
<file path=[Content_Types].xml><?xml version="1.0" encoding="utf-8"?>
<Types xmlns="http://schemas.openxmlformats.org/package/2006/content-types">
  <Default Extension="vml" ContentType="application/vnd.openxmlformats-officedocument.vmlDrawing"/>
  <Default Extension="wmf" ContentType="image/x-wmf"/>
  <Default Extension="png" ContentType="image/png"/>
  <Default Extension="jpeg" ContentType="image/jpeg"/>
  <Default Extension="xml" ContentType="application/xml"/>
  <Default Extension="rels" ContentType="application/vnd.openxmlformats-package.relationships+xml"/>
  <Default Extension="bin" ContentType="application/vnd.openxmlformats-officedocument.oleObject"/>
  <Override PartName="/docProps/app.xml" ContentType="application/vnd.openxmlformats-officedocument.extended-properties+xml"/>
  <Override PartName="/docProps/core.xml" ContentType="application/vnd.openxmlformats-package.core-properties+xml"/>
  <Override PartName="/xl/externalLinks/externalLink3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14.xml" ContentType="application/vnd.openxmlformats-officedocument.spreadsheetml.externalLink+xml"/>
  <Override PartName="/xl/worksheets/sheet5.xml" ContentType="application/vnd.openxmlformats-officedocument.spreadsheetml.worksheet+xml"/>
  <Override PartName="/xl/threadedComments/threadedComment4.xml" ContentType="application/vnd.ms-excel.threadedcomments+xml"/>
  <Override PartName="/xl/externalLinks/externalLink8.xml" ContentType="application/vnd.openxmlformats-officedocument.spreadsheetml.externalLink+xml"/>
  <Override PartName="/xl/threadedComments/threadedComment3.xml" ContentType="application/vnd.ms-excel.threadedcomments+xml"/>
  <Override PartName="/xl/externalLinks/externalLink2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2.xml" ContentType="application/vnd.openxmlformats-officedocument.spreadsheetml.externalLink+xml"/>
  <Override PartName="/xl/worksheets/sheet3.xml" ContentType="application/vnd.openxmlformats-officedocument.spreadsheetml.worksheet+xml"/>
  <Override PartName="/xl/externalLinks/externalLink2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20.xml" ContentType="application/vnd.openxmlformats-officedocument.spreadsheetml.externalLink+xml"/>
  <Override PartName="/xl/comments4.xml" ContentType="application/vnd.openxmlformats-officedocument.spreadsheetml.comments+xml"/>
  <Override PartName="/xl/externalLinks/externalLink13.xml" ContentType="application/vnd.openxmlformats-officedocument.spreadsheetml.externalLink+xml"/>
  <Override PartName="/xl/comments3.xml" ContentType="application/vnd.openxmlformats-officedocument.spreadsheetml.comments+xml"/>
  <Override PartName="/xl/externalLinks/externalLink25.xml" ContentType="application/vnd.openxmlformats-officedocument.spreadsheetml.externalLink+xml"/>
  <Override PartName="/xl/worksheets/sheet4.xml" ContentType="application/vnd.openxmlformats-officedocument.spreadsheetml.worksheet+xml"/>
  <Override PartName="/xl/externalLinks/externalLink21.xml" ContentType="application/vnd.openxmlformats-officedocument.spreadsheetml.externalLink+xml"/>
  <Override PartName="/xl/externalLinks/externalLink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10.xml" ContentType="application/vnd.openxmlformats-officedocument.spreadsheetml.externalLink+xml"/>
  <Override PartName="/xl/persons/person.xml" ContentType="application/vnd.ms-excel.person+xml"/>
  <Override PartName="/xl/externalLinks/externalLink18.xml" ContentType="application/vnd.openxmlformats-officedocument.spreadsheetml.externalLink+xml"/>
  <Override PartName="/xl/threadedComments/threadedComment1.xml" ContentType="application/vnd.ms-excel.threadedcomments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threadedComments/threadedComment2.xml" ContentType="application/vnd.ms-excel.threadedcomments+xml"/>
  <Override PartName="/xl/comments2.xml" ContentType="application/vnd.openxmlformats-officedocument.spreadsheetml.comment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comments1.xml" ContentType="application/vnd.openxmlformats-officedocument.spreadsheetml.comments+xml"/>
  <Override PartName="/xl/workbook.xml" ContentType="application/vnd.openxmlformats-officedocument.spreadsheetml.sheet.main+xml"/>
</Types>
</file>

<file path=_rels/.rels><?xml version="1.0" encoding="UTF-8" standalone="yes"?><Relationships xmlns="http://schemas.openxmlformats.org/package/2006/relationships"><Relationship  Id="rId3" Type="http://schemas.openxmlformats.org/officeDocument/2006/relationships/officeDocument" Target="xl/workbook.xml"/><Relationship  Id="rId2" Type="http://schemas.openxmlformats.org/package/2006/relationships/metadata/core-properties" Target="docProps/core.xml"/><Relationship  Id="rId1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/>
  <bookViews>
    <workbookView xWindow="360" yWindow="15" windowWidth="20955" windowHeight="9720" activeTab="0"/>
  </bookViews>
  <sheets>
    <sheet name="Новосибирск.обл" sheetId="1" state="visible" r:id="rId28"/>
    <sheet name="2021-2025 убрала ТП" sheetId="2" state="hidden" r:id="rId29"/>
    <sheet name="2021-2025 (кор приб)" sheetId="3" state="hidden" r:id="rId30"/>
    <sheet name="2020 ожид" sheetId="4" state="hidden" r:id="rId31"/>
    <sheet name="сальдо 91" sheetId="5" state="hidden" r:id="rId32"/>
  </sheets>
  <externalReferences>
    <externalReference r:id="rId1"/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</externalReferences>
  <definedNames>
    <definedName name="Z_BBA57CEC_E599_4167_B936_2F058637A330_.wvu.Cols" localSheetId="0" hidden="1">'Новосибирск.обл'!$Y:$Z,'Новосибирск.обл'!$AB:$AG</definedName>
    <definedName name="Z_BBA57CEC_E599_4167_B936_2F058637A330_.wvu.PrintArea" localSheetId="0" hidden="1">'Новосибирск.обл'!$A$1:$Q$459</definedName>
    <definedName name="Z_D62472BA_A3AA_4401_993F_DA4113F4857E_.wvu.PrintArea" localSheetId="0" hidden="1">'Новосибирск.обл'!$A$1:$AD$459</definedName>
    <definedName name="_xlnm.Print_Area" localSheetId="0">'Новосибирск.обл'!$A$1:$Q$459</definedName>
    <definedName name="Z_BBA57CEC_E599_4167_B936_2F058637A330_.wvu.Cols" localSheetId="1" hidden="1">'2021-2025 убрала ТП'!#REF!,'2021-2025 убрала ТП'!#REF!</definedName>
    <definedName name="Z_BBA57CEC_E599_4167_B936_2F058637A330_.wvu.PrintArea" localSheetId="1" hidden="1">'2021-2025 убрала ТП'!$A$1:$D$459</definedName>
    <definedName name="Z_D62472BA_A3AA_4401_993F_DA4113F4857E_.wvu.PrintArea" localSheetId="1" hidden="1">'2021-2025 убрала ТП'!$A$1:$D$459</definedName>
    <definedName name="_xlnm.Print_Area" localSheetId="1">'2021-2025 убрала ТП'!$A$1:$BL$459</definedName>
    <definedName name="Z_BBA57CEC_E599_4167_B936_2F058637A330_.wvu.Cols" localSheetId="2" hidden="1">'2021-2025 (кор приб)'!#REF!,'2021-2025 (кор приб)'!#REF!</definedName>
    <definedName name="Z_BBA57CEC_E599_4167_B936_2F058637A330_.wvu.PrintArea" localSheetId="2" hidden="1">'2021-2025 (кор приб)'!$A$1:$D$459</definedName>
    <definedName name="Z_D62472BA_A3AA_4401_993F_DA4113F4857E_.wvu.PrintArea" localSheetId="2" hidden="1">'2021-2025 (кор приб)'!$A$1:$D$459</definedName>
    <definedName name="_xlnm.Print_Area" localSheetId="2">'2021-2025 (кор приб)'!$A$1:$BL$459</definedName>
    <definedName name="Z_BBA57CEC_E599_4167_B936_2F058637A330_.wvu.Cols" localSheetId="3" hidden="1">'2020 ожид'!#REF!,'2020 ожид'!#REF!</definedName>
    <definedName name="Z_BBA57CEC_E599_4167_B936_2F058637A330_.wvu.PrintArea" localSheetId="3" hidden="1">'2020 ожид'!$A$1:$D$459</definedName>
    <definedName name="Z_D62472BA_A3AA_4401_993F_DA4113F4857E_.wvu.PrintArea" localSheetId="3" hidden="1">'2020 ожид'!$A$1:$D$459</definedName>
    <definedName name="_xlnm.Print_Area" localSheetId="3">'2020 ожид'!$A$1:$BM$459</definedName>
  </definedNames>
  <calcPr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tc={003B0095-008B-423A-8158-00BF00B000D4}</author>
    <author>tc={00E900CC-0047-40C1-8AC7-002900EB0073}</author>
    <author>tc={007700C4-00CB-4EC4-B268-00F400F50082}</author>
    <author>tc={00FD000F-009B-4129-A189-004F00A40069}</author>
    <author>tc={00CD00C2-0073-495A-AE40-00DD00CE004C}</author>
  </authors>
  <commentList>
    <comment ref="E367" authorId="0" xr:uid="{003B0095-008B-423A-8158-00BF00B000D4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с ауп
</t>
        </r>
      </text>
    </comment>
    <comment ref="D444" authorId="1" xr:uid="{00E900CC-0047-40C1-8AC7-002900EB0073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поставила без ндс. рэк не утверждает эту строку. Заявлялись с ндс
</t>
        </r>
      </text>
    </comment>
    <comment ref="B63" authorId="2" xr:uid="{007700C4-00CB-4EC4-B268-00F400F50082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фск
</t>
        </r>
      </text>
    </comment>
    <comment ref="B64" authorId="3" xr:uid="{00FD000F-009B-4129-A189-004F00A40069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тсо
</t>
        </r>
      </text>
    </comment>
    <comment ref="O76" authorId="4" xr:uid="{00CD00C2-0073-495A-AE40-00DD00CE004C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засчет корр-ки НВВВ 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tc={00B50008-0084-4633-B2B8-00B700EB005E}</author>
    <author>tc={003200B4-00B7-4AC8-A6C3-00F300FD0079}</author>
    <author>tc={00EB0082-0040-459F-8C31-00310003005B}</author>
    <author>tc={00300036-0033-45D2-A12D-0071005F000F}</author>
    <author>tc={00EA0007-0058-4771-B553-004F00ED001F}</author>
    <author>tc={000D004F-00DB-48B1-8CE3-002700FA0055}</author>
    <author>tc={00D00069-0013-4FC1-815F-0091008100DF}</author>
    <author>tc={002D0076-006F-480E-BEFB-003900DA0073}</author>
    <author>tc={007200B9-0086-401D-8B5F-007F00C5005D}</author>
    <author>tc={009B003E-00DF-40BC-BAD4-009000E00080}</author>
    <author>tc={005600F2-0082-45E3-B869-001900D00060}</author>
    <author>tc={00F80097-0012-419B-B371-009C002C005C}</author>
    <author>tc={001C0067-0080-4A9C-B187-00C7001600D7}</author>
    <author>tc={003700B7-008C-4BD7-A7B3-004E00F70060}</author>
    <author>tc={00AF0096-004C-4B52-B4A1-005900D0005C}</author>
    <author>tc={001C000C-00B1-4D44-A055-001900320078}</author>
    <author>tc={00B30080-0078-4553-A538-001100D300C7}</author>
    <author>tc={00B7007E-0087-4F5B-8878-00D000CE0070}</author>
    <author>tc={009C0059-008E-4024-968E-00F700D80058}</author>
    <author>tc={00EB0021-00BB-4424-BEB7-00AF007300C0}</author>
    <author>tc={001A0095-00D0-4CAA-8F67-004F0032008E}</author>
    <author>tc={004400B1-00E0-46EC-81EF-00610065009E}</author>
    <author>tc={00F70078-0048-4136-9973-00EF00A800B8}</author>
    <author>tc={007100CB-001D-49E3-AB10-00FC002700BB}</author>
    <author>tc={00890014-00E8-4EEA-A9DA-0053001A004F}</author>
    <author>tc={000D007E-0033-4055-8A69-00820075004D}</author>
    <author>tc={00710009-0061-46B5-BBF2-00E9006D00DC}</author>
    <author>tc={007100DD-001B-4222-AE8A-005000050089}</author>
    <author>tc={006500A9-007F-4418-8403-006B00300036}</author>
    <author>tc={003B0057-001D-465F-AAB7-009F002C00F4}</author>
  </authors>
  <commentList>
    <comment ref="B104" authorId="0" xr:uid="{00B50008-0084-4633-B2B8-00B700EB005E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с есн
</t>
        </r>
      </text>
    </comment>
    <comment ref="V29" authorId="1" xr:uid="{003200B4-00B7-4AC8-A6C3-00F300FD0079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40,761-отняла кор-ку по ремонтам в 2021г
в себ-ти по статье - прочие
</t>
        </r>
      </text>
    </comment>
    <comment ref="Q31" authorId="2" xr:uid="{00EB0082-0040-459F-8C31-00310003005B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убрали выручку по тп на 2022-2025г по всем регионам. А затраты оставили
</t>
        </r>
      </text>
    </comment>
    <comment ref="B340" authorId="3" xr:uid="{00300036-0033-45D2-A12D-0071005F000F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из ТА
</t>
        </r>
      </text>
    </comment>
    <comment ref="B344" authorId="4" xr:uid="{00EA0007-0058-4771-B553-004F00ED001F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из та
</t>
        </r>
      </text>
    </comment>
    <comment ref="B345" authorId="5" xr:uid="{000D004F-00DB-48B1-8CE3-002700FA0055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из эз
</t>
        </r>
      </text>
    </comment>
    <comment ref="J345" authorId="6" xr:uid="{00D00069-0013-4FC1-815F-0091008100DF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нет данных
</t>
        </r>
      </text>
    </comment>
    <comment ref="B349" authorId="7" xr:uid="{002D0076-006F-480E-BEFB-003900DA0073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пер+гк 
</t>
        </r>
      </text>
    </comment>
    <comment ref="I349" authorId="8" xr:uid="{007200B9-0086-401D-8B5F-007F00C5005D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в тбр не епрописано. Взяла из факта 2020г
</t>
        </r>
      </text>
    </comment>
    <comment ref="J349" authorId="9" xr:uid="{009B003E-00DF-40BC-BAD4-009000E00080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пер-по факту 20г. В тбр не прописано
гк из бп на 21г
</t>
        </r>
      </text>
    </comment>
    <comment ref="V37" authorId="10" xr:uid="{005600F2-0082-45E3-B869-001900D00060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убрала безвозмездку по 2-м крупным регионам Крас-к и Омск
</t>
        </r>
      </text>
    </comment>
    <comment ref="Y37" authorId="11" xr:uid="{00F80097-0012-419B-B371-009C002C005C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минус безвозм
</t>
        </r>
      </text>
    </comment>
    <comment ref="B367" authorId="12" xr:uid="{001C0067-0080-4A9C-B187-00C7001600D7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пер+гк+тп
</t>
        </r>
      </text>
    </comment>
    <comment ref="I367" authorId="13" xr:uid="{003700B7-008C-4BD7-A7B3-004E00F70060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числ-ть не прописана в тбр
</t>
        </r>
      </text>
    </comment>
    <comment ref="J367" authorId="14" xr:uid="{00AF0096-004C-4B52-B4A1-005900D0005C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числ-ть в тбр не прописана. По Гк числ-ть 3 чел. 
Не стали вообще показывать числ-ть
</t>
        </r>
      </text>
    </comment>
    <comment ref="P464" authorId="15" xr:uid="{001C000C-00B1-4D44-A055-001900320078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в себ-ти больше на амортизацию прочки
</t>
        </r>
      </text>
    </comment>
    <comment ref="D464" authorId="16" xr:uid="{00B30080-0078-4553-A538-001100D300C7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откл из-за забайкалья и в себ-ти еще амортизация прочая
</t>
        </r>
      </text>
    </comment>
    <comment ref="V52" authorId="17" xr:uid="{00B7007E-0087-4F5B-8878-00D000CE0070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убрала безвозмездку по 2-м крупным регионам Крас-к и Омск. Убирала по каждой статье
</t>
        </r>
      </text>
    </comment>
    <comment ref="B63" authorId="18" xr:uid="{009C0059-008E-4024-968E-00F700D80058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фск
</t>
        </r>
      </text>
    </comment>
    <comment ref="B64" authorId="19" xr:uid="{00EB0021-00BB-4424-BEB7-00AF007300C0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тсо
</t>
        </r>
      </text>
    </comment>
    <comment ref="B67" authorId="20" xr:uid="{001A0095-00D0-4CAA-8F67-004F0032008E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в БП-это работы и услуги произ.хар-ра без ССО иФСК
</t>
        </r>
      </text>
    </comment>
    <comment ref="D68" authorId="21" xr:uid="{004400B1-00E0-46EC-81EF-00610065009E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без ауп
</t>
        </r>
      </text>
    </comment>
    <comment ref="B76" authorId="22" xr:uid="{00F70078-0048-4136-9973-00EF00A800B8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расходы цау и ауп, кор-ки нвв, выпадающие
</t>
        </r>
      </text>
    </comment>
    <comment ref="Q76" authorId="23" xr:uid="{007100CB-001D-49E3-AB10-00FC002700BB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0,277-разница по амортизации, так как ее не индексировала
</t>
        </r>
      </text>
    </comment>
    <comment ref="V76" authorId="24" xr:uid="{00890014-00E8-4EEA-A9DA-0053001A004F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0,078-подгонка по амортизации
1,198+0,175-убрана безвозмездка
40,761-кор-ка по ремонтам в 2021г
</t>
        </r>
      </text>
    </comment>
    <comment ref="B77" authorId="25" xr:uid="{000D007E-0033-4055-8A69-00820075004D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справочно
</t>
        </r>
      </text>
    </comment>
    <comment ref="B78" authorId="26" xr:uid="{00710009-0061-46B5-BBF2-00E9006D00DC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все матер и подряд полухина +запчасти и ремонт авто
</t>
        </r>
      </text>
    </comment>
    <comment ref="B80" authorId="27" xr:uid="{007100DD-001B-4222-AE8A-005000050089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расходы цау,
</t>
        </r>
      </text>
    </comment>
    <comment ref="V96" authorId="28" xr:uid="{006500A9-007F-4418-8403-006B00300036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в 91 счете не стала убирать безвозмездку
</t>
        </r>
      </text>
    </comment>
    <comment ref="Y96" authorId="29" xr:uid="{003B0057-001D-465F-AAB7-009F002C00F4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в 91 счете не стала убирать безвозмездку
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tc={002B00B0-0057-44A2-8F5D-004E0041008A}</author>
    <author>tc={005200F1-0075-491C-83EA-00970001005D}</author>
    <author>tc={00CF0023-001C-41DB-AF8E-0073005C00A5}</author>
    <author>tc={006900E3-0071-47DF-9279-001900C20048}</author>
    <author>tc={00E60080-0059-4489-B004-00A9003100B2}</author>
    <author>tc={003200C9-0056-468C-880B-00650017005A}</author>
    <author>tc={00A1005D-0013-4459-8FE5-00F0003C00B2}</author>
    <author>tc={0099001F-002D-49E7-8452-0049007600D6}</author>
    <author>tc={007C00CD-006E-4F21-A34C-00EE00C8005E}</author>
    <author>tc={003C0044-00BC-4289-BC3A-00F300330085}</author>
    <author>tc={001D00F3-0026-4347-8F63-00C9003400F9}</author>
    <author>tc={00C8001E-00F2-426A-B9D1-00D3003D009D}</author>
    <author>tc={00FF0057-007D-427A-B2F2-00B0000C00BA}</author>
    <author>tc={00000076-0055-4807-9D5F-0011004A00B0}</author>
    <author>tc={000300EE-0045-4966-9910-0052003F0089}</author>
    <author>tc={006D00B5-00A5-49B3-A65B-008700C10082}</author>
    <author>tc={0093002B-00A0-4CE2-A71B-0049006500B1}</author>
    <author>tc={001B00F2-0043-4392-B47F-00CD003C00EB}</author>
    <author>tc={000C00EB-00DB-4A89-BB93-00EC00440082}</author>
    <author>tc={00CA00BD-00AD-4718-AB20-00F80073009C}</author>
    <author>tc={00920088-0020-45A7-81FE-00F500060012}</author>
  </authors>
  <commentList>
    <comment ref="B104" authorId="0" xr:uid="{002B00B0-0057-44A2-8F5D-004E0041008A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с есн
</t>
        </r>
      </text>
    </comment>
    <comment ref="B340" authorId="1" xr:uid="{005200F1-0075-491C-83EA-00970001005D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из ТА
</t>
        </r>
      </text>
    </comment>
    <comment ref="B344" authorId="2" xr:uid="{00CF0023-001C-41DB-AF8E-0073005C00A5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из та
</t>
        </r>
      </text>
    </comment>
    <comment ref="B345" authorId="3" xr:uid="{006900E3-0071-47DF-9279-001900C20048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из эз
</t>
        </r>
      </text>
    </comment>
    <comment ref="B349" authorId="4" xr:uid="{00E60080-0059-4489-B004-00A9003100B2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пер+гк 
</t>
        </r>
      </text>
    </comment>
    <comment ref="I349" authorId="5" xr:uid="{003200C9-0056-468C-880B-00650017005A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в тбр не епрописано. Взяла из факта 2020г
</t>
        </r>
      </text>
    </comment>
    <comment ref="J349" authorId="6" xr:uid="{00A1005D-0013-4459-8FE5-00F0003C00B2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пер-по факту 20г. В тбр не прописано
гк из бп на 21г
</t>
        </r>
      </text>
    </comment>
    <comment ref="B367" authorId="7" xr:uid="{0099001F-002D-49E7-8452-0049007600D6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пер+гк+тп
</t>
        </r>
      </text>
    </comment>
    <comment ref="I367" authorId="8" xr:uid="{007C00CD-006E-4F21-A34C-00EE00C8005E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числ-ть не прописана в тбр
</t>
        </r>
      </text>
    </comment>
    <comment ref="J367" authorId="9" xr:uid="{003C0044-00BC-4289-BC3A-00F300330085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числ-ть в тбр не прописана. По Гк числ-ть 3 чел. 
Не стали вообще показывать числ-ть
</t>
        </r>
      </text>
    </comment>
    <comment ref="P464" authorId="10" xr:uid="{001D00F3-0026-4347-8F63-00C9003400F9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в себ-ти больше на амортизацию прочки
</t>
        </r>
      </text>
    </comment>
    <comment ref="D464" authorId="11" xr:uid="{00C8001E-00F2-426A-B9D1-00D3003D009D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откл из-за забайкалья и в себ-ти еще амортизация прочая
</t>
        </r>
      </text>
    </comment>
    <comment ref="B63" authorId="12" xr:uid="{00FF0057-007D-427A-B2F2-00B0000C00BA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фск
</t>
        </r>
      </text>
    </comment>
    <comment ref="B64" authorId="13" xr:uid="{00000076-0055-4807-9D5F-0011004A00B0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тсо
</t>
        </r>
      </text>
    </comment>
    <comment ref="B67" authorId="14" xr:uid="{000300EE-0045-4966-9910-0052003F0089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в БП-это работы и услуги произ.хар-ра без ССО иФСК
</t>
        </r>
      </text>
    </comment>
    <comment ref="D68" authorId="15" xr:uid="{006D00B5-00A5-49B3-A65B-008700C10082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без ауп
</t>
        </r>
      </text>
    </comment>
    <comment ref="B76" authorId="16" xr:uid="{0093002B-00A0-4CE2-A71B-0049006500B1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расходы цау и ауп, кор-ки нвв, выпадающие
</t>
        </r>
      </text>
    </comment>
    <comment ref="Q76" authorId="17" xr:uid="{001B00F2-0043-4392-B47F-00CD003C00EB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0,277-разница по амортизации, так как ее не индексировала
</t>
        </r>
      </text>
    </comment>
    <comment ref="B77" authorId="18" xr:uid="{000C00EB-00DB-4A89-BB93-00EC00440082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справочно
</t>
        </r>
      </text>
    </comment>
    <comment ref="B78" authorId="19" xr:uid="{00CA00BD-00AD-4718-AB20-00F80073009C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все матер и подряд полухина +запчасти и ремонт авто
</t>
        </r>
      </text>
    </comment>
    <comment ref="B80" authorId="20" xr:uid="{00920088-0020-45A7-81FE-00F500060012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расходы цау,
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tc={001A000A-0076-4B98-A407-00840055005D}</author>
    <author>tc={006E004F-00EE-41D2-A037-000300F700BA}</author>
    <author>tc={00080044-007C-4EF5-8566-00BE00480061}</author>
    <author>tc={00B700BB-0085-455A-B7CE-00FD00390082}</author>
    <author>tc={006F008C-00B0-4DB5-AF82-00A6003F00DA}</author>
    <author>tc={00DF00E8-0002-4B7E-8715-00B3008F00A7}</author>
    <author>tc={00A50048-009D-4E22-A8AA-005900A6004A}</author>
    <author>tc={00A400E8-008A-40CA-AE66-00CE004500D7}</author>
    <author>tc={00E600EE-00A2-4F3E-921F-0016008E00C9}</author>
    <author>tc={00EE008F-0047-4EA4-9491-005F00A10032}</author>
    <author>tc={005D00B5-0076-4C86-8418-002E00E900EE}</author>
  </authors>
  <commentList>
    <comment ref="B104" authorId="0" xr:uid="{001A000A-0076-4B98-A407-00840055005D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с есн
</t>
        </r>
      </text>
    </comment>
    <comment ref="B130" authorId="1" xr:uid="{006E004F-00EE-41D2-A037-000300F700BA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по ф 9 мес.
</t>
        </r>
      </text>
    </comment>
    <comment ref="B349" authorId="2" xr:uid="{00080044-007C-4EF5-8566-00BE00480061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по 9 мес
</t>
        </r>
      </text>
    </comment>
    <comment ref="B367" authorId="3" xr:uid="{00B700BB-0085-455A-B7CE-00FD00390082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из фп за 9 мес.
 С ауп
</t>
        </r>
      </text>
    </comment>
    <comment ref="B53" authorId="4" xr:uid="{006F008C-00B0-4DB5-AF82-00A6003F00DA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себ-ть с ауп, по всем видам деят-ти
</t>
        </r>
      </text>
    </comment>
    <comment ref="B63" authorId="5" xr:uid="{00DF00E8-0002-4B7E-8715-00B3008F00A7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фск
</t>
        </r>
      </text>
    </comment>
    <comment ref="B64" authorId="6" xr:uid="{00A50048-009D-4E22-A8AA-005900A6004A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тсо
</t>
        </r>
      </text>
    </comment>
    <comment ref="B76" authorId="7" xr:uid="{00A400E8-008A-40CA-AE66-00CE004500D7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расходы цау,
их нет пока в БП 2021г.
 Взяла из тарифной заявки на 2020г*1,36
</t>
        </r>
      </text>
    </comment>
    <comment ref="B77" authorId="8" xr:uid="{00E600EE-00A2-4F3E-921F-0016008E00C9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справочно
</t>
        </r>
      </text>
    </comment>
    <comment ref="B78" authorId="9" xr:uid="{00EE008F-0047-4EA4-9491-005F00A10032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все матер и подряд полухина +запчасти и ремонт авто
асфальт и геоплан
</t>
        </r>
      </text>
    </comment>
    <comment ref="B80" authorId="10" xr:uid="{005D00B5-0076-4C86-8418-002E00E900EE}">
      <text>
        <r>
          <rPr>
            <b/>
            <sz val="9"/>
            <rFont val="Tahoma"/>
          </rPr>
          <t>User:</t>
        </r>
        <r>
          <rPr>
            <sz val="9"/>
            <rFont val="Tahoma"/>
          </rPr>
          <t xml:space="preserve">
расходы цау,
их нет пока в БП 2021г.
 Взяла из тарифной заявки на 2020г*1,36
только передача
</t>
        </r>
      </text>
    </comment>
  </commentList>
</comments>
</file>

<file path=xl/sharedStrings.xml><?xml version="1.0" encoding="utf-8"?>
<sst xmlns="http://schemas.openxmlformats.org/spreadsheetml/2006/main" count="893" uniqueCount="893">
  <si>
    <t xml:space="preserve">Приложение 8</t>
  </si>
  <si>
    <t xml:space="preserve">к приказу МЖКХиЭ НСО</t>
  </si>
  <si>
    <t xml:space="preserve">от 26.06.2023 № 79-нпа</t>
  </si>
  <si>
    <t xml:space="preserve">Форма № 20 Финансовый план субъекта электроэнергетики</t>
  </si>
  <si>
    <r>
      <t xml:space="preserve">Инвестиционная программа </t>
    </r>
    <r>
      <rPr>
        <b/>
        <sz val="11"/>
        <rFont val="Times New Roman"/>
      </rPr>
      <t xml:space="preserve"> филиала "Забайкальский" АО "Оборонэнерго"</t>
    </r>
  </si>
  <si>
    <t xml:space="preserve">                          полное наименование субъекта электроэнергетики</t>
  </si>
  <si>
    <r>
      <t xml:space="preserve">Субъект Российской Федерации: </t>
    </r>
    <r>
      <rPr>
        <b/>
        <sz val="11"/>
        <rFont val="Times New Roman"/>
      </rPr>
      <t xml:space="preserve">Новосибирская область</t>
    </r>
  </si>
  <si>
    <t xml:space="preserve">                    Год раскрытия (предоставления) информации: 2023 год</t>
  </si>
  <si>
    <t xml:space="preserve">Утвержденные плановые значения показателей приведены в соответствии с Приказом министерства жилищно-коммунального хозяйства и энергетики Новосибирской области от 05.07.2022 г. №108 "Об утверждении корректировки инвестиционной программы филиала "Забайкальский"  АО "Оборонэнерго" в границах Новосибирской области на 2020-2024 годы." </t>
  </si>
  <si>
    <t xml:space="preserve">    реквизиты решения органа исполнительной власти, утвердившего инвестиционную программу</t>
  </si>
  <si>
    <t xml:space="preserve">1. Финансово-экономическая модель деятельности субъекта электроэнергетики </t>
  </si>
  <si>
    <t xml:space="preserve">№ п/п</t>
  </si>
  <si>
    <t>Показатель</t>
  </si>
  <si>
    <t xml:space="preserve">Ед. изм.</t>
  </si>
  <si>
    <t xml:space="preserve">Итого за период реализации инвестиционной программы</t>
  </si>
  <si>
    <t>+</t>
  </si>
  <si>
    <t xml:space="preserve">План (Утвержденный план)</t>
  </si>
  <si>
    <t>Факт</t>
  </si>
  <si>
    <t xml:space="preserve">Прогноз факт</t>
  </si>
  <si>
    <t xml:space="preserve">Предложение по корректировке  утвержденного плана</t>
  </si>
  <si>
    <t xml:space="preserve">себестоимость Викина 9 мес</t>
  </si>
  <si>
    <t xml:space="preserve">затраты ЦАУ</t>
  </si>
  <si>
    <t xml:space="preserve">себестоимость Викина</t>
  </si>
  <si>
    <t xml:space="preserve">из 1С отчет Фин план</t>
  </si>
  <si>
    <t xml:space="preserve">Итого должны быть затраты за 9 мес</t>
  </si>
  <si>
    <t xml:space="preserve">затраты из фин плана в  1С</t>
  </si>
  <si>
    <t>отклонение</t>
  </si>
  <si>
    <t xml:space="preserve">Индекс Минэкономирахвития</t>
  </si>
  <si>
    <t>5</t>
  </si>
  <si>
    <t xml:space="preserve">БЮДЖЕТ ДОХОДОВ И РАСХОДОВ</t>
  </si>
  <si>
    <t>I</t>
  </si>
  <si>
    <t xml:space="preserve">Выручка от реализации товаров (работ, услуг) всего, в том числе*:</t>
  </si>
  <si>
    <t xml:space="preserve">млн рублей</t>
  </si>
  <si>
    <t>1.1</t>
  </si>
  <si>
    <t xml:space="preserve">Производство и поставка электрической энергии и мощности всего, в том числе: </t>
  </si>
  <si>
    <t>-</t>
  </si>
  <si>
    <t>1.1.1</t>
  </si>
  <si>
    <t xml:space="preserve">производство и поставка электрической энергии на оптовом рынке электрической энергии и мощности</t>
  </si>
  <si>
    <t>1.1.2</t>
  </si>
  <si>
    <t xml:space="preserve">производство и поставка электрической мощности на оптовом рынке электрической энергии и мощности</t>
  </si>
  <si>
    <t>1.1.3</t>
  </si>
  <si>
    <t xml:space="preserve">производство и поставка электрической энергии (мощности) на розничных рынках электрической энергии</t>
  </si>
  <si>
    <t>1.2</t>
  </si>
  <si>
    <t xml:space="preserve">Производство и поставка тепловой энергии (мощности)</t>
  </si>
  <si>
    <t>1.3</t>
  </si>
  <si>
    <t xml:space="preserve">Оказание услуг по передаче электрической энергии</t>
  </si>
  <si>
    <t>1.4</t>
  </si>
  <si>
    <t xml:space="preserve">Оказание услуг по передаче тепловой энергии, теплоносителя</t>
  </si>
  <si>
    <t>1.5</t>
  </si>
  <si>
    <t xml:space="preserve">Оказание услуг по технологическому присоединению</t>
  </si>
  <si>
    <t>1.6</t>
  </si>
  <si>
    <t xml:space="preserve">Реализация электрической энергии и мощности</t>
  </si>
  <si>
    <t>1.7</t>
  </si>
  <si>
    <t xml:space="preserve">Реализации тепловой энергии (мощности)</t>
  </si>
  <si>
    <t>1.8</t>
  </si>
  <si>
    <t xml:space="preserve">Оказание услуг по оперативно-диспетчерскому управлению в электроэнергетике всего, в том числе:</t>
  </si>
  <si>
    <t>1.8.1</t>
  </si>
  <si>
    <t xml:space="preserve">в части управления технологическими режимами </t>
  </si>
  <si>
    <t>1.8.2</t>
  </si>
  <si>
    <t xml:space="preserve">в части обеспечения надежности</t>
  </si>
  <si>
    <t>1.9</t>
  </si>
  <si>
    <t xml:space="preserve">Прочая деятельность</t>
  </si>
  <si>
    <t>ГК</t>
  </si>
  <si>
    <t>II</t>
  </si>
  <si>
    <t xml:space="preserve">Себестоимость товаров (работ, услуг), коммерческие и управленческие расходы всего, в том числе:</t>
  </si>
  <si>
    <t>2.1</t>
  </si>
  <si>
    <t>2.1.1</t>
  </si>
  <si>
    <t>2.1.2</t>
  </si>
  <si>
    <t>2.1.3</t>
  </si>
  <si>
    <t>2.2</t>
  </si>
  <si>
    <t>2.3</t>
  </si>
  <si>
    <t>2.4</t>
  </si>
  <si>
    <t>2.5</t>
  </si>
  <si>
    <t>2.6</t>
  </si>
  <si>
    <t>2.7</t>
  </si>
  <si>
    <t>2.8</t>
  </si>
  <si>
    <t>2.8.1</t>
  </si>
  <si>
    <t>2.8.2</t>
  </si>
  <si>
    <t>2.9</t>
  </si>
  <si>
    <t>II.I</t>
  </si>
  <si>
    <t xml:space="preserve">Материальные расходы всего, в том числе:</t>
  </si>
  <si>
    <t xml:space="preserve">расходы на топливо на технологические цели</t>
  </si>
  <si>
    <t xml:space="preserve">покупная энергия, в том числе:</t>
  </si>
  <si>
    <t>2.1.2.1</t>
  </si>
  <si>
    <t xml:space="preserve">покупная электрическая энергия (мощность) всего, в том числе:</t>
  </si>
  <si>
    <t>2.1.2.1.1</t>
  </si>
  <si>
    <t xml:space="preserve">на технологические цели, включая энергию на компенсацию потерь при ее передаче</t>
  </si>
  <si>
    <t xml:space="preserve">20 счет</t>
  </si>
  <si>
    <t xml:space="preserve">20 Покупная электроэнергия на компенсацию нормативных потерь</t>
  </si>
  <si>
    <t xml:space="preserve">20 Покупная электроэнергия на компенсацию сверхнормативных потерь </t>
  </si>
  <si>
    <t>2.1.2.1.2</t>
  </si>
  <si>
    <t xml:space="preserve">для последующей перепродажи</t>
  </si>
  <si>
    <t>2.1.2.2</t>
  </si>
  <si>
    <t xml:space="preserve">покупная тепловая энергия (мощность)</t>
  </si>
  <si>
    <t xml:space="preserve">сырье, материалы, запасные части, инструменты</t>
  </si>
  <si>
    <t xml:space="preserve">20 МПЗ на капитальный ремонт объектов ЭСХ по договорам б/в пользования</t>
  </si>
  <si>
    <t xml:space="preserve">20 Прочие материалы</t>
  </si>
  <si>
    <t xml:space="preserve">20 МПЗ на капитальный ремонт объектов ЭСХ собственных</t>
  </si>
  <si>
    <t xml:space="preserve">20 МПЗ для установки ИКУЭ (программа энергоэфф.регулятора)</t>
  </si>
  <si>
    <t xml:space="preserve">20 ГСМ для транспортных средств</t>
  </si>
  <si>
    <t xml:space="preserve">20 МПЗ для текущего ремонта автотранспорта </t>
  </si>
  <si>
    <t xml:space="preserve">20 МПЗ на техобслуживание объектов ЭСХ собственных</t>
  </si>
  <si>
    <t xml:space="preserve">20 МПЗ для текущего ремонта автотранспорта по договорам б/в пользования</t>
  </si>
  <si>
    <t xml:space="preserve">20 Канцелярские товары</t>
  </si>
  <si>
    <t xml:space="preserve">20 Инструменты, оснастка, инвентарь, лаб. оборудование и т.п.</t>
  </si>
  <si>
    <t xml:space="preserve">20 Средства для пожарной безопасности</t>
  </si>
  <si>
    <t xml:space="preserve">20 МПЗ для установки ИКУЭ (прочие программы)</t>
  </si>
  <si>
    <t xml:space="preserve">20 Мебель </t>
  </si>
  <si>
    <t xml:space="preserve">20 МПЗ для ППР объектов НО (ГК)</t>
  </si>
  <si>
    <t xml:space="preserve">20 МПЗ для текущего ремонта объектов НО (ГК) </t>
  </si>
  <si>
    <t xml:space="preserve">20 МПЗ на текущий ремонт объектов ЭСХ по договорам б/в пользования</t>
  </si>
  <si>
    <t xml:space="preserve">20 МПЗ на текущий ремонт объектов ЭСХ собственных</t>
  </si>
  <si>
    <t xml:space="preserve">20 МПЗ на техобслуживание автотранспорта </t>
  </si>
  <si>
    <t xml:space="preserve">20 МПЗ на техобслуживание автотранспорта по договорам б/в пользования</t>
  </si>
  <si>
    <t xml:space="preserve">20 МПЗ на техобслуживание объектов ДЭС (ГК)</t>
  </si>
  <si>
    <t xml:space="preserve">20 МПЗ на техобслуживание объектов НО (ГК) </t>
  </si>
  <si>
    <t xml:space="preserve">20 МПЗ на техобслуживание объектов ЭСХ (ГК) </t>
  </si>
  <si>
    <t xml:space="preserve">20 МПЗ на техобслуживание объектов ЭСХ по договорам б/в пользования</t>
  </si>
  <si>
    <t xml:space="preserve">20 Оргтехника малоценная </t>
  </si>
  <si>
    <t xml:space="preserve">20 Печатная продукция, спецлитература</t>
  </si>
  <si>
    <t xml:space="preserve">20 Содержание офисной техники (расходные материалы)</t>
  </si>
  <si>
    <t>2.1.4</t>
  </si>
  <si>
    <t xml:space="preserve">прочие материальные расходы</t>
  </si>
  <si>
    <t>II.II</t>
  </si>
  <si>
    <t xml:space="preserve">Работы и услуги производственного характера всего, в том числе:</t>
  </si>
  <si>
    <t>2.2.1</t>
  </si>
  <si>
    <t xml:space="preserve">услуги по передаче электрической энергии по единой (национальной) общероссийской электрической сети</t>
  </si>
  <si>
    <t>2.2.2</t>
  </si>
  <si>
    <t xml:space="preserve">услуги по передаче электрической энергии по сетям территориальной сетевой организации</t>
  </si>
  <si>
    <t xml:space="preserve">20 Услуги сетевых компаний по передаче э/э</t>
  </si>
  <si>
    <t>2.2.3</t>
  </si>
  <si>
    <t xml:space="preserve">услуги по передаче тепловой энергии, теплоносителя</t>
  </si>
  <si>
    <t>2.2.4</t>
  </si>
  <si>
    <t xml:space="preserve">услуги инфраструктурных организаций*****</t>
  </si>
  <si>
    <t>2.2.5</t>
  </si>
  <si>
    <t xml:space="preserve">прочие услуги производственного характера</t>
  </si>
  <si>
    <t xml:space="preserve">20 Прочие услуги производственного характера</t>
  </si>
  <si>
    <t xml:space="preserve">20 Капитальный ремонт автотранспорта </t>
  </si>
  <si>
    <t xml:space="preserve">20 Капитальный ремонт объектов ЭСХ собственных </t>
  </si>
  <si>
    <t xml:space="preserve">20 Поверка и калибровка приборов</t>
  </si>
  <si>
    <t xml:space="preserve">20 Текущий ремонт автотранспорта </t>
  </si>
  <si>
    <t xml:space="preserve">20 Текущий ремонт автотранспорта по договорам б/в пользования</t>
  </si>
  <si>
    <t xml:space="preserve">20 Техобслуживание автотранспорта </t>
  </si>
  <si>
    <t xml:space="preserve">20 Транспортные услуги (в том числе аренда автотранспорта и спецтехники)</t>
  </si>
  <si>
    <t>II.III</t>
  </si>
  <si>
    <t xml:space="preserve">Расходы на оплату труда с учетом страховых взносов</t>
  </si>
  <si>
    <t xml:space="preserve">20 счет, 25 счет</t>
  </si>
  <si>
    <t xml:space="preserve">20 Зарплата  по тарифным ставкам, окладам</t>
  </si>
  <si>
    <t xml:space="preserve">20 Взносы по соцстраху от несчастных случаев на производстве и проф.заболеваний</t>
  </si>
  <si>
    <t xml:space="preserve">20 Вознаграждение за выслугу лет</t>
  </si>
  <si>
    <t xml:space="preserve">20 Выплаты по итогам года</t>
  </si>
  <si>
    <t xml:space="preserve">20 Выплаты по районному коэффициенту и северные надбавки</t>
  </si>
  <si>
    <t xml:space="preserve">20 Другие прочие выплаты, связанные с персоналом</t>
  </si>
  <si>
    <t xml:space="preserve">20 Пенсионный фонд</t>
  </si>
  <si>
    <t xml:space="preserve">20 Премирование за профмастерство</t>
  </si>
  <si>
    <t xml:space="preserve">20 Расходы, связанные с режимом работы, с условиями труда (в том числе надбавки)</t>
  </si>
  <si>
    <t xml:space="preserve">20 Текущее премирование</t>
  </si>
  <si>
    <t xml:space="preserve">20 Фонд медицинского страхования</t>
  </si>
  <si>
    <t xml:space="preserve">20 Фонд социального страхования</t>
  </si>
  <si>
    <t xml:space="preserve">25 Взносы по соцстраху от несчастных случаев на производстве и проф.заболеваний</t>
  </si>
  <si>
    <t xml:space="preserve">25 Вознаграждение за выслугу лет</t>
  </si>
  <si>
    <t xml:space="preserve">25 Выплаты по итогам года</t>
  </si>
  <si>
    <t xml:space="preserve">25 Выплаты по районному коэффициенту и северные надбавки</t>
  </si>
  <si>
    <t xml:space="preserve">25 Другие прочие выплаты, связанные с персоналом</t>
  </si>
  <si>
    <t xml:space="preserve">25 Зарплата  по тарифным ставкам, окладам</t>
  </si>
  <si>
    <t xml:space="preserve">25 Пенсионный фонд</t>
  </si>
  <si>
    <t xml:space="preserve">25 Расходы, связанные с режимом работы, с условиями труда (в том числе надбавки)</t>
  </si>
  <si>
    <t xml:space="preserve">25 Текущее премирование</t>
  </si>
  <si>
    <t xml:space="preserve">25 Фонд медицинского страхования</t>
  </si>
  <si>
    <t xml:space="preserve">25 Фонд социального страхования</t>
  </si>
  <si>
    <t>II.IV</t>
  </si>
  <si>
    <t xml:space="preserve">Амортизация основных средств и нематериальных активов</t>
  </si>
  <si>
    <t xml:space="preserve">20 Амортизация ОС</t>
  </si>
  <si>
    <t>II.V</t>
  </si>
  <si>
    <t xml:space="preserve">Налоги и сборы всего, в том числе:</t>
  </si>
  <si>
    <t>2.5.1</t>
  </si>
  <si>
    <t xml:space="preserve">налог на имущество организации</t>
  </si>
  <si>
    <t xml:space="preserve">20 Налог на имущество</t>
  </si>
  <si>
    <t>2.5.2</t>
  </si>
  <si>
    <t xml:space="preserve">прочие налоги и сборы</t>
  </si>
  <si>
    <t xml:space="preserve">20 Земельный налог</t>
  </si>
  <si>
    <t xml:space="preserve">20 Транспортный налог</t>
  </si>
  <si>
    <t>II.VI</t>
  </si>
  <si>
    <t xml:space="preserve">Прочие расходы всего, в том числе:</t>
  </si>
  <si>
    <t>2.6.1</t>
  </si>
  <si>
    <t xml:space="preserve">работы и услуги непроизводственного характера</t>
  </si>
  <si>
    <t xml:space="preserve">20 Проводная связь</t>
  </si>
  <si>
    <t xml:space="preserve">20 Сотовая связь</t>
  </si>
  <si>
    <t xml:space="preserve">20 Водоснабжение, водоотведение</t>
  </si>
  <si>
    <t xml:space="preserve">20 Медосмотр</t>
  </si>
  <si>
    <t xml:space="preserve">20 Прочие расходы по охране труда</t>
  </si>
  <si>
    <t xml:space="preserve">20 Теплоснабжение</t>
  </si>
  <si>
    <t xml:space="preserve">20 Другие прочие  расходы, относимые на себестоимость</t>
  </si>
  <si>
    <t xml:space="preserve">20 Интернет</t>
  </si>
  <si>
    <t xml:space="preserve">20 Обновление программного обеспечения и разработка, внедрение и поддержка программного обеспечения</t>
  </si>
  <si>
    <t xml:space="preserve">20 Обязательное страхование автотранспорта</t>
  </si>
  <si>
    <t xml:space="preserve">20 Обязательное страхование ответственности за причинение вреда при эксплуатации опасного произв.</t>
  </si>
  <si>
    <t xml:space="preserve">20 Оплата проезда к месту проведения отпуска и обратно</t>
  </si>
  <si>
    <t xml:space="preserve">20 Предаттестационная подготовка работников</t>
  </si>
  <si>
    <t xml:space="preserve">20 Проезд по командировкам</t>
  </si>
  <si>
    <t xml:space="preserve">20 Проживание по командировкам </t>
  </si>
  <si>
    <t xml:space="preserve">20 Прочие услуги</t>
  </si>
  <si>
    <t xml:space="preserve">20 Размещение и утилизация отходов (кроме ТКО, ЖБО)</t>
  </si>
  <si>
    <t xml:space="preserve">20 Расходы на соревнования по проф.мастерству</t>
  </si>
  <si>
    <t xml:space="preserve">20 Специальная оценка условий труда</t>
  </si>
  <si>
    <t xml:space="preserve">20 Спецодежда</t>
  </si>
  <si>
    <t xml:space="preserve">20 Средства защиты (амортизируемые)</t>
  </si>
  <si>
    <t xml:space="preserve">20 Средства защиты (менее года)</t>
  </si>
  <si>
    <t xml:space="preserve">20 Суточные (до 700р. по команд-ке в пределах РФ и стран СНГ, до 2500р в страны дальнего зарубежья) </t>
  </si>
  <si>
    <t xml:space="preserve">20 Услуги вневедомственной и сторожевой охраны</t>
  </si>
  <si>
    <t xml:space="preserve">20 Услуги почты</t>
  </si>
  <si>
    <t xml:space="preserve">20 Экспертиза промышленной безопасности</t>
  </si>
  <si>
    <t xml:space="preserve">20 Электроэнергия</t>
  </si>
  <si>
    <t xml:space="preserve">25 Амортизация ОС</t>
  </si>
  <si>
    <t xml:space="preserve">25 Другие прочие  расходы, относимые на себестоимость</t>
  </si>
  <si>
    <t xml:space="preserve">25 Интернет</t>
  </si>
  <si>
    <t xml:space="preserve">25 Канцелярские товары</t>
  </si>
  <si>
    <t xml:space="preserve">25 Мебель</t>
  </si>
  <si>
    <t xml:space="preserve">25 Медосмотр</t>
  </si>
  <si>
    <t xml:space="preserve">25 Налог на имущество</t>
  </si>
  <si>
    <t xml:space="preserve">25 Обновление программного обеспечения и разработка, внедрение и поддержка программного обеспечения</t>
  </si>
  <si>
    <t xml:space="preserve">25 Оргтехника малоценная </t>
  </si>
  <si>
    <t xml:space="preserve">25 Оценка имущества</t>
  </si>
  <si>
    <t xml:space="preserve">25 Печатная продукция, спецлитература</t>
  </si>
  <si>
    <t xml:space="preserve">25 Предаттестационная подготовка работников</t>
  </si>
  <si>
    <t xml:space="preserve">25 Проводная связь</t>
  </si>
  <si>
    <t xml:space="preserve">25 Проезд по командировкам </t>
  </si>
  <si>
    <t xml:space="preserve">25 Проживание по командировкам </t>
  </si>
  <si>
    <t xml:space="preserve">25 Прочее обучение</t>
  </si>
  <si>
    <t xml:space="preserve">25 Прочие информационные услуги</t>
  </si>
  <si>
    <t xml:space="preserve">25 Прочие материалы</t>
  </si>
  <si>
    <t xml:space="preserve">25 Прочие услуги производственного характера</t>
  </si>
  <si>
    <t xml:space="preserve">25 Содержание офисной техники (расходные материалы)</t>
  </si>
  <si>
    <t xml:space="preserve">25 Сотовая связь</t>
  </si>
  <si>
    <t xml:space="preserve">25 Специальная оценка условий труда</t>
  </si>
  <si>
    <t xml:space="preserve">25 Суточные (до 700р. по команд-ке в пределах РФ и стран СНГ, до 2500р в страны дальнего зарубежья) </t>
  </si>
  <si>
    <t xml:space="preserve">25 Суточные (свыше 700р. по команд-ке в пределах РФ и стран СНГ, свыше 2500р в страны дальнего зар)</t>
  </si>
  <si>
    <t xml:space="preserve">25 Услуги почты</t>
  </si>
  <si>
    <t xml:space="preserve">25 Эксплуатация зданий и сооружений (обслуживание кондиционеров, клининг и т.п.)</t>
  </si>
  <si>
    <t xml:space="preserve">25 Юридические услуги</t>
  </si>
  <si>
    <t>2.6.2</t>
  </si>
  <si>
    <t xml:space="preserve">арендная плата, лизинговые платежи</t>
  </si>
  <si>
    <t xml:space="preserve">20 Аренда земельных участков</t>
  </si>
  <si>
    <t xml:space="preserve">20 Расходы по лизингу</t>
  </si>
  <si>
    <t>2.6.3</t>
  </si>
  <si>
    <t xml:space="preserve">иные прочие расходы</t>
  </si>
  <si>
    <t>II.VII</t>
  </si>
  <si>
    <t xml:space="preserve">Иные сведения:</t>
  </si>
  <si>
    <t>2.7.1</t>
  </si>
  <si>
    <t xml:space="preserve">Расходы на ремонт</t>
  </si>
  <si>
    <t>2.7.2</t>
  </si>
  <si>
    <t xml:space="preserve">Коммерческие расходы</t>
  </si>
  <si>
    <t>2.7.3</t>
  </si>
  <si>
    <t xml:space="preserve">Управленческие расходы</t>
  </si>
  <si>
    <t>III</t>
  </si>
  <si>
    <t xml:space="preserve">Прибыль (убыток) от продаж (строка I - строка II) всего, в том числе:</t>
  </si>
  <si>
    <t>3.1</t>
  </si>
  <si>
    <t>3.1.1</t>
  </si>
  <si>
    <t>3.1.2</t>
  </si>
  <si>
    <t>3.1.3</t>
  </si>
  <si>
    <t>3.2</t>
  </si>
  <si>
    <t>3.3</t>
  </si>
  <si>
    <t>3.4</t>
  </si>
  <si>
    <t>3.5</t>
  </si>
  <si>
    <t>3.6</t>
  </si>
  <si>
    <t>3.7</t>
  </si>
  <si>
    <t>3.8</t>
  </si>
  <si>
    <t>3.8.1</t>
  </si>
  <si>
    <t>3.8.2</t>
  </si>
  <si>
    <t>3.9</t>
  </si>
  <si>
    <t>IV</t>
  </si>
  <si>
    <t xml:space="preserve">Прочие доходы и расходы (сальдо) (строка 4.1 – строка 4.2)</t>
  </si>
  <si>
    <t xml:space="preserve">Прочие доходы и расходы (сальдо) (строка 4.1-строка 4.2)</t>
  </si>
  <si>
    <t>4.1</t>
  </si>
  <si>
    <t xml:space="preserve">Прочие доходы всего, в том числе:</t>
  </si>
  <si>
    <t xml:space="preserve">91.01 счет</t>
  </si>
  <si>
    <t>4.1.1</t>
  </si>
  <si>
    <t xml:space="preserve">доходы от участия в других организациях</t>
  </si>
  <si>
    <t>4.1.2</t>
  </si>
  <si>
    <t xml:space="preserve">проценты к получению</t>
  </si>
  <si>
    <t>4.1.3</t>
  </si>
  <si>
    <t xml:space="preserve">восстановление резервов всего, в том числе:</t>
  </si>
  <si>
    <t xml:space="preserve">Резерв: Доходы в виде сумм восстановленных резервов (годовое вознаграждение)</t>
  </si>
  <si>
    <t xml:space="preserve">Резерв: Доходы в виде сумм восстановленных резервов (резерв по судебным разбирательствам-НДС)</t>
  </si>
  <si>
    <t xml:space="preserve">Резерв: Доходы в виде сумм восстановленных резервов (резерв по судебным разбирательствам)</t>
  </si>
  <si>
    <t xml:space="preserve">Резерв: Доходы в виде сумм восстановленных резервов ГК7 (резерв на оплату отпусков)</t>
  </si>
  <si>
    <t xml:space="preserve">Резерв: Доходы в виде сумм восстановленных резервов Общепроизводственные (резерв на оплату отпусков)</t>
  </si>
  <si>
    <t xml:space="preserve">Резерв: Доходы в виде сумм восстановленных резервов Передача э/э (резерв на оплату отпусков)</t>
  </si>
  <si>
    <t xml:space="preserve">Резерв: Доходы в виде сумм восстановленных резервов Произв.распр. (резерв на оплату отпуск</t>
  </si>
  <si>
    <t>4.1.3.1</t>
  </si>
  <si>
    <t xml:space="preserve">по сомнительным долгам</t>
  </si>
  <si>
    <t xml:space="preserve">Резерв: Доходы в виде сумм восстановленных резервов (резерв по сомнительным долгам)</t>
  </si>
  <si>
    <t>4.1.4</t>
  </si>
  <si>
    <t xml:space="preserve">прочие внереализационные доходы</t>
  </si>
  <si>
    <t>4.2</t>
  </si>
  <si>
    <t xml:space="preserve">91.02 счет</t>
  </si>
  <si>
    <t>4.2.1</t>
  </si>
  <si>
    <t xml:space="preserve">расходы, связанные с персоналом</t>
  </si>
  <si>
    <t xml:space="preserve">Персонал: Материальная помощь и социальные расходы</t>
  </si>
  <si>
    <t xml:space="preserve">Персонал: Расходы по уплате страховых взносов</t>
  </si>
  <si>
    <t xml:space="preserve">Персонал. Единовременная выплата к ежегодному оплачиваемому отпуску</t>
  </si>
  <si>
    <t xml:space="preserve">Персонал. Прочие выплаты сотрудникам из прибыли</t>
  </si>
  <si>
    <t>4.2.2</t>
  </si>
  <si>
    <t xml:space="preserve">проценты к уплате</t>
  </si>
  <si>
    <t>4.2.3</t>
  </si>
  <si>
    <t xml:space="preserve">создание резервов всего, в том числе:</t>
  </si>
  <si>
    <t xml:space="preserve">Резерв: Расходы в виде отчислений в резерв (резерв по сомнительным долгам)</t>
  </si>
  <si>
    <t xml:space="preserve">Резерв: Расходы в виде отчислений в резерв (резерв по судебным разбирательствам-НДС)</t>
  </si>
  <si>
    <t xml:space="preserve">Резерв: Расходы в виде отчислений в резерв (резерв по судебным разбирательствам)</t>
  </si>
  <si>
    <t xml:space="preserve">Резерв: Доходы в виде сумм восстановленных резервов Тех.присоединение(резерв на оплату отпусков)</t>
  </si>
  <si>
    <t>4.2.3.1</t>
  </si>
  <si>
    <t xml:space="preserve"> по сомнительным долгам</t>
  </si>
  <si>
    <t>4.2.4</t>
  </si>
  <si>
    <t xml:space="preserve">прочие внереализационные расходы</t>
  </si>
  <si>
    <t xml:space="preserve">3 кв</t>
  </si>
  <si>
    <t xml:space="preserve">2 кв</t>
  </si>
  <si>
    <t>V</t>
  </si>
  <si>
    <t xml:space="preserve">Прибыль (убыток) до налогообложения (строка III + строка IV) всего, в том числе:</t>
  </si>
  <si>
    <t>5.1</t>
  </si>
  <si>
    <t xml:space="preserve">Производство и поставка электрической энергии на оптовом рынке электрической энергии и мощности</t>
  </si>
  <si>
    <t>всего</t>
  </si>
  <si>
    <t>передача</t>
  </si>
  <si>
    <t>ТП</t>
  </si>
  <si>
    <t xml:space="preserve">прочие производственные (ГК+прочка)</t>
  </si>
  <si>
    <t>5.1.1</t>
  </si>
  <si>
    <t>5.1.2</t>
  </si>
  <si>
    <t>5.1.3</t>
  </si>
  <si>
    <t>5.2</t>
  </si>
  <si>
    <t>5.3</t>
  </si>
  <si>
    <t>5.4</t>
  </si>
  <si>
    <t>5.5</t>
  </si>
  <si>
    <t>5.6</t>
  </si>
  <si>
    <t>5.7</t>
  </si>
  <si>
    <t>5.8</t>
  </si>
  <si>
    <t>5.8.1</t>
  </si>
  <si>
    <t>5.8.2</t>
  </si>
  <si>
    <t>5.9</t>
  </si>
  <si>
    <t>САЛЬДО</t>
  </si>
  <si>
    <t>VI</t>
  </si>
  <si>
    <t xml:space="preserve">Налог на прибыль всего, в том числе:</t>
  </si>
  <si>
    <t>6.1</t>
  </si>
  <si>
    <t xml:space="preserve">налог на прибыль только на 2 полугодие и на первый квартал. На 2 кв налога нет</t>
  </si>
  <si>
    <t>6.1.1</t>
  </si>
  <si>
    <t xml:space="preserve">налога нет поквартально</t>
  </si>
  <si>
    <t>6.1.2</t>
  </si>
  <si>
    <t>6.1.3</t>
  </si>
  <si>
    <t>6.2</t>
  </si>
  <si>
    <t xml:space="preserve">Производство и поставка тепловой энергии (мощности);</t>
  </si>
  <si>
    <t>6.3</t>
  </si>
  <si>
    <t xml:space="preserve">Оказание услуг по передаче электрической энергии;</t>
  </si>
  <si>
    <t>6.4</t>
  </si>
  <si>
    <t xml:space="preserve">Оказание услуг по передаче тепловой энергии, теплоносителя;</t>
  </si>
  <si>
    <t>6.5</t>
  </si>
  <si>
    <t xml:space="preserve">Оказание услуг по технологическому присоединению;</t>
  </si>
  <si>
    <t>6.6</t>
  </si>
  <si>
    <t xml:space="preserve">Реализация электрической энергии и мощности;</t>
  </si>
  <si>
    <t>6.7</t>
  </si>
  <si>
    <t xml:space="preserve">Реализации тепловой энергии (мощности);</t>
  </si>
  <si>
    <t>6.8</t>
  </si>
  <si>
    <t>6.8.1</t>
  </si>
  <si>
    <t xml:space="preserve">в части управления технологическими режимами</t>
  </si>
  <si>
    <t>6.8.2</t>
  </si>
  <si>
    <t>6.9</t>
  </si>
  <si>
    <t xml:space="preserve">Прочая деятельность;</t>
  </si>
  <si>
    <t>VII</t>
  </si>
  <si>
    <t xml:space="preserve">Чистая прибыль (убыток) всего, в том числе:</t>
  </si>
  <si>
    <t>7.1</t>
  </si>
  <si>
    <t>7.1.1</t>
  </si>
  <si>
    <t>7.1.2</t>
  </si>
  <si>
    <t>7.1.3</t>
  </si>
  <si>
    <t>7.2</t>
  </si>
  <si>
    <t>7.3</t>
  </si>
  <si>
    <t>7.4</t>
  </si>
  <si>
    <t>7.5</t>
  </si>
  <si>
    <t>7.6</t>
  </si>
  <si>
    <t>7.7</t>
  </si>
  <si>
    <t>7.8</t>
  </si>
  <si>
    <t>7.8.1</t>
  </si>
  <si>
    <t>7.8.2</t>
  </si>
  <si>
    <t>7.9</t>
  </si>
  <si>
    <t>VIII</t>
  </si>
  <si>
    <t xml:space="preserve">Направления использования чистой прибыли</t>
  </si>
  <si>
    <t>8.1</t>
  </si>
  <si>
    <t xml:space="preserve">На инвестиции</t>
  </si>
  <si>
    <t>8.2</t>
  </si>
  <si>
    <t xml:space="preserve">Резервный фонд</t>
  </si>
  <si>
    <t>8.3</t>
  </si>
  <si>
    <t xml:space="preserve">Выплата дивидендов</t>
  </si>
  <si>
    <t>8.4</t>
  </si>
  <si>
    <t xml:space="preserve">Остаток на развитие</t>
  </si>
  <si>
    <t>IX</t>
  </si>
  <si>
    <t>9.1</t>
  </si>
  <si>
    <t xml:space="preserve">Прибыль до налогообложения без учета процентов к уплате и амортизации (строкаV + строка 4.2.2 + строка II.IV)</t>
  </si>
  <si>
    <t>9.2</t>
  </si>
  <si>
    <t xml:space="preserve">Долг (кредиты и займы) на начало периода всего, в том числе:</t>
  </si>
  <si>
    <t>9.2.1</t>
  </si>
  <si>
    <t xml:space="preserve">краткосрочные кредиты и займы на начало периода</t>
  </si>
  <si>
    <t>9.3</t>
  </si>
  <si>
    <t xml:space="preserve">Долг (кредиты и займы) на конец периода, в том числе</t>
  </si>
  <si>
    <t>9.3.1</t>
  </si>
  <si>
    <t xml:space="preserve">краткосрочные кредиты и займы на конец периода</t>
  </si>
  <si>
    <t>9.4</t>
  </si>
  <si>
    <t xml:space="preserve">Отношение долга (кредиты и займы) на конец периода (строка 9.3) к прибыли до налогообложения без учета процентов к уплате и амортизации (строка 9.1)</t>
  </si>
  <si>
    <t xml:space="preserve">БЮДЖЕТ ДВИЖЕНИЯ ДЕНЕЖНЫХ СРЕДСТВ</t>
  </si>
  <si>
    <t>X</t>
  </si>
  <si>
    <t xml:space="preserve">Поступления от текущих операций всего, в том числе:</t>
  </si>
  <si>
    <t>БДР*1,2</t>
  </si>
  <si>
    <t>разница</t>
  </si>
  <si>
    <t>10.1</t>
  </si>
  <si>
    <t>10.1.1</t>
  </si>
  <si>
    <t>10.1.2</t>
  </si>
  <si>
    <t>10.1.3</t>
  </si>
  <si>
    <t>10.2</t>
  </si>
  <si>
    <t>10.3</t>
  </si>
  <si>
    <t>10.4</t>
  </si>
  <si>
    <t>10.5</t>
  </si>
  <si>
    <t>10.6</t>
  </si>
  <si>
    <t>10.7</t>
  </si>
  <si>
    <t>10.8</t>
  </si>
  <si>
    <t>10.8.1</t>
  </si>
  <si>
    <t>10.8.2</t>
  </si>
  <si>
    <t>10.9</t>
  </si>
  <si>
    <t xml:space="preserve">Поступления денежных средств за счет средств бюджетов бюджетной системы Российской Федерации (субсидия) всего, в том числе:</t>
  </si>
  <si>
    <t>10.9.1</t>
  </si>
  <si>
    <t xml:space="preserve">за счет средств федерального бюджета</t>
  </si>
  <si>
    <t>10.9.2</t>
  </si>
  <si>
    <t xml:space="preserve">за счет средств консолидированного бюджета субъекта Российской Федерации</t>
  </si>
  <si>
    <t>10.10</t>
  </si>
  <si>
    <t>XI</t>
  </si>
  <si>
    <t xml:space="preserve">Платежи по текущим операциям всего, в том числе:</t>
  </si>
  <si>
    <t>11.1</t>
  </si>
  <si>
    <t xml:space="preserve">Оплата поставщикам топлива</t>
  </si>
  <si>
    <t>11.2</t>
  </si>
  <si>
    <t xml:space="preserve">Оплата покупной энергии всего, в том числе:</t>
  </si>
  <si>
    <t>11.2.1</t>
  </si>
  <si>
    <t xml:space="preserve">на оптовом рынке электрической энергии и мощности</t>
  </si>
  <si>
    <t>11.2.2</t>
  </si>
  <si>
    <t xml:space="preserve">на розничных рынках электрической энергии</t>
  </si>
  <si>
    <t>11.2.3</t>
  </si>
  <si>
    <t xml:space="preserve">на компенсацию потерь</t>
  </si>
  <si>
    <t>11.3</t>
  </si>
  <si>
    <t xml:space="preserve">Оплата услуг по передаче электрической энергии по единой (национальной) общероссийской электрической сети</t>
  </si>
  <si>
    <t>11.4</t>
  </si>
  <si>
    <t xml:space="preserve">Оплата услуг по передаче электрической энергии по сетям территориальных сетевых организаций</t>
  </si>
  <si>
    <t>11.5</t>
  </si>
  <si>
    <t xml:space="preserve">Оплата услуг по передаче тепловой энергии, теплоносителя</t>
  </si>
  <si>
    <t>11.6</t>
  </si>
  <si>
    <t xml:space="preserve">Оплата труда</t>
  </si>
  <si>
    <t>11.7</t>
  </si>
  <si>
    <t xml:space="preserve">Страховые взносы</t>
  </si>
  <si>
    <t>11.8</t>
  </si>
  <si>
    <t xml:space="preserve">Оплата налогов и сборов всего, в том числе:</t>
  </si>
  <si>
    <t>11.8.1</t>
  </si>
  <si>
    <t xml:space="preserve">налог на прибыль</t>
  </si>
  <si>
    <t>11.9</t>
  </si>
  <si>
    <t xml:space="preserve">Оплата сырья, материалов, запасных частей, инструментов</t>
  </si>
  <si>
    <t>11.10</t>
  </si>
  <si>
    <t xml:space="preserve">Оплата прочих услуг производственного характера</t>
  </si>
  <si>
    <t>11.11</t>
  </si>
  <si>
    <t xml:space="preserve">Арендная плата и лизинговые платежи</t>
  </si>
  <si>
    <t>11.12</t>
  </si>
  <si>
    <t xml:space="preserve">Проценты по долговым обязательствам (за исключением процентов по долговым обязательствам, включаемым в стоимость инвестиционного актива)</t>
  </si>
  <si>
    <t>11.13</t>
  </si>
  <si>
    <t xml:space="preserve">Прочие платежи по текущей деятельности</t>
  </si>
  <si>
    <t>XII</t>
  </si>
  <si>
    <t xml:space="preserve">Поступления от инвестиционных операций всего, в том числе:</t>
  </si>
  <si>
    <t>12.1</t>
  </si>
  <si>
    <t xml:space="preserve">Поступления от реализации имущества и имущественных прав</t>
  </si>
  <si>
    <t>12.2</t>
  </si>
  <si>
    <t xml:space="preserve">Поступления по заключенным инвестиционным соглашениям, в том числе </t>
  </si>
  <si>
    <t>12.2.1</t>
  </si>
  <si>
    <t xml:space="preserve">по использованию средств бюджетов бюджетной системы Российской Федерации всего, в том числе:</t>
  </si>
  <si>
    <t>12.2.1.1</t>
  </si>
  <si>
    <t xml:space="preserve">средства федерального бюджета</t>
  </si>
  <si>
    <t>12.2.1.2</t>
  </si>
  <si>
    <t xml:space="preserve">средства консолидированного бюджета субъекта Российской Федерации</t>
  </si>
  <si>
    <t>12.3</t>
  </si>
  <si>
    <t xml:space="preserve">Прочие поступления по инвестиционным операциям</t>
  </si>
  <si>
    <t>XIII</t>
  </si>
  <si>
    <t xml:space="preserve">Платежи по инвестиционным операциям всего, в том числе:</t>
  </si>
  <si>
    <t>13.1</t>
  </si>
  <si>
    <t xml:space="preserve">Инвестиции в основной капитал всего, в том числе:</t>
  </si>
  <si>
    <t>13.1.1</t>
  </si>
  <si>
    <t xml:space="preserve">техническое перевооружение и реконструкция</t>
  </si>
  <si>
    <t>13.1.2</t>
  </si>
  <si>
    <t xml:space="preserve">новое строительство и расширение</t>
  </si>
  <si>
    <t>13.1.3</t>
  </si>
  <si>
    <t xml:space="preserve">проектно-изыскательные работы для объектов нового строительства будущих лет</t>
  </si>
  <si>
    <t>13.1.4</t>
  </si>
  <si>
    <t xml:space="preserve">приобретение объектов основных средств, земельных участков</t>
  </si>
  <si>
    <t>13.1.5</t>
  </si>
  <si>
    <t xml:space="preserve">проведение научно-исследовательских и опытно-конструкторских разработок</t>
  </si>
  <si>
    <t>13.1.6</t>
  </si>
  <si>
    <t xml:space="preserve">прочие выплаты, связанные с инвестициями в основной капитал</t>
  </si>
  <si>
    <t>13.2</t>
  </si>
  <si>
    <t xml:space="preserve">Приобретение нематериальных активов</t>
  </si>
  <si>
    <t>13.3</t>
  </si>
  <si>
    <t xml:space="preserve">Прочие платежи по инвестиционным операциям всего, в том числе:</t>
  </si>
  <si>
    <t>13.4</t>
  </si>
  <si>
    <t>13.4.1</t>
  </si>
  <si>
    <t xml:space="preserve">проценты по долговым обязательствам, включаемым в стоимость инвестиционного актива</t>
  </si>
  <si>
    <t>XIV</t>
  </si>
  <si>
    <t xml:space="preserve">Поступления от финансовых операций всего, в том числе:</t>
  </si>
  <si>
    <t>14.1</t>
  </si>
  <si>
    <t xml:space="preserve">Процентные поступления</t>
  </si>
  <si>
    <t>14.2</t>
  </si>
  <si>
    <t xml:space="preserve">Поступления  по полученным кредитам всего, в том числе:</t>
  </si>
  <si>
    <t>14.2.1</t>
  </si>
  <si>
    <t xml:space="preserve">на текущую деятельность</t>
  </si>
  <si>
    <t>14.2.2</t>
  </si>
  <si>
    <t xml:space="preserve">на инвестиционные операции</t>
  </si>
  <si>
    <t>14.2.3</t>
  </si>
  <si>
    <t xml:space="preserve">на рефинансирование кредитов и займов</t>
  </si>
  <si>
    <t>14.3</t>
  </si>
  <si>
    <t xml:space="preserve">Поступления от эмиссии акций**</t>
  </si>
  <si>
    <t>14.4</t>
  </si>
  <si>
    <t xml:space="preserve">Поступления от реализации финансовых инструментов всего, в том числе:</t>
  </si>
  <si>
    <t>14.4.1</t>
  </si>
  <si>
    <t xml:space="preserve">облигационные займы</t>
  </si>
  <si>
    <t>14.4.2</t>
  </si>
  <si>
    <t>вексели</t>
  </si>
  <si>
    <t>14.5</t>
  </si>
  <si>
    <t xml:space="preserve">Поступления от займов организаций</t>
  </si>
  <si>
    <t>14.6</t>
  </si>
  <si>
    <t xml:space="preserve">Поступления за счет средств инвесторов</t>
  </si>
  <si>
    <t>14.7</t>
  </si>
  <si>
    <t xml:space="preserve">Прочие поступления по финансовым операциям</t>
  </si>
  <si>
    <t>XV</t>
  </si>
  <si>
    <t xml:space="preserve">Платежи по финансовым операциям всего, в том числе:</t>
  </si>
  <si>
    <t>15.1</t>
  </si>
  <si>
    <t xml:space="preserve">Погашение кредитов и займов всего всего, в том числе:</t>
  </si>
  <si>
    <t>15.1.1</t>
  </si>
  <si>
    <t>15.1.2</t>
  </si>
  <si>
    <t>15.1.3</t>
  </si>
  <si>
    <t>15.2</t>
  </si>
  <si>
    <t>15.3</t>
  </si>
  <si>
    <t xml:space="preserve">Прочие выплаты по финансовым операциям</t>
  </si>
  <si>
    <t>XVI</t>
  </si>
  <si>
    <t xml:space="preserve">Сальдо денежных средств по операционной деятельности (строка X-строка XI) всего, в том числе:</t>
  </si>
  <si>
    <t>XVII</t>
  </si>
  <si>
    <t xml:space="preserve">Сальдо денежных средств по инвестиционным операциям всего (строка XII-строка XIII), всего в том числе </t>
  </si>
  <si>
    <t>17.1</t>
  </si>
  <si>
    <t xml:space="preserve">Сальдо денежных средств по инвестиционным операциям</t>
  </si>
  <si>
    <t>17.2</t>
  </si>
  <si>
    <t xml:space="preserve">Сальдо денежных средств по прочей деятельности</t>
  </si>
  <si>
    <t>XVIII</t>
  </si>
  <si>
    <t xml:space="preserve">Сальдо денежных средств по финансовым операциям всего (строка XIV-строка XV), в том числе</t>
  </si>
  <si>
    <t>18.1</t>
  </si>
  <si>
    <t xml:space="preserve">Сальдо денежных средств по привлечению и погашению кредитов и займов</t>
  </si>
  <si>
    <t>18.2</t>
  </si>
  <si>
    <t xml:space="preserve">Сальдо денежных средств по прочей финансовой деятельности</t>
  </si>
  <si>
    <t>XIX</t>
  </si>
  <si>
    <t xml:space="preserve">Сальдо денежных средств от транзитных операций</t>
  </si>
  <si>
    <t>XX</t>
  </si>
  <si>
    <t xml:space="preserve">Итого сальдо денежных средств (строка XVI+строка XVII+строка XVIII+строка XIX)</t>
  </si>
  <si>
    <t>XXI</t>
  </si>
  <si>
    <t xml:space="preserve">Остаток денежных средств на начало периода</t>
  </si>
  <si>
    <t>XXII</t>
  </si>
  <si>
    <t xml:space="preserve">Остаток денежных средств на конец периода</t>
  </si>
  <si>
    <t>XXIII</t>
  </si>
  <si>
    <t>23.1</t>
  </si>
  <si>
    <t xml:space="preserve">Дебиторская задолженность на конец периода всего, в том числе:</t>
  </si>
  <si>
    <t>23.1.1</t>
  </si>
  <si>
    <t xml:space="preserve">производство и поставка электрической энергии и мощности всего, в том числе: </t>
  </si>
  <si>
    <t>23.1.1.а</t>
  </si>
  <si>
    <t xml:space="preserve">из нее просроченная</t>
  </si>
  <si>
    <t>23.1.1.1</t>
  </si>
  <si>
    <t xml:space="preserve">производство и поставка электрической энергии на оптовом рынке электрической энергиии и мощности</t>
  </si>
  <si>
    <t>23.1.1.1.а</t>
  </si>
  <si>
    <t>23.1.1.2</t>
  </si>
  <si>
    <t>23.1.1.2.а</t>
  </si>
  <si>
    <t>23.1.1.3</t>
  </si>
  <si>
    <t>23.1.1.3.а</t>
  </si>
  <si>
    <t>23.1.2</t>
  </si>
  <si>
    <t xml:space="preserve">производство и поставка тепловой энергии (мощности)</t>
  </si>
  <si>
    <t>23.1.2.а</t>
  </si>
  <si>
    <t>23.1.3</t>
  </si>
  <si>
    <t xml:space="preserve">оказание услуг по передаче электрической энергии</t>
  </si>
  <si>
    <t>23.1.3.а</t>
  </si>
  <si>
    <t>23.1.4</t>
  </si>
  <si>
    <t xml:space="preserve">оказание услуг по передаче тепловой энергии, теплоносителя</t>
  </si>
  <si>
    <t>23.1.4.а</t>
  </si>
  <si>
    <t>23.1.5</t>
  </si>
  <si>
    <t xml:space="preserve">оказание услуг по технологическому присоединению</t>
  </si>
  <si>
    <t>23.1.5.а</t>
  </si>
  <si>
    <t>23.1.7</t>
  </si>
  <si>
    <t xml:space="preserve">реализация электрической энергии и мощности</t>
  </si>
  <si>
    <t>23.1.6.а</t>
  </si>
  <si>
    <t xml:space="preserve">реализации тепловой энергии (мощности)</t>
  </si>
  <si>
    <t>23.1.7.а</t>
  </si>
  <si>
    <t>23.1.8</t>
  </si>
  <si>
    <t xml:space="preserve">оказание услуг по оперативно-диспетчерскому управлению в электроэнергетике всего, в том числе:</t>
  </si>
  <si>
    <t>23.1.8.а</t>
  </si>
  <si>
    <t>23.1.8.1</t>
  </si>
  <si>
    <t>23.1.8.1.а</t>
  </si>
  <si>
    <t>23.1.8.2</t>
  </si>
  <si>
    <t>23.1.8.2.а</t>
  </si>
  <si>
    <t>23.1.9</t>
  </si>
  <si>
    <t xml:space="preserve">прочая деятельность</t>
  </si>
  <si>
    <t>23.1.9.а</t>
  </si>
  <si>
    <t>23.2</t>
  </si>
  <si>
    <t xml:space="preserve">Кредиторская задолженность на конец периода всего, в том числе:</t>
  </si>
  <si>
    <t>23.2.1</t>
  </si>
  <si>
    <t xml:space="preserve">поставщикам топлива на технологические цели</t>
  </si>
  <si>
    <t>23.2.1.а</t>
  </si>
  <si>
    <t>23.2.2</t>
  </si>
  <si>
    <t xml:space="preserve">поставщикам покупной энергии всего, в том числе:</t>
  </si>
  <si>
    <t>23.2.2.1</t>
  </si>
  <si>
    <t>23.2.2.1.а</t>
  </si>
  <si>
    <t>23.2.2.2</t>
  </si>
  <si>
    <t xml:space="preserve">на розничных рынках</t>
  </si>
  <si>
    <t>23.2.2.2.а</t>
  </si>
  <si>
    <t>23.2.3</t>
  </si>
  <si>
    <t xml:space="preserve">по оплате услуг на передачу электрической энергии по единой (национальной) общероссийской электрической сети</t>
  </si>
  <si>
    <t>23.2.3.а</t>
  </si>
  <si>
    <t>23.2.4</t>
  </si>
  <si>
    <t xml:space="preserve">по оплате услуг территориальных сетевых организаций</t>
  </si>
  <si>
    <t>23.2.4.а</t>
  </si>
  <si>
    <t>23.2.5</t>
  </si>
  <si>
    <t xml:space="preserve">перед персоналом по оплате труда</t>
  </si>
  <si>
    <t>23.2.5.а</t>
  </si>
  <si>
    <t>23.2.6</t>
  </si>
  <si>
    <t xml:space="preserve">перед бюджетами и внебюджетными фондами</t>
  </si>
  <si>
    <t>23.2.6.а</t>
  </si>
  <si>
    <t>23.2.7</t>
  </si>
  <si>
    <t xml:space="preserve">по договорам технологического присоединения</t>
  </si>
  <si>
    <t>23.2.7.а</t>
  </si>
  <si>
    <t>23.2.8</t>
  </si>
  <si>
    <t xml:space="preserve">по обязательствам перед поставщиками и подрядчиками по исполнению инвестиционной программы </t>
  </si>
  <si>
    <t>23.2.8.а</t>
  </si>
  <si>
    <t>23.2.9</t>
  </si>
  <si>
    <t xml:space="preserve">прочая кредиторская задолженность</t>
  </si>
  <si>
    <t>23.2.9.а</t>
  </si>
  <si>
    <t>23.3</t>
  </si>
  <si>
    <t xml:space="preserve">Отношение поступлений денежных средств к выручке от реализованных товаров и оказанных услуг (с учетом НДС) всего, в том числе:</t>
  </si>
  <si>
    <t>%</t>
  </si>
  <si>
    <t>23.3.1</t>
  </si>
  <si>
    <t xml:space="preserve">от производства и поставки электрической энергии и мощности</t>
  </si>
  <si>
    <t>23.3.1.1</t>
  </si>
  <si>
    <t xml:space="preserve">от производства и поставки электрической энергии на оптовом рынке электрической энергии и мощности</t>
  </si>
  <si>
    <t>23.3.1.2</t>
  </si>
  <si>
    <t xml:space="preserve">от производства и поставки электрической мощности на оптовом рынке электрической энергии и мощности</t>
  </si>
  <si>
    <t>23.3.1.3</t>
  </si>
  <si>
    <t xml:space="preserve">от производства и поставки электрической энергии (мощности) на розничных рынках электрической энергии</t>
  </si>
  <si>
    <t>23.3.2</t>
  </si>
  <si>
    <t xml:space="preserve">от производства и поставки тепловой энергии (мощности)</t>
  </si>
  <si>
    <t>23.3.3</t>
  </si>
  <si>
    <t xml:space="preserve">от оказания услуг по передаче электрической энергии</t>
  </si>
  <si>
    <t>23.3.4</t>
  </si>
  <si>
    <t xml:space="preserve">от оказания услуг по передаче тепловой энергии, теплоносителя</t>
  </si>
  <si>
    <t>23.3.5</t>
  </si>
  <si>
    <t xml:space="preserve">от реализации электрической энергии и мощности</t>
  </si>
  <si>
    <t>23.3.6</t>
  </si>
  <si>
    <t xml:space="preserve">от реализации тепловой энергии (мощности)</t>
  </si>
  <si>
    <t>23.3.7</t>
  </si>
  <si>
    <t xml:space="preserve">от оказания услуг по оперативно-диспетчерскому управлению в электроэнергетике всего, в том числе:</t>
  </si>
  <si>
    <t>23.3.7.1</t>
  </si>
  <si>
    <t>23.3.7.2</t>
  </si>
  <si>
    <t xml:space="preserve">ТЕХНИКО-ЭКОНОМИЧЕСКИЕ ПОКАЗАТЕЛИ</t>
  </si>
  <si>
    <t>XXIV</t>
  </si>
  <si>
    <t xml:space="preserve">В отношении деятельности по производству электрической, тепловой энергии (мощности)</t>
  </si>
  <si>
    <t>x</t>
  </si>
  <si>
    <t>24.1</t>
  </si>
  <si>
    <t xml:space="preserve">Установленная электрическая мощность</t>
  </si>
  <si>
    <t>МВт</t>
  </si>
  <si>
    <t>24.2</t>
  </si>
  <si>
    <t xml:space="preserve">Установленная тепловая мощность</t>
  </si>
  <si>
    <t>Гкал/час</t>
  </si>
  <si>
    <t>24.3</t>
  </si>
  <si>
    <t xml:space="preserve">Располагаемая электрическая мощность</t>
  </si>
  <si>
    <t>24.4</t>
  </si>
  <si>
    <t xml:space="preserve">Присоединенная тепловая мощность</t>
  </si>
  <si>
    <t>24.5</t>
  </si>
  <si>
    <t xml:space="preserve">Объем выработанной электрической энергии</t>
  </si>
  <si>
    <t>млн.кВт.ч</t>
  </si>
  <si>
    <t>24.6</t>
  </si>
  <si>
    <t xml:space="preserve">Объем продукции отпущенной с шин (коллекторов)</t>
  </si>
  <si>
    <t>24.6.1</t>
  </si>
  <si>
    <t xml:space="preserve">электрической энергии</t>
  </si>
  <si>
    <t>24.6.2</t>
  </si>
  <si>
    <t xml:space="preserve">тепловой энергии</t>
  </si>
  <si>
    <t>тыс.Гкал</t>
  </si>
  <si>
    <t>24.7</t>
  </si>
  <si>
    <t xml:space="preserve">Объем покупной продукции для последующей продажи</t>
  </si>
  <si>
    <t>24.7.1</t>
  </si>
  <si>
    <t>24.7.2</t>
  </si>
  <si>
    <t xml:space="preserve">электрической мощности</t>
  </si>
  <si>
    <t>24.7.3</t>
  </si>
  <si>
    <t>24.8</t>
  </si>
  <si>
    <t xml:space="preserve">Объем покупной продукции на технологические цели</t>
  </si>
  <si>
    <t>24.8.1</t>
  </si>
  <si>
    <t>24.8.2</t>
  </si>
  <si>
    <t>24.9</t>
  </si>
  <si>
    <t xml:space="preserve">Объем продукции отпущенной (проданной) потребителям</t>
  </si>
  <si>
    <t>24.9.1</t>
  </si>
  <si>
    <t>24.9.2</t>
  </si>
  <si>
    <t>24.9.3</t>
  </si>
  <si>
    <t>XXV</t>
  </si>
  <si>
    <t xml:space="preserve">В отношении деятельности по передаче электрической энергии</t>
  </si>
  <si>
    <t>25.1</t>
  </si>
  <si>
    <t xml:space="preserve">Объем отпуска электрической энергии из сети (полезный отпуск) всего, в том числе:</t>
  </si>
  <si>
    <t>25.1.1</t>
  </si>
  <si>
    <t xml:space="preserve">потребителям, присоединенным к единой (национальной) общероссийской электрической сети всего, в том числе:</t>
  </si>
  <si>
    <t>25.1.1.1</t>
  </si>
  <si>
    <t xml:space="preserve">территориальные сетевые организации</t>
  </si>
  <si>
    <t>25.1.1.2</t>
  </si>
  <si>
    <t xml:space="preserve">потребители, не являющиеся территориальными сетевыми организациями</t>
  </si>
  <si>
    <t>25.2</t>
  </si>
  <si>
    <t xml:space="preserve">Объем технологического расхода (потерь) при передаче электрической энергии</t>
  </si>
  <si>
    <t>25.3</t>
  </si>
  <si>
    <t xml:space="preserve">Заявленная мощность***/фактическая мощность всего, в том числе:</t>
  </si>
  <si>
    <t>25.3.1</t>
  </si>
  <si>
    <t xml:space="preserve">потребителей, присоединенных к единой (национальной) общероссийской электрической сети всего, в том числе:</t>
  </si>
  <si>
    <t>25.3.1.1</t>
  </si>
  <si>
    <t>25.3.1.2</t>
  </si>
  <si>
    <t>25.4</t>
  </si>
  <si>
    <t xml:space="preserve">Количество условных единиц обслуживаемого электросетевого оборудования</t>
  </si>
  <si>
    <t>у.е.</t>
  </si>
  <si>
    <t>25.5</t>
  </si>
  <si>
    <t xml:space="preserve">Неободимая валовая выручка сетевой организации в части содержания (строка 1.3-строка 2.2.1-строка 2.2.2-строка 2.1.2.1.1)</t>
  </si>
  <si>
    <t>XXVI</t>
  </si>
  <si>
    <t xml:space="preserve">В отношении сбытовой деятельности</t>
  </si>
  <si>
    <t>26.1</t>
  </si>
  <si>
    <t xml:space="preserve">Полезный отпуск электрической энергии потребителям</t>
  </si>
  <si>
    <t>26.2</t>
  </si>
  <si>
    <t xml:space="preserve">Отпуск тепловой энергии потребителям</t>
  </si>
  <si>
    <t>26.3</t>
  </si>
  <si>
    <t xml:space="preserve">Необходимая валовая выручка сбытовой организации без учета покупной электрической энергии (мощности) для последующей перепродажи и оплаты услуг по передаче электрической энергии </t>
  </si>
  <si>
    <t>26.4</t>
  </si>
  <si>
    <t xml:space="preserve">Необходимая валовая выручка сбытовой организации без учета затрат на покупку тепловой энергии и оплаты услуг по ее передаче</t>
  </si>
  <si>
    <t>XXVII</t>
  </si>
  <si>
    <t xml:space="preserve">В отношении деятельности по оперативно-диспетчерскому управлению</t>
  </si>
  <si>
    <t>27.1</t>
  </si>
  <si>
    <t xml:space="preserve">Установленная мощность в Единой энергетической системе России, в том числе</t>
  </si>
  <si>
    <t>27.1.1</t>
  </si>
  <si>
    <t xml:space="preserve">установленная электрическая мощность электростанций, входящих в Единую энергетическую систему России, осуществляющих деятельность по производству электрической энергии и продаваемой на оптовом рынке</t>
  </si>
  <si>
    <t>27.1.2</t>
  </si>
  <si>
    <t xml:space="preserve">установленная электрическая мощность электростанций, входящих в Единую энергетическую систему России, осуществляющих деятельность по производству электрической энергии и продаваемой на розничном рынке</t>
  </si>
  <si>
    <t>27.1.3</t>
  </si>
  <si>
    <t xml:space="preserve">средняя мощность поставки электрической энергии по группам точек поставки импорта на оптовом рынке</t>
  </si>
  <si>
    <t>27.2</t>
  </si>
  <si>
    <t xml:space="preserve">Объем потребления в Единой энергетической системе России, в том числе</t>
  </si>
  <si>
    <t>27.2.1</t>
  </si>
  <si>
    <t xml:space="preserve">суммарный объем потребления (покупки) электрической энергии по всем группам точек поставки, зарегистрированным на оптовом рынке</t>
  </si>
  <si>
    <t>27.2.2</t>
  </si>
  <si>
    <t xml:space="preserve">суммарный объем поставки электрической энергии на экспорт из России</t>
  </si>
  <si>
    <t>27.3</t>
  </si>
  <si>
    <t xml:space="preserve">Собственная необходимая валовая выручка субъекта оперативно-диспетчерского управления, всего в том числе</t>
  </si>
  <si>
    <t>27.3.1</t>
  </si>
  <si>
    <t xml:space="preserve"> в части управления технологическими режимами </t>
  </si>
  <si>
    <t>27.3.2</t>
  </si>
  <si>
    <t>XXVIII</t>
  </si>
  <si>
    <t xml:space="preserve">Среднесписочная численность работников</t>
  </si>
  <si>
    <t>чел</t>
  </si>
  <si>
    <t xml:space="preserve">2 Источники финансирования инвестиционной программы субъекта электроэнергетики </t>
  </si>
  <si>
    <t xml:space="preserve">Прогноз   
Факт</t>
  </si>
  <si>
    <t xml:space="preserve">Источники финансирования инвестиционной программы всего (строка I+строка II) всего, в том числе::</t>
  </si>
  <si>
    <t xml:space="preserve">Собственные средства всего, в том числе:</t>
  </si>
  <si>
    <t xml:space="preserve">Прибыль, направляемая на инвестиции, в том числе:</t>
  </si>
  <si>
    <t xml:space="preserve">полученная от реализации продукции и оказанных услуг по регулируемым ценам (тарифам):</t>
  </si>
  <si>
    <t>1.1.1.1</t>
  </si>
  <si>
    <t xml:space="preserve">производства и поставки электрической энергии и мощности</t>
  </si>
  <si>
    <t>1.1.1.1.1</t>
  </si>
  <si>
    <t>1.1.1.1.2</t>
  </si>
  <si>
    <t>1.1.1.1.3</t>
  </si>
  <si>
    <t>1.1.1.2</t>
  </si>
  <si>
    <t xml:space="preserve">производства и поставки тепловой энергии (мощности)</t>
  </si>
  <si>
    <t>1.1.1.3</t>
  </si>
  <si>
    <t xml:space="preserve">оказания услуг по передаче электрической энергии</t>
  </si>
  <si>
    <t>1.1.1.4</t>
  </si>
  <si>
    <t xml:space="preserve">оказания услуг по передаче тепловой энергии, теплоносителя</t>
  </si>
  <si>
    <t>1.1.1.5</t>
  </si>
  <si>
    <t xml:space="preserve">от технологического присоединения, в том числе</t>
  </si>
  <si>
    <t>1.1.1.5.1</t>
  </si>
  <si>
    <t xml:space="preserve">от технологического присоединения объектов по производству электрической и тепловой энергии</t>
  </si>
  <si>
    <t>1.1.1.5.1.а</t>
  </si>
  <si>
    <t xml:space="preserve">    авансовое использование прибыли</t>
  </si>
  <si>
    <t>1.1.1.5.2</t>
  </si>
  <si>
    <t xml:space="preserve">от технологического присоединения потребителей</t>
  </si>
  <si>
    <t>1.1.1.5.2.а</t>
  </si>
  <si>
    <t>1.1.1.6</t>
  </si>
  <si>
    <t xml:space="preserve">реализации электрической энергии и мощности</t>
  </si>
  <si>
    <t>1.1.1.7</t>
  </si>
  <si>
    <t>1.1.1.8</t>
  </si>
  <si>
    <t xml:space="preserve">оказания услуг по оперативно-диспетчерскому управлению в электроэнергетике всего, в том числе:</t>
  </si>
  <si>
    <t>1.1.1.8.1</t>
  </si>
  <si>
    <t>1.1.1.8.2</t>
  </si>
  <si>
    <t xml:space="preserve">прибыль от продажи электрической энергии (мощности) по нерегулируемым ценам, всего в том числе:</t>
  </si>
  <si>
    <t>1.1.2.1</t>
  </si>
  <si>
    <t>1.1.2.2</t>
  </si>
  <si>
    <t>1.1.2.3</t>
  </si>
  <si>
    <t xml:space="preserve">прочая прибыль</t>
  </si>
  <si>
    <t xml:space="preserve">Амортизация основных средств всего, в том числе:</t>
  </si>
  <si>
    <t>1.2.1</t>
  </si>
  <si>
    <t xml:space="preserve">текущая амортизация, учтенная в ценах (тарифах) всего, в том числе:</t>
  </si>
  <si>
    <t>1.2.1.1</t>
  </si>
  <si>
    <t xml:space="preserve">производство и поставка электрической энергии и мощности</t>
  </si>
  <si>
    <t>1.2.1.1.1</t>
  </si>
  <si>
    <t>1.2.1.1.2</t>
  </si>
  <si>
    <t>1.2.1.1.3</t>
  </si>
  <si>
    <t>1.2.1.2</t>
  </si>
  <si>
    <t>1.2.1.3</t>
  </si>
  <si>
    <t>1.2.1.4</t>
  </si>
  <si>
    <t>1.2.1.5</t>
  </si>
  <si>
    <t>1.2.1.6</t>
  </si>
  <si>
    <t>1.2.1.7</t>
  </si>
  <si>
    <t>1.2.1.7.1</t>
  </si>
  <si>
    <t>1.2.1.7.2</t>
  </si>
  <si>
    <t>1.2.2</t>
  </si>
  <si>
    <t xml:space="preserve">прочая текущая амортизация</t>
  </si>
  <si>
    <t>1.2.3</t>
  </si>
  <si>
    <t xml:space="preserve">недоиспользованная амортизация прошлых лет всего, в том числе:</t>
  </si>
  <si>
    <t>1.2.3.1</t>
  </si>
  <si>
    <t>1.2.3.1.1</t>
  </si>
  <si>
    <t>1.2.3.1.2.</t>
  </si>
  <si>
    <t>1.2.3.1.2</t>
  </si>
  <si>
    <t>1.2.3.2</t>
  </si>
  <si>
    <t>1.2.3.3</t>
  </si>
  <si>
    <t>1.2.3.4</t>
  </si>
  <si>
    <t>1.2.3.5</t>
  </si>
  <si>
    <t>1.2.3.6</t>
  </si>
  <si>
    <t>1.2.3.7</t>
  </si>
  <si>
    <t>1.2.3.7.1</t>
  </si>
  <si>
    <t>1.2.3.7.2</t>
  </si>
  <si>
    <t xml:space="preserve">Возврат налога на добавленную стоимость****</t>
  </si>
  <si>
    <t xml:space="preserve">Прочие собственные средства всего, в том числе:</t>
  </si>
  <si>
    <t>1.4.1</t>
  </si>
  <si>
    <t xml:space="preserve">средства от эмиссии акций</t>
  </si>
  <si>
    <t>1.4.2</t>
  </si>
  <si>
    <t xml:space="preserve">остаток собственных средств на начало года</t>
  </si>
  <si>
    <t xml:space="preserve">Привлеченные средства всего, в том числе:</t>
  </si>
  <si>
    <t>Кредиты</t>
  </si>
  <si>
    <t xml:space="preserve">Облигационные займы</t>
  </si>
  <si>
    <t>Вексели</t>
  </si>
  <si>
    <t xml:space="preserve">Займы организаций</t>
  </si>
  <si>
    <t xml:space="preserve">Бюджетное финансирование</t>
  </si>
  <si>
    <t>2.5.1.1</t>
  </si>
  <si>
    <t xml:space="preserve">в том числе средства федерального бюджета, недоиспользованные в прошлых периодах</t>
  </si>
  <si>
    <t>2.5.2.1</t>
  </si>
  <si>
    <t xml:space="preserve">в том числе средства консолидированного бюджета субъекта Российской Федерации, недоиспользованные в прошлых периодах</t>
  </si>
  <si>
    <t xml:space="preserve">Использование лизинга</t>
  </si>
  <si>
    <t xml:space="preserve">Прочие привлеченные средства</t>
  </si>
  <si>
    <t>3.1.</t>
  </si>
  <si>
    <t xml:space="preserve">Объем финансирования мероприятий по технологическому присоединению льготных категорий заявителей максимальной присоединяемой мощностью до 150 кВт, в том числе за счет: </t>
  </si>
  <si>
    <t xml:space="preserve">цен (тарифов) на услуги по передаче электрической энергии;</t>
  </si>
  <si>
    <t xml:space="preserve">амортизации, учтенной в ценах (тарифах) на услуги по передаче электрической энергии;</t>
  </si>
  <si>
    <t>кредитов</t>
  </si>
  <si>
    <t xml:space="preserve">Для субъектов электроэнергетики, осуществляющих регулируемые виды деятельности с использованием метода доходности инвестированного капитала</t>
  </si>
  <si>
    <t>3.2.1</t>
  </si>
  <si>
    <t xml:space="preserve">возврат инвестированного капитала, направляемый на инвестиции</t>
  </si>
  <si>
    <t>3.2.2</t>
  </si>
  <si>
    <t xml:space="preserve">доход на инвестированный капитал, направляемый на инвестиции</t>
  </si>
  <si>
    <t>3.2.3</t>
  </si>
  <si>
    <t xml:space="preserve">заемные средства, направляемые на инвестиции</t>
  </si>
  <si>
    <t>Примечание:</t>
  </si>
  <si>
    <t xml:space="preserve">*в строках, содержащих слова "всего, в том числе" указывается сумма нижерасположенных строк соответствующего раздела (подраздела) </t>
  </si>
  <si>
    <t xml:space="preserve">** строка заполняется в объеме притока денежных средств от эмиссии акций. В случае оплаты эмиссии акций с использованием не денежных операций, данная строка не заполняется</t>
  </si>
  <si>
    <t xml:space="preserve">*** указывается на основании заключенных договоров на оказание услуг по передаче электрической энергии </t>
  </si>
  <si>
    <t xml:space="preserve">**** указываются денежные средства в виде положительного сальдо от налога на добаленную стоимость к уплате и налога на добаленную стоимость к возврату, рассчитанные с учетом налогового вычета, в том числе связанного с капитальными вложениями</t>
  </si>
  <si>
    <t xml:space="preserve">***** указывается суммарно стоимость оказынных субъекту электроэнергетики услуг: 
по оперативно-диспетчерскому управлению в электроэнергетике;
по организации оптовой торговли электрической энергией, мощностью и иными допущенными к обращению на оптовом рынке товарами и услугами;
по расчету требований и обязательств участников оптового рынка
</t>
  </si>
  <si>
    <r>
      <t xml:space="preserve">Инвестиционная программа </t>
    </r>
    <r>
      <rPr>
        <b/>
        <sz val="11"/>
        <color indexed="64"/>
        <rFont val="Times New Roman"/>
      </rPr>
      <t xml:space="preserve"> филиала "Забайкальский" АО "Оборонэнерго"</t>
    </r>
  </si>
  <si>
    <t xml:space="preserve">                    Год раскрытия (предоставления) информации: 2020год</t>
  </si>
  <si>
    <t>ипц</t>
  </si>
  <si>
    <t>Итого</t>
  </si>
  <si>
    <t>Ирк</t>
  </si>
  <si>
    <t>Бурятия</t>
  </si>
  <si>
    <t>Заб</t>
  </si>
  <si>
    <t>Ноосиб</t>
  </si>
  <si>
    <t>Норильск</t>
  </si>
  <si>
    <t>Красн</t>
  </si>
  <si>
    <t>Кемерово</t>
  </si>
  <si>
    <t>Томск</t>
  </si>
  <si>
    <t>Омск</t>
  </si>
  <si>
    <t>Алтай</t>
  </si>
  <si>
    <t>ирк</t>
  </si>
  <si>
    <t>бур</t>
  </si>
  <si>
    <t>заб</t>
  </si>
  <si>
    <t>нов</t>
  </si>
  <si>
    <t>нор</t>
  </si>
  <si>
    <t>кк</t>
  </si>
  <si>
    <t>кем</t>
  </si>
  <si>
    <t>том</t>
  </si>
  <si>
    <t>ом</t>
  </si>
  <si>
    <t>алт</t>
  </si>
  <si>
    <t xml:space="preserve">прибыль пер</t>
  </si>
  <si>
    <t>амортиз</t>
  </si>
  <si>
    <t>пер</t>
  </si>
  <si>
    <t>тп</t>
  </si>
  <si>
    <t>гк</t>
  </si>
  <si>
    <t>прочие</t>
  </si>
  <si>
    <t xml:space="preserve">4кв. план</t>
  </si>
  <si>
    <t xml:space="preserve">2020 ожид</t>
  </si>
  <si>
    <t>4кв.20г</t>
  </si>
</sst>
</file>

<file path=xl/styles.xml><?xml version="1.0" encoding="utf-8"?>
<styleSheet xmlns="http://schemas.openxmlformats.org/spreadsheetml/2006/main" xmlns:mc="http://schemas.openxmlformats.org/markup-compatibility/2006" xmlns:x14="http://schemas.microsoft.com/office/spreadsheetml/2009/9/main" xmlns:x14ac="http://schemas.microsoft.com/office/spreadsheetml/2009/9/ac" xmlns:x16r2="http://schemas.microsoft.com/office/spreadsheetml/2015/02/main" mc:Ignorable="x14ac x16r2">
  <numFmts count="31">
    <numFmt numFmtId="160" formatCode="@\ *."/>
    <numFmt numFmtId="161" formatCode="000000"/>
    <numFmt numFmtId="162" formatCode="0000"/>
    <numFmt numFmtId="163" formatCode="_ * #,##0_)_р_._ ;_ * \(#,##0\)_р_._ ;_ * &quot;-&quot;_)_р_._ ;_ @_ "/>
    <numFmt numFmtId="164" formatCode="_ * #,##0.00_)_р_._ ;_ * \(#,##0.00\)_р_._ ;_ * &quot;-&quot;??_)_р_._ ;_ @_ "/>
    <numFmt numFmtId="165" formatCode="dd\.mm\.yyyy&quot;г.&quot;"/>
    <numFmt numFmtId="166" formatCode="_(* #,##0.00_);_(* \(#,##0.00\);_(* &quot;-&quot;??_);_(@_)"/>
    <numFmt numFmtId="167" formatCode="yyyy"/>
    <numFmt numFmtId="168" formatCode="yyyy\ &quot;год&quot;"/>
    <numFmt numFmtId="169" formatCode="_-* #,##0\ _р_._-;\-* #,##0\ _р_._-;_-* &quot;-&quot;\ _р_._-;_-@_-"/>
    <numFmt numFmtId="170" formatCode="_-* #,##0.00\ _р_._-;\-* #,##0.00\ _р_._-;_-* &quot;-&quot;??\ _р_._-;_-@_-"/>
    <numFmt numFmtId="171" formatCode="_-* #,##0.00\ _₽_-;\-* #,##0.00\ _₽_-;_-* &quot;-&quot;??\ _₽_-;_-@_-"/>
    <numFmt numFmtId="172" formatCode="_-* #,##0.00_р_._-;\-* #,##0.00_р_._-;_-* &quot;-&quot;??_р_._-;_-@_-"/>
    <numFmt numFmtId="173" formatCode="#,##0_ ;\-#,##0\ "/>
    <numFmt numFmtId="174" formatCode="#,##0.00000"/>
    <numFmt numFmtId="175" formatCode="0.000"/>
    <numFmt numFmtId="176" formatCode="#,##0.000"/>
    <numFmt numFmtId="177" formatCode="_-* #,##0.000\ _₽_-;\-* #,##0.000\ _₽_-;_-* &quot;-&quot;??\ _₽_-;_-@_-"/>
    <numFmt numFmtId="178" formatCode="0.0000"/>
    <numFmt numFmtId="179" formatCode="_-* #,##0.000_р_._-;\-* #,##0.000_р_._-;_-* &quot;-&quot;???_р_._-;_-@_-"/>
    <numFmt numFmtId="180" formatCode="0.000000"/>
    <numFmt numFmtId="181" formatCode="_-* #,##0.000000\ _₽_-;\-* #,##0.000000\ _₽_-;_-* &quot;-&quot;??\ _₽_-;_-@_-"/>
    <numFmt numFmtId="182" formatCode="_-* #,##0.00000000\ _₽_-;\-* #,##0.00000000\ _₽_-;_-* &quot;-&quot;??\ _₽_-;_-@_-"/>
    <numFmt numFmtId="183" formatCode="0.0000000"/>
    <numFmt numFmtId="184" formatCode="_-* #,##0.00000000_р_._-;\-* #,##0.00000000_р_._-;_-* &quot;-&quot;????????_р_._-;_-@_-"/>
    <numFmt numFmtId="185" formatCode="0.00000000000"/>
    <numFmt numFmtId="186" formatCode="0.00000"/>
    <numFmt numFmtId="187" formatCode="_-* #,##0.000_р_._-;\-* #,##0.000_р_._-;_-* &quot;-&quot;??_р_._-;_-@_-"/>
    <numFmt numFmtId="188" formatCode="_-* #,##0.0_р_._-;\-* #,##0.0_р_._-;_-* &quot;-&quot;??_р_._-;_-@_-"/>
    <numFmt numFmtId="189" formatCode="#,##0.0"/>
    <numFmt numFmtId="190" formatCode="_-* #,##0.0000_р_._-;\-* #,##0.0000_р_._-;_-* &quot;-&quot;??_р_._-;_-@_-"/>
  </numFmts>
  <fonts count="77">
    <font>
      <sz val="11.000000"/>
      <color theme="1"/>
      <name val="Calibri"/>
      <scheme val="minor"/>
    </font>
    <font>
      <sz val="10.000000"/>
      <name val="Arial"/>
    </font>
    <font>
      <sz val="10.000000"/>
      <name val="Helv"/>
    </font>
    <font>
      <sz val="10.000000"/>
      <name val="Times New Roman"/>
    </font>
    <font>
      <sz val="11.000000"/>
      <color indexed="64"/>
      <name val="Calibri"/>
    </font>
    <font>
      <sz val="11.000000"/>
      <color indexed="65"/>
      <name val="Calibri"/>
    </font>
    <font>
      <sz val="9.000000"/>
      <color indexed="3"/>
      <name val="Arial"/>
    </font>
    <font>
      <sz val="8.000000"/>
      <name val="Helv"/>
    </font>
    <font>
      <sz val="11.000000"/>
      <color indexed="20"/>
      <name val="Calibri"/>
    </font>
    <font>
      <b/>
      <sz val="11.000000"/>
      <color indexed="53"/>
      <name val="Calibri"/>
    </font>
    <font>
      <b/>
      <sz val="11.000000"/>
      <color indexed="52"/>
      <name val="Calibri"/>
    </font>
    <font>
      <b/>
      <sz val="11.000000"/>
      <color indexed="65"/>
      <name val="Calibri"/>
    </font>
    <font>
      <sz val="10.000000"/>
      <name val="Arial Cyr"/>
    </font>
    <font>
      <sz val="10.000000"/>
      <color indexed="64"/>
      <name val="Arial"/>
    </font>
    <font>
      <sz val="10.000000"/>
      <color indexed="4"/>
      <name val="Arial"/>
    </font>
    <font>
      <sz val="9.000000"/>
      <name val="Arial"/>
    </font>
    <font>
      <b/>
      <sz val="10.000000"/>
      <name val="Arial Cyr"/>
    </font>
    <font>
      <b/>
      <sz val="11.000000"/>
      <color indexed="64"/>
      <name val="Calibri"/>
    </font>
    <font>
      <i/>
      <sz val="11.000000"/>
      <color indexed="23"/>
      <name val="Calibri"/>
    </font>
    <font>
      <sz val="10.000000"/>
      <name val="Baltica"/>
    </font>
    <font>
      <u/>
      <sz val="7.000000"/>
      <color indexed="20"/>
      <name val="Arial"/>
    </font>
    <font>
      <sz val="11.000000"/>
      <color indexed="17"/>
      <name val="Calibri"/>
    </font>
    <font>
      <b/>
      <sz val="10.000000"/>
      <name val="Baltica"/>
    </font>
    <font>
      <b/>
      <sz val="15.000000"/>
      <color indexed="62"/>
      <name val="Calibri"/>
    </font>
    <font>
      <b/>
      <sz val="15.000000"/>
      <color indexed="56"/>
      <name val="Calibri"/>
    </font>
    <font>
      <b/>
      <sz val="13.000000"/>
      <color indexed="62"/>
      <name val="Calibri"/>
    </font>
    <font>
      <b/>
      <sz val="13.000000"/>
      <color indexed="56"/>
      <name val="Calibri"/>
    </font>
    <font>
      <b/>
      <sz val="11.000000"/>
      <color indexed="62"/>
      <name val="Calibri"/>
    </font>
    <font>
      <b/>
      <sz val="11.000000"/>
      <color indexed="56"/>
      <name val="Calibri"/>
    </font>
    <font>
      <u/>
      <sz val="10.000000"/>
      <color indexed="4"/>
      <name val="Arial"/>
    </font>
    <font>
      <sz val="11.000000"/>
      <color indexed="62"/>
      <name val="Calibri"/>
    </font>
    <font>
      <sz val="11.000000"/>
      <color indexed="53"/>
      <name val="Calibri"/>
    </font>
    <font>
      <sz val="11.000000"/>
      <color indexed="52"/>
      <name val="Calibri"/>
    </font>
    <font>
      <sz val="11.000000"/>
      <color indexed="60"/>
      <name val="Calibri"/>
    </font>
    <font>
      <b/>
      <sz val="11.000000"/>
      <color indexed="63"/>
      <name val="Calibri"/>
    </font>
    <font>
      <sz val="8.000000"/>
      <color indexed="64"/>
      <name val="MS Sans Serif"/>
    </font>
    <font>
      <b/>
      <sz val="10.000000"/>
      <color indexed="64"/>
      <name val="Arial"/>
    </font>
    <font>
      <b/>
      <sz val="10.000000"/>
      <color indexed="4"/>
      <name val="Arial"/>
    </font>
    <font>
      <b/>
      <sz val="12.000000"/>
      <color indexed="64"/>
      <name val="Arial"/>
    </font>
    <font>
      <b/>
      <sz val="16.000000"/>
      <color indexed="23"/>
      <name val="Arial"/>
    </font>
    <font>
      <sz val="19.000000"/>
      <color indexed="48"/>
      <name val="Arial"/>
    </font>
    <font>
      <sz val="10.000000"/>
      <color indexed="2"/>
      <name val="Arial"/>
    </font>
    <font>
      <b/>
      <sz val="18.000000"/>
      <color indexed="62"/>
      <name val="Cambria"/>
    </font>
    <font>
      <b/>
      <sz val="18.000000"/>
      <color indexed="56"/>
      <name val="Cambria"/>
    </font>
    <font>
      <sz val="11.000000"/>
      <color indexed="2"/>
      <name val="Calibri"/>
    </font>
    <font>
      <b/>
      <sz val="9.000000"/>
      <name val="Arial Cyr"/>
    </font>
    <font>
      <sz val="10.000000"/>
      <color indexed="64"/>
      <name val="Times New Roman"/>
    </font>
    <font>
      <u/>
      <sz val="11.000000"/>
      <color theme="10"/>
      <name val="Times New Roman"/>
    </font>
    <font>
      <sz val="12.000000"/>
      <name val="Times New Roman"/>
    </font>
    <font>
      <sz val="10.000000"/>
      <color theme="1"/>
      <name val="Times New Roman"/>
    </font>
    <font>
      <sz val="11.000000"/>
      <color theme="1"/>
      <name val="Times New Roman"/>
    </font>
    <font>
      <sz val="10.000000"/>
      <color theme="1"/>
      <name val="Arial Cyr"/>
    </font>
    <font>
      <sz val="8.000000"/>
      <name val="Arial"/>
    </font>
    <font>
      <sz val="11.000000"/>
      <color indexed="64"/>
      <name val="SimSun"/>
    </font>
    <font>
      <sz val="11.000000"/>
      <color theme="1"/>
      <name val="Arial"/>
    </font>
    <font>
      <sz val="10.000000"/>
      <color indexed="62"/>
      <name val="Arial Cyr"/>
    </font>
    <font>
      <sz val="10.000000"/>
      <name val="Arial Narrow"/>
    </font>
    <font>
      <sz val="11.000000"/>
      <name val="Times New Roman"/>
    </font>
    <font>
      <b/>
      <sz val="11.000000"/>
      <name val="Times New Roman"/>
    </font>
    <font>
      <sz val="14.000000"/>
      <name val="Times New Roman"/>
    </font>
    <font>
      <b/>
      <sz val="11.000000"/>
      <name val="Times New Roman CYR"/>
    </font>
    <font>
      <i/>
      <sz val="11.000000"/>
      <name val="Times New Roman CYR"/>
    </font>
    <font>
      <b/>
      <i/>
      <sz val="11.000000"/>
      <name val="Times New Roman CYR"/>
    </font>
    <font>
      <sz val="11.000000"/>
      <name val="Times New Roman CYR"/>
    </font>
    <font>
      <sz val="11.000000"/>
      <name val="Arial"/>
    </font>
    <font>
      <b/>
      <sz val="11.000000"/>
      <name val="Arial"/>
    </font>
    <font>
      <b/>
      <sz val="11.000000"/>
      <name val="Calibri"/>
      <scheme val="minor"/>
    </font>
    <font>
      <i/>
      <sz val="11.000000"/>
      <name val="Times New Roman"/>
    </font>
    <font>
      <sz val="11.000000"/>
      <name val="Calibri"/>
    </font>
    <font>
      <sz val="11.000000"/>
      <color indexed="64"/>
      <name val="Times New Roman"/>
    </font>
    <font>
      <sz val="11.000000"/>
      <color indexed="2"/>
      <name val="Times New Roman"/>
    </font>
    <font>
      <b/>
      <sz val="11.000000"/>
      <color indexed="2"/>
      <name val="Times New Roman"/>
    </font>
    <font>
      <b/>
      <sz val="11.000000"/>
      <color rgb="FF0070C0"/>
      <name val="Times New Roman"/>
    </font>
    <font>
      <sz val="11.000000"/>
      <color rgb="FF0070C0"/>
      <name val="Times New Roman"/>
    </font>
    <font>
      <sz val="11.000000"/>
      <color rgb="FF7030A0"/>
      <name val="Times New Roman"/>
    </font>
    <font>
      <b/>
      <sz val="11.000000"/>
      <color rgb="FF7030A0"/>
      <name val="Times New Roman"/>
    </font>
    <font>
      <b/>
      <sz val="12.000000"/>
      <color rgb="FF0070C0"/>
      <name val="Times New Roman"/>
    </font>
  </fonts>
  <fills count="52">
    <fill>
      <patternFill patternType="none"/>
    </fill>
    <fill>
      <patternFill patternType="gray125"/>
    </fill>
    <fill>
      <patternFill patternType="solid">
        <fgColor indexed="65"/>
        <bgColor indexed="65"/>
      </patternFill>
    </fill>
    <fill>
      <patternFill patternType="solid">
        <fgColor indexed="31"/>
        <bgColor indexed="31"/>
      </patternFill>
    </fill>
    <fill>
      <patternFill patternType="solid">
        <fgColor indexed="29"/>
        <bgColor indexed="29"/>
      </patternFill>
    </fill>
    <fill>
      <patternFill patternType="solid">
        <fgColor indexed="45"/>
        <bgColor indexed="45"/>
      </patternFill>
    </fill>
    <fill>
      <patternFill patternType="solid">
        <fgColor indexed="26"/>
        <bgColor indexed="26"/>
      </patternFill>
    </fill>
    <fill>
      <patternFill patternType="solid">
        <fgColor indexed="42"/>
        <bgColor indexed="42"/>
      </patternFill>
    </fill>
    <fill>
      <patternFill patternType="solid">
        <fgColor indexed="7"/>
        <bgColor indexed="7"/>
      </patternFill>
    </fill>
    <fill>
      <patternFill patternType="solid">
        <fgColor indexed="46"/>
        <bgColor indexed="46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solid">
        <fgColor indexed="55"/>
        <bgColor indexed="55"/>
      </patternFill>
    </fill>
    <fill>
      <patternFill patternType="solid">
        <fgColor indexed="44"/>
        <bgColor indexed="44"/>
      </patternFill>
    </fill>
    <fill>
      <patternFill patternType="solid">
        <fgColor indexed="57"/>
        <bgColor indexed="57"/>
      </patternFill>
    </fill>
    <fill>
      <patternFill patternType="solid">
        <fgColor indexed="3"/>
        <bgColor indexed="3"/>
      </patternFill>
    </fill>
    <fill>
      <patternFill patternType="solid">
        <fgColor indexed="22"/>
        <bgColor indexed="22"/>
      </patternFill>
    </fill>
    <fill>
      <patternFill patternType="solid">
        <fgColor indexed="51"/>
        <bgColor indexed="51"/>
      </patternFill>
    </fill>
    <fill>
      <patternFill patternType="solid">
        <fgColor indexed="30"/>
        <bgColor indexed="30"/>
      </patternFill>
    </fill>
    <fill>
      <patternFill patternType="solid">
        <fgColor indexed="20"/>
        <bgColor indexed="20"/>
      </patternFill>
    </fill>
    <fill>
      <patternFill patternType="solid">
        <fgColor indexed="49"/>
        <bgColor indexed="49"/>
      </patternFill>
    </fill>
    <fill>
      <patternFill patternType="solid">
        <fgColor indexed="52"/>
        <bgColor indexed="52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62"/>
        <bgColor indexed="62"/>
      </patternFill>
    </fill>
    <fill>
      <patternFill patternType="solid">
        <fgColor indexed="2"/>
        <bgColor indexed="2"/>
      </patternFill>
    </fill>
    <fill>
      <patternFill patternType="solid">
        <fgColor indexed="7"/>
        <bgColor indexed="7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27"/>
        <bgColor indexed="27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54"/>
        <bgColor indexed="54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3"/>
        <bgColor indexed="53"/>
      </patternFill>
    </fill>
    <fill>
      <patternFill patternType="solid">
        <fgColor indexed="23"/>
        <bgColor indexed="23"/>
      </patternFill>
    </fill>
    <fill>
      <patternFill patternType="lightUp">
        <fgColor indexed="65"/>
        <bgColor indexed="55"/>
      </patternFill>
    </fill>
    <fill>
      <patternFill patternType="lightUp">
        <fgColor indexed="65"/>
        <bgColor indexed="29"/>
      </patternFill>
    </fill>
    <fill>
      <patternFill patternType="lightUp">
        <fgColor indexed="65"/>
        <bgColor indexed="57"/>
      </patternFill>
    </fill>
    <fill>
      <patternFill patternType="solid">
        <fgColor indexed="50"/>
        <bgColor indexed="50"/>
      </patternFill>
    </fill>
    <fill>
      <patternFill patternType="solid">
        <fgColor indexed="43"/>
        <bgColor indexed="43"/>
      </patternFill>
    </fill>
    <fill>
      <patternFill patternType="solid">
        <fgColor indexed="40"/>
        <bgColor indexed="40"/>
      </patternFill>
    </fill>
    <fill>
      <patternFill patternType="lightUp">
        <fgColor indexed="22"/>
        <bgColor indexed="7"/>
      </patternFill>
    </fill>
    <fill>
      <patternFill patternType="lightUp">
        <fgColor indexed="48"/>
        <bgColor indexed="27"/>
      </patternFill>
    </fill>
    <fill>
      <patternFill patternType="solid">
        <fgColor theme="0"/>
        <bgColor theme="0"/>
      </patternFill>
    </fill>
    <fill>
      <patternFill patternType="solid">
        <fgColor rgb="FF92D050"/>
        <bgColor rgb="FF92D050"/>
      </patternFill>
    </fill>
    <fill>
      <patternFill patternType="solid">
        <fgColor rgb="FF7030A0"/>
        <bgColor rgb="FF7030A0"/>
      </patternFill>
    </fill>
    <fill>
      <patternFill patternType="solid">
        <fgColor theme="9" tint="0.79998168889431442"/>
        <bgColor theme="9" tint="0.79998168889431442"/>
      </patternFill>
    </fill>
    <fill>
      <patternFill patternType="solid">
        <fgColor indexed="5"/>
        <bgColor indexed="5"/>
      </patternFill>
    </fill>
    <fill>
      <patternFill patternType="solid">
        <fgColor theme="2" tint="-0.099978637043366805"/>
        <bgColor theme="2" tint="-0.099978637043366805"/>
      </patternFill>
    </fill>
  </fills>
  <borders count="74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medium">
        <color auto="1"/>
      </left>
      <right style="thin">
        <color auto="1"/>
      </right>
      <top/>
      <bottom style="dotted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dotted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55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55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27"/>
      </left>
      <right style="thin">
        <color indexed="48"/>
      </right>
      <top style="medium">
        <color indexed="27"/>
      </top>
      <bottom style="thin">
        <color indexed="48"/>
      </bottom>
      <diagonal/>
    </border>
    <border>
      <left style="thin">
        <color indexed="63"/>
      </left>
      <right style="thin">
        <color indexed="63"/>
      </right>
      <top style="thin">
        <color auto="1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/>
      <diagonal/>
    </border>
    <border>
      <left style="medium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/>
      <diagonal/>
    </border>
    <border>
      <left/>
      <right style="medium">
        <color auto="1"/>
      </right>
      <top/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</borders>
  <cellStyleXfs count="41027">
    <xf fontId="0" fillId="0" borderId="0" numFmtId="0" applyNumberFormat="1" applyFont="1" applyFill="1" applyBorder="1"/>
    <xf fontId="1" fillId="0" borderId="0" numFmtId="0" applyNumberFormat="1" applyFont="1" applyFill="1" applyBorder="1"/>
    <xf fontId="1" fillId="2" borderId="0" numFmtId="0" applyNumberFormat="1" applyFont="1" applyFill="1" applyBorder="1" applyProtection="0"/>
    <xf fontId="2" fillId="0" borderId="0" numFmtId="0" applyNumberFormat="1" applyFont="1" applyFill="1" applyBorder="1"/>
    <xf fontId="2" fillId="0" borderId="0" numFmtId="0" applyNumberFormat="1" applyFont="1" applyFill="1" applyBorder="1"/>
    <xf fontId="2" fillId="0" borderId="0" numFmtId="0" applyNumberFormat="1" applyFont="1" applyFill="1" applyBorder="1"/>
    <xf fontId="2" fillId="0" borderId="0" numFmtId="0" applyNumberFormat="1" applyFont="1" applyFill="1" applyBorder="1"/>
    <xf fontId="1" fillId="0" borderId="0" numFmtId="0" applyNumberFormat="1" applyFont="1" applyFill="1" applyBorder="1"/>
    <xf fontId="1" fillId="0" borderId="0" numFmtId="0" applyNumberFormat="1" applyFont="1" applyFill="1" applyBorder="1"/>
    <xf fontId="3" fillId="0" borderId="0" numFmtId="160" applyNumberFormat="1" applyFont="1" applyFill="1" applyBorder="1">
      <alignment horizontal="center"/>
    </xf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6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8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3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5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7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0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2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14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6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12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1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4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15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9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3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4" fillId="17" borderId="0" numFmtId="0" applyNumberFormat="0" applyFont="1" applyFill="1" applyBorder="0" applyProtection="0"/>
    <xf fontId="5" fillId="12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14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6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1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18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4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5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5" fillId="21" borderId="0" numFmtId="0" applyNumberFormat="0" applyFont="1" applyFill="1" applyBorder="0" applyProtection="0"/>
    <xf fontId="6" fillId="0" borderId="0" numFmtId="161" applyNumberFormat="1" applyFont="0" applyFill="0" applyBorder="0">
      <alignment horizontal="center"/>
    </xf>
    <xf fontId="7" fillId="0" borderId="0" numFmtId="0" applyNumberFormat="1" applyFont="1" applyFill="1" applyBorder="1">
      <alignment horizontal="right"/>
    </xf>
    <xf fontId="5" fillId="20" borderId="0" numFmtId="0" applyNumberFormat="0" applyFont="1" applyFill="1" applyBorder="0" applyProtection="0"/>
    <xf fontId="4" fillId="22" borderId="0" numFmtId="0" applyNumberFormat="0" applyFont="1" applyFill="1" applyBorder="0" applyProtection="0"/>
    <xf fontId="4" fillId="23" borderId="0" numFmtId="0" applyNumberFormat="0" applyFont="1" applyFill="1" applyBorder="0" applyProtection="0"/>
    <xf fontId="5" fillId="24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6" borderId="0" numFmtId="0" applyNumberFormat="0" applyFont="1" applyFill="1" applyBorder="0" applyProtection="0"/>
    <xf fontId="4" fillId="27" borderId="0" numFmtId="0" applyNumberFormat="0" applyFont="1" applyFill="1" applyBorder="0" applyProtection="0"/>
    <xf fontId="4" fillId="28" borderId="0" numFmtId="0" applyNumberFormat="0" applyFont="1" applyFill="1" applyBorder="0" applyProtection="0"/>
    <xf fontId="5" fillId="29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14" borderId="0" numFmtId="0" applyNumberFormat="0" applyFont="1" applyFill="1" applyBorder="0" applyProtection="0"/>
    <xf fontId="4" fillId="30" borderId="0" numFmtId="0" applyNumberFormat="0" applyFont="1" applyFill="1" applyBorder="0" applyProtection="0"/>
    <xf fontId="4" fillId="31" borderId="0" numFmtId="0" applyNumberFormat="0" applyFont="1" applyFill="1" applyBorder="0" applyProtection="0"/>
    <xf fontId="5" fillId="32" borderId="0" numFmtId="0" applyNumberFormat="0" applyFont="1" applyFill="1" applyBorder="0" applyProtection="0"/>
    <xf fontId="5" fillId="14" borderId="0" numFmtId="0" applyNumberFormat="0" applyFont="1" applyFill="1" applyBorder="0" applyProtection="0"/>
    <xf fontId="5" fillId="14" borderId="0" numFmtId="0" applyNumberFormat="0" applyFont="1" applyFill="1" applyBorder="0" applyProtection="0"/>
    <xf fontId="5" fillId="14" borderId="0" numFmtId="0" applyNumberFormat="0" applyFont="1" applyFill="1" applyBorder="0" applyProtection="0"/>
    <xf fontId="5" fillId="14" borderId="0" numFmtId="0" applyNumberFormat="0" applyFont="1" applyFill="1" applyBorder="0" applyProtection="0"/>
    <xf fontId="5" fillId="14" borderId="0" numFmtId="0" applyNumberFormat="0" applyFont="1" applyFill="1" applyBorder="0" applyProtection="0"/>
    <xf fontId="5" fillId="14" borderId="0" numFmtId="0" applyNumberFormat="0" applyFont="1" applyFill="1" applyBorder="0" applyProtection="0"/>
    <xf fontId="5" fillId="14" borderId="0" numFmtId="0" applyNumberFormat="0" applyFont="1" applyFill="1" applyBorder="0" applyProtection="0"/>
    <xf fontId="5" fillId="14" borderId="0" numFmtId="0" applyNumberFormat="0" applyFont="1" applyFill="1" applyBorder="0" applyProtection="0"/>
    <xf fontId="5" fillId="14" borderId="0" numFmtId="0" applyNumberFormat="0" applyFont="1" applyFill="1" applyBorder="0" applyProtection="0"/>
    <xf fontId="5" fillId="14" borderId="0" numFmtId="0" applyNumberFormat="0" applyFont="1" applyFill="1" applyBorder="0" applyProtection="0"/>
    <xf fontId="5" fillId="14" borderId="0" numFmtId="0" applyNumberFormat="0" applyFont="1" applyFill="1" applyBorder="0" applyProtection="0"/>
    <xf fontId="5" fillId="14" borderId="0" numFmtId="0" applyNumberFormat="0" applyFont="1" applyFill="1" applyBorder="0" applyProtection="0"/>
    <xf fontId="5" fillId="14" borderId="0" numFmtId="0" applyNumberFormat="0" applyFont="1" applyFill="1" applyBorder="0" applyProtection="0"/>
    <xf fontId="5" fillId="14" borderId="0" numFmtId="0" applyNumberFormat="0" applyFont="1" applyFill="1" applyBorder="0" applyProtection="0"/>
    <xf fontId="5" fillId="14" borderId="0" numFmtId="0" applyNumberFormat="0" applyFont="1" applyFill="1" applyBorder="0" applyProtection="0"/>
    <xf fontId="5" fillId="14" borderId="0" numFmtId="0" applyNumberFormat="0" applyFont="1" applyFill="1" applyBorder="0" applyProtection="0"/>
    <xf fontId="5" fillId="14" borderId="0" numFmtId="0" applyNumberFormat="0" applyFont="1" applyFill="1" applyBorder="0" applyProtection="0"/>
    <xf fontId="5" fillId="14" borderId="0" numFmtId="0" applyNumberFormat="0" applyFont="1" applyFill="1" applyBorder="0" applyProtection="0"/>
    <xf fontId="5" fillId="14" borderId="0" numFmtId="0" applyNumberFormat="0" applyFont="1" applyFill="1" applyBorder="0" applyProtection="0"/>
    <xf fontId="5" fillId="14" borderId="0" numFmtId="0" applyNumberFormat="0" applyFont="1" applyFill="1" applyBorder="0" applyProtection="0"/>
    <xf fontId="5" fillId="14" borderId="0" numFmtId="0" applyNumberFormat="0" applyFont="1" applyFill="1" applyBorder="0" applyProtection="0"/>
    <xf fontId="5" fillId="14" borderId="0" numFmtId="0" applyNumberFormat="0" applyFont="1" applyFill="1" applyBorder="0" applyProtection="0"/>
    <xf fontId="5" fillId="14" borderId="0" numFmtId="0" applyNumberFormat="0" applyFont="1" applyFill="1" applyBorder="0" applyProtection="0"/>
    <xf fontId="5" fillId="14" borderId="0" numFmtId="0" applyNumberFormat="0" applyFont="1" applyFill="1" applyBorder="0" applyProtection="0"/>
    <xf fontId="5" fillId="33" borderId="0" numFmtId="0" applyNumberFormat="0" applyFont="1" applyFill="1" applyBorder="0" applyProtection="0"/>
    <xf fontId="4" fillId="31" borderId="0" numFmtId="0" applyNumberFormat="0" applyFont="1" applyFill="1" applyBorder="0" applyProtection="0"/>
    <xf fontId="4" fillId="32" borderId="0" numFmtId="0" applyNumberFormat="0" applyFont="1" applyFill="1" applyBorder="0" applyProtection="0"/>
    <xf fontId="5" fillId="32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19" borderId="0" numFmtId="0" applyNumberFormat="0" applyFont="1" applyFill="1" applyBorder="0" applyProtection="0"/>
    <xf fontId="5" fillId="20" borderId="0" numFmtId="0" applyNumberFormat="0" applyFont="1" applyFill="1" applyBorder="0" applyProtection="0"/>
    <xf fontId="4" fillId="22" borderId="0" numFmtId="0" applyNumberFormat="0" applyFont="1" applyFill="1" applyBorder="0" applyProtection="0"/>
    <xf fontId="4" fillId="23" borderId="0" numFmtId="0" applyNumberFormat="0" applyFont="1" applyFill="1" applyBorder="0" applyProtection="0"/>
    <xf fontId="5" fillId="23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20" borderId="0" numFmtId="0" applyNumberFormat="0" applyFont="1" applyFill="1" applyBorder="0" applyProtection="0"/>
    <xf fontId="5" fillId="17" borderId="0" numFmtId="0" applyNumberFormat="0" applyFont="1" applyFill="1" applyBorder="0" applyProtection="0"/>
    <xf fontId="4" fillId="34" borderId="0" numFmtId="0" applyNumberFormat="0" applyFont="1" applyFill="1" applyBorder="0" applyProtection="0"/>
    <xf fontId="4" fillId="28" borderId="0" numFmtId="0" applyNumberFormat="0" applyFont="1" applyFill="1" applyBorder="0" applyProtection="0"/>
    <xf fontId="5" fillId="35" borderId="0" numFmtId="0" applyNumberFormat="0" applyFont="1" applyFill="1" applyBorder="0" applyProtection="0"/>
    <xf fontId="5" fillId="36" borderId="0" numFmtId="0" applyNumberFormat="0" applyFont="1" applyFill="1" applyBorder="0" applyProtection="0"/>
    <xf fontId="5" fillId="36" borderId="0" numFmtId="0" applyNumberFormat="0" applyFont="1" applyFill="1" applyBorder="0" applyProtection="0"/>
    <xf fontId="5" fillId="36" borderId="0" numFmtId="0" applyNumberFormat="0" applyFont="1" applyFill="1" applyBorder="0" applyProtection="0"/>
    <xf fontId="5" fillId="36" borderId="0" numFmtId="0" applyNumberFormat="0" applyFont="1" applyFill="1" applyBorder="0" applyProtection="0"/>
    <xf fontId="5" fillId="36" borderId="0" numFmtId="0" applyNumberFormat="0" applyFont="1" applyFill="1" applyBorder="0" applyProtection="0"/>
    <xf fontId="5" fillId="36" borderId="0" numFmtId="0" applyNumberFormat="0" applyFont="1" applyFill="1" applyBorder="0" applyProtection="0"/>
    <xf fontId="5" fillId="36" borderId="0" numFmtId="0" applyNumberFormat="0" applyFont="1" applyFill="1" applyBorder="0" applyProtection="0"/>
    <xf fontId="5" fillId="36" borderId="0" numFmtId="0" applyNumberFormat="0" applyFont="1" applyFill="1" applyBorder="0" applyProtection="0"/>
    <xf fontId="5" fillId="36" borderId="0" numFmtId="0" applyNumberFormat="0" applyFont="1" applyFill="1" applyBorder="0" applyProtection="0"/>
    <xf fontId="5" fillId="36" borderId="0" numFmtId="0" applyNumberFormat="0" applyFont="1" applyFill="1" applyBorder="0" applyProtection="0"/>
    <xf fontId="5" fillId="36" borderId="0" numFmtId="0" applyNumberFormat="0" applyFont="1" applyFill="1" applyBorder="0" applyProtection="0"/>
    <xf fontId="5" fillId="36" borderId="0" numFmtId="0" applyNumberFormat="0" applyFont="1" applyFill="1" applyBorder="0" applyProtection="0"/>
    <xf fontId="5" fillId="36" borderId="0" numFmtId="0" applyNumberFormat="0" applyFont="1" applyFill="1" applyBorder="0" applyProtection="0"/>
    <xf fontId="5" fillId="36" borderId="0" numFmtId="0" applyNumberFormat="0" applyFont="1" applyFill="1" applyBorder="0" applyProtection="0"/>
    <xf fontId="5" fillId="36" borderId="0" numFmtId="0" applyNumberFormat="0" applyFont="1" applyFill="1" applyBorder="0" applyProtection="0"/>
    <xf fontId="5" fillId="36" borderId="0" numFmtId="0" applyNumberFormat="0" applyFont="1" applyFill="1" applyBorder="0" applyProtection="0"/>
    <xf fontId="5" fillId="36" borderId="0" numFmtId="0" applyNumberFormat="0" applyFont="1" applyFill="1" applyBorder="0" applyProtection="0"/>
    <xf fontId="5" fillId="36" borderId="0" numFmtId="0" applyNumberFormat="0" applyFont="1" applyFill="1" applyBorder="0" applyProtection="0"/>
    <xf fontId="5" fillId="36" borderId="0" numFmtId="0" applyNumberFormat="0" applyFont="1" applyFill="1" applyBorder="0" applyProtection="0"/>
    <xf fontId="5" fillId="36" borderId="0" numFmtId="0" applyNumberFormat="0" applyFont="1" applyFill="1" applyBorder="0" applyProtection="0"/>
    <xf fontId="5" fillId="36" borderId="0" numFmtId="0" applyNumberFormat="0" applyFont="1" applyFill="1" applyBorder="0" applyProtection="0"/>
    <xf fontId="5" fillId="36" borderId="0" numFmtId="0" applyNumberFormat="0" applyFont="1" applyFill="1" applyBorder="0" applyProtection="0"/>
    <xf fontId="5" fillId="36" borderId="0" numFmtId="0" applyNumberFormat="0" applyFont="1" applyFill="1" applyBorder="0" applyProtection="0"/>
    <xf fontId="5" fillId="36" borderId="0" numFmtId="0" applyNumberFormat="0" applyFont="1" applyFill="1" applyBorder="0" applyProtection="0"/>
    <xf fontId="8" fillId="9" borderId="0" numFmtId="0" applyNumberFormat="0" applyFont="1" applyFill="1" applyBorder="0" applyProtection="0"/>
    <xf fontId="8" fillId="5" borderId="0" numFmtId="0" applyNumberFormat="0" applyFont="1" applyFill="1" applyBorder="0" applyProtection="0"/>
    <xf fontId="8" fillId="5" borderId="0" numFmtId="0" applyNumberFormat="0" applyFont="1" applyFill="1" applyBorder="0" applyProtection="0"/>
    <xf fontId="8" fillId="5" borderId="0" numFmtId="0" applyNumberFormat="0" applyFont="1" applyFill="1" applyBorder="0" applyProtection="0"/>
    <xf fontId="8" fillId="5" borderId="0" numFmtId="0" applyNumberFormat="0" applyFont="1" applyFill="1" applyBorder="0" applyProtection="0"/>
    <xf fontId="8" fillId="5" borderId="0" numFmtId="0" applyNumberFormat="0" applyFont="1" applyFill="1" applyBorder="0" applyProtection="0"/>
    <xf fontId="8" fillId="5" borderId="0" numFmtId="0" applyNumberFormat="0" applyFont="1" applyFill="1" applyBorder="0" applyProtection="0"/>
    <xf fontId="8" fillId="5" borderId="0" numFmtId="0" applyNumberFormat="0" applyFont="1" applyFill="1" applyBorder="0" applyProtection="0"/>
    <xf fontId="8" fillId="5" borderId="0" numFmtId="0" applyNumberFormat="0" applyFont="1" applyFill="1" applyBorder="0" applyProtection="0"/>
    <xf fontId="8" fillId="5" borderId="0" numFmtId="0" applyNumberFormat="0" applyFont="1" applyFill="1" applyBorder="0" applyProtection="0"/>
    <xf fontId="8" fillId="5" borderId="0" numFmtId="0" applyNumberFormat="0" applyFont="1" applyFill="1" applyBorder="0" applyProtection="0"/>
    <xf fontId="8" fillId="5" borderId="0" numFmtId="0" applyNumberFormat="0" applyFont="1" applyFill="1" applyBorder="0" applyProtection="0"/>
    <xf fontId="8" fillId="5" borderId="0" numFmtId="0" applyNumberFormat="0" applyFont="1" applyFill="1" applyBorder="0" applyProtection="0"/>
    <xf fontId="8" fillId="5" borderId="0" numFmtId="0" applyNumberFormat="0" applyFont="1" applyFill="1" applyBorder="0" applyProtection="0"/>
    <xf fontId="8" fillId="5" borderId="0" numFmtId="0" applyNumberFormat="0" applyFont="1" applyFill="1" applyBorder="0" applyProtection="0"/>
    <xf fontId="8" fillId="5" borderId="0" numFmtId="0" applyNumberFormat="0" applyFont="1" applyFill="1" applyBorder="0" applyProtection="0"/>
    <xf fontId="8" fillId="5" borderId="0" numFmtId="0" applyNumberFormat="0" applyFont="1" applyFill="1" applyBorder="0" applyProtection="0"/>
    <xf fontId="8" fillId="5" borderId="0" numFmtId="0" applyNumberFormat="0" applyFont="1" applyFill="1" applyBorder="0" applyProtection="0"/>
    <xf fontId="8" fillId="5" borderId="0" numFmtId="0" applyNumberFormat="0" applyFont="1" applyFill="1" applyBorder="0" applyProtection="0"/>
    <xf fontId="8" fillId="5" borderId="0" numFmtId="0" applyNumberFormat="0" applyFont="1" applyFill="1" applyBorder="0" applyProtection="0"/>
    <xf fontId="8" fillId="5" borderId="0" numFmtId="0" applyNumberFormat="0" applyFont="1" applyFill="1" applyBorder="0" applyProtection="0"/>
    <xf fontId="8" fillId="5" borderId="0" numFmtId="0" applyNumberFormat="0" applyFont="1" applyFill="1" applyBorder="0" applyProtection="0"/>
    <xf fontId="8" fillId="5" borderId="0" numFmtId="0" applyNumberFormat="0" applyFont="1" applyFill="1" applyBorder="0" applyProtection="0"/>
    <xf fontId="8" fillId="5" borderId="0" numFmtId="0" applyNumberFormat="0" applyFont="1" applyFill="1" applyBorder="0" applyProtection="0"/>
    <xf fontId="8" fillId="5" borderId="0" numFmtId="0" applyNumberFormat="0" applyFont="1" applyFill="1" applyBorder="0" applyProtection="0"/>
    <xf fontId="9" fillId="8" borderId="1" numFmtId="0" applyNumberFormat="0" applyFont="1" applyFill="1" applyBorder="1" applyProtection="0"/>
    <xf fontId="10" fillId="16" borderId="1" numFmtId="0" applyNumberFormat="0" applyFont="1" applyFill="1" applyBorder="1" applyProtection="0"/>
    <xf fontId="10" fillId="16" borderId="1" numFmtId="0" applyNumberFormat="0" applyFont="1" applyFill="1" applyBorder="1" applyProtection="0"/>
    <xf fontId="10" fillId="16" borderId="1" numFmtId="0" applyNumberFormat="0" applyFont="1" applyFill="1" applyBorder="1" applyProtection="0"/>
    <xf fontId="10" fillId="16" borderId="1" numFmtId="0" applyNumberFormat="0" applyFont="1" applyFill="1" applyBorder="1" applyProtection="0"/>
    <xf fontId="10" fillId="16" borderId="1" numFmtId="0" applyNumberFormat="0" applyFont="1" applyFill="1" applyBorder="1" applyProtection="0"/>
    <xf fontId="10" fillId="16" borderId="1" numFmtId="0" applyNumberFormat="0" applyFont="1" applyFill="1" applyBorder="1" applyProtection="0"/>
    <xf fontId="10" fillId="16" borderId="1" numFmtId="0" applyNumberFormat="0" applyFont="1" applyFill="1" applyBorder="1" applyProtection="0"/>
    <xf fontId="10" fillId="16" borderId="1" numFmtId="0" applyNumberFormat="0" applyFont="1" applyFill="1" applyBorder="1" applyProtection="0"/>
    <xf fontId="10" fillId="16" borderId="1" numFmtId="0" applyNumberFormat="0" applyFont="1" applyFill="1" applyBorder="1" applyProtection="0"/>
    <xf fontId="10" fillId="16" borderId="1" numFmtId="0" applyNumberFormat="0" applyFont="1" applyFill="1" applyBorder="1" applyProtection="0"/>
    <xf fontId="10" fillId="16" borderId="1" numFmtId="0" applyNumberFormat="0" applyFont="1" applyFill="1" applyBorder="1" applyProtection="0"/>
    <xf fontId="10" fillId="16" borderId="1" numFmtId="0" applyNumberFormat="0" applyFont="1" applyFill="1" applyBorder="1" applyProtection="0"/>
    <xf fontId="10" fillId="16" borderId="1" numFmtId="0" applyNumberFormat="0" applyFont="1" applyFill="1" applyBorder="1" applyProtection="0"/>
    <xf fontId="10" fillId="16" borderId="1" numFmtId="0" applyNumberFormat="0" applyFont="1" applyFill="1" applyBorder="1" applyProtection="0"/>
    <xf fontId="10" fillId="16" borderId="1" numFmtId="0" applyNumberFormat="0" applyFont="1" applyFill="1" applyBorder="1" applyProtection="0"/>
    <xf fontId="10" fillId="16" borderId="1" numFmtId="0" applyNumberFormat="0" applyFont="1" applyFill="1" applyBorder="1" applyProtection="0"/>
    <xf fontId="10" fillId="16" borderId="1" numFmtId="0" applyNumberFormat="0" applyFont="1" applyFill="1" applyBorder="1" applyProtection="0"/>
    <xf fontId="10" fillId="16" borderId="1" numFmtId="0" applyNumberFormat="0" applyFont="1" applyFill="1" applyBorder="1" applyProtection="0"/>
    <xf fontId="10" fillId="16" borderId="1" numFmtId="0" applyNumberFormat="0" applyFont="1" applyFill="1" applyBorder="1" applyProtection="0"/>
    <xf fontId="10" fillId="16" borderId="1" numFmtId="0" applyNumberFormat="0" applyFont="1" applyFill="1" applyBorder="1" applyProtection="0"/>
    <xf fontId="10" fillId="16" borderId="1" numFmtId="0" applyNumberFormat="0" applyFont="1" applyFill="1" applyBorder="1" applyProtection="0"/>
    <xf fontId="10" fillId="16" borderId="1" numFmtId="0" applyNumberFormat="0" applyFont="1" applyFill="1" applyBorder="1" applyProtection="0"/>
    <xf fontId="10" fillId="16" borderId="1" numFmtId="0" applyNumberFormat="0" applyFont="1" applyFill="1" applyBorder="1" applyProtection="0"/>
    <xf fontId="10" fillId="16" borderId="1" numFmtId="0" applyNumberFormat="0" applyFont="1" applyFill="1" applyBorder="1" applyProtection="0"/>
    <xf fontId="11" fillId="37" borderId="2" numFmtId="0" applyNumberFormat="0" applyFont="1" applyFill="1" applyBorder="1" applyProtection="0"/>
    <xf fontId="11" fillId="12" borderId="2" numFmtId="0" applyNumberFormat="0" applyFont="1" applyFill="1" applyBorder="1" applyProtection="0"/>
    <xf fontId="11" fillId="12" borderId="2" numFmtId="0" applyNumberFormat="0" applyFont="1" applyFill="1" applyBorder="1" applyProtection="0"/>
    <xf fontId="11" fillId="12" borderId="2" numFmtId="0" applyNumberFormat="0" applyFont="1" applyFill="1" applyBorder="1" applyProtection="0"/>
    <xf fontId="11" fillId="12" borderId="2" numFmtId="0" applyNumberFormat="0" applyFont="1" applyFill="1" applyBorder="1" applyProtection="0"/>
    <xf fontId="11" fillId="12" borderId="2" numFmtId="0" applyNumberFormat="0" applyFont="1" applyFill="1" applyBorder="1" applyProtection="0"/>
    <xf fontId="11" fillId="12" borderId="2" numFmtId="0" applyNumberFormat="0" applyFont="1" applyFill="1" applyBorder="1" applyProtection="0"/>
    <xf fontId="11" fillId="12" borderId="2" numFmtId="0" applyNumberFormat="0" applyFont="1" applyFill="1" applyBorder="1" applyProtection="0"/>
    <xf fontId="11" fillId="12" borderId="2" numFmtId="0" applyNumberFormat="0" applyFont="1" applyFill="1" applyBorder="1" applyProtection="0"/>
    <xf fontId="11" fillId="12" borderId="2" numFmtId="0" applyNumberFormat="0" applyFont="1" applyFill="1" applyBorder="1" applyProtection="0"/>
    <xf fontId="11" fillId="12" borderId="2" numFmtId="0" applyNumberFormat="0" applyFont="1" applyFill="1" applyBorder="1" applyProtection="0"/>
    <xf fontId="11" fillId="12" borderId="2" numFmtId="0" applyNumberFormat="0" applyFont="1" applyFill="1" applyBorder="1" applyProtection="0"/>
    <xf fontId="11" fillId="12" borderId="2" numFmtId="0" applyNumberFormat="0" applyFont="1" applyFill="1" applyBorder="1" applyProtection="0"/>
    <xf fontId="11" fillId="12" borderId="2" numFmtId="0" applyNumberFormat="0" applyFont="1" applyFill="1" applyBorder="1" applyProtection="0"/>
    <xf fontId="11" fillId="12" borderId="2" numFmtId="0" applyNumberFormat="0" applyFont="1" applyFill="1" applyBorder="1" applyProtection="0"/>
    <xf fontId="11" fillId="12" borderId="2" numFmtId="0" applyNumberFormat="0" applyFont="1" applyFill="1" applyBorder="1" applyProtection="0"/>
    <xf fontId="11" fillId="12" borderId="2" numFmtId="0" applyNumberFormat="0" applyFont="1" applyFill="1" applyBorder="1" applyProtection="0"/>
    <xf fontId="11" fillId="12" borderId="2" numFmtId="0" applyNumberFormat="0" applyFont="1" applyFill="1" applyBorder="1" applyProtection="0"/>
    <xf fontId="11" fillId="12" borderId="2" numFmtId="0" applyNumberFormat="0" applyFont="1" applyFill="1" applyBorder="1" applyProtection="0"/>
    <xf fontId="11" fillId="12" borderId="2" numFmtId="0" applyNumberFormat="0" applyFont="1" applyFill="1" applyBorder="1" applyProtection="0"/>
    <xf fontId="11" fillId="12" borderId="2" numFmtId="0" applyNumberFormat="0" applyFont="1" applyFill="1" applyBorder="1" applyProtection="0"/>
    <xf fontId="11" fillId="12" borderId="2" numFmtId="0" applyNumberFormat="0" applyFont="1" applyFill="1" applyBorder="1" applyProtection="0"/>
    <xf fontId="11" fillId="12" borderId="2" numFmtId="0" applyNumberFormat="0" applyFont="1" applyFill="1" applyBorder="1" applyProtection="0"/>
    <xf fontId="11" fillId="12" borderId="2" numFmtId="0" applyNumberFormat="0" applyFont="1" applyFill="1" applyBorder="1" applyProtection="0"/>
    <xf fontId="11" fillId="12" borderId="2" numFmtId="0" applyNumberFormat="0" applyFont="1" applyFill="1" applyBorder="1" applyProtection="0"/>
    <xf fontId="1" fillId="0" borderId="3" numFmtId="162" applyNumberFormat="1" applyFont="0" applyFill="0" applyBorder="0" applyProtection="0">
      <alignment horizontal="center"/>
      <protection locked="0"/>
    </xf>
    <xf fontId="12" fillId="0" borderId="0" numFmtId="163" applyNumberFormat="1" applyFont="0" applyFill="0" applyBorder="0" applyProtection="0"/>
    <xf fontId="12" fillId="0" borderId="0" numFmtId="164" applyNumberFormat="1" applyFont="0" applyFill="0" applyBorder="0" applyProtection="0"/>
    <xf fontId="13" fillId="0" borderId="4" numFmtId="37" applyNumberFormat="1" applyFont="0" applyFill="0" applyBorder="0"/>
    <xf fontId="14" fillId="0" borderId="4" numFmtId="37" applyNumberFormat="1" applyFont="0" applyFill="0" applyBorder="0">
      <protection locked="0"/>
    </xf>
    <xf fontId="15" fillId="16" borderId="5" numFmtId="37" applyNumberFormat="1" applyFont="1" applyFill="0" applyBorder="0" applyProtection="0"/>
    <xf fontId="14" fillId="0" borderId="4" numFmtId="37" applyNumberFormat="1" applyFont="1" applyFill="0" applyBorder="0">
      <protection locked="0"/>
    </xf>
    <xf fontId="16" fillId="0" borderId="6" numFmtId="15" applyNumberFormat="1" applyFont="0" applyFill="0" applyBorder="0">
      <alignment horizontal="centerContinuous"/>
    </xf>
    <xf fontId="16" fillId="0" borderId="6" numFmtId="165" applyNumberFormat="1" applyFont="0" applyFill="0" applyBorder="0">
      <alignment horizontal="centerContinuous"/>
    </xf>
    <xf fontId="17" fillId="38" borderId="0" numFmtId="0" applyNumberFormat="0" applyFont="1" applyFill="1" applyBorder="0" applyProtection="0"/>
    <xf fontId="17" fillId="39" borderId="0" numFmtId="0" applyNumberFormat="0" applyFont="1" applyFill="1" applyBorder="0" applyProtection="0"/>
    <xf fontId="17" fillId="40" borderId="0" numFmtId="0" applyNumberFormat="0" applyFont="1" applyFill="1" applyBorder="0" applyProtection="0"/>
    <xf fontId="4" fillId="0" borderId="0" numFmtId="0" applyNumberFormat="1" applyFont="1" applyFill="1" applyBorder="1"/>
    <xf fontId="18" fillId="0" borderId="0" numFmtId="0" applyNumberFormat="0" applyFont="1" applyFill="0" applyBorder="0" applyProtection="0"/>
    <xf fontId="18" fillId="0" borderId="0" numFmtId="0" applyNumberFormat="0" applyFont="1" applyFill="0" applyBorder="0" applyProtection="0"/>
    <xf fontId="18" fillId="0" borderId="0" numFmtId="0" applyNumberFormat="0" applyFont="1" applyFill="0" applyBorder="0" applyProtection="0"/>
    <xf fontId="18" fillId="0" borderId="0" numFmtId="0" applyNumberFormat="0" applyFont="1" applyFill="0" applyBorder="0" applyProtection="0"/>
    <xf fontId="18" fillId="0" borderId="0" numFmtId="0" applyNumberFormat="0" applyFont="1" applyFill="0" applyBorder="0" applyProtection="0"/>
    <xf fontId="18" fillId="0" borderId="0" numFmtId="0" applyNumberFormat="0" applyFont="1" applyFill="0" applyBorder="0" applyProtection="0"/>
    <xf fontId="18" fillId="0" borderId="0" numFmtId="0" applyNumberFormat="0" applyFont="1" applyFill="0" applyBorder="0" applyProtection="0"/>
    <xf fontId="18" fillId="0" borderId="0" numFmtId="0" applyNumberFormat="0" applyFont="1" applyFill="0" applyBorder="0" applyProtection="0"/>
    <xf fontId="18" fillId="0" borderId="0" numFmtId="0" applyNumberFormat="0" applyFont="1" applyFill="0" applyBorder="0" applyProtection="0"/>
    <xf fontId="18" fillId="0" borderId="0" numFmtId="0" applyNumberFormat="0" applyFont="1" applyFill="0" applyBorder="0" applyProtection="0"/>
    <xf fontId="18" fillId="0" borderId="0" numFmtId="0" applyNumberFormat="0" applyFont="1" applyFill="0" applyBorder="0" applyProtection="0"/>
    <xf fontId="18" fillId="0" borderId="0" numFmtId="0" applyNumberFormat="0" applyFont="1" applyFill="0" applyBorder="0" applyProtection="0"/>
    <xf fontId="18" fillId="0" borderId="0" numFmtId="0" applyNumberFormat="0" applyFont="1" applyFill="0" applyBorder="0" applyProtection="0"/>
    <xf fontId="18" fillId="0" borderId="0" numFmtId="0" applyNumberFormat="0" applyFont="1" applyFill="0" applyBorder="0" applyProtection="0"/>
    <xf fontId="18" fillId="0" borderId="0" numFmtId="0" applyNumberFormat="0" applyFont="1" applyFill="0" applyBorder="0" applyProtection="0"/>
    <xf fontId="18" fillId="0" borderId="0" numFmtId="0" applyNumberFormat="0" applyFont="1" applyFill="0" applyBorder="0" applyProtection="0"/>
    <xf fontId="18" fillId="0" borderId="0" numFmtId="0" applyNumberFormat="0" applyFont="1" applyFill="0" applyBorder="0" applyProtection="0"/>
    <xf fontId="18" fillId="0" borderId="0" numFmtId="0" applyNumberFormat="0" applyFont="1" applyFill="0" applyBorder="0" applyProtection="0"/>
    <xf fontId="18" fillId="0" borderId="0" numFmtId="0" applyNumberFormat="0" applyFont="1" applyFill="0" applyBorder="0" applyProtection="0"/>
    <xf fontId="18" fillId="0" borderId="0" numFmtId="0" applyNumberFormat="0" applyFont="1" applyFill="0" applyBorder="0" applyProtection="0"/>
    <xf fontId="18" fillId="0" borderId="0" numFmtId="0" applyNumberFormat="0" applyFont="1" applyFill="0" applyBorder="0" applyProtection="0"/>
    <xf fontId="18" fillId="0" borderId="0" numFmtId="0" applyNumberFormat="0" applyFont="1" applyFill="0" applyBorder="0" applyProtection="0"/>
    <xf fontId="18" fillId="0" borderId="0" numFmtId="0" applyNumberFormat="0" applyFont="1" applyFill="0" applyBorder="0" applyProtection="0"/>
    <xf fontId="18" fillId="0" borderId="0" numFmtId="0" applyNumberFormat="0" applyFont="1" applyFill="0" applyBorder="0" applyProtection="0"/>
    <xf fontId="18" fillId="0" borderId="0" numFmtId="0" applyNumberFormat="0" applyFont="1" applyFill="0" applyBorder="0" applyProtection="0"/>
    <xf fontId="19" fillId="0" borderId="0" numFmtId="166" applyNumberFormat="1" applyFont="1" applyFill="1" applyBorder="1"/>
    <xf fontId="20" fillId="0" borderId="0" numFmtId="0" applyNumberFormat="0" applyFont="1" applyFill="0" applyBorder="0" applyProtection="0">
      <alignment vertical="top"/>
      <protection locked="0"/>
    </xf>
    <xf fontId="21" fillId="41" borderId="0" numFmtId="0" applyNumberFormat="0" applyFont="1" applyFill="1" applyBorder="0" applyProtection="0"/>
    <xf fontId="21" fillId="7" borderId="0" numFmtId="0" applyNumberFormat="0" applyFont="1" applyFill="1" applyBorder="0" applyProtection="0"/>
    <xf fontId="21" fillId="7" borderId="0" numFmtId="0" applyNumberFormat="0" applyFont="1" applyFill="1" applyBorder="0" applyProtection="0"/>
    <xf fontId="21" fillId="7" borderId="0" numFmtId="0" applyNumberFormat="0" applyFont="1" applyFill="1" applyBorder="0" applyProtection="0"/>
    <xf fontId="21" fillId="7" borderId="0" numFmtId="0" applyNumberFormat="0" applyFont="1" applyFill="1" applyBorder="0" applyProtection="0"/>
    <xf fontId="21" fillId="7" borderId="0" numFmtId="0" applyNumberFormat="0" applyFont="1" applyFill="1" applyBorder="0" applyProtection="0"/>
    <xf fontId="21" fillId="7" borderId="0" numFmtId="0" applyNumberFormat="0" applyFont="1" applyFill="1" applyBorder="0" applyProtection="0"/>
    <xf fontId="21" fillId="7" borderId="0" numFmtId="0" applyNumberFormat="0" applyFont="1" applyFill="1" applyBorder="0" applyProtection="0"/>
    <xf fontId="21" fillId="7" borderId="0" numFmtId="0" applyNumberFormat="0" applyFont="1" applyFill="1" applyBorder="0" applyProtection="0"/>
    <xf fontId="21" fillId="7" borderId="0" numFmtId="0" applyNumberFormat="0" applyFont="1" applyFill="1" applyBorder="0" applyProtection="0"/>
    <xf fontId="21" fillId="7" borderId="0" numFmtId="0" applyNumberFormat="0" applyFont="1" applyFill="1" applyBorder="0" applyProtection="0"/>
    <xf fontId="21" fillId="7" borderId="0" numFmtId="0" applyNumberFormat="0" applyFont="1" applyFill="1" applyBorder="0" applyProtection="0"/>
    <xf fontId="21" fillId="7" borderId="0" numFmtId="0" applyNumberFormat="0" applyFont="1" applyFill="1" applyBorder="0" applyProtection="0"/>
    <xf fontId="21" fillId="7" borderId="0" numFmtId="0" applyNumberFormat="0" applyFont="1" applyFill="1" applyBorder="0" applyProtection="0"/>
    <xf fontId="21" fillId="7" borderId="0" numFmtId="0" applyNumberFormat="0" applyFont="1" applyFill="1" applyBorder="0" applyProtection="0"/>
    <xf fontId="21" fillId="7" borderId="0" numFmtId="0" applyNumberFormat="0" applyFont="1" applyFill="1" applyBorder="0" applyProtection="0"/>
    <xf fontId="21" fillId="7" borderId="0" numFmtId="0" applyNumberFormat="0" applyFont="1" applyFill="1" applyBorder="0" applyProtection="0"/>
    <xf fontId="21" fillId="7" borderId="0" numFmtId="0" applyNumberFormat="0" applyFont="1" applyFill="1" applyBorder="0" applyProtection="0"/>
    <xf fontId="21" fillId="7" borderId="0" numFmtId="0" applyNumberFormat="0" applyFont="1" applyFill="1" applyBorder="0" applyProtection="0"/>
    <xf fontId="21" fillId="7" borderId="0" numFmtId="0" applyNumberFormat="0" applyFont="1" applyFill="1" applyBorder="0" applyProtection="0"/>
    <xf fontId="21" fillId="7" borderId="0" numFmtId="0" applyNumberFormat="0" applyFont="1" applyFill="1" applyBorder="0" applyProtection="0"/>
    <xf fontId="21" fillId="7" borderId="0" numFmtId="0" applyNumberFormat="0" applyFont="1" applyFill="1" applyBorder="0" applyProtection="0"/>
    <xf fontId="21" fillId="7" borderId="0" numFmtId="0" applyNumberFormat="0" applyFont="1" applyFill="1" applyBorder="0" applyProtection="0"/>
    <xf fontId="21" fillId="7" borderId="0" numFmtId="0" applyNumberFormat="0" applyFont="1" applyFill="1" applyBorder="0" applyProtection="0"/>
    <xf fontId="21" fillId="7" borderId="0" numFmtId="0" applyNumberFormat="0" applyFont="1" applyFill="1" applyBorder="0" applyProtection="0"/>
    <xf fontId="22" fillId="7" borderId="7" numFmtId="0" applyNumberFormat="1" applyFont="1" applyFill="1" applyBorder="1"/>
    <xf fontId="23" fillId="0" borderId="8" numFmtId="0" applyNumberFormat="0" applyFont="1" applyFill="0" applyBorder="1" applyProtection="0"/>
    <xf fontId="24" fillId="0" borderId="9" numFmtId="0" applyNumberFormat="0" applyFont="1" applyFill="0" applyBorder="1" applyProtection="0"/>
    <xf fontId="24" fillId="0" borderId="9" numFmtId="0" applyNumberFormat="0" applyFont="1" applyFill="0" applyBorder="1" applyProtection="0"/>
    <xf fontId="24" fillId="0" borderId="9" numFmtId="0" applyNumberFormat="0" applyFont="1" applyFill="0" applyBorder="1" applyProtection="0"/>
    <xf fontId="24" fillId="0" borderId="9" numFmtId="0" applyNumberFormat="0" applyFont="1" applyFill="0" applyBorder="1" applyProtection="0"/>
    <xf fontId="24" fillId="0" borderId="9" numFmtId="0" applyNumberFormat="0" applyFont="1" applyFill="0" applyBorder="1" applyProtection="0"/>
    <xf fontId="24" fillId="0" borderId="9" numFmtId="0" applyNumberFormat="0" applyFont="1" applyFill="0" applyBorder="1" applyProtection="0"/>
    <xf fontId="24" fillId="0" borderId="9" numFmtId="0" applyNumberFormat="0" applyFont="1" applyFill="0" applyBorder="1" applyProtection="0"/>
    <xf fontId="24" fillId="0" borderId="9" numFmtId="0" applyNumberFormat="0" applyFont="1" applyFill="0" applyBorder="1" applyProtection="0"/>
    <xf fontId="24" fillId="0" borderId="9" numFmtId="0" applyNumberFormat="0" applyFont="1" applyFill="0" applyBorder="1" applyProtection="0"/>
    <xf fontId="24" fillId="0" borderId="9" numFmtId="0" applyNumberFormat="0" applyFont="1" applyFill="0" applyBorder="1" applyProtection="0"/>
    <xf fontId="24" fillId="0" borderId="9" numFmtId="0" applyNumberFormat="0" applyFont="1" applyFill="0" applyBorder="1" applyProtection="0"/>
    <xf fontId="24" fillId="0" borderId="9" numFmtId="0" applyNumberFormat="0" applyFont="1" applyFill="0" applyBorder="1" applyProtection="0"/>
    <xf fontId="24" fillId="0" borderId="9" numFmtId="0" applyNumberFormat="0" applyFont="1" applyFill="0" applyBorder="1" applyProtection="0"/>
    <xf fontId="24" fillId="0" borderId="9" numFmtId="0" applyNumberFormat="0" applyFont="1" applyFill="0" applyBorder="1" applyProtection="0"/>
    <xf fontId="24" fillId="0" borderId="9" numFmtId="0" applyNumberFormat="0" applyFont="1" applyFill="0" applyBorder="1" applyProtection="0"/>
    <xf fontId="24" fillId="0" borderId="9" numFmtId="0" applyNumberFormat="0" applyFont="1" applyFill="0" applyBorder="1" applyProtection="0"/>
    <xf fontId="24" fillId="0" borderId="9" numFmtId="0" applyNumberFormat="0" applyFont="1" applyFill="0" applyBorder="1" applyProtection="0"/>
    <xf fontId="24" fillId="0" borderId="9" numFmtId="0" applyNumberFormat="0" applyFont="1" applyFill="0" applyBorder="1" applyProtection="0"/>
    <xf fontId="24" fillId="0" borderId="9" numFmtId="0" applyNumberFormat="0" applyFont="1" applyFill="0" applyBorder="1" applyProtection="0"/>
    <xf fontId="24" fillId="0" borderId="9" numFmtId="0" applyNumberFormat="0" applyFont="1" applyFill="0" applyBorder="1" applyProtection="0"/>
    <xf fontId="24" fillId="0" borderId="9" numFmtId="0" applyNumberFormat="0" applyFont="1" applyFill="0" applyBorder="1" applyProtection="0"/>
    <xf fontId="24" fillId="0" borderId="9" numFmtId="0" applyNumberFormat="0" applyFont="1" applyFill="0" applyBorder="1" applyProtection="0"/>
    <xf fontId="24" fillId="0" borderId="9" numFmtId="0" applyNumberFormat="0" applyFont="1" applyFill="0" applyBorder="1" applyProtection="0"/>
    <xf fontId="24" fillId="0" borderId="9" numFmtId="0" applyNumberFormat="0" applyFont="1" applyFill="0" applyBorder="1" applyProtection="0"/>
    <xf fontId="25" fillId="0" borderId="10" numFmtId="0" applyNumberFormat="0" applyFont="1" applyFill="0" applyBorder="1" applyProtection="0"/>
    <xf fontId="26" fillId="0" borderId="11" numFmtId="0" applyNumberFormat="0" applyFont="1" applyFill="0" applyBorder="1" applyProtection="0"/>
    <xf fontId="26" fillId="0" borderId="11" numFmtId="0" applyNumberFormat="0" applyFont="1" applyFill="0" applyBorder="1" applyProtection="0"/>
    <xf fontId="26" fillId="0" borderId="11" numFmtId="0" applyNumberFormat="0" applyFont="1" applyFill="0" applyBorder="1" applyProtection="0"/>
    <xf fontId="26" fillId="0" borderId="11" numFmtId="0" applyNumberFormat="0" applyFont="1" applyFill="0" applyBorder="1" applyProtection="0"/>
    <xf fontId="26" fillId="0" borderId="11" numFmtId="0" applyNumberFormat="0" applyFont="1" applyFill="0" applyBorder="1" applyProtection="0"/>
    <xf fontId="26" fillId="0" borderId="11" numFmtId="0" applyNumberFormat="0" applyFont="1" applyFill="0" applyBorder="1" applyProtection="0"/>
    <xf fontId="26" fillId="0" borderId="11" numFmtId="0" applyNumberFormat="0" applyFont="1" applyFill="0" applyBorder="1" applyProtection="0"/>
    <xf fontId="26" fillId="0" borderId="11" numFmtId="0" applyNumberFormat="0" applyFont="1" applyFill="0" applyBorder="1" applyProtection="0"/>
    <xf fontId="26" fillId="0" borderId="11" numFmtId="0" applyNumberFormat="0" applyFont="1" applyFill="0" applyBorder="1" applyProtection="0"/>
    <xf fontId="26" fillId="0" borderId="11" numFmtId="0" applyNumberFormat="0" applyFont="1" applyFill="0" applyBorder="1" applyProtection="0"/>
    <xf fontId="26" fillId="0" borderId="11" numFmtId="0" applyNumberFormat="0" applyFont="1" applyFill="0" applyBorder="1" applyProtection="0"/>
    <xf fontId="26" fillId="0" borderId="11" numFmtId="0" applyNumberFormat="0" applyFont="1" applyFill="0" applyBorder="1" applyProtection="0"/>
    <xf fontId="26" fillId="0" borderId="11" numFmtId="0" applyNumberFormat="0" applyFont="1" applyFill="0" applyBorder="1" applyProtection="0"/>
    <xf fontId="26" fillId="0" borderId="11" numFmtId="0" applyNumberFormat="0" applyFont="1" applyFill="0" applyBorder="1" applyProtection="0"/>
    <xf fontId="26" fillId="0" borderId="11" numFmtId="0" applyNumberFormat="0" applyFont="1" applyFill="0" applyBorder="1" applyProtection="0"/>
    <xf fontId="26" fillId="0" borderId="11" numFmtId="0" applyNumberFormat="0" applyFont="1" applyFill="0" applyBorder="1" applyProtection="0"/>
    <xf fontId="26" fillId="0" borderId="11" numFmtId="0" applyNumberFormat="0" applyFont="1" applyFill="0" applyBorder="1" applyProtection="0"/>
    <xf fontId="26" fillId="0" borderId="11" numFmtId="0" applyNumberFormat="0" applyFont="1" applyFill="0" applyBorder="1" applyProtection="0"/>
    <xf fontId="26" fillId="0" borderId="11" numFmtId="0" applyNumberFormat="0" applyFont="1" applyFill="0" applyBorder="1" applyProtection="0"/>
    <xf fontId="26" fillId="0" borderId="11" numFmtId="0" applyNumberFormat="0" applyFont="1" applyFill="0" applyBorder="1" applyProtection="0"/>
    <xf fontId="26" fillId="0" borderId="11" numFmtId="0" applyNumberFormat="0" applyFont="1" applyFill="0" applyBorder="1" applyProtection="0"/>
    <xf fontId="26" fillId="0" borderId="11" numFmtId="0" applyNumberFormat="0" applyFont="1" applyFill="0" applyBorder="1" applyProtection="0"/>
    <xf fontId="26" fillId="0" borderId="11" numFmtId="0" applyNumberFormat="0" applyFont="1" applyFill="0" applyBorder="1" applyProtection="0"/>
    <xf fontId="26" fillId="0" borderId="11" numFmtId="0" applyNumberFormat="0" applyFont="1" applyFill="0" applyBorder="1" applyProtection="0"/>
    <xf fontId="27" fillId="0" borderId="12" numFmtId="0" applyNumberFormat="0" applyFont="1" applyFill="0" applyBorder="1" applyProtection="0"/>
    <xf fontId="28" fillId="0" borderId="13" numFmtId="0" applyNumberFormat="0" applyFont="1" applyFill="0" applyBorder="1" applyProtection="0"/>
    <xf fontId="28" fillId="0" borderId="13" numFmtId="0" applyNumberFormat="0" applyFont="1" applyFill="0" applyBorder="1" applyProtection="0"/>
    <xf fontId="28" fillId="0" borderId="13" numFmtId="0" applyNumberFormat="0" applyFont="1" applyFill="0" applyBorder="1" applyProtection="0"/>
    <xf fontId="28" fillId="0" borderId="13" numFmtId="0" applyNumberFormat="0" applyFont="1" applyFill="0" applyBorder="1" applyProtection="0"/>
    <xf fontId="28" fillId="0" borderId="13" numFmtId="0" applyNumberFormat="0" applyFont="1" applyFill="0" applyBorder="1" applyProtection="0"/>
    <xf fontId="28" fillId="0" borderId="13" numFmtId="0" applyNumberFormat="0" applyFont="1" applyFill="0" applyBorder="1" applyProtection="0"/>
    <xf fontId="28" fillId="0" borderId="13" numFmtId="0" applyNumberFormat="0" applyFont="1" applyFill="0" applyBorder="1" applyProtection="0"/>
    <xf fontId="28" fillId="0" borderId="13" numFmtId="0" applyNumberFormat="0" applyFont="1" applyFill="0" applyBorder="1" applyProtection="0"/>
    <xf fontId="28" fillId="0" borderId="13" numFmtId="0" applyNumberFormat="0" applyFont="1" applyFill="0" applyBorder="1" applyProtection="0"/>
    <xf fontId="28" fillId="0" borderId="13" numFmtId="0" applyNumberFormat="0" applyFont="1" applyFill="0" applyBorder="1" applyProtection="0"/>
    <xf fontId="28" fillId="0" borderId="13" numFmtId="0" applyNumberFormat="0" applyFont="1" applyFill="0" applyBorder="1" applyProtection="0"/>
    <xf fontId="28" fillId="0" borderId="13" numFmtId="0" applyNumberFormat="0" applyFont="1" applyFill="0" applyBorder="1" applyProtection="0"/>
    <xf fontId="28" fillId="0" borderId="13" numFmtId="0" applyNumberFormat="0" applyFont="1" applyFill="0" applyBorder="1" applyProtection="0"/>
    <xf fontId="28" fillId="0" borderId="13" numFmtId="0" applyNumberFormat="0" applyFont="1" applyFill="0" applyBorder="1" applyProtection="0"/>
    <xf fontId="28" fillId="0" borderId="13" numFmtId="0" applyNumberFormat="0" applyFont="1" applyFill="0" applyBorder="1" applyProtection="0"/>
    <xf fontId="28" fillId="0" borderId="13" numFmtId="0" applyNumberFormat="0" applyFont="1" applyFill="0" applyBorder="1" applyProtection="0"/>
    <xf fontId="28" fillId="0" borderId="13" numFmtId="0" applyNumberFormat="0" applyFont="1" applyFill="0" applyBorder="1" applyProtection="0"/>
    <xf fontId="28" fillId="0" borderId="13" numFmtId="0" applyNumberFormat="0" applyFont="1" applyFill="0" applyBorder="1" applyProtection="0"/>
    <xf fontId="28" fillId="0" borderId="13" numFmtId="0" applyNumberFormat="0" applyFont="1" applyFill="0" applyBorder="1" applyProtection="0"/>
    <xf fontId="28" fillId="0" borderId="13" numFmtId="0" applyNumberFormat="0" applyFont="1" applyFill="0" applyBorder="1" applyProtection="0"/>
    <xf fontId="28" fillId="0" borderId="13" numFmtId="0" applyNumberFormat="0" applyFont="1" applyFill="0" applyBorder="1" applyProtection="0"/>
    <xf fontId="28" fillId="0" borderId="13" numFmtId="0" applyNumberFormat="0" applyFont="1" applyFill="0" applyBorder="1" applyProtection="0"/>
    <xf fontId="28" fillId="0" borderId="13" numFmtId="0" applyNumberFormat="0" applyFont="1" applyFill="0" applyBorder="1" applyProtection="0"/>
    <xf fontId="28" fillId="0" borderId="13" numFmtId="0" applyNumberFormat="0" applyFont="1" applyFill="0" applyBorder="1" applyProtection="0"/>
    <xf fontId="27" fillId="0" borderId="0" numFmtId="0" applyNumberFormat="0" applyFont="1" applyFill="0" applyBorder="0" applyProtection="0"/>
    <xf fontId="28" fillId="0" borderId="0" numFmtId="0" applyNumberFormat="0" applyFont="1" applyFill="0" applyBorder="0" applyProtection="0"/>
    <xf fontId="28" fillId="0" borderId="0" numFmtId="0" applyNumberFormat="0" applyFont="1" applyFill="0" applyBorder="0" applyProtection="0"/>
    <xf fontId="28" fillId="0" borderId="0" numFmtId="0" applyNumberFormat="0" applyFont="1" applyFill="0" applyBorder="0" applyProtection="0"/>
    <xf fontId="28" fillId="0" borderId="0" numFmtId="0" applyNumberFormat="0" applyFont="1" applyFill="0" applyBorder="0" applyProtection="0"/>
    <xf fontId="28" fillId="0" borderId="0" numFmtId="0" applyNumberFormat="0" applyFont="1" applyFill="0" applyBorder="0" applyProtection="0"/>
    <xf fontId="28" fillId="0" borderId="0" numFmtId="0" applyNumberFormat="0" applyFont="1" applyFill="0" applyBorder="0" applyProtection="0"/>
    <xf fontId="28" fillId="0" borderId="0" numFmtId="0" applyNumberFormat="0" applyFont="1" applyFill="0" applyBorder="0" applyProtection="0"/>
    <xf fontId="28" fillId="0" borderId="0" numFmtId="0" applyNumberFormat="0" applyFont="1" applyFill="0" applyBorder="0" applyProtection="0"/>
    <xf fontId="28" fillId="0" borderId="0" numFmtId="0" applyNumberFormat="0" applyFont="1" applyFill="0" applyBorder="0" applyProtection="0"/>
    <xf fontId="28" fillId="0" borderId="0" numFmtId="0" applyNumberFormat="0" applyFont="1" applyFill="0" applyBorder="0" applyProtection="0"/>
    <xf fontId="28" fillId="0" borderId="0" numFmtId="0" applyNumberFormat="0" applyFont="1" applyFill="0" applyBorder="0" applyProtection="0"/>
    <xf fontId="28" fillId="0" borderId="0" numFmtId="0" applyNumberFormat="0" applyFont="1" applyFill="0" applyBorder="0" applyProtection="0"/>
    <xf fontId="28" fillId="0" borderId="0" numFmtId="0" applyNumberFormat="0" applyFont="1" applyFill="0" applyBorder="0" applyProtection="0"/>
    <xf fontId="28" fillId="0" borderId="0" numFmtId="0" applyNumberFormat="0" applyFont="1" applyFill="0" applyBorder="0" applyProtection="0"/>
    <xf fontId="28" fillId="0" borderId="0" numFmtId="0" applyNumberFormat="0" applyFont="1" applyFill="0" applyBorder="0" applyProtection="0"/>
    <xf fontId="28" fillId="0" borderId="0" numFmtId="0" applyNumberFormat="0" applyFont="1" applyFill="0" applyBorder="0" applyProtection="0"/>
    <xf fontId="28" fillId="0" borderId="0" numFmtId="0" applyNumberFormat="0" applyFont="1" applyFill="0" applyBorder="0" applyProtection="0"/>
    <xf fontId="28" fillId="0" borderId="0" numFmtId="0" applyNumberFormat="0" applyFont="1" applyFill="0" applyBorder="0" applyProtection="0"/>
    <xf fontId="28" fillId="0" borderId="0" numFmtId="0" applyNumberFormat="0" applyFont="1" applyFill="0" applyBorder="0" applyProtection="0"/>
    <xf fontId="28" fillId="0" borderId="0" numFmtId="0" applyNumberFormat="0" applyFont="1" applyFill="0" applyBorder="0" applyProtection="0"/>
    <xf fontId="28" fillId="0" borderId="0" numFmtId="0" applyNumberFormat="0" applyFont="1" applyFill="0" applyBorder="0" applyProtection="0"/>
    <xf fontId="28" fillId="0" borderId="0" numFmtId="0" applyNumberFormat="0" applyFont="1" applyFill="0" applyBorder="0" applyProtection="0"/>
    <xf fontId="28" fillId="0" borderId="0" numFmtId="0" applyNumberFormat="0" applyFont="1" applyFill="0" applyBorder="0" applyProtection="0"/>
    <xf fontId="28" fillId="0" borderId="0" numFmtId="0" applyNumberFormat="0" applyFont="1" applyFill="0" applyBorder="0" applyProtection="0"/>
    <xf fontId="29" fillId="0" borderId="0" numFmtId="0" applyNumberFormat="0" applyFont="1" applyFill="0" applyBorder="0" applyProtection="0">
      <alignment vertical="top"/>
      <protection locked="0"/>
    </xf>
    <xf fontId="30" fillId="11" borderId="1" numFmtId="0" applyNumberFormat="0" applyFont="1" applyFill="1" applyBorder="1" applyProtection="0"/>
    <xf fontId="30" fillId="11" borderId="1" numFmtId="0" applyNumberFormat="0" applyFont="1" applyFill="1" applyBorder="1" applyProtection="0"/>
    <xf fontId="30" fillId="11" borderId="1" numFmtId="0" applyNumberFormat="0" applyFont="1" applyFill="1" applyBorder="1" applyProtection="0"/>
    <xf fontId="30" fillId="11" borderId="1" numFmtId="0" applyNumberFormat="0" applyFont="1" applyFill="1" applyBorder="1" applyProtection="0"/>
    <xf fontId="30" fillId="11" borderId="1" numFmtId="0" applyNumberFormat="0" applyFont="1" applyFill="1" applyBorder="1" applyProtection="0"/>
    <xf fontId="30" fillId="11" borderId="1" numFmtId="0" applyNumberFormat="0" applyFont="1" applyFill="1" applyBorder="1" applyProtection="0"/>
    <xf fontId="30" fillId="11" borderId="1" numFmtId="0" applyNumberFormat="0" applyFont="1" applyFill="1" applyBorder="1" applyProtection="0"/>
    <xf fontId="30" fillId="11" borderId="1" numFmtId="0" applyNumberFormat="0" applyFont="1" applyFill="1" applyBorder="1" applyProtection="0"/>
    <xf fontId="30" fillId="11" borderId="1" numFmtId="0" applyNumberFormat="0" applyFont="1" applyFill="1" applyBorder="1" applyProtection="0"/>
    <xf fontId="30" fillId="11" borderId="1" numFmtId="0" applyNumberFormat="0" applyFont="1" applyFill="1" applyBorder="1" applyProtection="0"/>
    <xf fontId="30" fillId="11" borderId="1" numFmtId="0" applyNumberFormat="0" applyFont="1" applyFill="1" applyBorder="1" applyProtection="0"/>
    <xf fontId="30" fillId="11" borderId="1" numFmtId="0" applyNumberFormat="0" applyFont="1" applyFill="1" applyBorder="1" applyProtection="0"/>
    <xf fontId="30" fillId="11" borderId="1" numFmtId="0" applyNumberFormat="0" applyFont="1" applyFill="1" applyBorder="1" applyProtection="0"/>
    <xf fontId="30" fillId="11" borderId="1" numFmtId="0" applyNumberFormat="0" applyFont="1" applyFill="1" applyBorder="1" applyProtection="0"/>
    <xf fontId="30" fillId="11" borderId="1" numFmtId="0" applyNumberFormat="0" applyFont="1" applyFill="1" applyBorder="1" applyProtection="0"/>
    <xf fontId="30" fillId="11" borderId="1" numFmtId="0" applyNumberFormat="0" applyFont="1" applyFill="1" applyBorder="1" applyProtection="0"/>
    <xf fontId="30" fillId="11" borderId="1" numFmtId="0" applyNumberFormat="0" applyFont="1" applyFill="1" applyBorder="1" applyProtection="0"/>
    <xf fontId="30" fillId="11" borderId="1" numFmtId="0" applyNumberFormat="0" applyFont="1" applyFill="1" applyBorder="1" applyProtection="0"/>
    <xf fontId="30" fillId="11" borderId="1" numFmtId="0" applyNumberFormat="0" applyFont="1" applyFill="1" applyBorder="1" applyProtection="0"/>
    <xf fontId="30" fillId="11" borderId="1" numFmtId="0" applyNumberFormat="0" applyFont="1" applyFill="1" applyBorder="1" applyProtection="0"/>
    <xf fontId="30" fillId="11" borderId="1" numFmtId="0" applyNumberFormat="0" applyFont="1" applyFill="1" applyBorder="1" applyProtection="0"/>
    <xf fontId="30" fillId="11" borderId="1" numFmtId="0" applyNumberFormat="0" applyFont="1" applyFill="1" applyBorder="1" applyProtection="0"/>
    <xf fontId="30" fillId="11" borderId="1" numFmtId="0" applyNumberFormat="0" applyFont="1" applyFill="1" applyBorder="1" applyProtection="0"/>
    <xf fontId="30" fillId="11" borderId="1" numFmtId="0" applyNumberFormat="0" applyFont="1" applyFill="1" applyBorder="1" applyProtection="0"/>
    <xf fontId="30" fillId="11" borderId="1" numFmtId="0" applyNumberFormat="0" applyFont="1" applyFill="1" applyBorder="1" applyProtection="0"/>
    <xf fontId="31" fillId="0" borderId="14" numFmtId="0" applyNumberFormat="0" applyFont="1" applyFill="0" applyBorder="1" applyProtection="0"/>
    <xf fontId="32" fillId="0" borderId="15" numFmtId="0" applyNumberFormat="0" applyFont="1" applyFill="0" applyBorder="1" applyProtection="0"/>
    <xf fontId="32" fillId="0" borderId="15" numFmtId="0" applyNumberFormat="0" applyFont="1" applyFill="0" applyBorder="1" applyProtection="0"/>
    <xf fontId="32" fillId="0" borderId="15" numFmtId="0" applyNumberFormat="0" applyFont="1" applyFill="0" applyBorder="1" applyProtection="0"/>
    <xf fontId="32" fillId="0" borderId="15" numFmtId="0" applyNumberFormat="0" applyFont="1" applyFill="0" applyBorder="1" applyProtection="0"/>
    <xf fontId="32" fillId="0" borderId="15" numFmtId="0" applyNumberFormat="0" applyFont="1" applyFill="0" applyBorder="1" applyProtection="0"/>
    <xf fontId="32" fillId="0" borderId="15" numFmtId="0" applyNumberFormat="0" applyFont="1" applyFill="0" applyBorder="1" applyProtection="0"/>
    <xf fontId="32" fillId="0" borderId="15" numFmtId="0" applyNumberFormat="0" applyFont="1" applyFill="0" applyBorder="1" applyProtection="0"/>
    <xf fontId="32" fillId="0" borderId="15" numFmtId="0" applyNumberFormat="0" applyFont="1" applyFill="0" applyBorder="1" applyProtection="0"/>
    <xf fontId="32" fillId="0" borderId="15" numFmtId="0" applyNumberFormat="0" applyFont="1" applyFill="0" applyBorder="1" applyProtection="0"/>
    <xf fontId="32" fillId="0" borderId="15" numFmtId="0" applyNumberFormat="0" applyFont="1" applyFill="0" applyBorder="1" applyProtection="0"/>
    <xf fontId="32" fillId="0" borderId="15" numFmtId="0" applyNumberFormat="0" applyFont="1" applyFill="0" applyBorder="1" applyProtection="0"/>
    <xf fontId="32" fillId="0" borderId="15" numFmtId="0" applyNumberFormat="0" applyFont="1" applyFill="0" applyBorder="1" applyProtection="0"/>
    <xf fontId="32" fillId="0" borderId="15" numFmtId="0" applyNumberFormat="0" applyFont="1" applyFill="0" applyBorder="1" applyProtection="0"/>
    <xf fontId="32" fillId="0" borderId="15" numFmtId="0" applyNumberFormat="0" applyFont="1" applyFill="0" applyBorder="1" applyProtection="0"/>
    <xf fontId="32" fillId="0" borderId="15" numFmtId="0" applyNumberFormat="0" applyFont="1" applyFill="0" applyBorder="1" applyProtection="0"/>
    <xf fontId="32" fillId="0" borderId="15" numFmtId="0" applyNumberFormat="0" applyFont="1" applyFill="0" applyBorder="1" applyProtection="0"/>
    <xf fontId="32" fillId="0" borderId="15" numFmtId="0" applyNumberFormat="0" applyFont="1" applyFill="0" applyBorder="1" applyProtection="0"/>
    <xf fontId="32" fillId="0" borderId="15" numFmtId="0" applyNumberFormat="0" applyFont="1" applyFill="0" applyBorder="1" applyProtection="0"/>
    <xf fontId="32" fillId="0" borderId="15" numFmtId="0" applyNumberFormat="0" applyFont="1" applyFill="0" applyBorder="1" applyProtection="0"/>
    <xf fontId="32" fillId="0" borderId="15" numFmtId="0" applyNumberFormat="0" applyFont="1" applyFill="0" applyBorder="1" applyProtection="0"/>
    <xf fontId="32" fillId="0" borderId="15" numFmtId="0" applyNumberFormat="0" applyFont="1" applyFill="0" applyBorder="1" applyProtection="0"/>
    <xf fontId="32" fillId="0" borderId="15" numFmtId="0" applyNumberFormat="0" applyFont="1" applyFill="0" applyBorder="1" applyProtection="0"/>
    <xf fontId="32" fillId="0" borderId="15" numFmtId="0" applyNumberFormat="0" applyFont="1" applyFill="0" applyBorder="1" applyProtection="0"/>
    <xf fontId="32" fillId="0" borderId="15" numFmtId="0" applyNumberFormat="0" applyFont="1" applyFill="0" applyBorder="1" applyProtection="0"/>
    <xf fontId="33" fillId="42" borderId="0" numFmtId="0" applyNumberFormat="0" applyFont="1" applyFill="1" applyBorder="0" applyProtection="0"/>
    <xf fontId="33" fillId="42" borderId="0" numFmtId="0" applyNumberFormat="0" applyFont="1" applyFill="1" applyBorder="0" applyProtection="0"/>
    <xf fontId="33" fillId="42" borderId="0" numFmtId="0" applyNumberFormat="0" applyFont="1" applyFill="1" applyBorder="0" applyProtection="0"/>
    <xf fontId="33" fillId="42" borderId="0" numFmtId="0" applyNumberFormat="0" applyFont="1" applyFill="1" applyBorder="0" applyProtection="0"/>
    <xf fontId="33" fillId="42" borderId="0" numFmtId="0" applyNumberFormat="0" applyFont="1" applyFill="1" applyBorder="0" applyProtection="0"/>
    <xf fontId="33" fillId="42" borderId="0" numFmtId="0" applyNumberFormat="0" applyFont="1" applyFill="1" applyBorder="0" applyProtection="0"/>
    <xf fontId="33" fillId="42" borderId="0" numFmtId="0" applyNumberFormat="0" applyFont="1" applyFill="1" applyBorder="0" applyProtection="0"/>
    <xf fontId="33" fillId="42" borderId="0" numFmtId="0" applyNumberFormat="0" applyFont="1" applyFill="1" applyBorder="0" applyProtection="0"/>
    <xf fontId="33" fillId="42" borderId="0" numFmtId="0" applyNumberFormat="0" applyFont="1" applyFill="1" applyBorder="0" applyProtection="0"/>
    <xf fontId="33" fillId="42" borderId="0" numFmtId="0" applyNumberFormat="0" applyFont="1" applyFill="1" applyBorder="0" applyProtection="0"/>
    <xf fontId="33" fillId="42" borderId="0" numFmtId="0" applyNumberFormat="0" applyFont="1" applyFill="1" applyBorder="0" applyProtection="0"/>
    <xf fontId="33" fillId="42" borderId="0" numFmtId="0" applyNumberFormat="0" applyFont="1" applyFill="1" applyBorder="0" applyProtection="0"/>
    <xf fontId="33" fillId="42" borderId="0" numFmtId="0" applyNumberFormat="0" applyFont="1" applyFill="1" applyBorder="0" applyProtection="0"/>
    <xf fontId="33" fillId="42" borderId="0" numFmtId="0" applyNumberFormat="0" applyFont="1" applyFill="1" applyBorder="0" applyProtection="0"/>
    <xf fontId="33" fillId="42" borderId="0" numFmtId="0" applyNumberFormat="0" applyFont="1" applyFill="1" applyBorder="0" applyProtection="0"/>
    <xf fontId="33" fillId="42" borderId="0" numFmtId="0" applyNumberFormat="0" applyFont="1" applyFill="1" applyBorder="0" applyProtection="0"/>
    <xf fontId="33" fillId="42" borderId="0" numFmtId="0" applyNumberFormat="0" applyFont="1" applyFill="1" applyBorder="0" applyProtection="0"/>
    <xf fontId="33" fillId="42" borderId="0" numFmtId="0" applyNumberFormat="0" applyFont="1" applyFill="1" applyBorder="0" applyProtection="0"/>
    <xf fontId="33" fillId="42" borderId="0" numFmtId="0" applyNumberFormat="0" applyFont="1" applyFill="1" applyBorder="0" applyProtection="0"/>
    <xf fontId="33" fillId="42" borderId="0" numFmtId="0" applyNumberFormat="0" applyFont="1" applyFill="1" applyBorder="0" applyProtection="0"/>
    <xf fontId="33" fillId="42" borderId="0" numFmtId="0" applyNumberFormat="0" applyFont="1" applyFill="1" applyBorder="0" applyProtection="0"/>
    <xf fontId="33" fillId="42" borderId="0" numFmtId="0" applyNumberFormat="0" applyFont="1" applyFill="1" applyBorder="0" applyProtection="0"/>
    <xf fontId="33" fillId="42" borderId="0" numFmtId="0" applyNumberFormat="0" applyFont="1" applyFill="1" applyBorder="0" applyProtection="0"/>
    <xf fontId="33" fillId="42" borderId="0" numFmtId="0" applyNumberFormat="0" applyFont="1" applyFill="1" applyBorder="0" applyProtection="0"/>
    <xf fontId="33" fillId="42" borderId="0" numFmtId="0" applyNumberFormat="0" applyFont="1" applyFill="1" applyBorder="0" applyProtection="0"/>
    <xf fontId="1" fillId="0" borderId="0" numFmtId="0" applyNumberFormat="1" applyFont="1" applyFill="1" applyBorder="1"/>
    <xf fontId="1" fillId="0" borderId="0" numFmtId="0" applyNumberFormat="1" applyFont="1" applyFill="1" applyBorder="1"/>
    <xf fontId="2" fillId="0" borderId="0" numFmtId="0" applyNumberFormat="1" applyFont="1" applyFill="1" applyBorder="1"/>
    <xf fontId="1" fillId="6" borderId="1" numFmtId="0" applyNumberFormat="0" applyFont="0" applyFill="1" applyBorder="1" applyProtection="0"/>
    <xf fontId="4" fillId="6" borderId="16" numFmtId="0" applyNumberFormat="0" applyFont="0" applyFill="1" applyBorder="1" applyProtection="0"/>
    <xf fontId="4" fillId="6" borderId="16" numFmtId="0" applyNumberFormat="0" applyFont="0" applyFill="1" applyBorder="1" applyProtection="0"/>
    <xf fontId="4" fillId="6" borderId="16" numFmtId="0" applyNumberFormat="0" applyFont="0" applyFill="1" applyBorder="1" applyProtection="0"/>
    <xf fontId="4" fillId="6" borderId="16" numFmtId="0" applyNumberFormat="0" applyFont="0" applyFill="1" applyBorder="1" applyProtection="0"/>
    <xf fontId="4" fillId="6" borderId="16" numFmtId="0" applyNumberFormat="0" applyFont="0" applyFill="1" applyBorder="1" applyProtection="0"/>
    <xf fontId="4" fillId="6" borderId="16" numFmtId="0" applyNumberFormat="0" applyFont="0" applyFill="1" applyBorder="1" applyProtection="0"/>
    <xf fontId="4" fillId="6" borderId="16" numFmtId="0" applyNumberFormat="0" applyFont="0" applyFill="1" applyBorder="1" applyProtection="0"/>
    <xf fontId="4" fillId="6" borderId="16" numFmtId="0" applyNumberFormat="0" applyFont="0" applyFill="1" applyBorder="1" applyProtection="0"/>
    <xf fontId="4" fillId="6" borderId="16" numFmtId="0" applyNumberFormat="0" applyFont="0" applyFill="1" applyBorder="1" applyProtection="0"/>
    <xf fontId="4" fillId="6" borderId="16" numFmtId="0" applyNumberFormat="0" applyFont="0" applyFill="1" applyBorder="1" applyProtection="0"/>
    <xf fontId="4" fillId="6" borderId="16" numFmtId="0" applyNumberFormat="0" applyFont="0" applyFill="1" applyBorder="1" applyProtection="0"/>
    <xf fontId="4" fillId="6" borderId="16" numFmtId="0" applyNumberFormat="0" applyFont="0" applyFill="1" applyBorder="1" applyProtection="0"/>
    <xf fontId="4" fillId="6" borderId="16" numFmtId="0" applyNumberFormat="0" applyFont="0" applyFill="1" applyBorder="1" applyProtection="0"/>
    <xf fontId="4" fillId="6" borderId="16" numFmtId="0" applyNumberFormat="0" applyFont="0" applyFill="1" applyBorder="1" applyProtection="0"/>
    <xf fontId="4" fillId="6" borderId="16" numFmtId="0" applyNumberFormat="0" applyFont="0" applyFill="1" applyBorder="1" applyProtection="0"/>
    <xf fontId="4" fillId="6" borderId="16" numFmtId="0" applyNumberFormat="0" applyFont="0" applyFill="1" applyBorder="1" applyProtection="0"/>
    <xf fontId="4" fillId="6" borderId="16" numFmtId="0" applyNumberFormat="0" applyFont="0" applyFill="1" applyBorder="1" applyProtection="0"/>
    <xf fontId="4" fillId="6" borderId="16" numFmtId="0" applyNumberFormat="0" applyFont="0" applyFill="1" applyBorder="1" applyProtection="0"/>
    <xf fontId="4" fillId="6" borderId="16" numFmtId="0" applyNumberFormat="0" applyFont="0" applyFill="1" applyBorder="1" applyProtection="0"/>
    <xf fontId="4" fillId="6" borderId="16" numFmtId="0" applyNumberFormat="0" applyFont="0" applyFill="1" applyBorder="1" applyProtection="0"/>
    <xf fontId="4" fillId="6" borderId="16" numFmtId="0" applyNumberFormat="0" applyFont="0" applyFill="1" applyBorder="1" applyProtection="0"/>
    <xf fontId="4" fillId="6" borderId="16" numFmtId="0" applyNumberFormat="0" applyFont="0" applyFill="1" applyBorder="1" applyProtection="0"/>
    <xf fontId="4" fillId="6" borderId="16" numFmtId="0" applyNumberFormat="0" applyFont="0" applyFill="1" applyBorder="1" applyProtection="0"/>
    <xf fontId="4" fillId="6" borderId="16" numFmtId="0" applyNumberFormat="0" applyFont="0" applyFill="1" applyBorder="1" applyProtection="0"/>
    <xf fontId="4" fillId="6" borderId="16" numFmtId="0" applyNumberFormat="0" applyFont="0" applyFill="1" applyBorder="1" applyProtection="0"/>
    <xf fontId="4" fillId="6" borderId="16" numFmtId="0" applyNumberFormat="0" applyFont="0" applyFill="1" applyBorder="1" applyProtection="0"/>
    <xf fontId="4" fillId="6" borderId="16" numFmtId="0" applyNumberFormat="0" applyFont="0" applyFill="1" applyBorder="1" applyProtection="0"/>
    <xf fontId="4" fillId="6" borderId="16" numFmtId="0" applyNumberFormat="0" applyFont="0" applyFill="1" applyBorder="1" applyProtection="0"/>
    <xf fontId="4" fillId="6" borderId="16" numFmtId="0" applyNumberFormat="0" applyFont="0" applyFill="1" applyBorder="1" applyProtection="0"/>
    <xf fontId="4" fillId="6" borderId="16" numFmtId="0" applyNumberFormat="0" applyFont="0" applyFill="1" applyBorder="1" applyProtection="0"/>
    <xf fontId="4" fillId="6" borderId="16" numFmtId="0" applyNumberFormat="0" applyFont="0" applyFill="1" applyBorder="1" applyProtection="0"/>
    <xf fontId="4" fillId="6" borderId="16" numFmtId="0" applyNumberFormat="0" applyFont="0" applyFill="1" applyBorder="1" applyProtection="0"/>
    <xf fontId="4" fillId="6" borderId="16" numFmtId="0" applyNumberFormat="0" applyFont="0" applyFill="1" applyBorder="1" applyProtection="0"/>
    <xf fontId="4" fillId="6" borderId="16" numFmtId="0" applyNumberFormat="0" applyFont="0" applyFill="1" applyBorder="1" applyProtection="0"/>
    <xf fontId="4" fillId="6" borderId="16" numFmtId="0" applyNumberFormat="0" applyFont="0" applyFill="1" applyBorder="1" applyProtection="0"/>
    <xf fontId="4" fillId="6" borderId="16" numFmtId="0" applyNumberFormat="0" applyFont="0" applyFill="1" applyBorder="1" applyProtection="0"/>
    <xf fontId="4" fillId="6" borderId="16" numFmtId="0" applyNumberFormat="0" applyFont="0" applyFill="1" applyBorder="1" applyProtection="0"/>
    <xf fontId="4" fillId="6" borderId="16" numFmtId="0" applyNumberFormat="0" applyFont="0" applyFill="1" applyBorder="1" applyProtection="0"/>
    <xf fontId="4" fillId="6" borderId="16" numFmtId="0" applyNumberFormat="0" applyFont="0" applyFill="1" applyBorder="1" applyProtection="0"/>
    <xf fontId="4" fillId="6" borderId="16" numFmtId="0" applyNumberFormat="0" applyFont="0" applyFill="1" applyBorder="1" applyProtection="0"/>
    <xf fontId="4" fillId="6" borderId="16" numFmtId="0" applyNumberFormat="0" applyFont="0" applyFill="1" applyBorder="1" applyProtection="0"/>
    <xf fontId="4" fillId="6" borderId="16" numFmtId="0" applyNumberFormat="0" applyFont="0" applyFill="1" applyBorder="1" applyProtection="0"/>
    <xf fontId="4" fillId="6" borderId="16" numFmtId="0" applyNumberFormat="0" applyFont="0" applyFill="1" applyBorder="1" applyProtection="0"/>
    <xf fontId="4" fillId="6" borderId="16" numFmtId="0" applyNumberFormat="0" applyFont="0" applyFill="1" applyBorder="1" applyProtection="0"/>
    <xf fontId="4" fillId="6" borderId="16" numFmtId="0" applyNumberFormat="0" applyFont="0" applyFill="1" applyBorder="1" applyProtection="0"/>
    <xf fontId="4" fillId="6" borderId="16" numFmtId="0" applyNumberFormat="0" applyFont="0" applyFill="1" applyBorder="1" applyProtection="0"/>
    <xf fontId="4" fillId="6" borderId="16" numFmtId="0" applyNumberFormat="0" applyFont="0" applyFill="1" applyBorder="1" applyProtection="0"/>
    <xf fontId="4" fillId="6" borderId="16" numFmtId="0" applyNumberFormat="0" applyFont="0" applyFill="1" applyBorder="1" applyProtection="0"/>
    <xf fontId="34" fillId="8" borderId="17" numFmtId="0" applyNumberFormat="0" applyFont="1" applyFill="1" applyBorder="1" applyProtection="0"/>
    <xf fontId="34" fillId="16" borderId="17" numFmtId="0" applyNumberFormat="0" applyFont="1" applyFill="1" applyBorder="1" applyProtection="0"/>
    <xf fontId="34" fillId="16" borderId="17" numFmtId="0" applyNumberFormat="0" applyFont="1" applyFill="1" applyBorder="1" applyProtection="0"/>
    <xf fontId="34" fillId="16" borderId="17" numFmtId="0" applyNumberFormat="0" applyFont="1" applyFill="1" applyBorder="1" applyProtection="0"/>
    <xf fontId="34" fillId="16" borderId="17" numFmtId="0" applyNumberFormat="0" applyFont="1" applyFill="1" applyBorder="1" applyProtection="0"/>
    <xf fontId="34" fillId="16" borderId="17" numFmtId="0" applyNumberFormat="0" applyFont="1" applyFill="1" applyBorder="1" applyProtection="0"/>
    <xf fontId="34" fillId="16" borderId="17" numFmtId="0" applyNumberFormat="0" applyFont="1" applyFill="1" applyBorder="1" applyProtection="0"/>
    <xf fontId="34" fillId="16" borderId="17" numFmtId="0" applyNumberFormat="0" applyFont="1" applyFill="1" applyBorder="1" applyProtection="0"/>
    <xf fontId="34" fillId="16" borderId="17" numFmtId="0" applyNumberFormat="0" applyFont="1" applyFill="1" applyBorder="1" applyProtection="0"/>
    <xf fontId="34" fillId="16" borderId="17" numFmtId="0" applyNumberFormat="0" applyFont="1" applyFill="1" applyBorder="1" applyProtection="0"/>
    <xf fontId="34" fillId="16" borderId="17" numFmtId="0" applyNumberFormat="0" applyFont="1" applyFill="1" applyBorder="1" applyProtection="0"/>
    <xf fontId="34" fillId="16" borderId="17" numFmtId="0" applyNumberFormat="0" applyFont="1" applyFill="1" applyBorder="1" applyProtection="0"/>
    <xf fontId="34" fillId="16" borderId="17" numFmtId="0" applyNumberFormat="0" applyFont="1" applyFill="1" applyBorder="1" applyProtection="0"/>
    <xf fontId="34" fillId="16" borderId="17" numFmtId="0" applyNumberFormat="0" applyFont="1" applyFill="1" applyBorder="1" applyProtection="0"/>
    <xf fontId="34" fillId="16" borderId="17" numFmtId="0" applyNumberFormat="0" applyFont="1" applyFill="1" applyBorder="1" applyProtection="0"/>
    <xf fontId="34" fillId="16" borderId="17" numFmtId="0" applyNumberFormat="0" applyFont="1" applyFill="1" applyBorder="1" applyProtection="0"/>
    <xf fontId="34" fillId="16" borderId="17" numFmtId="0" applyNumberFormat="0" applyFont="1" applyFill="1" applyBorder="1" applyProtection="0"/>
    <xf fontId="34" fillId="16" borderId="17" numFmtId="0" applyNumberFormat="0" applyFont="1" applyFill="1" applyBorder="1" applyProtection="0"/>
    <xf fontId="34" fillId="16" borderId="17" numFmtId="0" applyNumberFormat="0" applyFont="1" applyFill="1" applyBorder="1" applyProtection="0"/>
    <xf fontId="34" fillId="16" borderId="17" numFmtId="0" applyNumberFormat="0" applyFont="1" applyFill="1" applyBorder="1" applyProtection="0"/>
    <xf fontId="34" fillId="16" borderId="17" numFmtId="0" applyNumberFormat="0" applyFont="1" applyFill="1" applyBorder="1" applyProtection="0"/>
    <xf fontId="34" fillId="16" borderId="17" numFmtId="0" applyNumberFormat="0" applyFont="1" applyFill="1" applyBorder="1" applyProtection="0"/>
    <xf fontId="34" fillId="16" borderId="17" numFmtId="0" applyNumberFormat="0" applyFont="1" applyFill="1" applyBorder="1" applyProtection="0"/>
    <xf fontId="34" fillId="16" borderId="17" numFmtId="0" applyNumberFormat="0" applyFont="1" applyFill="1" applyBorder="1" applyProtection="0"/>
    <xf fontId="34" fillId="16" borderId="17" numFmtId="0" applyNumberFormat="0" applyFont="1" applyFill="1" applyBorder="1" applyProtection="0"/>
    <xf fontId="35" fillId="2" borderId="0" numFmtId="0" applyNumberFormat="1" applyFont="1" applyFill="1" applyBorder="1">
      <alignment horizontal="right" vertical="top"/>
    </xf>
    <xf fontId="13" fillId="42" borderId="17" numFmtId="4" applyNumberFormat="0" applyFont="1" applyFill="1" applyBorder="1" applyProtection="0">
      <alignment vertical="center"/>
    </xf>
    <xf fontId="36" fillId="42" borderId="18" numFmtId="4" applyNumberFormat="0" applyFont="1" applyFill="1" applyBorder="1" applyProtection="0">
      <alignment vertical="center"/>
    </xf>
    <xf fontId="14" fillId="42" borderId="17" numFmtId="4" applyNumberFormat="0" applyFont="1" applyFill="1" applyBorder="1" applyProtection="0">
      <alignment vertical="center"/>
    </xf>
    <xf fontId="37" fillId="42" borderId="18" numFmtId="4" applyNumberFormat="0" applyFont="1" applyFill="1" applyBorder="1" applyProtection="0">
      <alignment vertical="center"/>
    </xf>
    <xf fontId="13" fillId="42" borderId="17" numFmtId="4" applyNumberFormat="0" applyFont="1" applyFill="1" applyBorder="1" applyProtection="0">
      <alignment horizontal="left" indent="1" vertical="center"/>
    </xf>
    <xf fontId="36" fillId="42" borderId="18" numFmtId="4" applyNumberFormat="0" applyFont="1" applyFill="1" applyBorder="1" applyProtection="0">
      <alignment horizontal="left" indent="1" vertical="center"/>
    </xf>
    <xf fontId="13" fillId="42" borderId="17" numFmtId="4" applyNumberFormat="0" applyFont="1" applyFill="1" applyBorder="1" applyProtection="0">
      <alignment horizontal="left" indent="1" vertical="center"/>
    </xf>
    <xf fontId="36" fillId="42" borderId="18" numFmtId="0" applyNumberFormat="0" applyFont="1" applyFill="1" applyBorder="1" applyProtection="0">
      <alignment horizontal="left" indent="1" vertical="top"/>
    </xf>
    <xf fontId="1" fillId="3" borderId="17" numFmtId="0" applyNumberFormat="0" applyFont="1" applyFill="1" applyBorder="1" applyProtection="0">
      <alignment horizontal="left" indent="1" vertical="center"/>
    </xf>
    <xf fontId="1" fillId="3" borderId="17" numFmtId="0" applyNumberFormat="0" applyFont="1" applyFill="1" applyBorder="1" applyProtection="0">
      <alignment horizontal="left" indent="1" vertical="center"/>
    </xf>
    <xf fontId="36" fillId="43" borderId="0" numFmtId="4" applyNumberFormat="0" applyFont="1" applyFill="1" applyBorder="1" applyProtection="0">
      <alignment horizontal="left" indent="1" vertical="center"/>
    </xf>
    <xf fontId="13" fillId="5" borderId="17" numFmtId="4" applyNumberFormat="0" applyFont="1" applyFill="1" applyBorder="1" applyProtection="0">
      <alignment horizontal="right" vertical="center"/>
    </xf>
    <xf fontId="13" fillId="5" borderId="18" numFmtId="4" applyNumberFormat="0" applyFont="1" applyFill="1" applyBorder="1" applyProtection="0">
      <alignment horizontal="right" vertical="center"/>
    </xf>
    <xf fontId="13" fillId="4" borderId="17" numFmtId="4" applyNumberFormat="0" applyFont="1" applyFill="1" applyBorder="1" applyProtection="0">
      <alignment horizontal="right" vertical="center"/>
    </xf>
    <xf fontId="13" fillId="4" borderId="18" numFmtId="4" applyNumberFormat="0" applyFont="1" applyFill="1" applyBorder="1" applyProtection="0">
      <alignment horizontal="right" vertical="center"/>
    </xf>
    <xf fontId="13" fillId="26" borderId="17" numFmtId="4" applyNumberFormat="0" applyFont="1" applyFill="1" applyBorder="1" applyProtection="0">
      <alignment horizontal="right" vertical="center"/>
    </xf>
    <xf fontId="13" fillId="26" borderId="18" numFmtId="4" applyNumberFormat="0" applyFont="1" applyFill="1" applyBorder="1" applyProtection="0">
      <alignment horizontal="right" vertical="center"/>
    </xf>
    <xf fontId="13" fillId="17" borderId="17" numFmtId="4" applyNumberFormat="0" applyFont="1" applyFill="1" applyBorder="1" applyProtection="0">
      <alignment horizontal="right" vertical="center"/>
    </xf>
    <xf fontId="13" fillId="17" borderId="18" numFmtId="4" applyNumberFormat="0" applyFont="1" applyFill="1" applyBorder="1" applyProtection="0">
      <alignment horizontal="right" vertical="center"/>
    </xf>
    <xf fontId="13" fillId="21" borderId="17" numFmtId="4" applyNumberFormat="0" applyFont="1" applyFill="1" applyBorder="1" applyProtection="0">
      <alignment horizontal="right" vertical="center"/>
    </xf>
    <xf fontId="13" fillId="21" borderId="18" numFmtId="4" applyNumberFormat="0" applyFont="1" applyFill="1" applyBorder="1" applyProtection="0">
      <alignment horizontal="right" vertical="center"/>
    </xf>
    <xf fontId="13" fillId="36" borderId="17" numFmtId="4" applyNumberFormat="0" applyFont="1" applyFill="1" applyBorder="1" applyProtection="0">
      <alignment horizontal="right" vertical="center"/>
    </xf>
    <xf fontId="13" fillId="36" borderId="18" numFmtId="4" applyNumberFormat="0" applyFont="1" applyFill="1" applyBorder="1" applyProtection="0">
      <alignment horizontal="right" vertical="center"/>
    </xf>
    <xf fontId="13" fillId="14" borderId="17" numFmtId="4" applyNumberFormat="0" applyFont="1" applyFill="1" applyBorder="1" applyProtection="0">
      <alignment horizontal="right" vertical="center"/>
    </xf>
    <xf fontId="13" fillId="14" borderId="18" numFmtId="4" applyNumberFormat="0" applyFont="1" applyFill="1" applyBorder="1" applyProtection="0">
      <alignment horizontal="right" vertical="center"/>
    </xf>
    <xf fontId="13" fillId="41" borderId="17" numFmtId="4" applyNumberFormat="0" applyFont="1" applyFill="1" applyBorder="1" applyProtection="0">
      <alignment horizontal="right" vertical="center"/>
    </xf>
    <xf fontId="13" fillId="41" borderId="18" numFmtId="4" applyNumberFormat="0" applyFont="1" applyFill="1" applyBorder="1" applyProtection="0">
      <alignment horizontal="right" vertical="center"/>
    </xf>
    <xf fontId="13" fillId="15" borderId="17" numFmtId="4" applyNumberFormat="0" applyFont="1" applyFill="1" applyBorder="1" applyProtection="0">
      <alignment horizontal="right" vertical="center"/>
    </xf>
    <xf fontId="13" fillId="15" borderId="18" numFmtId="4" applyNumberFormat="0" applyFont="1" applyFill="1" applyBorder="1" applyProtection="0">
      <alignment horizontal="right" vertical="center"/>
    </xf>
    <xf fontId="36" fillId="44" borderId="17" numFmtId="4" applyNumberFormat="0" applyFont="1" applyFill="1" applyBorder="1" applyProtection="0">
      <alignment horizontal="left" indent="1" vertical="center"/>
    </xf>
    <xf fontId="36" fillId="45" borderId="19" numFmtId="4" applyNumberFormat="0" applyFont="1" applyFill="1" applyBorder="1" applyProtection="0">
      <alignment horizontal="left" indent="1" vertical="center"/>
    </xf>
    <xf fontId="13" fillId="8" borderId="20" numFmtId="4" applyNumberFormat="0" applyFont="1" applyFill="1" applyBorder="1" applyProtection="0">
      <alignment horizontal="left" indent="1" vertical="center"/>
    </xf>
    <xf fontId="13" fillId="10" borderId="0" numFmtId="4" applyNumberFormat="0" applyFont="1" applyFill="1" applyBorder="1" applyProtection="0">
      <alignment horizontal="left" indent="1" vertical="center"/>
    </xf>
    <xf fontId="38" fillId="33" borderId="0" numFmtId="4" applyNumberFormat="0" applyFont="1" applyFill="1" applyBorder="1" applyProtection="0">
      <alignment horizontal="left" indent="1" vertical="center"/>
    </xf>
    <xf fontId="38" fillId="33" borderId="0" numFmtId="4" applyNumberFormat="0" applyFont="1" applyFill="1" applyBorder="1" applyProtection="0">
      <alignment horizontal="left" indent="1" vertical="center"/>
    </xf>
    <xf fontId="1" fillId="3" borderId="17" numFmtId="0" applyNumberFormat="0" applyFont="1" applyFill="1" applyBorder="1" applyProtection="0">
      <alignment horizontal="left" indent="1" vertical="center"/>
    </xf>
    <xf fontId="1" fillId="3" borderId="17" numFmtId="0" applyNumberFormat="0" applyFont="1" applyFill="1" applyBorder="1" applyProtection="0">
      <alignment horizontal="left" indent="1" vertical="center"/>
    </xf>
    <xf fontId="13" fillId="43" borderId="18" numFmtId="4" applyNumberFormat="0" applyFont="1" applyFill="1" applyBorder="1" applyProtection="0">
      <alignment horizontal="right" vertical="center"/>
    </xf>
    <xf fontId="13" fillId="8" borderId="17" numFmtId="4" applyNumberFormat="0" applyFont="1" applyFill="1" applyBorder="1" applyProtection="0">
      <alignment horizontal="left" indent="1" vertical="center"/>
    </xf>
    <xf fontId="13" fillId="10" borderId="0" numFmtId="4" applyNumberFormat="0" applyFont="1" applyFill="1" applyBorder="1" applyProtection="0">
      <alignment horizontal="left" indent="1" vertical="center"/>
    </xf>
    <xf fontId="13" fillId="37" borderId="17" numFmtId="4" applyNumberFormat="0" applyFont="1" applyFill="1" applyBorder="1" applyProtection="0">
      <alignment horizontal="left" indent="1" vertical="center"/>
    </xf>
    <xf fontId="13" fillId="43" borderId="0" numFmtId="4" applyNumberFormat="0" applyFont="1" applyFill="1" applyBorder="1" applyProtection="0">
      <alignment horizontal="left" indent="1" vertical="center"/>
    </xf>
    <xf fontId="1" fillId="37" borderId="17" numFmtId="0" applyNumberFormat="0" applyFont="1" applyFill="1" applyBorder="1" applyProtection="0">
      <alignment horizontal="left" indent="1" vertical="center"/>
    </xf>
    <xf fontId="1" fillId="37" borderId="17" numFmtId="0" applyNumberFormat="0" applyFont="1" applyFill="1" applyBorder="1" applyProtection="0">
      <alignment horizontal="left" indent="1" vertical="center"/>
    </xf>
    <xf fontId="1" fillId="33" borderId="18" numFmtId="0" applyNumberFormat="0" applyFont="1" applyFill="1" applyBorder="1" applyProtection="0">
      <alignment horizontal="left" indent="1" vertical="center"/>
    </xf>
    <xf fontId="1" fillId="37" borderId="17" numFmtId="0" applyNumberFormat="0" applyFont="1" applyFill="1" applyBorder="1" applyProtection="0">
      <alignment horizontal="left" indent="1" vertical="center"/>
    </xf>
    <xf fontId="1" fillId="37" borderId="17" numFmtId="0" applyNumberFormat="0" applyFont="1" applyFill="1" applyBorder="1" applyProtection="0">
      <alignment horizontal="left" indent="1" vertical="center"/>
    </xf>
    <xf fontId="1" fillId="33" borderId="18" numFmtId="0" applyNumberFormat="0" applyFont="1" applyFill="1" applyBorder="1" applyProtection="0">
      <alignment horizontal="left" indent="1" vertical="top"/>
    </xf>
    <xf fontId="1" fillId="12" borderId="17" numFmtId="0" applyNumberFormat="0" applyFont="1" applyFill="1" applyBorder="1" applyProtection="0">
      <alignment horizontal="left" indent="1" vertical="center"/>
    </xf>
    <xf fontId="1" fillId="12" borderId="17" numFmtId="0" applyNumberFormat="0" applyFont="1" applyFill="1" applyBorder="1" applyProtection="0">
      <alignment horizontal="left" indent="1" vertical="center"/>
    </xf>
    <xf fontId="1" fillId="43" borderId="18" numFmtId="0" applyNumberFormat="0" applyFont="1" applyFill="1" applyBorder="1" applyProtection="0">
      <alignment horizontal="left" indent="1" vertical="center"/>
    </xf>
    <xf fontId="1" fillId="12" borderId="17" numFmtId="0" applyNumberFormat="0" applyFont="1" applyFill="1" applyBorder="1" applyProtection="0">
      <alignment horizontal="left" indent="1" vertical="center"/>
    </xf>
    <xf fontId="1" fillId="12" borderId="17" numFmtId="0" applyNumberFormat="0" applyFont="1" applyFill="1" applyBorder="1" applyProtection="0">
      <alignment horizontal="left" indent="1" vertical="center"/>
    </xf>
    <xf fontId="1" fillId="43" borderId="18" numFmtId="0" applyNumberFormat="0" applyFont="1" applyFill="1" applyBorder="1" applyProtection="0">
      <alignment horizontal="left" indent="1" vertical="top"/>
    </xf>
    <xf fontId="1" fillId="16" borderId="17" numFmtId="0" applyNumberFormat="0" applyFont="1" applyFill="1" applyBorder="1" applyProtection="0">
      <alignment horizontal="left" indent="1" vertical="center"/>
    </xf>
    <xf fontId="1" fillId="16" borderId="17" numFmtId="0" applyNumberFormat="0" applyFont="1" applyFill="1" applyBorder="1" applyProtection="0">
      <alignment horizontal="left" indent="1" vertical="center"/>
    </xf>
    <xf fontId="1" fillId="13" borderId="18" numFmtId="0" applyNumberFormat="0" applyFont="1" applyFill="1" applyBorder="1" applyProtection="0">
      <alignment horizontal="left" indent="1" vertical="center"/>
    </xf>
    <xf fontId="1" fillId="16" borderId="17" numFmtId="0" applyNumberFormat="0" applyFont="1" applyFill="1" applyBorder="1" applyProtection="0">
      <alignment horizontal="left" indent="1" vertical="center"/>
    </xf>
    <xf fontId="1" fillId="16" borderId="17" numFmtId="0" applyNumberFormat="0" applyFont="1" applyFill="1" applyBorder="1" applyProtection="0">
      <alignment horizontal="left" indent="1" vertical="center"/>
    </xf>
    <xf fontId="1" fillId="13" borderId="18" numFmtId="0" applyNumberFormat="0" applyFont="1" applyFill="1" applyBorder="1" applyProtection="0">
      <alignment horizontal="left" indent="1" vertical="top"/>
    </xf>
    <xf fontId="1" fillId="3" borderId="17" numFmtId="0" applyNumberFormat="0" applyFont="1" applyFill="1" applyBorder="1" applyProtection="0">
      <alignment horizontal="left" indent="1" vertical="center"/>
    </xf>
    <xf fontId="1" fillId="3" borderId="17" numFmtId="0" applyNumberFormat="0" applyFont="1" applyFill="1" applyBorder="1" applyProtection="0">
      <alignment horizontal="left" indent="1" vertical="center"/>
    </xf>
    <xf fontId="1" fillId="10" borderId="18" numFmtId="0" applyNumberFormat="0" applyFont="1" applyFill="1" applyBorder="1" applyProtection="0">
      <alignment horizontal="left" indent="1" vertical="center"/>
    </xf>
    <xf fontId="1" fillId="3" borderId="17" numFmtId="0" applyNumberFormat="0" applyFont="1" applyFill="1" applyBorder="1" applyProtection="0">
      <alignment horizontal="left" indent="1" vertical="center"/>
    </xf>
    <xf fontId="1" fillId="3" borderId="17" numFmtId="0" applyNumberFormat="0" applyFont="1" applyFill="1" applyBorder="1" applyProtection="0">
      <alignment horizontal="left" indent="1" vertical="center"/>
    </xf>
    <xf fontId="1" fillId="10" borderId="18" numFmtId="0" applyNumberFormat="0" applyFont="1" applyFill="1" applyBorder="1" applyProtection="0">
      <alignment horizontal="left" indent="1" vertical="top"/>
    </xf>
    <xf fontId="1" fillId="2" borderId="5" numFmtId="0" applyNumberFormat="0" applyFont="1" applyFill="1" applyBorder="1">
      <protection locked="0"/>
    </xf>
    <xf fontId="13" fillId="6" borderId="17" numFmtId="4" applyNumberFormat="0" applyFont="1" applyFill="1" applyBorder="1" applyProtection="0">
      <alignment vertical="center"/>
    </xf>
    <xf fontId="13" fillId="6" borderId="18" numFmtId="4" applyNumberFormat="0" applyFont="1" applyFill="1" applyBorder="1" applyProtection="0">
      <alignment vertical="center"/>
    </xf>
    <xf fontId="14" fillId="6" borderId="17" numFmtId="4" applyNumberFormat="0" applyFont="1" applyFill="1" applyBorder="1" applyProtection="0">
      <alignment vertical="center"/>
    </xf>
    <xf fontId="14" fillId="6" borderId="18" numFmtId="4" applyNumberFormat="0" applyFont="1" applyFill="1" applyBorder="1" applyProtection="0">
      <alignment vertical="center"/>
    </xf>
    <xf fontId="13" fillId="6" borderId="17" numFmtId="4" applyNumberFormat="0" applyFont="1" applyFill="1" applyBorder="1" applyProtection="0">
      <alignment horizontal="left" indent="1" vertical="center"/>
    </xf>
    <xf fontId="13" fillId="6" borderId="18" numFmtId="4" applyNumberFormat="0" applyFont="1" applyFill="1" applyBorder="1" applyProtection="0">
      <alignment horizontal="left" indent="1" vertical="center"/>
    </xf>
    <xf fontId="13" fillId="6" borderId="17" numFmtId="4" applyNumberFormat="0" applyFont="1" applyFill="1" applyBorder="1" applyProtection="0">
      <alignment horizontal="left" indent="1" vertical="center"/>
    </xf>
    <xf fontId="13" fillId="6" borderId="18" numFmtId="0" applyNumberFormat="0" applyFont="1" applyFill="1" applyBorder="1" applyProtection="0">
      <alignment horizontal="left" indent="1" vertical="top"/>
    </xf>
    <xf fontId="13" fillId="8" borderId="17" numFmtId="4" applyNumberFormat="0" applyFont="1" applyFill="1" applyBorder="1" applyProtection="0">
      <alignment horizontal="right" vertical="center"/>
    </xf>
    <xf fontId="13" fillId="10" borderId="18" numFmtId="4" applyNumberFormat="0" applyFont="1" applyFill="1" applyBorder="1" applyProtection="0">
      <alignment horizontal="right" vertical="center"/>
    </xf>
    <xf fontId="14" fillId="8" borderId="17" numFmtId="4" applyNumberFormat="0" applyFont="1" applyFill="1" applyBorder="1" applyProtection="0">
      <alignment horizontal="right" vertical="center"/>
    </xf>
    <xf fontId="14" fillId="10" borderId="18" numFmtId="4" applyNumberFormat="0" applyFont="1" applyFill="1" applyBorder="1" applyProtection="0">
      <alignment horizontal="right" vertical="center"/>
    </xf>
    <xf fontId="1" fillId="3" borderId="17" numFmtId="0" applyNumberFormat="0" applyFont="1" applyFill="1" applyBorder="1" applyProtection="0">
      <alignment horizontal="left" indent="1" vertical="center"/>
    </xf>
    <xf fontId="1" fillId="3" borderId="17" numFmtId="0" applyNumberFormat="0" applyFont="1" applyFill="1" applyBorder="1" applyProtection="0">
      <alignment horizontal="left" indent="1" vertical="center"/>
    </xf>
    <xf fontId="1" fillId="3" borderId="17" numFmtId="0" applyNumberFormat="0" applyFont="1" applyFill="1" applyBorder="1" applyProtection="0">
      <alignment horizontal="left" indent="1" vertical="center"/>
    </xf>
    <xf fontId="13" fillId="43" borderId="18" numFmtId="4" applyNumberFormat="0" applyFont="1" applyFill="1" applyBorder="1" applyProtection="0">
      <alignment horizontal="left" indent="1" vertical="center"/>
    </xf>
    <xf fontId="1" fillId="3" borderId="17" numFmtId="0" applyNumberFormat="0" applyFont="1" applyFill="1" applyBorder="1" applyProtection="0">
      <alignment horizontal="left" indent="1" vertical="center"/>
    </xf>
    <xf fontId="1" fillId="3" borderId="17" numFmtId="0" applyNumberFormat="0" applyFont="1" applyFill="1" applyBorder="1" applyProtection="0">
      <alignment horizontal="left" indent="1" vertical="center"/>
    </xf>
    <xf fontId="13" fillId="43" borderId="18" numFmtId="0" applyNumberFormat="0" applyFont="1" applyFill="1" applyBorder="1" applyProtection="0">
      <alignment horizontal="left" indent="1" vertical="top"/>
    </xf>
    <xf fontId="39" fillId="0" borderId="0" numFmtId="0" applyNumberFormat="1" applyFont="1" applyFill="1" applyBorder="1"/>
    <xf fontId="40" fillId="8" borderId="0" numFmtId="4" applyNumberFormat="0" applyFont="1" applyFill="1" applyBorder="1" applyProtection="0">
      <alignment horizontal="left" indent="1" vertical="center"/>
    </xf>
    <xf fontId="41" fillId="8" borderId="17" numFmtId="4" applyNumberFormat="0" applyFont="1" applyFill="1" applyBorder="1" applyProtection="0">
      <alignment horizontal="right" vertical="center"/>
    </xf>
    <xf fontId="41" fillId="10" borderId="18" numFmtId="4" applyNumberFormat="0" applyFont="1" applyFill="1" applyBorder="1" applyProtection="0">
      <alignment horizontal="right" vertical="center"/>
    </xf>
    <xf fontId="42" fillId="0" borderId="0" numFmtId="0" applyNumberFormat="0" applyFont="1" applyFill="0" applyBorder="0" applyProtection="0"/>
    <xf fontId="7" fillId="0" borderId="0" numFmtId="0" applyNumberFormat="0" applyFont="1" applyFill="0" applyBorder="0" applyProtection="0">
      <alignment horizontal="center"/>
    </xf>
    <xf fontId="42" fillId="0" borderId="0" numFmtId="0" applyNumberFormat="0" applyFont="1" applyFill="0" applyBorder="0" applyProtection="0"/>
    <xf fontId="43" fillId="0" borderId="0" numFmtId="0" applyNumberFormat="0" applyFont="1" applyFill="0" applyBorder="0" applyProtection="0"/>
    <xf fontId="43" fillId="0" borderId="0" numFmtId="0" applyNumberFormat="0" applyFont="1" applyFill="0" applyBorder="0" applyProtection="0"/>
    <xf fontId="43" fillId="0" borderId="0" numFmtId="0" applyNumberFormat="0" applyFont="1" applyFill="0" applyBorder="0" applyProtection="0"/>
    <xf fontId="43" fillId="0" borderId="0" numFmtId="0" applyNumberFormat="0" applyFont="1" applyFill="0" applyBorder="0" applyProtection="0"/>
    <xf fontId="43" fillId="0" borderId="0" numFmtId="0" applyNumberFormat="0" applyFont="1" applyFill="0" applyBorder="0" applyProtection="0"/>
    <xf fontId="43" fillId="0" borderId="0" numFmtId="0" applyNumberFormat="0" applyFont="1" applyFill="0" applyBorder="0" applyProtection="0"/>
    <xf fontId="43" fillId="0" borderId="0" numFmtId="0" applyNumberFormat="0" applyFont="1" applyFill="0" applyBorder="0" applyProtection="0"/>
    <xf fontId="43" fillId="0" borderId="0" numFmtId="0" applyNumberFormat="0" applyFont="1" applyFill="0" applyBorder="0" applyProtection="0"/>
    <xf fontId="43" fillId="0" borderId="0" numFmtId="0" applyNumberFormat="0" applyFont="1" applyFill="0" applyBorder="0" applyProtection="0"/>
    <xf fontId="43" fillId="0" borderId="0" numFmtId="0" applyNumberFormat="0" applyFont="1" applyFill="0" applyBorder="0" applyProtection="0"/>
    <xf fontId="43" fillId="0" borderId="0" numFmtId="0" applyNumberFormat="0" applyFont="1" applyFill="0" applyBorder="0" applyProtection="0"/>
    <xf fontId="43" fillId="0" borderId="0" numFmtId="0" applyNumberFormat="0" applyFont="1" applyFill="0" applyBorder="0" applyProtection="0"/>
    <xf fontId="43" fillId="0" borderId="0" numFmtId="0" applyNumberFormat="0" applyFont="1" applyFill="0" applyBorder="0" applyProtection="0"/>
    <xf fontId="43" fillId="0" borderId="0" numFmtId="0" applyNumberFormat="0" applyFont="1" applyFill="0" applyBorder="0" applyProtection="0"/>
    <xf fontId="43" fillId="0" borderId="0" numFmtId="0" applyNumberFormat="0" applyFont="1" applyFill="0" applyBorder="0" applyProtection="0"/>
    <xf fontId="43" fillId="0" borderId="0" numFmtId="0" applyNumberFormat="0" applyFont="1" applyFill="0" applyBorder="0" applyProtection="0"/>
    <xf fontId="43" fillId="0" borderId="0" numFmtId="0" applyNumberFormat="0" applyFont="1" applyFill="0" applyBorder="0" applyProtection="0"/>
    <xf fontId="43" fillId="0" borderId="0" numFmtId="0" applyNumberFormat="0" applyFont="1" applyFill="0" applyBorder="0" applyProtection="0"/>
    <xf fontId="43" fillId="0" borderId="0" numFmtId="0" applyNumberFormat="0" applyFont="1" applyFill="0" applyBorder="0" applyProtection="0"/>
    <xf fontId="43" fillId="0" borderId="0" numFmtId="0" applyNumberFormat="0" applyFont="1" applyFill="0" applyBorder="0" applyProtection="0"/>
    <xf fontId="43" fillId="0" borderId="0" numFmtId="0" applyNumberFormat="0" applyFont="1" applyFill="0" applyBorder="0" applyProtection="0"/>
    <xf fontId="43" fillId="0" borderId="0" numFmtId="0" applyNumberFormat="0" applyFont="1" applyFill="0" applyBorder="0" applyProtection="0"/>
    <xf fontId="43" fillId="0" borderId="0" numFmtId="0" applyNumberFormat="0" applyFont="1" applyFill="0" applyBorder="0" applyProtection="0"/>
    <xf fontId="43" fillId="0" borderId="0" numFmtId="0" applyNumberFormat="0" applyFont="1" applyFill="0" applyBorder="0" applyProtection="0"/>
    <xf fontId="17" fillId="0" borderId="21" numFmtId="0" applyNumberFormat="0" applyFont="1" applyFill="0" applyBorder="1" applyProtection="0"/>
    <xf fontId="17" fillId="0" borderId="22" numFmtId="0" applyNumberFormat="0" applyFont="1" applyFill="0" applyBorder="1" applyProtection="0"/>
    <xf fontId="17" fillId="0" borderId="22" numFmtId="0" applyNumberFormat="0" applyFont="1" applyFill="0" applyBorder="1" applyProtection="0"/>
    <xf fontId="17" fillId="0" borderId="22" numFmtId="0" applyNumberFormat="0" applyFont="1" applyFill="0" applyBorder="1" applyProtection="0"/>
    <xf fontId="17" fillId="0" borderId="22" numFmtId="0" applyNumberFormat="0" applyFont="1" applyFill="0" applyBorder="1" applyProtection="0"/>
    <xf fontId="17" fillId="0" borderId="22" numFmtId="0" applyNumberFormat="0" applyFont="1" applyFill="0" applyBorder="1" applyProtection="0"/>
    <xf fontId="17" fillId="0" borderId="22" numFmtId="0" applyNumberFormat="0" applyFont="1" applyFill="0" applyBorder="1" applyProtection="0"/>
    <xf fontId="17" fillId="0" borderId="22" numFmtId="0" applyNumberFormat="0" applyFont="1" applyFill="0" applyBorder="1" applyProtection="0"/>
    <xf fontId="17" fillId="0" borderId="22" numFmtId="0" applyNumberFormat="0" applyFont="1" applyFill="0" applyBorder="1" applyProtection="0"/>
    <xf fontId="17" fillId="0" borderId="22" numFmtId="0" applyNumberFormat="0" applyFont="1" applyFill="0" applyBorder="1" applyProtection="0"/>
    <xf fontId="17" fillId="0" borderId="22" numFmtId="0" applyNumberFormat="0" applyFont="1" applyFill="0" applyBorder="1" applyProtection="0"/>
    <xf fontId="17" fillId="0" borderId="22" numFmtId="0" applyNumberFormat="0" applyFont="1" applyFill="0" applyBorder="1" applyProtection="0"/>
    <xf fontId="17" fillId="0" borderId="22" numFmtId="0" applyNumberFormat="0" applyFont="1" applyFill="0" applyBorder="1" applyProtection="0"/>
    <xf fontId="17" fillId="0" borderId="22" numFmtId="0" applyNumberFormat="0" applyFont="1" applyFill="0" applyBorder="1" applyProtection="0"/>
    <xf fontId="17" fillId="0" borderId="22" numFmtId="0" applyNumberFormat="0" applyFont="1" applyFill="0" applyBorder="1" applyProtection="0"/>
    <xf fontId="17" fillId="0" borderId="22" numFmtId="0" applyNumberFormat="0" applyFont="1" applyFill="0" applyBorder="1" applyProtection="0"/>
    <xf fontId="17" fillId="0" borderId="22" numFmtId="0" applyNumberFormat="0" applyFont="1" applyFill="0" applyBorder="1" applyProtection="0"/>
    <xf fontId="17" fillId="0" borderId="22" numFmtId="0" applyNumberFormat="0" applyFont="1" applyFill="0" applyBorder="1" applyProtection="0"/>
    <xf fontId="17" fillId="0" borderId="22" numFmtId="0" applyNumberFormat="0" applyFont="1" applyFill="0" applyBorder="1" applyProtection="0"/>
    <xf fontId="17" fillId="0" borderId="22" numFmtId="0" applyNumberFormat="0" applyFont="1" applyFill="0" applyBorder="1" applyProtection="0"/>
    <xf fontId="17" fillId="0" borderId="22" numFmtId="0" applyNumberFormat="0" applyFont="1" applyFill="0" applyBorder="1" applyProtection="0"/>
    <xf fontId="17" fillId="0" borderId="22" numFmtId="0" applyNumberFormat="0" applyFont="1" applyFill="0" applyBorder="1" applyProtection="0"/>
    <xf fontId="17" fillId="0" borderId="22" numFmtId="0" applyNumberFormat="0" applyFont="1" applyFill="0" applyBorder="1" applyProtection="0"/>
    <xf fontId="17" fillId="0" borderId="22" numFmtId="0" applyNumberFormat="0" applyFont="1" applyFill="0" applyBorder="1" applyProtection="0"/>
    <xf fontId="17" fillId="0" borderId="22" numFmtId="0" applyNumberFormat="0" applyFont="1" applyFill="0" applyBorder="1" applyProtection="0"/>
    <xf fontId="22" fillId="10" borderId="23" numFmtId="49" applyNumberFormat="1" applyFont="1" applyFill="1" applyBorder="1">
      <alignment horizontal="left"/>
    </xf>
    <xf fontId="44" fillId="0" borderId="0" numFmtId="0" applyNumberFormat="0" applyFont="1" applyFill="0" applyBorder="0" applyProtection="0"/>
    <xf fontId="44" fillId="0" borderId="0" numFmtId="0" applyNumberFormat="0" applyFont="1" applyFill="0" applyBorder="0" applyProtection="0"/>
    <xf fontId="44" fillId="0" borderId="0" numFmtId="0" applyNumberFormat="0" applyFont="1" applyFill="0" applyBorder="0" applyProtection="0"/>
    <xf fontId="44" fillId="0" borderId="0" numFmtId="0" applyNumberFormat="0" applyFont="1" applyFill="0" applyBorder="0" applyProtection="0"/>
    <xf fontId="44" fillId="0" borderId="0" numFmtId="0" applyNumberFormat="0" applyFont="1" applyFill="0" applyBorder="0" applyProtection="0"/>
    <xf fontId="44" fillId="0" borderId="0" numFmtId="0" applyNumberFormat="0" applyFont="1" applyFill="0" applyBorder="0" applyProtection="0"/>
    <xf fontId="44" fillId="0" borderId="0" numFmtId="0" applyNumberFormat="0" applyFont="1" applyFill="0" applyBorder="0" applyProtection="0"/>
    <xf fontId="44" fillId="0" borderId="0" numFmtId="0" applyNumberFormat="0" applyFont="1" applyFill="0" applyBorder="0" applyProtection="0"/>
    <xf fontId="44" fillId="0" borderId="0" numFmtId="0" applyNumberFormat="0" applyFont="1" applyFill="0" applyBorder="0" applyProtection="0"/>
    <xf fontId="44" fillId="0" borderId="0" numFmtId="0" applyNumberFormat="0" applyFont="1" applyFill="0" applyBorder="0" applyProtection="0"/>
    <xf fontId="44" fillId="0" borderId="0" numFmtId="0" applyNumberFormat="0" applyFont="1" applyFill="0" applyBorder="0" applyProtection="0"/>
    <xf fontId="44" fillId="0" borderId="0" numFmtId="0" applyNumberFormat="0" applyFont="1" applyFill="0" applyBorder="0" applyProtection="0"/>
    <xf fontId="44" fillId="0" borderId="0" numFmtId="0" applyNumberFormat="0" applyFont="1" applyFill="0" applyBorder="0" applyProtection="0"/>
    <xf fontId="44" fillId="0" borderId="0" numFmtId="0" applyNumberFormat="0" applyFont="1" applyFill="0" applyBorder="0" applyProtection="0"/>
    <xf fontId="44" fillId="0" borderId="0" numFmtId="0" applyNumberFormat="0" applyFont="1" applyFill="0" applyBorder="0" applyProtection="0"/>
    <xf fontId="44" fillId="0" borderId="0" numFmtId="0" applyNumberFormat="0" applyFont="1" applyFill="0" applyBorder="0" applyProtection="0"/>
    <xf fontId="44" fillId="0" borderId="0" numFmtId="0" applyNumberFormat="0" applyFont="1" applyFill="0" applyBorder="0" applyProtection="0"/>
    <xf fontId="44" fillId="0" borderId="0" numFmtId="0" applyNumberFormat="0" applyFont="1" applyFill="0" applyBorder="0" applyProtection="0"/>
    <xf fontId="44" fillId="0" borderId="0" numFmtId="0" applyNumberFormat="0" applyFont="1" applyFill="0" applyBorder="0" applyProtection="0"/>
    <xf fontId="44" fillId="0" borderId="0" numFmtId="0" applyNumberFormat="0" applyFont="1" applyFill="0" applyBorder="0" applyProtection="0"/>
    <xf fontId="44" fillId="0" borderId="0" numFmtId="0" applyNumberFormat="0" applyFont="1" applyFill="0" applyBorder="0" applyProtection="0"/>
    <xf fontId="44" fillId="0" borderId="0" numFmtId="0" applyNumberFormat="0" applyFont="1" applyFill="0" applyBorder="0" applyProtection="0"/>
    <xf fontId="44" fillId="0" borderId="0" numFmtId="0" applyNumberFormat="0" applyFont="1" applyFill="0" applyBorder="0" applyProtection="0"/>
    <xf fontId="44" fillId="0" borderId="0" numFmtId="0" applyNumberFormat="0" applyFont="1" applyFill="0" applyBorder="0" applyProtection="0"/>
    <xf fontId="44" fillId="0" borderId="0" numFmtId="0" applyNumberFormat="0" applyFont="1" applyFill="0" applyBorder="0" applyProtection="0"/>
    <xf fontId="16" fillId="0" borderId="6" numFmtId="167" applyNumberFormat="1" applyFont="0" applyFill="0" applyBorder="0">
      <alignment horizontal="centerContinuous"/>
    </xf>
    <xf fontId="45" fillId="0" borderId="6" numFmtId="168" applyNumberFormat="1" applyFont="0" applyFill="0" applyBorder="0">
      <alignment horizontal="centerContinuous"/>
    </xf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5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5" fillId="26" borderId="0" numFmtId="0" applyNumberFormat="0" applyFont="1" applyFill="1" applyBorder="0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5" fillId="26" borderId="0" numFmtId="0" applyNumberFormat="0" applyFont="1" applyFill="1" applyBorder="0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5" fillId="26" borderId="0" numFmtId="0" applyNumberFormat="0" applyFont="1" applyFill="1" applyBorder="0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5" fillId="26" borderId="0" numFmtId="0" applyNumberFormat="0" applyFont="1" applyFill="1" applyBorder="0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5" fillId="14" borderId="0" numFmtId="0" applyNumberFormat="0" applyFont="1" applyFill="1" applyBorder="0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5" fillId="14" borderId="0" numFmtId="0" applyNumberFormat="0" applyFont="1" applyFill="1" applyBorder="0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5" fillId="14" borderId="0" numFmtId="0" applyNumberFormat="0" applyFont="1" applyFill="1" applyBorder="0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5" fillId="19" borderId="0" numFmtId="0" applyNumberFormat="0" applyFont="1" applyFill="1" applyBorder="0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5" fillId="19" borderId="0" numFmtId="0" applyNumberFormat="0" applyFont="1" applyFill="1" applyBorder="0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5" fillId="19" borderId="0" numFmtId="0" applyNumberFormat="0" applyFont="1" applyFill="1" applyBorder="0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5" fillId="20" borderId="0" numFmtId="0" applyNumberFormat="0" applyFont="1" applyFill="1" applyBorder="0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5" fillId="20" borderId="0" numFmtId="0" applyNumberFormat="0" applyFont="1" applyFill="1" applyBorder="0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5" fillId="20" borderId="0" numFmtId="0" applyNumberFormat="0" applyFont="1" applyFill="1" applyBorder="0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5" fillId="36" borderId="0" numFmtId="0" applyNumberFormat="0" applyFont="1" applyFill="1" applyBorder="0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5" fillId="36" borderId="0" numFmtId="0" applyNumberFormat="0" applyFont="1" applyFill="1" applyBorder="0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5" fillId="36" borderId="0" numFmtId="0" applyNumberFormat="0" applyFont="1" applyFill="1" applyBorder="0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30" fillId="11" borderId="1" numFmtId="0" applyNumberFormat="0" applyFont="1" applyFill="1" applyBorder="1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30" fillId="11" borderId="1" numFmtId="0" applyNumberFormat="0" applyFont="1" applyFill="1" applyBorder="1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30" fillId="11" borderId="1" numFmtId="0" applyNumberFormat="0" applyFont="1" applyFill="1" applyBorder="1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34" fillId="16" borderId="17" numFmtId="0" applyNumberFormat="0" applyFont="1" applyFill="1" applyBorder="1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34" fillId="16" borderId="17" numFmtId="0" applyNumberFormat="0" applyFont="1" applyFill="1" applyBorder="1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34" fillId="16" borderId="17" numFmtId="0" applyNumberFormat="0" applyFont="1" applyFill="1" applyBorder="1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10" fillId="16" borderId="1" numFmtId="0" applyNumberFormat="0" applyFont="1" applyFill="1" applyBorder="1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10" fillId="16" borderId="1" numFmtId="0" applyNumberFormat="0" applyFont="1" applyFill="1" applyBorder="1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10" fillId="16" borderId="1" numFmtId="0" applyNumberFormat="0" applyFont="1" applyFill="1" applyBorder="1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7" fillId="0" borderId="0" numFmtId="0" applyNumberFormat="0" applyFont="1" applyFill="0" applyBorder="0" applyProtection="0">
      <alignment horizontal="center" vertical="center" wrapText="1"/>
      <protection locked="0"/>
    </xf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24" fillId="0" borderId="9" numFmtId="0" applyNumberFormat="0" applyFont="1" applyFill="0" applyBorder="1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24" fillId="0" borderId="9" numFmtId="0" applyNumberFormat="0" applyFont="1" applyFill="0" applyBorder="1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24" fillId="0" borderId="9" numFmtId="0" applyNumberFormat="0" applyFont="1" applyFill="0" applyBorder="1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26" fillId="0" borderId="11" numFmtId="0" applyNumberFormat="0" applyFont="1" applyFill="0" applyBorder="1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26" fillId="0" borderId="11" numFmtId="0" applyNumberFormat="0" applyFont="1" applyFill="0" applyBorder="1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26" fillId="0" borderId="11" numFmtId="0" applyNumberFormat="0" applyFont="1" applyFill="0" applyBorder="1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28" fillId="0" borderId="13" numFmtId="0" applyNumberFormat="0" applyFont="1" applyFill="0" applyBorder="1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28" fillId="0" borderId="13" numFmtId="0" applyNumberFormat="0" applyFont="1" applyFill="0" applyBorder="1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28" fillId="0" borderId="13" numFmtId="0" applyNumberFormat="0" applyFont="1" applyFill="0" applyBorder="1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28" fillId="0" borderId="0" numFmtId="0" applyNumberFormat="0" applyFont="1" applyFill="0" applyBorder="0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28" fillId="0" borderId="0" numFmtId="0" applyNumberFormat="0" applyFont="1" applyFill="0" applyBorder="0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28" fillId="0" borderId="0" numFmtId="0" applyNumberFormat="0" applyFont="1" applyFill="0" applyBorder="0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17" fillId="0" borderId="22" numFmtId="0" applyNumberFormat="0" applyFont="1" applyFill="0" applyBorder="1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17" fillId="0" borderId="22" numFmtId="0" applyNumberFormat="0" applyFont="1" applyFill="0" applyBorder="1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17" fillId="0" borderId="22" numFmtId="0" applyNumberFormat="0" applyFont="1" applyFill="0" applyBorder="1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11" fillId="12" borderId="2" numFmtId="0" applyNumberFormat="0" applyFont="1" applyFill="1" applyBorder="1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11" fillId="12" borderId="2" numFmtId="0" applyNumberFormat="0" applyFont="1" applyFill="1" applyBorder="1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11" fillId="12" borderId="2" numFmtId="0" applyNumberFormat="0" applyFont="1" applyFill="1" applyBorder="1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3" fillId="0" borderId="0" numFmtId="0" applyNumberFormat="0" applyFont="1" applyFill="0" applyBorder="0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3" fillId="0" borderId="0" numFmtId="0" applyNumberFormat="0" applyFont="1" applyFill="0" applyBorder="0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3" fillId="0" borderId="0" numFmtId="0" applyNumberFormat="0" applyFont="1" applyFill="0" applyBorder="0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33" fillId="42" borderId="0" numFmtId="0" applyNumberFormat="0" applyFont="1" applyFill="1" applyBorder="0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33" fillId="42" borderId="0" numFmtId="0" applyNumberFormat="0" applyFont="1" applyFill="1" applyBorder="0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33" fillId="42" borderId="0" numFmtId="0" applyNumberFormat="0" applyFont="1" applyFill="1" applyBorder="0" applyProtection="0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6" fillId="0" borderId="0" numFmtId="0" applyNumberFormat="1" applyFont="1" applyFill="1" applyBorder="1"/>
    <xf fontId="48" fillId="0" borderId="0" numFmtId="0" applyNumberFormat="1" applyFont="1" applyFill="1" applyBorder="1"/>
    <xf fontId="0" fillId="0" borderId="0" numFmtId="0" applyNumberFormat="1" applyFont="1" applyFill="1" applyBorder="1"/>
    <xf fontId="12" fillId="0" borderId="0" numFmtId="0" applyNumberFormat="1" applyFont="1" applyFill="1" applyBorder="1"/>
    <xf fontId="49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4" fillId="0" borderId="0" numFmtId="0" applyNumberFormat="1" applyFont="1" applyFill="1" applyBorder="1"/>
    <xf fontId="4" fillId="0" borderId="0" numFmtId="0" applyNumberFormat="1" applyFont="1" applyFill="1" applyBorder="1"/>
    <xf fontId="12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48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12" fillId="0" borderId="0" numFmtId="0" applyNumberFormat="1" applyFont="1" applyFill="1" applyBorder="1"/>
    <xf fontId="49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4" fillId="0" borderId="0" numFmtId="0" applyNumberFormat="1" applyFont="1" applyFill="1" applyBorder="1"/>
    <xf fontId="4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12" fillId="0" borderId="0" numFmtId="0" applyNumberFormat="1" applyFont="1" applyFill="1" applyBorder="1"/>
    <xf fontId="1" fillId="0" borderId="0" numFmtId="0" applyNumberFormat="1" applyFont="1" applyFill="1" applyBorder="1"/>
    <xf fontId="12" fillId="0" borderId="0" numFmtId="0" applyNumberFormat="1" applyFont="1" applyFill="1" applyBorder="1"/>
    <xf fontId="49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4" fillId="0" borderId="0" numFmtId="0" applyNumberFormat="1" applyFont="1" applyFill="1" applyBorder="1"/>
    <xf fontId="4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48" fillId="0" borderId="0" numFmtId="0" applyNumberFormat="1" applyFont="1" applyFill="1" applyBorder="1"/>
    <xf fontId="48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49" fillId="0" borderId="0" numFmtId="0" applyNumberFormat="1" applyFont="1" applyFill="1" applyBorder="1"/>
    <xf fontId="12" fillId="0" borderId="0" numFmtId="0" applyNumberFormat="1" applyFont="1" applyFill="1" applyBorder="1"/>
    <xf fontId="4" fillId="0" borderId="0" numFmtId="0" applyNumberFormat="1" applyFont="1" applyFill="1" applyBorder="1"/>
    <xf fontId="4" fillId="0" borderId="0" numFmtId="0" applyNumberFormat="1" applyFont="1" applyFill="1" applyBorder="1"/>
    <xf fontId="50" fillId="0" borderId="0" numFmtId="0" applyNumberFormat="1" applyFont="1" applyFill="1" applyBorder="1">
      <alignment horizontal="center" vertical="center" wrapText="1"/>
    </xf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49" fillId="0" borderId="0" numFmtId="0" applyNumberFormat="1" applyFont="1" applyFill="1" applyBorder="1"/>
    <xf fontId="51" fillId="0" borderId="0" numFmtId="0" applyNumberFormat="1" applyFont="1" applyFill="1" applyBorder="1"/>
    <xf fontId="49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49" fillId="0" borderId="0" numFmtId="0" applyNumberFormat="1" applyFont="1" applyFill="1" applyBorder="1"/>
    <xf fontId="12" fillId="0" borderId="0" numFmtId="0" applyNumberFormat="1" applyFont="1" applyFill="1" applyBorder="1"/>
    <xf fontId="4" fillId="0" borderId="0" numFmtId="0" applyNumberFormat="1" applyFont="1" applyFill="1" applyBorder="1"/>
    <xf fontId="4" fillId="0" borderId="0" numFmtId="0" applyNumberFormat="1" applyFont="1" applyFill="1" applyBorder="1"/>
    <xf fontId="4" fillId="0" borderId="0" numFmtId="0" applyNumberFormat="1" applyFont="1" applyFill="1" applyBorder="1"/>
    <xf fontId="49" fillId="0" borderId="0" numFmtId="0" applyNumberFormat="1" applyFont="1" applyFill="1" applyBorder="1"/>
    <xf fontId="4" fillId="0" borderId="0" numFmtId="0" applyNumberFormat="1" applyFont="1" applyFill="1" applyBorder="1"/>
    <xf fontId="4" fillId="0" borderId="0" numFmtId="0" applyNumberFormat="1" applyFont="1" applyFill="1" applyBorder="1"/>
    <xf fontId="49" fillId="0" borderId="0" numFmtId="0" applyNumberFormat="1" applyFont="1" applyFill="1" applyBorder="1"/>
    <xf fontId="4" fillId="0" borderId="0" numFmtId="0" applyNumberFormat="1" applyFont="1" applyFill="1" applyBorder="1"/>
    <xf fontId="4" fillId="0" borderId="0" numFmtId="0" applyNumberFormat="1" applyFont="1" applyFill="1" applyBorder="1"/>
    <xf fontId="49" fillId="0" borderId="0" numFmtId="0" applyNumberFormat="1" applyFont="1" applyFill="1" applyBorder="1"/>
    <xf fontId="4" fillId="0" borderId="0" numFmtId="0" applyNumberFormat="1" applyFont="1" applyFill="1" applyBorder="1"/>
    <xf fontId="4" fillId="0" borderId="0" numFmtId="0" applyNumberFormat="1" applyFont="1" applyFill="1" applyBorder="1"/>
    <xf fontId="49" fillId="0" borderId="0" numFmtId="0" applyNumberFormat="1" applyFont="1" applyFill="1" applyBorder="1"/>
    <xf fontId="4" fillId="0" borderId="0" numFmtId="0" applyNumberFormat="1" applyFont="1" applyFill="1" applyBorder="1"/>
    <xf fontId="52" fillId="0" borderId="0" numFmtId="0" applyNumberFormat="1" applyFont="1" applyFill="1" applyBorder="1"/>
    <xf fontId="49" fillId="0" borderId="0" numFmtId="0" applyNumberFormat="1" applyFont="1" applyFill="1" applyBorder="1"/>
    <xf fontId="12" fillId="0" borderId="0" numFmtId="0" applyNumberFormat="1" applyFont="1" applyFill="1" applyBorder="1"/>
    <xf fontId="48" fillId="0" borderId="0" numFmtId="0" applyNumberFormat="1" applyFont="1" applyFill="1" applyBorder="1"/>
    <xf fontId="12" fillId="0" borderId="0" numFmtId="0" applyNumberFormat="1" applyFont="1" applyFill="1" applyBorder="1"/>
    <xf fontId="49" fillId="0" borderId="0" numFmtId="0" applyNumberFormat="1" applyFont="1" applyFill="1" applyBorder="1"/>
    <xf fontId="12" fillId="0" borderId="0" numFmtId="0" applyNumberFormat="1" applyFont="1" applyFill="1" applyBorder="1"/>
    <xf fontId="49" fillId="0" borderId="0" numFmtId="0" applyNumberFormat="1" applyFont="1" applyFill="1" applyBorder="1"/>
    <xf fontId="4" fillId="0" borderId="0" numFmtId="0" applyNumberFormat="1" applyFont="1" applyFill="1" applyBorder="1"/>
    <xf fontId="4" fillId="0" borderId="0" numFmtId="0" applyNumberFormat="1" applyFont="1" applyFill="1" applyBorder="1"/>
    <xf fontId="12" fillId="0" borderId="0" numFmtId="0" applyNumberFormat="1" applyFont="1" applyFill="1" applyBorder="1"/>
    <xf fontId="49" fillId="0" borderId="0" numFmtId="0" applyNumberFormat="1" applyFont="1" applyFill="1" applyBorder="1"/>
    <xf fontId="52" fillId="0" borderId="0" numFmtId="0" applyNumberFormat="1" applyFont="1" applyFill="1" applyBorder="1">
      <alignment horizontal="left"/>
    </xf>
    <xf fontId="49" fillId="0" borderId="0" numFmtId="0" applyNumberFormat="1" applyFont="1" applyFill="1" applyBorder="1"/>
    <xf fontId="1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12" fillId="0" borderId="0" numFmtId="0" applyNumberFormat="1" applyFont="1" applyFill="1" applyBorder="1"/>
    <xf fontId="4" fillId="0" borderId="0" numFmtId="0" applyNumberFormat="1" applyFont="1" applyFill="1" applyBorder="1"/>
    <xf fontId="49" fillId="0" borderId="0" numFmtId="0" applyNumberFormat="1" applyFont="1" applyFill="1" applyBorder="1"/>
    <xf fontId="4" fillId="0" borderId="0" numFmtId="0" applyNumberFormat="1" applyFont="1" applyFill="1" applyBorder="1"/>
    <xf fontId="4" fillId="0" borderId="0" numFmtId="0" applyNumberFormat="1" applyFont="1" applyFill="1" applyBorder="1"/>
    <xf fontId="49" fillId="0" borderId="0" numFmtId="0" applyNumberFormat="1" applyFont="1" applyFill="1" applyBorder="1"/>
    <xf fontId="4" fillId="0" borderId="0" numFmtId="0" applyNumberFormat="1" applyFont="1" applyFill="1" applyBorder="1"/>
    <xf fontId="4" fillId="0" borderId="0" numFmtId="0" applyNumberFormat="1" applyFont="1" applyFill="1" applyBorder="1"/>
    <xf fontId="49" fillId="0" borderId="0" numFmtId="0" applyNumberFormat="1" applyFont="1" applyFill="1" applyBorder="1"/>
    <xf fontId="4" fillId="0" borderId="0" numFmtId="0" applyNumberFormat="1" applyFont="1" applyFill="1" applyBorder="1"/>
    <xf fontId="49" fillId="0" borderId="0" numFmtId="0" applyNumberFormat="1" applyFont="1" applyFill="1" applyBorder="1"/>
    <xf fontId="4" fillId="0" borderId="0" numFmtId="0" applyNumberFormat="1" applyFont="1" applyFill="1" applyBorder="1"/>
    <xf fontId="4" fillId="0" borderId="0" numFmtId="0" applyNumberFormat="1" applyFont="1" applyFill="1" applyBorder="1"/>
    <xf fontId="49" fillId="0" borderId="0" numFmtId="0" applyNumberFormat="1" applyFont="1" applyFill="1" applyBorder="1"/>
    <xf fontId="4" fillId="0" borderId="0" numFmtId="0" applyNumberFormat="1" applyFont="1" applyFill="1" applyBorder="1"/>
    <xf fontId="4" fillId="0" borderId="0" numFmtId="0" applyNumberFormat="1" applyFont="1" applyFill="1" applyBorder="1"/>
    <xf fontId="49" fillId="0" borderId="0" numFmtId="0" applyNumberFormat="1" applyFont="1" applyFill="1" applyBorder="1"/>
    <xf fontId="4" fillId="0" borderId="0" numFmtId="0" applyNumberFormat="1" applyFont="1" applyFill="1" applyBorder="1"/>
    <xf fontId="4" fillId="0" borderId="0" numFmtId="0" applyNumberFormat="1" applyFont="1" applyFill="1" applyBorder="1"/>
    <xf fontId="1" fillId="0" borderId="0" numFmtId="0" applyNumberFormat="1" applyFont="1" applyFill="1" applyBorder="1"/>
    <xf fontId="49" fillId="0" borderId="0" numFmtId="0" applyNumberFormat="1" applyFont="1" applyFill="1" applyBorder="1"/>
    <xf fontId="4" fillId="0" borderId="0" numFmtId="0" applyNumberFormat="1" applyFont="1" applyFill="1" applyBorder="1"/>
    <xf fontId="49" fillId="0" borderId="0" numFmtId="0" applyNumberFormat="1" applyFont="1" applyFill="1" applyBorder="1"/>
    <xf fontId="4" fillId="0" borderId="0" numFmtId="0" applyNumberFormat="1" applyFont="1" applyFill="1" applyBorder="1"/>
    <xf fontId="1" fillId="0" borderId="0" numFmtId="0" applyNumberFormat="1" applyFont="1" applyFill="1" applyBorder="1"/>
    <xf fontId="49" fillId="0" borderId="0" numFmtId="0" applyNumberFormat="1" applyFont="1" applyFill="1" applyBorder="1"/>
    <xf fontId="1" fillId="0" borderId="0" numFmtId="0" applyNumberFormat="1" applyFont="1" applyFill="1" applyBorder="1"/>
    <xf fontId="49" fillId="0" borderId="0" numFmtId="0" applyNumberFormat="1" applyFont="1" applyFill="1" applyBorder="1"/>
    <xf fontId="48" fillId="0" borderId="0" numFmtId="0" applyNumberFormat="1" applyFont="1" applyFill="1" applyBorder="1"/>
    <xf fontId="0" fillId="0" borderId="0" numFmtId="0" applyNumberFormat="1" applyFont="1" applyFill="1" applyBorder="1"/>
    <xf fontId="48" fillId="0" borderId="0" numFmtId="0" applyNumberFormat="1" applyFont="1" applyFill="1" applyBorder="1"/>
    <xf fontId="0" fillId="0" borderId="0" numFmtId="0" applyNumberFormat="1" applyFont="1" applyFill="1" applyBorder="1"/>
    <xf fontId="1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12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49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48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4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4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49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1" fillId="0" borderId="0" numFmtId="0" applyNumberFormat="1" applyFont="1" applyFill="1" applyBorder="1"/>
    <xf fontId="49" fillId="0" borderId="0" numFmtId="0" applyNumberFormat="1" applyFont="1" applyFill="1" applyBorder="1"/>
    <xf fontId="0" fillId="0" borderId="0" numFmtId="0" applyNumberFormat="1" applyFont="1" applyFill="1" applyBorder="1"/>
    <xf fontId="49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49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53" fillId="0" borderId="0" numFmtId="0" applyNumberFormat="1" applyFont="1" applyFill="1" applyBorder="1"/>
    <xf fontId="48" fillId="0" borderId="0" numFmtId="0" applyNumberFormat="1" applyFont="1" applyFill="1" applyBorder="1"/>
    <xf fontId="54" fillId="0" borderId="0" numFmtId="0" applyNumberFormat="1" applyFont="1" applyFill="1" applyBorder="1"/>
    <xf fontId="1" fillId="0" borderId="0" numFmtId="0" applyNumberFormat="1" applyFont="1" applyFill="1" applyBorder="1"/>
    <xf fontId="49" fillId="0" borderId="0" numFmtId="0" applyNumberFormat="1" applyFont="1" applyFill="1" applyBorder="1"/>
    <xf fontId="0" fillId="0" borderId="0" numFmtId="0" applyNumberFormat="1" applyFont="1" applyFill="1" applyBorder="1"/>
    <xf fontId="12" fillId="0" borderId="0" numFmtId="0" applyNumberFormat="1" applyFont="1" applyFill="1" applyBorder="1"/>
    <xf fontId="4" fillId="0" borderId="0" numFmtId="0" applyNumberFormat="1" applyFont="1" applyFill="1" applyBorder="1"/>
    <xf fontId="4" fillId="0" borderId="0" numFmtId="0" applyNumberFormat="1" applyFont="1" applyFill="1" applyBorder="1"/>
    <xf fontId="49" fillId="0" borderId="0" numFmtId="0" applyNumberFormat="1" applyFont="1" applyFill="1" applyBorder="1"/>
    <xf fontId="50" fillId="0" borderId="0" numFmtId="0" applyNumberFormat="1" applyFont="1" applyFill="1" applyBorder="1">
      <alignment horizontal="center" vertical="center" wrapText="1"/>
    </xf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53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49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4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4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1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49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4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4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12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4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4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49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8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12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49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4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4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12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12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49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4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4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12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52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8" fillId="5" borderId="0" numFmtId="0" applyNumberFormat="0" applyFont="1" applyFill="1" applyBorder="0" applyProtection="0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8" fillId="5" borderId="0" numFmtId="0" applyNumberFormat="0" applyFont="1" applyFill="1" applyBorder="0" applyProtection="0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8" fillId="5" borderId="0" numFmtId="0" applyNumberFormat="0" applyFont="1" applyFill="1" applyBorder="0" applyProtection="0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18" fillId="0" borderId="0" numFmtId="0" applyNumberFormat="0" applyFont="1" applyFill="0" applyBorder="0" applyProtection="0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18" fillId="0" borderId="0" numFmtId="0" applyNumberFormat="0" applyFont="1" applyFill="0" applyBorder="0" applyProtection="0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18" fillId="0" borderId="0" numFmtId="0" applyNumberFormat="0" applyFont="1" applyFill="0" applyBorder="0" applyProtection="0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" fillId="6" borderId="16" numFmtId="0" applyNumberFormat="0" applyFont="0" applyFill="1" applyBorder="1" applyProtection="0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" fillId="6" borderId="16" numFmtId="0" applyNumberFormat="0" applyFont="0" applyFill="1" applyBorder="1" applyProtection="0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" fillId="6" borderId="16" numFmtId="0" applyNumberFormat="0" applyFont="0" applyFill="1" applyBorder="1" applyProtection="0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1" fillId="0" borderId="0" numFmtId="9" applyNumberFormat="1" applyFont="0" applyFill="0" applyBorder="0" applyProtection="0"/>
    <xf fontId="1" fillId="0" borderId="0" numFmtId="9" applyNumberFormat="1" applyFont="1" applyFill="0" applyBorder="0" applyProtection="0"/>
    <xf fontId="55" fillId="0" borderId="0" numFmtId="9" applyNumberFormat="1" applyFont="1" applyFill="0" applyBorder="0" applyProtection="0"/>
    <xf fontId="12" fillId="0" borderId="0" numFmtId="9" applyNumberFormat="1" applyFont="0" applyFill="0" applyBorder="0" applyProtection="0"/>
    <xf fontId="0" fillId="0" borderId="0" numFmtId="9" applyNumberFormat="1" applyFont="0" applyFill="0" applyBorder="0" applyProtection="0"/>
    <xf fontId="0" fillId="0" borderId="0" numFmtId="9" applyNumberFormat="1" applyFont="0" applyFill="0" applyBorder="0" applyProtection="0"/>
    <xf fontId="0" fillId="0" borderId="0" numFmtId="9" applyNumberFormat="1" applyFont="0" applyFill="0" applyBorder="0" applyProtection="0"/>
    <xf fontId="0" fillId="0" borderId="0" numFmtId="9" applyNumberFormat="1" applyFont="0" applyFill="0" applyBorder="0" applyProtection="0"/>
    <xf fontId="0" fillId="0" borderId="0" numFmtId="9" applyNumberFormat="1" applyFont="0" applyFill="0" applyBorder="0" applyProtection="0"/>
    <xf fontId="0" fillId="0" borderId="0" numFmtId="9" applyNumberFormat="1" applyFont="0" applyFill="0" applyBorder="0" applyProtection="0"/>
    <xf fontId="0" fillId="0" borderId="0" numFmtId="9" applyNumberFormat="1" applyFont="0" applyFill="0" applyBorder="0" applyProtection="0"/>
    <xf fontId="0" fillId="0" borderId="0" numFmtId="9" applyNumberFormat="1" applyFont="0" applyFill="0" applyBorder="0" applyProtection="0"/>
    <xf fontId="0" fillId="0" borderId="0" numFmtId="9" applyNumberFormat="1" applyFont="0" applyFill="0" applyBorder="0" applyProtection="0"/>
    <xf fontId="0" fillId="0" borderId="0" numFmtId="9" applyNumberFormat="1" applyFont="0" applyFill="0" applyBorder="0" applyProtection="0"/>
    <xf fontId="0" fillId="0" borderId="0" numFmtId="9" applyNumberFormat="1" applyFont="0" applyFill="0" applyBorder="0" applyProtection="0"/>
    <xf fontId="0" fillId="0" borderId="0" numFmtId="9" applyNumberFormat="1" applyFont="0" applyFill="0" applyBorder="0" applyProtection="0"/>
    <xf fontId="0" fillId="0" borderId="0" numFmtId="9" applyNumberFormat="1" applyFont="0" applyFill="0" applyBorder="0" applyProtection="0"/>
    <xf fontId="0" fillId="0" borderId="0" numFmtId="9" applyNumberFormat="1" applyFont="0" applyFill="0" applyBorder="0" applyProtection="0"/>
    <xf fontId="0" fillId="0" borderId="0" numFmtId="9" applyNumberFormat="1" applyFont="0" applyFill="0" applyBorder="0" applyProtection="0"/>
    <xf fontId="0" fillId="0" borderId="0" numFmtId="9" applyNumberFormat="1" applyFont="0" applyFill="0" applyBorder="0" applyProtection="0"/>
    <xf fontId="0" fillId="0" borderId="0" numFmtId="9" applyNumberFormat="1" applyFont="0" applyFill="0" applyBorder="0" applyProtection="0"/>
    <xf fontId="0" fillId="0" borderId="0" numFmtId="9" applyNumberFormat="1" applyFont="0" applyFill="0" applyBorder="0" applyProtection="0"/>
    <xf fontId="0" fillId="0" borderId="0" numFmtId="9" applyNumberFormat="1" applyFont="0" applyFill="0" applyBorder="0" applyProtection="0"/>
    <xf fontId="0" fillId="0" borderId="0" numFmtId="9" applyNumberFormat="1" applyFont="0" applyFill="0" applyBorder="0" applyProtection="0"/>
    <xf fontId="0" fillId="0" borderId="0" numFmtId="9" applyNumberFormat="1" applyFont="0" applyFill="0" applyBorder="0" applyProtection="0"/>
    <xf fontId="0" fillId="0" borderId="0" numFmtId="9" applyNumberFormat="1" applyFont="0" applyFill="0" applyBorder="0" applyProtection="0"/>
    <xf fontId="0" fillId="0" borderId="0" numFmtId="9" applyNumberFormat="1" applyFont="0" applyFill="0" applyBorder="0" applyProtection="0"/>
    <xf fontId="0" fillId="0" borderId="0" numFmtId="9" applyNumberFormat="1" applyFont="0" applyFill="0" applyBorder="0" applyProtection="0"/>
    <xf fontId="0" fillId="0" borderId="0" numFmtId="9" applyNumberFormat="1" applyFont="0" applyFill="0" applyBorder="0" applyProtection="0"/>
    <xf fontId="0" fillId="0" borderId="0" numFmtId="9" applyNumberFormat="1" applyFont="0" applyFill="0" applyBorder="0" applyProtection="0"/>
    <xf fontId="0" fillId="0" borderId="0" numFmtId="9" applyNumberFormat="1" applyFont="0" applyFill="0" applyBorder="0" applyProtection="0"/>
    <xf fontId="0" fillId="0" borderId="0" numFmtId="9" applyNumberFormat="1" applyFont="0" applyFill="0" applyBorder="0" applyProtection="0"/>
    <xf fontId="48" fillId="0" borderId="0" numFmtId="9" applyNumberFormat="1" applyFont="0" applyFill="0" applyBorder="0" applyProtection="0"/>
    <xf fontId="0" fillId="0" borderId="0" numFmtId="9" applyNumberFormat="1" applyFont="0" applyFill="0" applyBorder="0" applyProtection="0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32" fillId="0" borderId="15" numFmtId="0" applyNumberFormat="0" applyFont="1" applyFill="0" applyBorder="1" applyProtection="0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32" fillId="0" borderId="15" numFmtId="0" applyNumberFormat="0" applyFont="1" applyFill="0" applyBorder="1" applyProtection="0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32" fillId="0" borderId="15" numFmtId="0" applyNumberFormat="0" applyFont="1" applyFill="0" applyBorder="1" applyProtection="0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2" fillId="0" borderId="0" numFmtId="0" applyNumberFormat="1" applyFont="1" applyFill="1" applyBorder="1"/>
    <xf fontId="49" fillId="0" borderId="0" numFmtId="0" applyNumberFormat="1" applyFont="1" applyFill="1" applyBorder="1"/>
    <xf fontId="1" fillId="0" borderId="0" numFmtId="0" applyNumberFormat="1" applyFont="1" applyFill="1" applyBorder="1"/>
    <xf fontId="49" fillId="0" borderId="0" numFmtId="0" applyNumberFormat="1" applyFont="1" applyFill="1" applyBorder="1"/>
    <xf fontId="2" fillId="0" borderId="0" numFmtId="0" applyNumberFormat="1" applyFont="1" applyFill="1" applyBorder="1"/>
    <xf fontId="2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4" fillId="0" borderId="0" numFmtId="0" applyNumberFormat="0" applyFont="1" applyFill="0" applyBorder="0" applyProtection="0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4" fillId="0" borderId="0" numFmtId="0" applyNumberFormat="0" applyFont="1" applyFill="0" applyBorder="0" applyProtection="0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4" fillId="0" borderId="0" numFmtId="0" applyNumberFormat="0" applyFont="1" applyFill="0" applyBorder="0" applyProtection="0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12" fillId="0" borderId="0" numFmtId="169" applyNumberFormat="1" applyFont="0" applyFill="0" applyBorder="0" applyProtection="0"/>
    <xf fontId="12" fillId="0" borderId="0" numFmtId="170" applyNumberFormat="1" applyFont="0" applyFill="0" applyBorder="0" applyProtection="0"/>
    <xf fontId="48" fillId="0" borderId="0" numFmtId="171" applyNumberFormat="1" applyFont="0" applyFill="0" applyBorder="0" applyProtection="0"/>
    <xf fontId="4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5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1" fillId="0" borderId="0" numFmtId="173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12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49" fillId="0" borderId="0" numFmtId="0" applyNumberFormat="1" applyFont="1" applyFill="1" applyBorder="1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1" fillId="0" borderId="0" numFmtId="0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12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49" fillId="0" borderId="0" numFmtId="0" applyNumberFormat="1" applyFont="1" applyFill="1" applyBorder="1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49" fillId="0" borderId="0" numFmtId="0" applyNumberFormat="1" applyFont="1" applyFill="1" applyBorder="1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4" fillId="0" borderId="0" numFmtId="172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4" fillId="0" borderId="0" numFmtId="172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0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56" fillId="0" borderId="0" numFmtId="172" applyNumberFormat="1" applyFont="0" applyFill="0" applyBorder="0" applyProtection="0"/>
    <xf fontId="1" fillId="0" borderId="0" numFmtId="170" applyNumberFormat="1" applyFont="0" applyFill="0" applyBorder="0" applyProtection="0"/>
    <xf fontId="4" fillId="0" borderId="0" numFmtId="172" applyNumberFormat="1" applyFont="0" applyFill="0" applyBorder="0" applyProtection="0"/>
    <xf fontId="4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5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0" fillId="0" borderId="0" numFmtId="172" applyNumberFormat="1" applyFont="0" applyFill="0" applyBorder="0" applyProtection="0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21" fillId="7" borderId="0" numFmtId="0" applyNumberFormat="0" applyFont="1" applyFill="1" applyBorder="0" applyProtection="0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21" fillId="7" borderId="0" numFmtId="0" applyNumberFormat="0" applyFont="1" applyFill="1" applyBorder="0" applyProtection="0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21" fillId="7" borderId="0" numFmtId="0" applyNumberFormat="0" applyFont="1" applyFill="1" applyBorder="0" applyProtection="0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  <xf fontId="49" fillId="0" borderId="0" numFmtId="0" applyNumberFormat="1" applyFont="1" applyFill="1" applyBorder="1"/>
  </cellStyleXfs>
  <cellXfs count="694">
    <xf fontId="0" fillId="0" borderId="0" numFmtId="0" xfId="0"/>
    <xf fontId="57" fillId="2" borderId="0" numFmtId="0" xfId="8974" applyFont="1" applyFill="1"/>
    <xf fontId="57" fillId="2" borderId="0" numFmtId="49" xfId="8974" applyNumberFormat="1" applyFont="1" applyFill="1" applyAlignment="1">
      <alignment horizontal="center" vertical="center"/>
    </xf>
    <xf fontId="57" fillId="2" borderId="0" numFmtId="0" xfId="8974" applyFont="1" applyFill="1" applyAlignment="1">
      <alignment wrapText="1"/>
    </xf>
    <xf fontId="57" fillId="46" borderId="0" numFmtId="0" xfId="8974" applyFont="1" applyFill="1" applyAlignment="1">
      <alignment horizontal="center" vertical="center" wrapText="1"/>
    </xf>
    <xf fontId="57" fillId="47" borderId="0" numFmtId="0" xfId="8974" applyFont="1" applyFill="1" applyAlignment="1">
      <alignment horizontal="center" vertical="center" wrapText="1"/>
    </xf>
    <xf fontId="57" fillId="0" borderId="0" numFmtId="0" xfId="8974" applyFont="1" applyAlignment="1">
      <alignment horizontal="center" vertical="center" wrapText="1"/>
    </xf>
    <xf fontId="58" fillId="0" borderId="0" numFmtId="0" xfId="8974" applyFont="1" applyAlignment="1">
      <alignment horizontal="center" vertical="center" wrapText="1"/>
    </xf>
    <xf fontId="57" fillId="0" borderId="0" numFmtId="0" xfId="8974" applyFont="1"/>
    <xf fontId="57" fillId="48" borderId="0" numFmtId="0" xfId="8974" applyFont="1" applyFill="1"/>
    <xf fontId="57" fillId="2" borderId="0" numFmtId="174" xfId="8974" applyNumberFormat="1" applyFont="1" applyFill="1"/>
    <xf fontId="57" fillId="0" borderId="0" numFmtId="49" xfId="8974" applyNumberFormat="1" applyFont="1" applyAlignment="1">
      <alignment horizontal="center" vertical="center"/>
    </xf>
    <xf fontId="57" fillId="0" borderId="0" numFmtId="0" xfId="8974" applyFont="1" applyAlignment="1">
      <alignment wrapText="1"/>
    </xf>
    <xf fontId="48" fillId="0" borderId="0" numFmtId="0" xfId="8974" applyFont="1"/>
    <xf fontId="59" fillId="0" borderId="0" numFmtId="0" xfId="8974" applyFont="1" applyAlignment="1">
      <alignment horizontal="right" vertical="center"/>
    </xf>
    <xf fontId="57" fillId="0" borderId="0" numFmtId="0" xfId="8974" applyFont="1" applyAlignment="1">
      <alignment horizontal="right" vertical="center"/>
    </xf>
    <xf fontId="57" fillId="2" borderId="0" numFmtId="0" xfId="8974" applyFont="1" applyFill="1" applyAlignment="1">
      <alignment horizontal="right" vertical="center"/>
    </xf>
    <xf fontId="58" fillId="2" borderId="0" numFmtId="0" xfId="8974" applyFont="1" applyFill="1" applyAlignment="1">
      <alignment horizontal="center" vertical="center" wrapText="1"/>
    </xf>
    <xf fontId="57" fillId="0" borderId="0" numFmtId="0" xfId="8974" applyFont="1" applyAlignment="1">
      <alignment horizontal="center" vertical="center"/>
    </xf>
    <xf fontId="57" fillId="0" borderId="0" numFmtId="0" xfId="8974" applyFont="1" applyAlignment="1">
      <alignment horizontal="center" vertical="top"/>
    </xf>
    <xf fontId="57" fillId="0" borderId="0" numFmtId="0" xfId="8974" applyFont="1" applyAlignment="1">
      <alignment horizontal="justify" vertical="center"/>
    </xf>
    <xf fontId="57" fillId="0" borderId="0" numFmtId="0" xfId="8974" applyFont="1" applyAlignment="1">
      <alignment horizontal="left" vertical="top"/>
    </xf>
    <xf fontId="57" fillId="0" borderId="0" numFmtId="0" xfId="8974" applyFont="1" applyAlignment="1">
      <alignment horizontal="center"/>
    </xf>
    <xf fontId="57" fillId="46" borderId="0" numFmtId="0" xfId="8974" applyFont="1" applyFill="1" applyAlignment="1">
      <alignment horizontal="center"/>
    </xf>
    <xf fontId="58" fillId="0" borderId="0" numFmtId="0" xfId="8974" applyFont="1" applyAlignment="1">
      <alignment horizontal="center"/>
    </xf>
    <xf fontId="57" fillId="0" borderId="0" numFmtId="175" xfId="8974" applyNumberFormat="1" applyFont="1" applyAlignment="1">
      <alignment horizontal="center"/>
    </xf>
    <xf fontId="58" fillId="0" borderId="0" numFmtId="175" xfId="8974" applyNumberFormat="1" applyFont="1" applyAlignment="1">
      <alignment horizontal="center"/>
    </xf>
    <xf fontId="60" fillId="46" borderId="24" numFmtId="49" xfId="8974" applyNumberFormat="1" applyFont="1" applyFill="1" applyBorder="1" applyAlignment="1">
      <alignment horizontal="center" vertical="center" wrapText="1"/>
    </xf>
    <xf fontId="60" fillId="46" borderId="23" numFmtId="0" xfId="8974" applyFont="1" applyFill="1" applyBorder="1" applyAlignment="1">
      <alignment horizontal="center" vertical="center" wrapText="1"/>
    </xf>
    <xf fontId="60" fillId="0" borderId="23" numFmtId="0" xfId="8974" applyFont="1" applyBorder="1" applyAlignment="1">
      <alignment horizontal="center" vertical="center" wrapText="1"/>
    </xf>
    <xf fontId="58" fillId="0" borderId="23" numFmtId="0" xfId="8974" applyFont="1" applyBorder="1" applyAlignment="1">
      <alignment horizontal="center" vertical="center" wrapText="1"/>
    </xf>
    <xf fontId="58" fillId="0" borderId="25" numFmtId="0" xfId="8974" applyFont="1" applyBorder="1" applyAlignment="1">
      <alignment horizontal="center" vertical="center" wrapText="1"/>
    </xf>
    <xf fontId="58" fillId="46" borderId="26" numFmtId="0" xfId="8974" applyFont="1" applyFill="1" applyBorder="1" applyAlignment="1">
      <alignment horizontal="center" vertical="center" wrapText="1"/>
    </xf>
    <xf fontId="58" fillId="0" borderId="26" numFmtId="0" xfId="8974" applyFont="1" applyBorder="1" applyAlignment="1">
      <alignment horizontal="center" vertical="center" wrapText="1"/>
    </xf>
    <xf fontId="58" fillId="0" borderId="27" numFmtId="0" xfId="8974" applyFont="1" applyBorder="1" applyAlignment="1">
      <alignment horizontal="center" vertical="center" wrapText="1"/>
    </xf>
    <xf fontId="58" fillId="0" borderId="0" numFmtId="176" xfId="8974" applyNumberFormat="1" applyFont="1" applyAlignment="1">
      <alignment horizontal="center" vertical="center" wrapText="1"/>
    </xf>
    <xf fontId="58" fillId="2" borderId="5" numFmtId="0" xfId="8974" applyFont="1" applyFill="1" applyBorder="1" applyAlignment="1">
      <alignment horizontal="center" wrapText="1"/>
    </xf>
    <xf fontId="58" fillId="2" borderId="5" numFmtId="0" xfId="8974" applyFont="1" applyFill="1" applyBorder="1" applyAlignment="1">
      <alignment horizontal="center"/>
    </xf>
    <xf fontId="60" fillId="46" borderId="28" numFmtId="49" xfId="8974" applyNumberFormat="1" applyFont="1" applyFill="1" applyBorder="1" applyAlignment="1">
      <alignment horizontal="center" vertical="center" wrapText="1"/>
    </xf>
    <xf fontId="60" fillId="46" borderId="5" numFmtId="0" xfId="8974" applyFont="1" applyFill="1" applyBorder="1" applyAlignment="1">
      <alignment horizontal="center" vertical="center" wrapText="1"/>
    </xf>
    <xf fontId="58" fillId="46" borderId="5" numFmtId="0" xfId="8974" applyFont="1" applyFill="1" applyBorder="1" applyAlignment="1">
      <alignment horizontal="center" vertical="center" wrapText="1"/>
    </xf>
    <xf fontId="58" fillId="0" borderId="5" numFmtId="0" xfId="8974" applyFont="1" applyBorder="1" applyAlignment="1">
      <alignment horizontal="center" vertical="center" wrapText="1"/>
    </xf>
    <xf fontId="58" fillId="0" borderId="29" numFmtId="0" xfId="8974" applyFont="1" applyBorder="1" applyAlignment="1">
      <alignment horizontal="center" vertical="center" wrapText="1"/>
    </xf>
    <xf fontId="58" fillId="46" borderId="30" numFmtId="0" xfId="8974" applyFont="1" applyFill="1" applyBorder="1" applyAlignment="1">
      <alignment horizontal="center" vertical="center" wrapText="1"/>
    </xf>
    <xf fontId="58" fillId="0" borderId="30" numFmtId="0" xfId="8974" applyFont="1" applyBorder="1" applyAlignment="1">
      <alignment horizontal="center" vertical="center" wrapText="1"/>
    </xf>
    <xf fontId="58" fillId="0" borderId="6" numFmtId="0" xfId="8974" applyFont="1" applyBorder="1" applyAlignment="1">
      <alignment horizontal="center" vertical="center" wrapText="1"/>
    </xf>
    <xf fontId="58" fillId="0" borderId="31" numFmtId="0" xfId="8974" applyFont="1" applyBorder="1" applyAlignment="1">
      <alignment horizontal="center" vertical="center" wrapText="1"/>
    </xf>
    <xf fontId="57" fillId="2" borderId="5" numFmtId="0" xfId="8974" applyFont="1" applyFill="1" applyBorder="1"/>
    <xf fontId="57" fillId="2" borderId="0" numFmtId="0" xfId="8974" applyFont="1" applyFill="1" applyAlignment="1">
      <alignment vertical="center"/>
    </xf>
    <xf fontId="61" fillId="0" borderId="32" numFmtId="49" xfId="8974" applyNumberFormat="1" applyFont="1" applyBorder="1" applyAlignment="1">
      <alignment horizontal="center" vertical="center"/>
    </xf>
    <xf fontId="61" fillId="0" borderId="33" numFmtId="0" xfId="8974" applyFont="1" applyBorder="1" applyAlignment="1">
      <alignment horizontal="center" vertical="center" wrapText="1"/>
    </xf>
    <xf fontId="61" fillId="2" borderId="33" numFmtId="0" xfId="8974" applyFont="1" applyFill="1" applyBorder="1" applyAlignment="1">
      <alignment horizontal="center" vertical="center" wrapText="1"/>
    </xf>
    <xf fontId="61" fillId="46" borderId="33" numFmtId="49" xfId="8974" applyNumberFormat="1" applyFont="1" applyFill="1" applyBorder="1" applyAlignment="1">
      <alignment horizontal="center" vertical="center"/>
    </xf>
    <xf fontId="61" fillId="0" borderId="33" numFmtId="1" xfId="8974" applyNumberFormat="1" applyFont="1" applyBorder="1" applyAlignment="1">
      <alignment horizontal="center" vertical="center"/>
    </xf>
    <xf fontId="62" fillId="0" borderId="33" numFmtId="1" xfId="8974" applyNumberFormat="1" applyFont="1" applyBorder="1" applyAlignment="1">
      <alignment horizontal="center" vertical="center"/>
    </xf>
    <xf fontId="62" fillId="0" borderId="34" numFmtId="1" xfId="8974" applyNumberFormat="1" applyFont="1" applyBorder="1" applyAlignment="1">
      <alignment horizontal="center" vertical="center"/>
    </xf>
    <xf fontId="61" fillId="0" borderId="35" numFmtId="49" xfId="8974" applyNumberFormat="1" applyFont="1" applyBorder="1" applyAlignment="1">
      <alignment horizontal="center" vertical="center"/>
    </xf>
    <xf fontId="61" fillId="0" borderId="35" numFmtId="0" xfId="8974" applyFont="1" applyBorder="1" applyAlignment="1">
      <alignment horizontal="center" vertical="center" wrapText="1"/>
    </xf>
    <xf fontId="61" fillId="0" borderId="36" numFmtId="0" xfId="8974" applyFont="1" applyBorder="1" applyAlignment="1">
      <alignment horizontal="center" vertical="center" wrapText="1"/>
    </xf>
    <xf fontId="61" fillId="0" borderId="0" numFmtId="0" xfId="8974" applyFont="1" applyAlignment="1">
      <alignment horizontal="center" vertical="center" wrapText="1"/>
    </xf>
    <xf fontId="57" fillId="2" borderId="0" numFmtId="174" xfId="8974" applyNumberFormat="1" applyFont="1" applyFill="1" applyAlignment="1">
      <alignment vertical="center"/>
    </xf>
    <xf fontId="63" fillId="0" borderId="37" numFmtId="49" xfId="8974" applyNumberFormat="1" applyFont="1" applyBorder="1" applyAlignment="1">
      <alignment horizontal="center" vertical="center"/>
    </xf>
    <xf fontId="63" fillId="0" borderId="38" numFmtId="49" xfId="8974" applyNumberFormat="1" applyFont="1" applyBorder="1" applyAlignment="1">
      <alignment horizontal="center" vertical="center"/>
    </xf>
    <xf fontId="63" fillId="0" borderId="0" numFmtId="49" xfId="8974" applyNumberFormat="1" applyFont="1" applyAlignment="1">
      <alignment horizontal="center" vertical="center"/>
    </xf>
    <xf fontId="63" fillId="0" borderId="39" numFmtId="49" xfId="8974" applyNumberFormat="1" applyFont="1" applyBorder="1" applyAlignment="1">
      <alignment horizontal="center" vertical="center"/>
    </xf>
    <xf fontId="63" fillId="0" borderId="40" numFmtId="49" xfId="8974" applyNumberFormat="1" applyFont="1" applyBorder="1" applyAlignment="1">
      <alignment horizontal="center" vertical="center"/>
    </xf>
    <xf fontId="58" fillId="2" borderId="0" numFmtId="0" xfId="8974" applyFont="1" applyFill="1" applyAlignment="1">
      <alignment vertical="center"/>
    </xf>
    <xf fontId="58" fillId="0" borderId="41" numFmtId="49" xfId="8974" applyNumberFormat="1" applyFont="1" applyBorder="1" applyAlignment="1">
      <alignment horizontal="center" vertical="center"/>
    </xf>
    <xf fontId="58" fillId="0" borderId="42" numFmtId="0" xfId="8974" applyFont="1" applyBorder="1" applyAlignment="1">
      <alignment vertical="center" wrapText="1"/>
    </xf>
    <xf fontId="58" fillId="0" borderId="42" numFmtId="0" xfId="8974" applyFont="1" applyBorder="1" applyAlignment="1">
      <alignment horizontal="center" vertical="center"/>
    </xf>
    <xf fontId="58" fillId="0" borderId="42" numFmtId="176" xfId="34057" applyNumberFormat="1" applyFont="1" applyBorder="1" applyAlignment="1">
      <alignment horizontal="center" vertical="center"/>
    </xf>
    <xf fontId="58" fillId="0" borderId="6" numFmtId="176" xfId="8974" applyNumberFormat="1" applyFont="1" applyBorder="1" applyAlignment="1">
      <alignment horizontal="center"/>
    </xf>
    <xf fontId="58" fillId="0" borderId="43" numFmtId="176" xfId="34057" applyNumberFormat="1" applyFont="1" applyBorder="1" applyAlignment="1">
      <alignment horizontal="center" vertical="center"/>
    </xf>
    <xf fontId="58" fillId="0" borderId="43" numFmtId="0" xfId="8974" applyFont="1" applyBorder="1"/>
    <xf fontId="58" fillId="0" borderId="6" numFmtId="176" xfId="8974" applyNumberFormat="1" applyFont="1" applyBorder="1"/>
    <xf fontId="58" fillId="0" borderId="0" numFmtId="0" xfId="8974" applyFont="1"/>
    <xf fontId="58" fillId="2" borderId="0" numFmtId="0" xfId="8974" applyFont="1" applyFill="1"/>
    <xf fontId="58" fillId="48" borderId="0" numFmtId="0" xfId="8974" applyFont="1" applyFill="1"/>
    <xf fontId="58" fillId="2" borderId="0" numFmtId="174" xfId="8974" applyNumberFormat="1" applyFont="1" applyFill="1" applyAlignment="1">
      <alignment vertical="center"/>
    </xf>
    <xf fontId="58" fillId="2" borderId="0" numFmtId="176" xfId="8974" applyNumberFormat="1" applyFont="1" applyFill="1" applyAlignment="1">
      <alignment vertical="center"/>
    </xf>
    <xf fontId="57" fillId="0" borderId="28" numFmtId="49" xfId="8974" applyNumberFormat="1" applyFont="1" applyBorder="1" applyAlignment="1">
      <alignment horizontal="center" vertical="center"/>
    </xf>
    <xf fontId="57" fillId="0" borderId="5" numFmtId="0" xfId="8974" applyFont="1" applyBorder="1" applyAlignment="1">
      <alignment horizontal="left" indent="1" vertical="center"/>
    </xf>
    <xf fontId="57" fillId="0" borderId="5" numFmtId="0" xfId="8974" applyFont="1" applyBorder="1" applyAlignment="1">
      <alignment horizontal="center" vertical="center"/>
    </xf>
    <xf fontId="57" fillId="0" borderId="5" numFmtId="176" xfId="8974" applyNumberFormat="1" applyFont="1" applyBorder="1" applyAlignment="1">
      <alignment horizontal="center" vertical="center"/>
    </xf>
    <xf fontId="57" fillId="0" borderId="42" numFmtId="176" xfId="34057" applyNumberFormat="1" applyFont="1" applyBorder="1" applyAlignment="1">
      <alignment horizontal="center" vertical="center"/>
    </xf>
    <xf fontId="58" fillId="0" borderId="44" numFmtId="176" xfId="8974" applyNumberFormat="1" applyFont="1" applyBorder="1" applyAlignment="1">
      <alignment horizontal="center"/>
    </xf>
    <xf fontId="57" fillId="0" borderId="31" numFmtId="0" xfId="8974" applyFont="1" applyBorder="1" applyAlignment="1">
      <alignment horizontal="center" vertical="center"/>
    </xf>
    <xf fontId="57" fillId="0" borderId="31" numFmtId="0" xfId="8974" applyFont="1" applyBorder="1"/>
    <xf fontId="57" fillId="0" borderId="5" numFmtId="0" xfId="8974" applyFont="1" applyBorder="1" applyAlignment="1">
      <alignment horizontal="left" indent="1" vertical="center" wrapText="1"/>
    </xf>
    <xf fontId="57" fillId="0" borderId="31" numFmtId="175" xfId="8974" applyNumberFormat="1" applyFont="1" applyBorder="1" applyAlignment="1">
      <alignment horizontal="center" vertical="center"/>
    </xf>
    <xf fontId="57" fillId="0" borderId="6" numFmtId="176" xfId="8974" applyNumberFormat="1" applyFont="1" applyBorder="1"/>
    <xf fontId="57" fillId="0" borderId="5" numFmtId="176" xfId="34055" applyNumberFormat="1" applyFont="1" applyBorder="1" applyAlignment="1">
      <alignment horizontal="center" vertical="center"/>
    </xf>
    <xf fontId="57" fillId="0" borderId="31" numFmtId="177" xfId="34055" applyNumberFormat="1" applyFont="1" applyBorder="1" applyAlignment="1">
      <alignment horizontal="center" vertical="center"/>
    </xf>
    <xf fontId="57" fillId="0" borderId="31" numFmtId="178" xfId="8974" applyNumberFormat="1" applyFont="1" applyBorder="1" applyAlignment="1">
      <alignment horizontal="center" vertical="center"/>
    </xf>
    <xf fontId="57" fillId="0" borderId="5" numFmtId="0" xfId="8974" applyFont="1" applyBorder="1" applyAlignment="1">
      <alignment horizontal="left" indent="3" vertical="center"/>
    </xf>
    <xf fontId="57" fillId="0" borderId="5" numFmtId="176" xfId="34057" applyNumberFormat="1" applyFont="1" applyBorder="1" applyAlignment="1">
      <alignment horizontal="center" vertical="center"/>
    </xf>
    <xf fontId="57" fillId="0" borderId="32" numFmtId="49" xfId="8974" applyNumberFormat="1" applyFont="1" applyBorder="1" applyAlignment="1">
      <alignment horizontal="center" vertical="center"/>
    </xf>
    <xf fontId="57" fillId="0" borderId="33" numFmtId="0" xfId="8974" applyFont="1" applyBorder="1" applyAlignment="1">
      <alignment horizontal="left" indent="1" vertical="center"/>
    </xf>
    <xf fontId="57" fillId="0" borderId="33" numFmtId="0" xfId="8974" applyFont="1" applyBorder="1" applyAlignment="1">
      <alignment horizontal="center" vertical="center"/>
    </xf>
    <xf fontId="57" fillId="0" borderId="33" numFmtId="176" xfId="8974" applyNumberFormat="1" applyFont="1" applyBorder="1" applyAlignment="1">
      <alignment horizontal="center" vertical="center"/>
    </xf>
    <xf fontId="57" fillId="0" borderId="45" numFmtId="176" xfId="34057" applyNumberFormat="1" applyFont="1" applyBorder="1" applyAlignment="1">
      <alignment horizontal="center" vertical="center"/>
    </xf>
    <xf fontId="57" fillId="0" borderId="33" numFmtId="176" xfId="34057" applyNumberFormat="1" applyFont="1" applyBorder="1" applyAlignment="1">
      <alignment horizontal="center" vertical="center"/>
    </xf>
    <xf fontId="58" fillId="0" borderId="46" numFmtId="176" xfId="8974" applyNumberFormat="1" applyFont="1" applyBorder="1" applyAlignment="1">
      <alignment horizontal="center"/>
    </xf>
    <xf fontId="57" fillId="0" borderId="47" numFmtId="175" xfId="8974" applyNumberFormat="1" applyFont="1" applyBorder="1" applyAlignment="1">
      <alignment horizontal="center" vertical="center"/>
    </xf>
    <xf fontId="57" fillId="0" borderId="47" numFmtId="0" xfId="8974" applyFont="1" applyBorder="1"/>
    <xf fontId="58" fillId="0" borderId="6" numFmtId="0" xfId="8974" applyFont="1" applyBorder="1" applyAlignment="1">
      <alignment horizontal="center" vertical="center"/>
    </xf>
    <xf fontId="58" fillId="0" borderId="42" numFmtId="176" xfId="8974" applyNumberFormat="1" applyFont="1" applyBorder="1" applyAlignment="1">
      <alignment horizontal="center" vertical="center"/>
    </xf>
    <xf fontId="58" fillId="0" borderId="6" numFmtId="176" xfId="8974" applyNumberFormat="1" applyFont="1" applyBorder="1" applyAlignment="1">
      <alignment horizontal="center" vertical="center"/>
    </xf>
    <xf fontId="58" fillId="0" borderId="6" numFmtId="0" xfId="8974" applyFont="1" applyBorder="1"/>
    <xf fontId="58" fillId="0" borderId="5" numFmtId="176" xfId="8974" applyNumberFormat="1" applyFont="1" applyBorder="1" applyAlignment="1">
      <alignment horizontal="center" vertical="center"/>
    </xf>
    <xf fontId="58" fillId="0" borderId="5" numFmtId="177" xfId="8974" applyNumberFormat="1" applyFont="1" applyBorder="1" applyAlignment="1">
      <alignment horizontal="center" vertical="center"/>
    </xf>
    <xf fontId="58" fillId="0" borderId="5" numFmtId="179" xfId="8974" applyNumberFormat="1" applyFont="1" applyBorder="1"/>
    <xf fontId="58" fillId="0" borderId="5" numFmtId="0" xfId="8974" applyFont="1" applyBorder="1"/>
    <xf fontId="58" fillId="46" borderId="5" numFmtId="0" xfId="8974" applyFont="1" applyFill="1" applyBorder="1"/>
    <xf fontId="58" fillId="48" borderId="5" numFmtId="0" xfId="8974" applyFont="1" applyFill="1" applyBorder="1"/>
    <xf fontId="58" fillId="2" borderId="5" numFmtId="180" xfId="8974" applyNumberFormat="1" applyFont="1" applyFill="1" applyBorder="1"/>
    <xf fontId="58" fillId="2" borderId="5" numFmtId="175" xfId="8974" applyNumberFormat="1" applyFont="1" applyFill="1" applyBorder="1" applyAlignment="1">
      <alignment vertical="center"/>
    </xf>
    <xf fontId="58" fillId="46" borderId="5" numFmtId="176" xfId="8974" applyNumberFormat="1" applyFont="1" applyFill="1" applyBorder="1" applyAlignment="1">
      <alignment horizontal="center" vertical="center"/>
    </xf>
    <xf fontId="57" fillId="0" borderId="44" numFmtId="0" xfId="8974" applyFont="1" applyBorder="1" applyAlignment="1">
      <alignment horizontal="center" vertical="center"/>
    </xf>
    <xf fontId="57" fillId="0" borderId="5" numFmtId="176" xfId="8974" applyNumberFormat="1" applyFont="1" applyBorder="1" applyAlignment="1">
      <alignment horizontal="center"/>
    </xf>
    <xf fontId="57" fillId="0" borderId="44" numFmtId="176" xfId="8974" applyNumberFormat="1" applyFont="1" applyBorder="1" applyAlignment="1">
      <alignment horizontal="center"/>
    </xf>
    <xf fontId="57" fillId="0" borderId="44" numFmtId="0" xfId="8974" applyFont="1" applyBorder="1" applyAlignment="1">
      <alignment horizontal="center"/>
    </xf>
    <xf fontId="57" fillId="0" borderId="44" numFmtId="0" xfId="8974" applyFont="1" applyBorder="1"/>
    <xf fontId="57" fillId="0" borderId="5" numFmtId="0" xfId="8974" applyFont="1" applyBorder="1"/>
    <xf fontId="57" fillId="48" borderId="5" numFmtId="0" xfId="8974" applyFont="1" applyFill="1" applyBorder="1"/>
    <xf fontId="57" fillId="2" borderId="5" numFmtId="0" xfId="8974" applyFont="1" applyFill="1" applyBorder="1" applyAlignment="1">
      <alignment vertical="center"/>
    </xf>
    <xf fontId="57" fillId="0" borderId="5" numFmtId="0" xfId="8974" applyFont="1" applyBorder="1" applyAlignment="1">
      <alignment horizontal="left" indent="3" vertical="center" wrapText="1"/>
    </xf>
    <xf fontId="57" fillId="2" borderId="5" numFmtId="175" xfId="8974" applyNumberFormat="1" applyFont="1" applyFill="1" applyBorder="1"/>
    <xf fontId="57" fillId="0" borderId="44" numFmtId="176" xfId="8974" applyNumberFormat="1" applyFont="1" applyBorder="1" applyAlignment="1">
      <alignment horizontal="center" vertical="center"/>
    </xf>
    <xf fontId="57" fillId="0" borderId="44" numFmtId="175" xfId="8974" applyNumberFormat="1" applyFont="1" applyBorder="1" applyAlignment="1">
      <alignment horizontal="center" vertical="center"/>
    </xf>
    <xf fontId="57" fillId="0" borderId="5" numFmtId="175" xfId="8974" applyNumberFormat="1" applyFont="1" applyBorder="1" applyAlignment="1">
      <alignment horizontal="center" vertical="center"/>
    </xf>
    <xf fontId="57" fillId="0" borderId="5" numFmtId="171" xfId="8974" applyNumberFormat="1" applyFont="1" applyBorder="1" applyAlignment="1">
      <alignment horizontal="center"/>
    </xf>
    <xf fontId="57" fillId="2" borderId="5" numFmtId="180" xfId="8974" applyNumberFormat="1" applyFont="1" applyFill="1" applyBorder="1" applyAlignment="1">
      <alignment vertical="center"/>
    </xf>
    <xf fontId="57" fillId="0" borderId="5" numFmtId="177" xfId="8974" applyNumberFormat="1" applyFont="1" applyBorder="1" applyAlignment="1">
      <alignment horizontal="center"/>
    </xf>
    <xf fontId="57" fillId="0" borderId="46" numFmtId="0" xfId="8974" applyFont="1" applyBorder="1" applyAlignment="1">
      <alignment horizontal="center" vertical="center"/>
    </xf>
    <xf fontId="57" fillId="0" borderId="46" numFmtId="176" xfId="8974" applyNumberFormat="1" applyFont="1" applyBorder="1" applyAlignment="1">
      <alignment horizontal="center" vertical="center"/>
    </xf>
    <xf fontId="57" fillId="0" borderId="48" numFmtId="175" xfId="8974" applyNumberFormat="1" applyFont="1" applyBorder="1" applyAlignment="1">
      <alignment horizontal="center" vertical="center"/>
    </xf>
    <xf fontId="57" fillId="0" borderId="48" numFmtId="0" xfId="8974" applyFont="1" applyBorder="1"/>
    <xf fontId="58" fillId="46" borderId="0" numFmtId="0" xfId="8974" applyFont="1" applyFill="1" applyAlignment="1">
      <alignment vertical="center"/>
    </xf>
    <xf fontId="58" fillId="46" borderId="24" numFmtId="49" xfId="8974" applyNumberFormat="1" applyFont="1" applyFill="1" applyBorder="1" applyAlignment="1">
      <alignment horizontal="center" vertical="center"/>
    </xf>
    <xf fontId="58" fillId="46" borderId="23" numFmtId="0" xfId="8974" applyFont="1" applyFill="1" applyBorder="1" applyAlignment="1">
      <alignment horizontal="left" indent="1" vertical="center" wrapText="1"/>
    </xf>
    <xf fontId="58" fillId="46" borderId="49" numFmtId="0" xfId="8974" applyFont="1" applyFill="1" applyBorder="1" applyAlignment="1">
      <alignment horizontal="center" vertical="center"/>
    </xf>
    <xf fontId="58" fillId="46" borderId="23" numFmtId="176" xfId="8974" applyNumberFormat="1" applyFont="1" applyFill="1" applyBorder="1" applyAlignment="1">
      <alignment horizontal="center" vertical="center"/>
    </xf>
    <xf fontId="58" fillId="0" borderId="23" numFmtId="176" xfId="8974" applyNumberFormat="1" applyFont="1" applyBorder="1" applyAlignment="1">
      <alignment horizontal="center" vertical="center"/>
    </xf>
    <xf fontId="58" fillId="0" borderId="49" numFmtId="176" xfId="8974" applyNumberFormat="1" applyFont="1" applyBorder="1" applyAlignment="1">
      <alignment horizontal="center" vertical="center"/>
    </xf>
    <xf fontId="58" fillId="46" borderId="30" numFmtId="176" xfId="8974" applyNumberFormat="1" applyFont="1" applyFill="1" applyBorder="1" applyAlignment="1">
      <alignment horizontal="center" vertical="center"/>
    </xf>
    <xf fontId="58" fillId="46" borderId="50" numFmtId="0" xfId="8974" applyFont="1" applyFill="1" applyBorder="1"/>
    <xf fontId="58" fillId="46" borderId="6" numFmtId="176" xfId="8974" applyNumberFormat="1" applyFont="1" applyFill="1" applyBorder="1"/>
    <xf fontId="58" fillId="46" borderId="0" numFmtId="0" xfId="8974" applyFont="1" applyFill="1"/>
    <xf fontId="58" fillId="46" borderId="0" numFmtId="174" xfId="8974" applyNumberFormat="1" applyFont="1" applyFill="1" applyAlignment="1">
      <alignment vertical="center"/>
    </xf>
    <xf fontId="57" fillId="49" borderId="0" numFmtId="0" xfId="8974" applyFont="1" applyFill="1" applyAlignment="1">
      <alignment vertical="center"/>
    </xf>
    <xf fontId="57" fillId="0" borderId="51" numFmtId="0" xfId="8974" applyFont="1" applyBorder="1" applyAlignment="1">
      <alignment horizontal="center"/>
    </xf>
    <xf fontId="57" fillId="49" borderId="31" numFmtId="0" xfId="8974" applyFont="1" applyFill="1" applyBorder="1"/>
    <xf fontId="57" fillId="49" borderId="0" numFmtId="0" xfId="8974" applyFont="1" applyFill="1"/>
    <xf fontId="57" fillId="0" borderId="51" numFmtId="176" xfId="8974" applyNumberFormat="1" applyFont="1" applyBorder="1" applyAlignment="1">
      <alignment horizontal="center" vertical="center"/>
    </xf>
    <xf fontId="57" fillId="0" borderId="5" numFmtId="0" xfId="8974" applyFont="1" applyBorder="1" applyAlignment="1">
      <alignment horizontal="left" indent="5" vertical="center" wrapText="1"/>
    </xf>
    <xf fontId="57" fillId="0" borderId="51" numFmtId="175" xfId="8974" applyNumberFormat="1" applyFont="1" applyBorder="1" applyAlignment="1">
      <alignment horizontal="center" vertical="center"/>
    </xf>
    <xf fontId="57" fillId="0" borderId="5" numFmtId="0" xfId="8974" applyFont="1" applyBorder="1" applyAlignment="1">
      <alignment horizontal="left" indent="7" vertical="center" wrapText="1"/>
    </xf>
    <xf fontId="57" fillId="49" borderId="31" numFmtId="49" xfId="8974" applyNumberFormat="1" applyFont="1" applyFill="1" applyBorder="1" applyAlignment="1">
      <alignment horizontal="center" vertical="center"/>
    </xf>
    <xf fontId="57" fillId="49" borderId="51" numFmtId="49" xfId="8974" applyNumberFormat="1" applyFont="1" applyFill="1" applyBorder="1" applyAlignment="1">
      <alignment horizontal="center" vertical="center"/>
    </xf>
    <xf fontId="57" fillId="49" borderId="52" numFmtId="0" xfId="8974" applyFont="1" applyFill="1" applyBorder="1" applyAlignment="1">
      <alignment horizontal="center" wrapText="1"/>
    </xf>
    <xf fontId="57" fillId="48" borderId="5" numFmtId="0" xfId="8974" applyFont="1" applyFill="1" applyBorder="1" applyAlignment="1">
      <alignment horizontal="center" wrapText="1"/>
    </xf>
    <xf fontId="57" fillId="49" borderId="5" numFmtId="0" xfId="8974" applyFont="1" applyFill="1" applyBorder="1" applyAlignment="1">
      <alignment wrapText="1"/>
    </xf>
    <xf fontId="57" fillId="0" borderId="5" numFmtId="0" xfId="8974" applyFont="1" applyBorder="1" applyAlignment="1">
      <alignment wrapText="1"/>
    </xf>
    <xf fontId="57" fillId="0" borderId="53" numFmtId="0" xfId="8974" applyFont="1" applyBorder="1" applyAlignment="1">
      <alignment wrapText="1"/>
    </xf>
    <xf fontId="57" fillId="49" borderId="0" numFmtId="175" xfId="8974" applyNumberFormat="1" applyFont="1" applyFill="1" applyAlignment="1">
      <alignment vertical="center"/>
    </xf>
    <xf fontId="57" fillId="0" borderId="35" numFmtId="175" xfId="8974" applyNumberFormat="1" applyFont="1" applyBorder="1" applyAlignment="1">
      <alignment horizontal="center" vertical="center"/>
    </xf>
    <xf fontId="64" fillId="49" borderId="47" numFmtId="0" xfId="32986" applyFont="1" applyFill="1" applyBorder="1" applyAlignment="1">
      <alignment horizontal="center" vertical="center" wrapText="1"/>
    </xf>
    <xf fontId="64" fillId="49" borderId="35" numFmtId="0" xfId="32986" applyFont="1" applyFill="1" applyBorder="1" applyAlignment="1">
      <alignment horizontal="center" vertical="center" wrapText="1"/>
    </xf>
    <xf fontId="64" fillId="48" borderId="48" numFmtId="0" xfId="32986" applyFont="1" applyFill="1" applyBorder="1" applyAlignment="1">
      <alignment horizontal="center" vertical="center" wrapText="1"/>
    </xf>
    <xf fontId="57" fillId="49" borderId="5" numFmtId="0" xfId="32986" applyFont="1" applyFill="1" applyBorder="1" applyAlignment="1">
      <alignment horizontal="center" vertical="center" wrapText="1"/>
    </xf>
    <xf fontId="57" fillId="49" borderId="44" numFmtId="0" xfId="32986" applyFont="1" applyFill="1" applyBorder="1" applyAlignment="1">
      <alignment horizontal="center" vertical="center" wrapText="1"/>
    </xf>
    <xf fontId="57" fillId="49" borderId="52" numFmtId="0" xfId="32986" applyFont="1" applyFill="1" applyBorder="1" applyAlignment="1">
      <alignment horizontal="center" vertical="center" wrapText="1"/>
    </xf>
    <xf fontId="57" fillId="0" borderId="5" numFmtId="0" xfId="8974" applyFont="1" applyBorder="1" applyAlignment="1">
      <alignment horizontal="center" wrapText="1"/>
    </xf>
    <xf fontId="57" fillId="0" borderId="35" numFmtId="0" xfId="8974" applyFont="1" applyBorder="1" applyAlignment="1">
      <alignment horizontal="center" wrapText="1"/>
    </xf>
    <xf fontId="57" fillId="0" borderId="30" numFmtId="0" xfId="8974" applyFont="1" applyBorder="1" applyAlignment="1">
      <alignment horizontal="center"/>
    </xf>
    <xf fontId="57" fillId="0" borderId="50" numFmtId="0" xfId="8974" applyFont="1" applyBorder="1"/>
    <xf fontId="64" fillId="49" borderId="50" numFmtId="0" xfId="32986" applyFont="1" applyFill="1" applyBorder="1" applyAlignment="1">
      <alignment horizontal="center" vertical="center" wrapText="1"/>
    </xf>
    <xf fontId="64" fillId="49" borderId="30" numFmtId="0" xfId="32986" applyFont="1" applyFill="1" applyBorder="1" applyAlignment="1">
      <alignment horizontal="center" vertical="center" wrapText="1"/>
    </xf>
    <xf fontId="64" fillId="48" borderId="6" numFmtId="0" xfId="32986" applyFont="1" applyFill="1" applyBorder="1" applyAlignment="1">
      <alignment horizontal="center" vertical="center" wrapText="1"/>
    </xf>
    <xf fontId="57" fillId="0" borderId="0" numFmtId="0" xfId="8974" applyFont="1" applyAlignment="1">
      <alignment horizontal="center" wrapText="1"/>
    </xf>
    <xf fontId="58" fillId="49" borderId="0" numFmtId="0" xfId="8974" applyFont="1" applyFill="1" applyAlignment="1">
      <alignment vertical="center"/>
    </xf>
    <xf fontId="58" fillId="0" borderId="28" numFmtId="49" xfId="8974" applyNumberFormat="1" applyFont="1" applyBorder="1" applyAlignment="1">
      <alignment horizontal="center" vertical="center"/>
    </xf>
    <xf fontId="58" fillId="0" borderId="5" numFmtId="0" xfId="8974" applyFont="1" applyBorder="1" applyAlignment="1">
      <alignment horizontal="left" indent="1" vertical="center" wrapText="1"/>
    </xf>
    <xf fontId="58" fillId="0" borderId="5" numFmtId="0" xfId="8974" applyFont="1" applyBorder="1" applyAlignment="1">
      <alignment horizontal="center" vertical="center"/>
    </xf>
    <xf fontId="58" fillId="0" borderId="44" numFmtId="176" xfId="8974" applyNumberFormat="1" applyFont="1" applyBorder="1" applyAlignment="1">
      <alignment horizontal="center" vertical="center"/>
    </xf>
    <xf fontId="58" fillId="0" borderId="51" numFmtId="176" xfId="8974" applyNumberFormat="1" applyFont="1" applyBorder="1" applyAlignment="1">
      <alignment horizontal="center" vertical="center"/>
    </xf>
    <xf fontId="58" fillId="0" borderId="31" numFmtId="0" xfId="8974" applyFont="1" applyBorder="1"/>
    <xf fontId="58" fillId="49" borderId="31" numFmtId="0" xfId="8974" applyFont="1" applyFill="1" applyBorder="1"/>
    <xf fontId="58" fillId="49" borderId="0" numFmtId="0" xfId="8974" applyFont="1" applyFill="1"/>
    <xf fontId="58" fillId="0" borderId="0" numFmtId="0" xfId="8974" applyFont="1" applyAlignment="1">
      <alignment wrapText="1"/>
    </xf>
    <xf fontId="57" fillId="49" borderId="44" numFmtId="0" xfId="32986" applyFont="1" applyFill="1" applyBorder="1" applyAlignment="1">
      <alignment horizontal="center" wrapText="1"/>
    </xf>
    <xf fontId="57" fillId="49" borderId="5" numFmtId="0" xfId="8974" applyFont="1" applyFill="1" applyBorder="1" applyAlignment="1">
      <alignment horizontal="center" wrapText="1"/>
    </xf>
    <xf fontId="58" fillId="0" borderId="44" numFmtId="0" xfId="8974" applyFont="1" applyBorder="1" applyAlignment="1">
      <alignment horizontal="center" vertical="center"/>
    </xf>
    <xf fontId="58" fillId="0" borderId="44" numFmtId="0" xfId="8974" applyFont="1" applyBorder="1"/>
    <xf fontId="58" fillId="0" borderId="5" numFmtId="175" xfId="8974" applyNumberFormat="1" applyFont="1" applyBorder="1" applyAlignment="1">
      <alignment horizontal="center" vertical="center"/>
    </xf>
    <xf fontId="58" fillId="49" borderId="31" numFmtId="0" xfId="8974" applyFont="1" applyFill="1" applyBorder="1" applyAlignment="1">
      <alignment horizontal="center" vertical="center"/>
    </xf>
    <xf fontId="58" fillId="49" borderId="0" numFmtId="0" xfId="8974" applyFont="1" applyFill="1" applyAlignment="1">
      <alignment horizontal="center" vertical="center"/>
    </xf>
    <xf fontId="58" fillId="49" borderId="5" numFmtId="0" xfId="32986" applyFont="1" applyFill="1" applyBorder="1" applyAlignment="1">
      <alignment horizontal="center" wrapText="1"/>
    </xf>
    <xf fontId="58" fillId="49" borderId="5" numFmtId="0" xfId="8974" applyFont="1" applyFill="1" applyBorder="1" applyAlignment="1">
      <alignment horizontal="center" wrapText="1"/>
    </xf>
    <xf fontId="58" fillId="49" borderId="44" numFmtId="0" xfId="8974" applyFont="1" applyFill="1" applyBorder="1" applyAlignment="1">
      <alignment horizontal="center" wrapText="1"/>
    </xf>
    <xf fontId="58" fillId="49" borderId="51" numFmtId="0" xfId="8974" applyFont="1" applyFill="1" applyBorder="1" applyAlignment="1">
      <alignment horizontal="center" vertical="center"/>
    </xf>
    <xf fontId="65" fillId="49" borderId="52" numFmtId="0" xfId="32986" applyFont="1" applyFill="1" applyBorder="1" applyAlignment="1">
      <alignment horizontal="center" wrapText="1"/>
    </xf>
    <xf fontId="65" fillId="48" borderId="42" numFmtId="0" xfId="32986" applyFont="1" applyFill="1" applyBorder="1" applyAlignment="1">
      <alignment horizontal="center" wrapText="1"/>
    </xf>
    <xf fontId="58" fillId="49" borderId="42" numFmtId="0" xfId="32986" applyFont="1" applyFill="1" applyBorder="1" applyAlignment="1">
      <alignment horizontal="center" wrapText="1"/>
    </xf>
    <xf fontId="57" fillId="49" borderId="31" numFmtId="0" xfId="8974" applyFont="1" applyFill="1" applyBorder="1" applyAlignment="1">
      <alignment horizontal="center" vertical="center"/>
    </xf>
    <xf fontId="57" fillId="49" borderId="51" numFmtId="0" xfId="8974" applyFont="1" applyFill="1" applyBorder="1" applyAlignment="1">
      <alignment horizontal="center" vertical="center"/>
    </xf>
    <xf fontId="64" fillId="49" borderId="52" numFmtId="0" xfId="32986" applyFont="1" applyFill="1" applyBorder="1" applyAlignment="1">
      <alignment horizontal="left" indent="4" wrapText="1"/>
    </xf>
    <xf fontId="64" fillId="48" borderId="5" numFmtId="0" xfId="32986" applyFont="1" applyFill="1" applyBorder="1" applyAlignment="1">
      <alignment horizontal="left" indent="4" wrapText="1"/>
    </xf>
    <xf fontId="57" fillId="49" borderId="5" numFmtId="0" xfId="32986" applyFont="1" applyFill="1" applyBorder="1" applyAlignment="1">
      <alignment horizontal="left" indent="4" wrapText="1"/>
    </xf>
    <xf fontId="57" fillId="0" borderId="51" numFmtId="178" xfId="8974" applyNumberFormat="1" applyFont="1" applyBorder="1" applyAlignment="1">
      <alignment horizontal="center" vertical="center"/>
    </xf>
    <xf fontId="58" fillId="0" borderId="51" numFmtId="175" xfId="8974" applyNumberFormat="1" applyFont="1" applyBorder="1" applyAlignment="1">
      <alignment horizontal="center" vertical="center"/>
    </xf>
    <xf fontId="57" fillId="49" borderId="0" numFmtId="0" xfId="8974" applyFont="1" applyFill="1" applyAlignment="1">
      <alignment horizontal="center" vertical="center"/>
    </xf>
    <xf fontId="57" fillId="49" borderId="44" numFmtId="0" xfId="8974" applyFont="1" applyFill="1" applyBorder="1" applyAlignment="1">
      <alignment horizontal="center" vertical="center" wrapText="1"/>
    </xf>
    <xf fontId="57" fillId="49" borderId="5" numFmtId="0" xfId="8974" applyFont="1" applyFill="1" applyBorder="1" applyAlignment="1">
      <alignment horizontal="center" vertical="center" wrapText="1"/>
    </xf>
    <xf fontId="57" fillId="49" borderId="44" numFmtId="0" xfId="8974" applyFont="1" applyFill="1" applyBorder="1" applyAlignment="1">
      <alignment horizontal="center" wrapText="1"/>
    </xf>
    <xf fontId="57" fillId="49" borderId="42" numFmtId="0" xfId="32986" applyFont="1" applyFill="1" applyBorder="1" applyAlignment="1">
      <alignment horizontal="center" wrapText="1"/>
    </xf>
    <xf fontId="64" fillId="49" borderId="42" numFmtId="0" xfId="32986" applyFont="1" applyFill="1" applyBorder="1" applyAlignment="1">
      <alignment horizontal="center" wrapText="1"/>
    </xf>
    <xf fontId="57" fillId="46" borderId="0" numFmtId="0" xfId="8974" applyFont="1" applyFill="1" applyAlignment="1">
      <alignment vertical="center"/>
    </xf>
    <xf fontId="57" fillId="46" borderId="54" numFmtId="49" xfId="8974" applyNumberFormat="1" applyFont="1" applyFill="1" applyBorder="1" applyAlignment="1">
      <alignment horizontal="center" vertical="center"/>
    </xf>
    <xf fontId="57" fillId="46" borderId="55" numFmtId="0" xfId="8974" applyFont="1" applyFill="1" applyBorder="1" applyAlignment="1">
      <alignment horizontal="left" indent="3" vertical="center"/>
    </xf>
    <xf fontId="57" fillId="46" borderId="48" numFmtId="0" xfId="8974" applyFont="1" applyFill="1" applyBorder="1" applyAlignment="1">
      <alignment horizontal="center" vertical="center"/>
    </xf>
    <xf fontId="57" fillId="46" borderId="55" numFmtId="176" xfId="8974" applyNumberFormat="1" applyFont="1" applyFill="1" applyBorder="1" applyAlignment="1">
      <alignment horizontal="center" vertical="center"/>
    </xf>
    <xf fontId="57" fillId="0" borderId="55" numFmtId="176" xfId="8974" applyNumberFormat="1" applyFont="1" applyBorder="1" applyAlignment="1">
      <alignment horizontal="center"/>
    </xf>
    <xf fontId="57" fillId="0" borderId="33" numFmtId="176" xfId="8974" applyNumberFormat="1" applyFont="1" applyBorder="1" applyAlignment="1">
      <alignment horizontal="center"/>
    </xf>
    <xf fontId="57" fillId="0" borderId="48" numFmtId="176" xfId="8974" applyNumberFormat="1" applyFont="1" applyBorder="1" applyAlignment="1">
      <alignment horizontal="center"/>
    </xf>
    <xf fontId="57" fillId="46" borderId="35" numFmtId="175" xfId="8974" applyNumberFormat="1" applyFont="1" applyFill="1" applyBorder="1" applyAlignment="1">
      <alignment horizontal="center"/>
    </xf>
    <xf fontId="57" fillId="46" borderId="56" numFmtId="0" xfId="8974" applyFont="1" applyFill="1" applyBorder="1"/>
    <xf fontId="57" fillId="46" borderId="6" numFmtId="176" xfId="8974" applyNumberFormat="1" applyFont="1" applyFill="1" applyBorder="1"/>
    <xf fontId="57" fillId="46" borderId="0" numFmtId="0" xfId="8974" applyFont="1" applyFill="1"/>
    <xf fontId="57" fillId="46" borderId="0" numFmtId="174" xfId="8974" applyNumberFormat="1" applyFont="1" applyFill="1" applyAlignment="1">
      <alignment vertical="center"/>
    </xf>
    <xf fontId="58" fillId="46" borderId="43" numFmtId="175" xfId="8974" applyNumberFormat="1" applyFont="1" applyFill="1" applyBorder="1" applyAlignment="1">
      <alignment horizontal="center" vertical="center"/>
    </xf>
    <xf fontId="58" fillId="46" borderId="43" numFmtId="0" xfId="8974" applyFont="1" applyFill="1" applyBorder="1"/>
    <xf fontId="58" fillId="46" borderId="42" numFmtId="0" xfId="32986" applyFont="1" applyFill="1" applyBorder="1" applyAlignment="1">
      <alignment horizontal="center" wrapText="1"/>
    </xf>
    <xf fontId="57" fillId="46" borderId="28" numFmtId="49" xfId="8974" applyNumberFormat="1" applyFont="1" applyFill="1" applyBorder="1" applyAlignment="1">
      <alignment horizontal="center" vertical="center"/>
    </xf>
    <xf fontId="57" fillId="46" borderId="5" numFmtId="0" xfId="8974" applyFont="1" applyFill="1" applyBorder="1" applyAlignment="1">
      <alignment horizontal="left" indent="3" vertical="center"/>
    </xf>
    <xf fontId="57" fillId="46" borderId="44" numFmtId="0" xfId="8974" applyFont="1" applyFill="1" applyBorder="1" applyAlignment="1">
      <alignment horizontal="center" vertical="center"/>
    </xf>
    <xf fontId="57" fillId="46" borderId="5" numFmtId="176" xfId="8974" applyNumberFormat="1" applyFont="1" applyFill="1" applyBorder="1" applyAlignment="1">
      <alignment horizontal="center" vertical="center"/>
    </xf>
    <xf fontId="57" fillId="46" borderId="31" numFmtId="175" xfId="8974" applyNumberFormat="1" applyFont="1" applyFill="1" applyBorder="1" applyAlignment="1">
      <alignment horizontal="center" vertical="center"/>
    </xf>
    <xf fontId="57" fillId="46" borderId="31" numFmtId="0" xfId="8974" applyFont="1" applyFill="1" applyBorder="1"/>
    <xf fontId="57" fillId="46" borderId="31" numFmtId="0" xfId="8974" applyFont="1" applyFill="1" applyBorder="1" applyAlignment="1">
      <alignment horizontal="center" vertical="center"/>
    </xf>
    <xf fontId="57" fillId="46" borderId="0" numFmtId="0" xfId="8974" applyFont="1" applyFill="1" applyAlignment="1">
      <alignment horizontal="center" vertical="center"/>
    </xf>
    <xf fontId="57" fillId="46" borderId="42" numFmtId="0" xfId="32986" applyFont="1" applyFill="1" applyBorder="1" applyAlignment="1">
      <alignment horizontal="center" wrapText="1"/>
    </xf>
    <xf fontId="57" fillId="46" borderId="44" numFmtId="0" xfId="32986" applyFont="1" applyFill="1" applyBorder="1" applyAlignment="1">
      <alignment horizontal="center" vertical="center" wrapText="1"/>
    </xf>
    <xf fontId="57" fillId="46" borderId="31" numFmtId="0" xfId="8974" applyFont="1" applyFill="1" applyBorder="1" applyAlignment="1">
      <alignment horizontal="center"/>
    </xf>
    <xf fontId="57" fillId="46" borderId="32" numFmtId="49" xfId="8974" applyNumberFormat="1" applyFont="1" applyFill="1" applyBorder="1" applyAlignment="1">
      <alignment horizontal="center" vertical="center"/>
    </xf>
    <xf fontId="57" fillId="46" borderId="33" numFmtId="0" xfId="8974" applyFont="1" applyFill="1" applyBorder="1" applyAlignment="1">
      <alignment horizontal="left" indent="3" vertical="center"/>
    </xf>
    <xf fontId="57" fillId="46" borderId="46" numFmtId="0" xfId="8974" applyFont="1" applyFill="1" applyBorder="1" applyAlignment="1">
      <alignment horizontal="center" vertical="center"/>
    </xf>
    <xf fontId="57" fillId="46" borderId="33" numFmtId="176" xfId="8974" applyNumberFormat="1" applyFont="1" applyFill="1" applyBorder="1" applyAlignment="1">
      <alignment horizontal="center" vertical="center"/>
    </xf>
    <xf fontId="57" fillId="0" borderId="46" numFmtId="176" xfId="8974" applyNumberFormat="1" applyFont="1" applyBorder="1" applyAlignment="1">
      <alignment horizontal="center"/>
    </xf>
    <xf fontId="57" fillId="46" borderId="56" numFmtId="175" xfId="8974" applyNumberFormat="1" applyFont="1" applyFill="1" applyBorder="1" applyAlignment="1">
      <alignment horizontal="center"/>
    </xf>
    <xf fontId="58" fillId="0" borderId="24" numFmtId="49" xfId="8974" applyNumberFormat="1" applyFont="1" applyBorder="1" applyAlignment="1">
      <alignment horizontal="center" vertical="center"/>
    </xf>
    <xf fontId="58" fillId="0" borderId="23" numFmtId="0" xfId="8974" applyFont="1" applyBorder="1" applyAlignment="1">
      <alignment vertical="center" wrapText="1"/>
    </xf>
    <xf fontId="58" fillId="0" borderId="49" numFmtId="0" xfId="8974" applyFont="1" applyBorder="1" applyAlignment="1">
      <alignment horizontal="center" vertical="center"/>
    </xf>
    <xf fontId="58" fillId="0" borderId="57" numFmtId="176" xfId="8974" applyNumberFormat="1" applyFont="1" applyBorder="1" applyAlignment="1">
      <alignment horizontal="center" vertical="center"/>
    </xf>
    <xf fontId="58" fillId="49" borderId="43" numFmtId="0" xfId="8974" applyFont="1" applyFill="1" applyBorder="1"/>
    <xf fontId="57" fillId="0" borderId="58" numFmtId="176" xfId="8974" applyNumberFormat="1" applyFont="1" applyBorder="1" applyAlignment="1">
      <alignment horizontal="center" vertical="center"/>
    </xf>
    <xf fontId="57" fillId="0" borderId="56" numFmtId="0" xfId="8974" applyFont="1" applyBorder="1"/>
    <xf fontId="57" fillId="49" borderId="56" numFmtId="0" xfId="8974" applyFont="1" applyFill="1" applyBorder="1"/>
    <xf fontId="58" fillId="0" borderId="57" numFmtId="175" xfId="8974" applyNumberFormat="1" applyFont="1" applyBorder="1" applyAlignment="1">
      <alignment horizontal="center" vertical="center"/>
    </xf>
    <xf fontId="58" fillId="49" borderId="0" numFmtId="2" xfId="8974" applyNumberFormat="1" applyFont="1" applyFill="1"/>
    <xf fontId="57" fillId="0" borderId="51" numFmtId="175" xfId="8974" applyNumberFormat="1" applyFont="1" applyBorder="1" applyAlignment="1">
      <alignment horizontal="center"/>
    </xf>
    <xf fontId="57" fillId="49" borderId="5" numFmtId="0" xfId="32986" applyFont="1" applyFill="1" applyBorder="1" applyAlignment="1">
      <alignment horizontal="left" indent="1" vertical="top" wrapText="1"/>
    </xf>
    <xf fontId="58" fillId="46" borderId="44" numFmtId="0" xfId="8974" applyFont="1" applyFill="1" applyBorder="1" applyAlignment="1">
      <alignment horizontal="center" vertical="center"/>
    </xf>
    <xf fontId="57" fillId="48" borderId="5" numFmtId="175" xfId="8974" applyNumberFormat="1" applyFont="1" applyFill="1" applyBorder="1" applyAlignment="1">
      <alignment horizontal="center" vertical="center"/>
    </xf>
    <xf fontId="57" fillId="0" borderId="51" numFmtId="0" xfId="8974" applyFont="1" applyBorder="1" applyAlignment="1">
      <alignment horizontal="center" vertical="center"/>
    </xf>
    <xf fontId="57" fillId="49" borderId="5" numFmtId="0" xfId="32986" applyFont="1" applyFill="1" applyBorder="1" applyAlignment="1">
      <alignment horizontal="left" vertical="top" wrapText="1"/>
    </xf>
    <xf fontId="57" fillId="0" borderId="33" numFmtId="0" xfId="8974" applyFont="1" applyBorder="1" applyAlignment="1">
      <alignment horizontal="left" indent="3" vertical="center"/>
    </xf>
    <xf fontId="57" fillId="0" borderId="58" numFmtId="175" xfId="8974" applyNumberFormat="1" applyFont="1" applyBorder="1" applyAlignment="1">
      <alignment horizontal="center"/>
    </xf>
    <xf fontId="57" fillId="2" borderId="59" numFmtId="0" xfId="8974" applyFont="1" applyFill="1" applyBorder="1" applyAlignment="1">
      <alignment vertical="center"/>
    </xf>
    <xf fontId="57" fillId="2" borderId="60" numFmtId="0" xfId="8974" applyFont="1" applyFill="1" applyBorder="1" applyAlignment="1">
      <alignment vertical="center"/>
    </xf>
    <xf fontId="57" fillId="2" borderId="5" numFmtId="177" xfId="8974" applyNumberFormat="1" applyFont="1" applyFill="1" applyBorder="1" applyAlignment="1">
      <alignment vertical="center"/>
    </xf>
    <xf fontId="57" fillId="2" borderId="0" numFmtId="177" xfId="8974" applyNumberFormat="1" applyFont="1" applyFill="1" applyAlignment="1">
      <alignment vertical="center"/>
    </xf>
    <xf fontId="57" fillId="2" borderId="5" numFmtId="181" xfId="8974" applyNumberFormat="1" applyFont="1" applyFill="1" applyBorder="1" applyAlignment="1">
      <alignment vertical="center"/>
    </xf>
    <xf fontId="57" fillId="2" borderId="0" numFmtId="181" xfId="8974" applyNumberFormat="1" applyFont="1" applyFill="1" applyAlignment="1">
      <alignment vertical="center"/>
    </xf>
    <xf fontId="57" fillId="46" borderId="5" numFmtId="0" xfId="8974" applyFont="1" applyFill="1" applyBorder="1" applyAlignment="1">
      <alignment horizontal="left" indent="1" vertical="center"/>
    </xf>
    <xf fontId="57" fillId="46" borderId="51" numFmtId="0" xfId="8974" applyFont="1" applyFill="1" applyBorder="1" applyAlignment="1">
      <alignment horizontal="center" vertical="center"/>
    </xf>
    <xf fontId="57" fillId="46" borderId="5" numFmtId="177" xfId="8974" applyNumberFormat="1" applyFont="1" applyFill="1" applyBorder="1" applyAlignment="1">
      <alignment vertical="center"/>
    </xf>
    <xf fontId="57" fillId="46" borderId="0" numFmtId="177" xfId="8974" applyNumberFormat="1" applyFont="1" applyFill="1" applyAlignment="1">
      <alignment vertical="center"/>
    </xf>
    <xf fontId="57" fillId="0" borderId="54" numFmtId="49" xfId="8974" applyNumberFormat="1" applyFont="1" applyBorder="1" applyAlignment="1">
      <alignment horizontal="center" vertical="center"/>
    </xf>
    <xf fontId="57" fillId="0" borderId="55" numFmtId="0" xfId="8974" applyFont="1" applyBorder="1" applyAlignment="1">
      <alignment horizontal="left" indent="1" vertical="center"/>
    </xf>
    <xf fontId="57" fillId="0" borderId="48" numFmtId="0" xfId="8974" applyFont="1" applyBorder="1" applyAlignment="1">
      <alignment horizontal="center" vertical="center"/>
    </xf>
    <xf fontId="57" fillId="0" borderId="55" numFmtId="176" xfId="8974" applyNumberFormat="1" applyFont="1" applyBorder="1" applyAlignment="1">
      <alignment horizontal="center" vertical="center"/>
    </xf>
    <xf fontId="57" fillId="0" borderId="48" numFmtId="176" xfId="8974" applyNumberFormat="1" applyFont="1" applyBorder="1" applyAlignment="1">
      <alignment horizontal="center" vertical="center"/>
    </xf>
    <xf fontId="58" fillId="2" borderId="5" numFmtId="182" xfId="8974" applyNumberFormat="1" applyFont="1" applyFill="1" applyBorder="1" applyAlignment="1">
      <alignment vertical="center"/>
    </xf>
    <xf fontId="58" fillId="2" borderId="0" numFmtId="182" xfId="8974" applyNumberFormat="1" applyFont="1" applyFill="1" applyAlignment="1">
      <alignment vertical="center"/>
    </xf>
    <xf fontId="58" fillId="0" borderId="30" numFmtId="176" xfId="8974" applyNumberFormat="1" applyFont="1" applyBorder="1" applyAlignment="1">
      <alignment horizontal="center" vertical="center"/>
    </xf>
    <xf fontId="58" fillId="0" borderId="50" numFmtId="0" xfId="8974" applyFont="1" applyBorder="1"/>
    <xf fontId="57" fillId="26" borderId="0" numFmtId="0" xfId="8974" applyFont="1" applyFill="1" applyAlignment="1">
      <alignment vertical="center"/>
    </xf>
    <xf fontId="57" fillId="2" borderId="0" numFmtId="183" xfId="8974" applyNumberFormat="1" applyFont="1" applyFill="1" applyAlignment="1">
      <alignment vertical="center"/>
    </xf>
    <xf fontId="57" fillId="2" borderId="5" numFmtId="184" xfId="8974" applyNumberFormat="1" applyFont="1" applyFill="1" applyBorder="1" applyAlignment="1">
      <alignment vertical="center"/>
    </xf>
    <xf fontId="57" fillId="26" borderId="0" numFmtId="185" xfId="8974" applyNumberFormat="1" applyFont="1" applyFill="1" applyAlignment="1">
      <alignment vertical="center"/>
    </xf>
    <xf fontId="57" fillId="2" borderId="0" numFmtId="180" xfId="8974" applyNumberFormat="1" applyFont="1" applyFill="1" applyAlignment="1">
      <alignment vertical="center"/>
    </xf>
    <xf fontId="57" fillId="2" borderId="0" numFmtId="184" xfId="8974" applyNumberFormat="1" applyFont="1" applyFill="1" applyAlignment="1">
      <alignment vertical="center"/>
    </xf>
    <xf fontId="57" fillId="0" borderId="55" numFmtId="0" xfId="8974" applyFont="1" applyBorder="1" applyAlignment="1">
      <alignment horizontal="left" indent="1" vertical="center" wrapText="1"/>
    </xf>
    <xf fontId="57" fillId="0" borderId="35" numFmtId="175" xfId="8974" applyNumberFormat="1" applyFont="1" applyBorder="1" applyAlignment="1">
      <alignment horizontal="center"/>
    </xf>
    <xf fontId="57" fillId="0" borderId="0" numFmtId="0" xfId="8974" applyFont="1" applyAlignment="1">
      <alignment vertical="center"/>
    </xf>
    <xf fontId="57" fillId="0" borderId="0" numFmtId="174" xfId="8974" applyNumberFormat="1" applyFont="1" applyAlignment="1">
      <alignment vertical="center"/>
    </xf>
    <xf fontId="58" fillId="0" borderId="0" numFmtId="176" xfId="8974" applyNumberFormat="1" applyFont="1" applyAlignment="1">
      <alignment vertical="center"/>
    </xf>
    <xf fontId="57" fillId="0" borderId="24" numFmtId="49" xfId="8974" applyNumberFormat="1" applyFont="1" applyBorder="1" applyAlignment="1">
      <alignment horizontal="center" vertical="center"/>
    </xf>
    <xf fontId="57" fillId="0" borderId="23" numFmtId="0" xfId="8974" applyFont="1" applyBorder="1" applyAlignment="1">
      <alignment vertical="center" wrapText="1"/>
    </xf>
    <xf fontId="57" fillId="0" borderId="49" numFmtId="0" xfId="8974" applyFont="1" applyBorder="1" applyAlignment="1">
      <alignment horizontal="center" vertical="center"/>
    </xf>
    <xf fontId="57" fillId="0" borderId="30" numFmtId="0" xfId="8974" applyFont="1" applyBorder="1"/>
    <xf fontId="57" fillId="0" borderId="61" numFmtId="0" xfId="8974" applyFont="1" applyBorder="1"/>
    <xf fontId="57" fillId="0" borderId="51" numFmtId="0" xfId="8974" applyFont="1" applyBorder="1"/>
    <xf fontId="57" fillId="0" borderId="62" numFmtId="0" xfId="8974" applyFont="1" applyBorder="1"/>
    <xf fontId="57" fillId="0" borderId="35" numFmtId="0" xfId="8974" applyFont="1" applyBorder="1" applyAlignment="1">
      <alignment horizontal="center"/>
    </xf>
    <xf fontId="57" fillId="0" borderId="35" numFmtId="0" xfId="8974" applyFont="1" applyBorder="1"/>
    <xf fontId="57" fillId="0" borderId="63" numFmtId="0" xfId="8974" applyFont="1" applyBorder="1"/>
    <xf fontId="57" fillId="0" borderId="23" numFmtId="0" xfId="8974" applyFont="1" applyBorder="1" applyAlignment="1">
      <alignment horizontal="center" vertical="center"/>
    </xf>
    <xf fontId="57" fillId="0" borderId="23" numFmtId="176" xfId="8974" applyNumberFormat="1" applyFont="1" applyBorder="1" applyAlignment="1">
      <alignment horizontal="center" vertical="center"/>
    </xf>
    <xf fontId="57" fillId="0" borderId="23" numFmtId="176" xfId="8974" applyNumberFormat="1" applyFont="1" applyBorder="1" applyAlignment="1">
      <alignment horizontal="center"/>
    </xf>
    <xf fontId="57" fillId="0" borderId="57" numFmtId="0" xfId="8974" applyFont="1" applyBorder="1" applyAlignment="1">
      <alignment horizontal="center"/>
    </xf>
    <xf fontId="57" fillId="0" borderId="57" numFmtId="0" xfId="8974" applyFont="1" applyBorder="1"/>
    <xf fontId="57" fillId="0" borderId="27" numFmtId="0" xfId="8974" applyFont="1" applyBorder="1"/>
    <xf fontId="57" fillId="0" borderId="33" numFmtId="172" xfId="34055" applyNumberFormat="1" applyFont="1" applyBorder="1" applyAlignment="1">
      <alignment horizontal="center" vertical="center"/>
    </xf>
    <xf fontId="57" fillId="0" borderId="0" numFmtId="172" xfId="34055" applyNumberFormat="1" applyFont="1" applyAlignment="1">
      <alignment horizontal="center" vertical="center"/>
    </xf>
    <xf fontId="57" fillId="0" borderId="33" numFmtId="0" xfId="8974" applyFont="1" applyBorder="1" applyAlignment="1">
      <alignment horizontal="left" indent="1" vertical="center" wrapText="1"/>
    </xf>
    <xf fontId="57" fillId="0" borderId="58" numFmtId="0" xfId="8974" applyFont="1" applyBorder="1" applyAlignment="1">
      <alignment horizontal="center" vertical="center"/>
    </xf>
    <xf fontId="57" fillId="0" borderId="58" numFmtId="0" xfId="8974" applyFont="1" applyBorder="1"/>
    <xf fontId="57" fillId="0" borderId="36" numFmtId="0" xfId="8974" applyFont="1" applyBorder="1"/>
    <xf fontId="63" fillId="0" borderId="64" numFmtId="49" xfId="8974" applyNumberFormat="1" applyFont="1" applyBorder="1" applyAlignment="1">
      <alignment horizontal="center" vertical="center"/>
    </xf>
    <xf fontId="63" fillId="0" borderId="61" numFmtId="49" xfId="8974" applyNumberFormat="1" applyFont="1" applyBorder="1" applyAlignment="1">
      <alignment horizontal="center" vertical="center"/>
    </xf>
    <xf fontId="58" fillId="46" borderId="42" numFmtId="176" xfId="8974" applyNumberFormat="1" applyFont="1" applyFill="1" applyBorder="1" applyAlignment="1">
      <alignment horizontal="center" vertical="center"/>
    </xf>
    <xf fontId="58" fillId="0" borderId="42" numFmtId="175" xfId="8974" applyNumberFormat="1" applyFont="1" applyBorder="1" applyAlignment="1">
      <alignment horizontal="center" vertical="center"/>
    </xf>
    <xf fontId="58" fillId="0" borderId="42" numFmtId="177" xfId="34055" applyNumberFormat="1" applyFont="1" applyBorder="1" applyAlignment="1">
      <alignment horizontal="center" vertical="center"/>
    </xf>
    <xf fontId="58" fillId="46" borderId="50" numFmtId="175" xfId="8974" applyNumberFormat="1" applyFont="1" applyFill="1" applyBorder="1" applyAlignment="1">
      <alignment horizontal="center" vertical="center"/>
    </xf>
    <xf fontId="57" fillId="46" borderId="5" numFmtId="0" xfId="8974" applyFont="1" applyFill="1" applyBorder="1" applyAlignment="1">
      <alignment horizontal="center"/>
    </xf>
    <xf fontId="57" fillId="0" borderId="5" numFmtId="0" xfId="8974" applyFont="1" applyBorder="1" applyAlignment="1">
      <alignment horizontal="center"/>
    </xf>
    <xf fontId="57" fillId="0" borderId="5" numFmtId="177" xfId="34055" applyNumberFormat="1" applyFont="1" applyBorder="1" applyAlignment="1">
      <alignment horizontal="center"/>
    </xf>
    <xf fontId="57" fillId="0" borderId="5" numFmtId="175" xfId="8974" applyNumberFormat="1" applyFont="1" applyBorder="1" applyAlignment="1" applyProtection="1">
      <alignment horizontal="center" vertical="center"/>
    </xf>
    <xf fontId="57" fillId="0" borderId="5" numFmtId="177" xfId="34055" applyNumberFormat="1" applyFont="1" applyBorder="1" applyAlignment="1" applyProtection="1">
      <alignment horizontal="center" vertical="center"/>
    </xf>
    <xf fontId="57" fillId="46" borderId="31" numFmtId="175" xfId="8974" applyNumberFormat="1" applyFont="1" applyFill="1" applyBorder="1" applyAlignment="1" applyProtection="1">
      <alignment horizontal="center" vertical="center"/>
    </xf>
    <xf fontId="58" fillId="48" borderId="0" numFmtId="176" xfId="8974" applyNumberFormat="1" applyFont="1" applyFill="1"/>
    <xf fontId="57" fillId="0" borderId="5" numFmtId="177" xfId="34055" applyNumberFormat="1" applyFont="1" applyBorder="1" applyAlignment="1">
      <alignment horizontal="center" vertical="center"/>
    </xf>
    <xf fontId="57" fillId="0" borderId="5" numFmtId="0" xfId="8974" applyFont="1" applyBorder="1" applyAlignment="1" applyProtection="1">
      <alignment horizontal="center" vertical="center"/>
    </xf>
    <xf fontId="57" fillId="46" borderId="31" numFmtId="0" xfId="8974" applyFont="1" applyFill="1" applyBorder="1" applyAlignment="1" applyProtection="1">
      <alignment horizontal="center" vertical="center"/>
    </xf>
    <xf fontId="57" fillId="0" borderId="5" numFmtId="175" xfId="8974" applyNumberFormat="1" applyFont="1" applyBorder="1" applyAlignment="1">
      <alignment horizontal="center"/>
    </xf>
    <xf fontId="57" fillId="46" borderId="31" numFmtId="175" xfId="8974" applyNumberFormat="1" applyFont="1" applyFill="1" applyBorder="1" applyAlignment="1">
      <alignment horizontal="center"/>
    </xf>
    <xf fontId="57" fillId="2" borderId="0" numFmtId="186" xfId="8974" applyNumberFormat="1" applyFont="1" applyFill="1" applyAlignment="1">
      <alignment vertical="center"/>
    </xf>
    <xf fontId="58" fillId="0" borderId="5" numFmtId="0" xfId="8974" applyFont="1" applyBorder="1" applyAlignment="1">
      <alignment vertical="center" wrapText="1"/>
    </xf>
    <xf fontId="58" fillId="0" borderId="5" numFmtId="177" xfId="34055" applyNumberFormat="1" applyFont="1" applyBorder="1" applyAlignment="1">
      <alignment horizontal="center" vertical="center"/>
    </xf>
    <xf fontId="58" fillId="46" borderId="31" numFmtId="175" xfId="8974" applyNumberFormat="1" applyFont="1" applyFill="1" applyBorder="1" applyAlignment="1">
      <alignment horizontal="center" vertical="center"/>
    </xf>
    <xf fontId="57" fillId="46" borderId="5" numFmtId="0" xfId="8974" applyFont="1" applyFill="1" applyBorder="1"/>
    <xf fontId="57" fillId="0" borderId="5" numFmtId="175" xfId="34055" applyNumberFormat="1" applyFont="1" applyBorder="1" applyAlignment="1" applyProtection="1">
      <alignment horizontal="center" vertical="center"/>
    </xf>
    <xf fontId="58" fillId="2" borderId="0" numFmtId="176" xfId="8974" applyNumberFormat="1" applyFont="1" applyFill="1"/>
    <xf fontId="57" fillId="0" borderId="5" numFmtId="176" xfId="8974" applyNumberFormat="1" applyFont="1" applyBorder="1" applyAlignment="1" applyProtection="1">
      <alignment horizontal="center" vertical="center"/>
    </xf>
    <xf fontId="57" fillId="46" borderId="31" numFmtId="176" xfId="8974" applyNumberFormat="1" applyFont="1" applyFill="1" applyBorder="1" applyAlignment="1" applyProtection="1">
      <alignment horizontal="center" vertical="center"/>
    </xf>
    <xf fontId="57" fillId="0" borderId="5" numFmtId="175" xfId="34055" applyNumberFormat="1" applyFont="1" applyBorder="1" applyAlignment="1">
      <alignment horizontal="center" vertical="center"/>
    </xf>
    <xf fontId="58" fillId="0" borderId="31" numFmtId="176" xfId="8974" applyNumberFormat="1" applyFont="1" applyBorder="1"/>
    <xf fontId="58" fillId="0" borderId="0" numFmtId="175" xfId="8974" applyNumberFormat="1" applyFont="1"/>
    <xf fontId="58" fillId="0" borderId="0" numFmtId="176" xfId="8974" applyNumberFormat="1" applyFont="1"/>
    <xf fontId="58" fillId="46" borderId="5" numFmtId="175" xfId="8974" applyNumberFormat="1" applyFont="1" applyFill="1" applyBorder="1" applyAlignment="1">
      <alignment horizontal="center" vertical="center"/>
    </xf>
    <xf fontId="57" fillId="0" borderId="5" numFmtId="179" xfId="8974" applyNumberFormat="1" applyFont="1" applyBorder="1"/>
    <xf fontId="58" fillId="0" borderId="5" numFmtId="179" xfId="8974" applyNumberFormat="1" applyFont="1" applyBorder="1" applyAlignment="1">
      <alignment horizontal="center" vertical="center"/>
    </xf>
    <xf fontId="57" fillId="0" borderId="5" numFmtId="179" xfId="8974" applyNumberFormat="1" applyFont="1" applyBorder="1" applyAlignment="1">
      <alignment horizontal="center" vertical="center"/>
    </xf>
    <xf fontId="57" fillId="0" borderId="5" numFmtId="0" xfId="8974" applyFont="1" applyBorder="1" applyAlignment="1">
      <alignment horizontal="center" vertical="top"/>
    </xf>
    <xf fontId="57" fillId="0" borderId="5" numFmtId="177" xfId="34055" applyNumberFormat="1" applyFont="1" applyBorder="1" applyAlignment="1">
      <alignment horizontal="center" vertical="top"/>
    </xf>
    <xf fontId="58" fillId="0" borderId="5" numFmtId="0" xfId="8974" applyFont="1" applyBorder="1" applyAlignment="1">
      <alignment horizontal="center" vertical="top"/>
    </xf>
    <xf fontId="58" fillId="0" borderId="5" numFmtId="177" xfId="34055" applyNumberFormat="1" applyFont="1" applyBorder="1" applyAlignment="1">
      <alignment horizontal="center" vertical="top"/>
    </xf>
    <xf fontId="58" fillId="46" borderId="5" numFmtId="179" xfId="8974" applyNumberFormat="1" applyFont="1" applyFill="1" applyBorder="1" applyAlignment="1">
      <alignment horizontal="center" vertical="center"/>
    </xf>
    <xf fontId="58" fillId="0" borderId="5" numFmtId="177" xfId="34055" applyNumberFormat="1" applyFont="1" applyBorder="1" applyAlignment="1">
      <alignment horizontal="center"/>
    </xf>
    <xf fontId="58" fillId="46" borderId="47" numFmtId="175" xfId="8974" applyNumberFormat="1" applyFont="1" applyFill="1" applyBorder="1" applyAlignment="1">
      <alignment horizontal="center" vertical="center"/>
    </xf>
    <xf fontId="58" fillId="0" borderId="47" numFmtId="0" xfId="8974" applyFont="1" applyBorder="1"/>
    <xf fontId="57" fillId="0" borderId="5" numFmtId="0" xfId="8974" applyFont="1" applyBorder="1" applyAlignment="1">
      <alignment vertical="center" wrapText="1"/>
    </xf>
    <xf fontId="57" fillId="46" borderId="50" numFmtId="175" xfId="8974" applyNumberFormat="1" applyFont="1" applyFill="1" applyBorder="1" applyAlignment="1">
      <alignment horizontal="center"/>
    </xf>
    <xf fontId="58" fillId="0" borderId="62" numFmtId="0" xfId="8974" applyFont="1" applyBorder="1"/>
    <xf fontId="58" fillId="2" borderId="0" numFmtId="4" xfId="8974" applyNumberFormat="1" applyFont="1" applyFill="1" applyAlignment="1">
      <alignment vertical="center"/>
    </xf>
    <xf fontId="57" fillId="2" borderId="0" numFmtId="176" xfId="8974" applyNumberFormat="1" applyFont="1" applyFill="1" applyAlignment="1">
      <alignment vertical="center"/>
    </xf>
    <xf fontId="57" fillId="2" borderId="0" numFmtId="4" xfId="8974" applyNumberFormat="1" applyFont="1" applyFill="1" applyAlignment="1">
      <alignment vertical="center"/>
    </xf>
    <xf fontId="57" fillId="46" borderId="31" numFmtId="176" xfId="8974" applyNumberFormat="1" applyFont="1" applyFill="1" applyBorder="1" applyAlignment="1">
      <alignment horizontal="center" vertical="center"/>
    </xf>
    <xf fontId="57" fillId="46" borderId="5" numFmtId="0" xfId="8974" applyFont="1" applyFill="1" applyBorder="1" applyAlignment="1">
      <alignment horizontal="center" vertical="center"/>
    </xf>
    <xf fontId="57" fillId="0" borderId="5" numFmtId="0" xfId="8974" applyFont="1" applyBorder="1" applyAlignment="1">
      <alignment horizontal="left" indent="5" vertical="center"/>
    </xf>
    <xf fontId="57" fillId="0" borderId="33" numFmtId="0" xfId="8974" applyFont="1" applyBorder="1" applyAlignment="1">
      <alignment horizontal="left" indent="5" vertical="center"/>
    </xf>
    <xf fontId="57" fillId="46" borderId="33" numFmtId="0" xfId="8974" applyFont="1" applyFill="1" applyBorder="1" applyAlignment="1">
      <alignment horizontal="center" vertical="center"/>
    </xf>
    <xf fontId="57" fillId="0" borderId="33" numFmtId="0" xfId="8974" applyFont="1" applyBorder="1" applyAlignment="1">
      <alignment horizontal="center"/>
    </xf>
    <xf fontId="57" fillId="0" borderId="33" numFmtId="177" xfId="34055" applyNumberFormat="1" applyFont="1" applyBorder="1" applyAlignment="1">
      <alignment horizontal="center"/>
    </xf>
    <xf fontId="57" fillId="2" borderId="47" numFmtId="0" xfId="8974" applyFont="1" applyFill="1" applyBorder="1" applyAlignment="1">
      <alignment horizontal="center"/>
    </xf>
    <xf fontId="63" fillId="0" borderId="59" numFmtId="49" xfId="8974" applyNumberFormat="1" applyFont="1" applyBorder="1" applyAlignment="1">
      <alignment horizontal="center" vertical="center"/>
    </xf>
    <xf fontId="63" fillId="0" borderId="65" numFmtId="49" xfId="8974" applyNumberFormat="1" applyFont="1" applyBorder="1" applyAlignment="1">
      <alignment horizontal="center" vertical="center"/>
    </xf>
    <xf fontId="63" fillId="0" borderId="62" numFmtId="49" xfId="8974" applyNumberFormat="1" applyFont="1" applyBorder="1" applyAlignment="1">
      <alignment horizontal="center" vertical="center"/>
    </xf>
    <xf fontId="57" fillId="0" borderId="41" numFmtId="49" xfId="8974" applyNumberFormat="1" applyFont="1" applyBorder="1" applyAlignment="1">
      <alignment horizontal="center" vertical="center"/>
    </xf>
    <xf fontId="57" fillId="0" borderId="42" numFmtId="0" xfId="8974" applyFont="1" applyBorder="1" applyAlignment="1">
      <alignment vertical="center" wrapText="1"/>
    </xf>
    <xf fontId="57" fillId="0" borderId="6" numFmtId="0" xfId="8974" applyFont="1" applyBorder="1" applyAlignment="1">
      <alignment horizontal="center" vertical="center"/>
    </xf>
    <xf fontId="66" fillId="0" borderId="23" numFmtId="0" xfId="8974" applyFont="1" applyBorder="1" applyAlignment="1">
      <alignment horizontal="center" vertical="center"/>
    </xf>
    <xf fontId="57" fillId="0" borderId="30" numFmtId="0" xfId="8974" applyFont="1" applyBorder="1" applyAlignment="1">
      <alignment horizontal="center" vertical="center"/>
    </xf>
    <xf fontId="57" fillId="0" borderId="62" numFmtId="0" xfId="8974" applyFont="1" applyBorder="1" applyAlignment="1">
      <alignment horizontal="center" vertical="center"/>
    </xf>
    <xf fontId="58" fillId="0" borderId="44" numFmtId="0" xfId="8974" applyFont="1" applyBorder="1" applyAlignment="1">
      <alignment horizontal="center"/>
    </xf>
    <xf fontId="57" fillId="46" borderId="5" numFmtId="0" xfId="8974" applyFont="1" applyFill="1" applyBorder="1" applyAlignment="1">
      <alignment horizontal="left" indent="3" vertical="center" wrapText="1"/>
    </xf>
    <xf fontId="57" fillId="46" borderId="51" numFmtId="0" xfId="8974" applyFont="1" applyFill="1" applyBorder="1" applyAlignment="1">
      <alignment horizontal="center"/>
    </xf>
    <xf fontId="57" fillId="46" borderId="42" numFmtId="0" xfId="8974" applyFont="1" applyFill="1" applyBorder="1" applyAlignment="1">
      <alignment vertical="center" wrapText="1"/>
    </xf>
    <xf fontId="66" fillId="0" borderId="5" numFmtId="0" xfId="8974" applyFont="1" applyBorder="1" applyAlignment="1">
      <alignment horizontal="center" vertical="center"/>
    </xf>
    <xf fontId="57" fillId="0" borderId="42" numFmtId="0" xfId="8974" applyFont="1" applyBorder="1" applyAlignment="1">
      <alignment horizontal="center" vertical="center"/>
    </xf>
    <xf fontId="57" fillId="46" borderId="30" numFmtId="0" xfId="8974" applyFont="1" applyFill="1" applyBorder="1" applyAlignment="1">
      <alignment horizontal="center" vertical="center"/>
    </xf>
    <xf fontId="57" fillId="46" borderId="5" numFmtId="0" xfId="8974" applyFont="1" applyFill="1" applyBorder="1" applyAlignment="1">
      <alignment horizontal="left" indent="1" vertical="center" wrapText="1"/>
    </xf>
    <xf fontId="57" fillId="0" borderId="5" numFmtId="187" xfId="8974" applyNumberFormat="1" applyFont="1" applyBorder="1" applyAlignment="1">
      <alignment horizontal="center" vertical="center"/>
    </xf>
    <xf fontId="57" fillId="0" borderId="42" numFmtId="187" xfId="34057" applyNumberFormat="1" applyFont="1" applyBorder="1" applyAlignment="1">
      <alignment horizontal="center" vertical="center"/>
    </xf>
    <xf fontId="57" fillId="0" borderId="44" numFmtId="187" xfId="8974" applyNumberFormat="1" applyFont="1" applyBorder="1" applyAlignment="1">
      <alignment horizontal="center" vertical="center"/>
    </xf>
    <xf fontId="58" fillId="0" borderId="44" numFmtId="187" xfId="8974" applyNumberFormat="1" applyFont="1" applyBorder="1" applyAlignment="1">
      <alignment horizontal="center"/>
    </xf>
    <xf fontId="57" fillId="46" borderId="51" numFmtId="175" xfId="8974" applyNumberFormat="1" applyFont="1" applyFill="1" applyBorder="1" applyAlignment="1">
      <alignment horizontal="center" vertical="center"/>
    </xf>
    <xf fontId="58" fillId="0" borderId="44" numFmtId="187" xfId="8974" applyNumberFormat="1" applyFont="1" applyBorder="1" applyAlignment="1">
      <alignment horizontal="center" vertical="center"/>
    </xf>
    <xf fontId="57" fillId="46" borderId="5" numFmtId="0" xfId="8974" applyFont="1" applyFill="1" applyBorder="1" applyAlignment="1">
      <alignment horizontal="left" indent="5" vertical="center"/>
    </xf>
    <xf fontId="57" fillId="0" borderId="5" numFmtId="187" xfId="8974" applyNumberFormat="1" applyFont="1" applyBorder="1" applyAlignment="1">
      <alignment horizontal="center"/>
    </xf>
    <xf fontId="57" fillId="0" borderId="44" numFmtId="187" xfId="8974" applyNumberFormat="1" applyFont="1" applyBorder="1" applyAlignment="1">
      <alignment horizontal="center"/>
    </xf>
    <xf fontId="57" fillId="0" borderId="5" numFmtId="187" xfId="8974" applyNumberFormat="1" applyFont="1" applyBorder="1"/>
    <xf fontId="57" fillId="0" borderId="5" numFmtId="188" xfId="8974" applyNumberFormat="1" applyFont="1" applyBorder="1" applyAlignment="1">
      <alignment horizontal="center" vertical="center"/>
    </xf>
    <xf fontId="57" fillId="0" borderId="5" numFmtId="188" xfId="8974" applyNumberFormat="1" applyFont="1" applyBorder="1" applyAlignment="1">
      <alignment horizontal="center"/>
    </xf>
    <xf fontId="57" fillId="0" borderId="42" numFmtId="188" xfId="34057" applyNumberFormat="1" applyFont="1" applyBorder="1" applyAlignment="1">
      <alignment horizontal="center" vertical="center"/>
    </xf>
    <xf fontId="57" fillId="0" borderId="42" numFmtId="189" xfId="34057" applyNumberFormat="1" applyFont="1" applyBorder="1" applyAlignment="1">
      <alignment horizontal="center" vertical="center"/>
    </xf>
    <xf fontId="57" fillId="46" borderId="51" numFmtId="175" xfId="8974" applyNumberFormat="1" applyFont="1" applyFill="1" applyBorder="1" applyAlignment="1">
      <alignment horizontal="center"/>
    </xf>
    <xf fontId="3" fillId="0" borderId="5" numFmtId="187" xfId="8974" applyNumberFormat="1" applyFont="1" applyBorder="1" applyAlignment="1">
      <alignment horizontal="center" vertical="center"/>
    </xf>
    <xf fontId="57" fillId="46" borderId="51" numFmtId="176" xfId="8974" applyNumberFormat="1" applyFont="1" applyFill="1" applyBorder="1" applyAlignment="1">
      <alignment horizontal="center" vertical="center"/>
    </xf>
    <xf fontId="57" fillId="0" borderId="55" numFmtId="0" xfId="8974" applyFont="1" applyBorder="1" applyAlignment="1">
      <alignment horizontal="center"/>
    </xf>
    <xf fontId="57" fillId="0" borderId="48" numFmtId="0" xfId="8974" applyFont="1" applyBorder="1" applyAlignment="1">
      <alignment horizontal="center"/>
    </xf>
    <xf fontId="58" fillId="0" borderId="48" numFmtId="0" xfId="8974" applyFont="1" applyBorder="1" applyAlignment="1">
      <alignment horizontal="center"/>
    </xf>
    <xf fontId="57" fillId="0" borderId="33" numFmtId="0" xfId="8974" applyFont="1" applyBorder="1" applyAlignment="1">
      <alignment vertical="center" wrapText="1"/>
    </xf>
    <xf fontId="57" fillId="0" borderId="33" numFmtId="1" xfId="8974" applyNumberFormat="1" applyFont="1" applyBorder="1" applyAlignment="1">
      <alignment horizontal="center" vertical="center"/>
    </xf>
    <xf fontId="57" fillId="0" borderId="33" numFmtId="1" xfId="8974" applyNumberFormat="1" applyFont="1" applyBorder="1" applyAlignment="1">
      <alignment horizontal="center"/>
    </xf>
    <xf fontId="57" fillId="0" borderId="33" numFmtId="1" xfId="34057" applyNumberFormat="1" applyFont="1" applyBorder="1" applyAlignment="1">
      <alignment horizontal="center" vertical="center"/>
    </xf>
    <xf fontId="57" fillId="0" borderId="33" numFmtId="3" xfId="34057" applyNumberFormat="1" applyFont="1" applyBorder="1" applyAlignment="1">
      <alignment horizontal="center" vertical="center"/>
    </xf>
    <xf fontId="57" fillId="0" borderId="46" numFmtId="1" xfId="8974" applyNumberFormat="1" applyFont="1" applyBorder="1" applyAlignment="1">
      <alignment horizontal="center"/>
    </xf>
    <xf fontId="58" fillId="0" borderId="46" numFmtId="1" xfId="8974" applyNumberFormat="1" applyFont="1" applyBorder="1" applyAlignment="1">
      <alignment horizontal="center"/>
    </xf>
    <xf fontId="57" fillId="46" borderId="35" numFmtId="1" xfId="8974" applyNumberFormat="1" applyFont="1" applyFill="1" applyBorder="1" applyAlignment="1">
      <alignment horizontal="center"/>
    </xf>
    <xf fontId="57" fillId="0" borderId="35" numFmtId="172" xfId="34055" applyNumberFormat="1" applyFont="1" applyBorder="1" applyAlignment="1">
      <alignment horizontal="center" vertical="center"/>
    </xf>
    <xf fontId="57" fillId="0" borderId="62" numFmtId="172" xfId="34055" applyNumberFormat="1" applyFont="1" applyBorder="1" applyAlignment="1">
      <alignment horizontal="center" vertical="center"/>
    </xf>
    <xf fontId="57" fillId="0" borderId="7" numFmtId="0" xfId="8974" applyFont="1" applyBorder="1" applyAlignment="1">
      <alignment horizontal="center" vertical="center" wrapText="1"/>
    </xf>
    <xf fontId="57" fillId="0" borderId="62" numFmtId="0" xfId="8974" applyFont="1" applyBorder="1" applyAlignment="1">
      <alignment horizontal="center" vertical="center" wrapText="1"/>
    </xf>
    <xf fontId="63" fillId="46" borderId="24" numFmtId="49" xfId="8974" applyNumberFormat="1" applyFont="1" applyFill="1" applyBorder="1" applyAlignment="1">
      <alignment horizontal="center" vertical="center" wrapText="1"/>
    </xf>
    <xf fontId="63" fillId="0" borderId="23" numFmtId="0" xfId="8974" applyFont="1" applyBorder="1" applyAlignment="1">
      <alignment horizontal="center" vertical="center" wrapText="1"/>
    </xf>
    <xf fontId="58" fillId="46" borderId="0" numFmtId="0" xfId="8974" applyFont="1" applyFill="1" applyAlignment="1">
      <alignment horizontal="center" vertical="center" wrapText="1"/>
    </xf>
    <xf fontId="58" fillId="0" borderId="62" numFmtId="0" xfId="8974" applyFont="1" applyBorder="1" applyAlignment="1">
      <alignment horizontal="center" vertical="center" wrapText="1"/>
    </xf>
    <xf fontId="63" fillId="46" borderId="32" numFmtId="49" xfId="8974" applyNumberFormat="1" applyFont="1" applyFill="1" applyBorder="1" applyAlignment="1">
      <alignment horizontal="center" vertical="center" wrapText="1"/>
    </xf>
    <xf fontId="63" fillId="0" borderId="33" numFmtId="0" xfId="8974" applyFont="1" applyBorder="1" applyAlignment="1">
      <alignment horizontal="center" vertical="center" wrapText="1"/>
    </xf>
    <xf fontId="58" fillId="46" borderId="33" numFmtId="0" xfId="8974" applyFont="1" applyFill="1" applyBorder="1" applyAlignment="1">
      <alignment horizontal="center" vertical="center" wrapText="1"/>
    </xf>
    <xf fontId="58" fillId="0" borderId="33" numFmtId="0" xfId="8974" applyFont="1" applyBorder="1" applyAlignment="1">
      <alignment horizontal="center" vertical="center" wrapText="1"/>
    </xf>
    <xf fontId="58" fillId="0" borderId="34" numFmtId="0" xfId="8974" applyFont="1" applyBorder="1" applyAlignment="1">
      <alignment horizontal="center" vertical="center" wrapText="1"/>
    </xf>
    <xf fontId="61" fillId="0" borderId="66" numFmtId="49" xfId="8974" applyNumberFormat="1" applyFont="1" applyBorder="1" applyAlignment="1">
      <alignment horizontal="center" vertical="center"/>
    </xf>
    <xf fontId="61" fillId="0" borderId="67" numFmtId="0" xfId="8974" applyFont="1" applyBorder="1" applyAlignment="1">
      <alignment horizontal="center" vertical="center" wrapText="1"/>
    </xf>
    <xf fontId="61" fillId="0" borderId="68" numFmtId="0" xfId="8974" applyFont="1" applyBorder="1" applyAlignment="1">
      <alignment horizontal="center" vertical="center" wrapText="1"/>
    </xf>
    <xf fontId="61" fillId="0" borderId="69" numFmtId="0" xfId="8974" applyFont="1" applyBorder="1" applyAlignment="1">
      <alignment horizontal="center" vertical="center" wrapText="1"/>
    </xf>
    <xf fontId="61" fillId="46" borderId="65" numFmtId="0" xfId="8974" applyFont="1" applyFill="1" applyBorder="1" applyAlignment="1">
      <alignment horizontal="center" vertical="center" wrapText="1"/>
    </xf>
    <xf fontId="61" fillId="0" borderId="65" numFmtId="0" xfId="8974" applyFont="1" applyBorder="1" applyAlignment="1">
      <alignment horizontal="center" vertical="center" wrapText="1"/>
    </xf>
    <xf fontId="62" fillId="0" borderId="65" numFmtId="0" xfId="8974" applyFont="1" applyBorder="1" applyAlignment="1">
      <alignment horizontal="center" vertical="center" wrapText="1"/>
    </xf>
    <xf fontId="62" fillId="0" borderId="39" numFmtId="0" xfId="8974" applyFont="1" applyBorder="1" applyAlignment="1">
      <alignment horizontal="center" vertical="center" wrapText="1"/>
    </xf>
    <xf fontId="67" fillId="0" borderId="35" numFmtId="0" xfId="8974" applyFont="1" applyBorder="1" applyAlignment="1">
      <alignment horizontal="center" vertical="center"/>
    </xf>
    <xf fontId="67" fillId="0" borderId="62" numFmtId="0" xfId="8974" applyFont="1" applyBorder="1" applyAlignment="1">
      <alignment horizontal="center" vertical="center"/>
    </xf>
    <xf fontId="67" fillId="0" borderId="0" numFmtId="0" xfId="8974" applyFont="1" applyAlignment="1">
      <alignment horizontal="center" vertical="center"/>
    </xf>
    <xf fontId="58" fillId="46" borderId="24" numFmtId="0" xfId="8974" applyFont="1" applyFill="1" applyBorder="1" applyAlignment="1">
      <alignment horizontal="left" vertical="center" wrapText="1"/>
    </xf>
    <xf fontId="58" fillId="46" borderId="23" numFmtId="0" xfId="8974" applyFont="1" applyFill="1" applyBorder="1" applyAlignment="1">
      <alignment horizontal="left" vertical="center" wrapText="1"/>
    </xf>
    <xf fontId="58" fillId="46" borderId="23" numFmtId="0" xfId="8974" applyFont="1" applyFill="1" applyBorder="1" applyAlignment="1">
      <alignment horizontal="center" vertical="center"/>
    </xf>
    <xf fontId="58" fillId="46" borderId="23" numFmtId="187" xfId="8974" applyNumberFormat="1" applyFont="1" applyFill="1" applyBorder="1" applyAlignment="1">
      <alignment horizontal="left" vertical="center" wrapText="1"/>
    </xf>
    <xf fontId="58" fillId="46" borderId="23" numFmtId="187" xfId="8974" applyNumberFormat="1" applyFont="1" applyFill="1" applyBorder="1" applyAlignment="1">
      <alignment horizontal="center" vertical="center" wrapText="1"/>
    </xf>
    <xf fontId="58" fillId="0" borderId="23" numFmtId="187" xfId="8974" applyNumberFormat="1" applyFont="1" applyBorder="1" applyAlignment="1">
      <alignment horizontal="center" vertical="center" wrapText="1"/>
    </xf>
    <xf fontId="58" fillId="0" borderId="42" numFmtId="187" xfId="34057" applyNumberFormat="1" applyFont="1" applyBorder="1" applyAlignment="1">
      <alignment horizontal="center" vertical="center"/>
    </xf>
    <xf fontId="58" fillId="0" borderId="23" numFmtId="187" xfId="8974" applyNumberFormat="1" applyFont="1" applyBorder="1" applyAlignment="1">
      <alignment vertical="center" wrapText="1"/>
    </xf>
    <xf fontId="58" fillId="0" borderId="70" numFmtId="187" xfId="8974" applyNumberFormat="1" applyFont="1" applyBorder="1" applyAlignment="1">
      <alignment horizontal="center"/>
    </xf>
    <xf fontId="58" fillId="46" borderId="50" numFmtId="175" xfId="8974" applyNumberFormat="1" applyFont="1" applyFill="1" applyBorder="1" applyAlignment="1">
      <alignment horizontal="center" vertical="center" wrapText="1"/>
    </xf>
    <xf fontId="58" fillId="0" borderId="50" numFmtId="172" xfId="8974" applyNumberFormat="1" applyFont="1" applyBorder="1" applyAlignment="1">
      <alignment horizontal="left" vertical="center" wrapText="1"/>
    </xf>
    <xf fontId="58" fillId="0" borderId="62" numFmtId="172" xfId="8974" applyNumberFormat="1" applyFont="1" applyBorder="1" applyAlignment="1">
      <alignment horizontal="left" vertical="center" wrapText="1"/>
    </xf>
    <xf fontId="58" fillId="0" borderId="0" numFmtId="172" xfId="8974" applyNumberFormat="1" applyFont="1" applyAlignment="1">
      <alignment horizontal="left" vertical="center" wrapText="1"/>
    </xf>
    <xf fontId="58" fillId="2" borderId="0" numFmtId="175" xfId="8974" applyNumberFormat="1" applyFont="1" applyFill="1"/>
    <xf fontId="57" fillId="46" borderId="5" numFmtId="0" xfId="8974" applyFont="1" applyFill="1" applyBorder="1" applyAlignment="1">
      <alignment vertical="center"/>
    </xf>
    <xf fontId="57" fillId="46" borderId="5" numFmtId="187" xfId="8974" applyNumberFormat="1" applyFont="1" applyFill="1" applyBorder="1" applyAlignment="1">
      <alignment horizontal="left" vertical="center" wrapText="1"/>
    </xf>
    <xf fontId="57" fillId="46" borderId="5" numFmtId="187" xfId="8974" applyNumberFormat="1" applyFont="1" applyFill="1" applyBorder="1" applyAlignment="1">
      <alignment horizontal="center" vertical="center"/>
    </xf>
    <xf fontId="57" fillId="0" borderId="5" numFmtId="187" xfId="8974" applyNumberFormat="1" applyFont="1" applyBorder="1" applyAlignment="1">
      <alignment vertical="center" wrapText="1"/>
    </xf>
    <xf fontId="58" fillId="0" borderId="29" numFmtId="187" xfId="8974" applyNumberFormat="1" applyFont="1" applyBorder="1" applyAlignment="1">
      <alignment horizontal="center"/>
    </xf>
    <xf fontId="57" fillId="0" borderId="31" numFmtId="172" xfId="8974" applyNumberFormat="1" applyFont="1" applyBorder="1" applyAlignment="1">
      <alignment horizontal="left" vertical="center" wrapText="1"/>
    </xf>
    <xf fontId="57" fillId="0" borderId="62" numFmtId="172" xfId="8974" applyNumberFormat="1" applyFont="1" applyBorder="1" applyAlignment="1">
      <alignment horizontal="left" vertical="center" wrapText="1"/>
    </xf>
    <xf fontId="57" fillId="0" borderId="0" numFmtId="172" xfId="8974" applyNumberFormat="1" applyFont="1" applyAlignment="1">
      <alignment horizontal="left" vertical="center" wrapText="1"/>
    </xf>
    <xf fontId="57" fillId="2" borderId="0" numFmtId="175" xfId="8974" applyNumberFormat="1" applyFont="1" applyFill="1"/>
    <xf fontId="57" fillId="2" borderId="0" numFmtId="177" xfId="34055" applyNumberFormat="1" applyFont="1" applyFill="1"/>
    <xf fontId="57" fillId="46" borderId="28" numFmtId="177" xfId="34055" applyNumberFormat="1" applyFont="1" applyFill="1" applyBorder="1" applyAlignment="1">
      <alignment horizontal="center" vertical="center"/>
    </xf>
    <xf fontId="57" fillId="46" borderId="5" numFmtId="177" xfId="34055" applyNumberFormat="1" applyFont="1" applyFill="1" applyBorder="1" applyAlignment="1">
      <alignment horizontal="left" indent="1" vertical="center" wrapText="1"/>
    </xf>
    <xf fontId="57" fillId="46" borderId="5" numFmtId="177" xfId="34055" applyNumberFormat="1" applyFont="1" applyFill="1" applyBorder="1" applyAlignment="1">
      <alignment horizontal="center" vertical="center"/>
    </xf>
    <xf fontId="57" fillId="46" borderId="5" numFmtId="187" xfId="34055" applyNumberFormat="1" applyFont="1" applyFill="1" applyBorder="1" applyAlignment="1">
      <alignment horizontal="left" vertical="center" wrapText="1"/>
    </xf>
    <xf fontId="57" fillId="46" borderId="5" numFmtId="187" xfId="34055" applyNumberFormat="1" applyFont="1" applyFill="1" applyBorder="1" applyAlignment="1">
      <alignment horizontal="center" vertical="center"/>
    </xf>
    <xf fontId="57" fillId="0" borderId="5" numFmtId="187" xfId="34055" applyNumberFormat="1" applyFont="1" applyBorder="1" applyAlignment="1">
      <alignment horizontal="center" vertical="center"/>
    </xf>
    <xf fontId="57" fillId="0" borderId="5" numFmtId="177" xfId="34055" applyNumberFormat="1" applyFont="1" applyBorder="1" applyAlignment="1">
      <alignment vertical="center" wrapText="1"/>
    </xf>
    <xf fontId="57" fillId="46" borderId="31" numFmtId="177" xfId="34055" applyNumberFormat="1" applyFont="1" applyFill="1" applyBorder="1" applyAlignment="1">
      <alignment horizontal="center" vertical="center"/>
    </xf>
    <xf fontId="57" fillId="0" borderId="31" numFmtId="177" xfId="34055" applyNumberFormat="1" applyFont="1" applyBorder="1" applyAlignment="1">
      <alignment horizontal="left" vertical="center" wrapText="1"/>
    </xf>
    <xf fontId="57" fillId="0" borderId="62" numFmtId="177" xfId="34055" applyNumberFormat="1" applyFont="1" applyBorder="1" applyAlignment="1">
      <alignment horizontal="left" vertical="center" wrapText="1"/>
    </xf>
    <xf fontId="57" fillId="0" borderId="0" numFmtId="177" xfId="34055" applyNumberFormat="1" applyFont="1" applyAlignment="1">
      <alignment horizontal="left" vertical="center" wrapText="1"/>
    </xf>
    <xf fontId="57" fillId="48" borderId="0" numFmtId="177" xfId="34055" applyNumberFormat="1" applyFont="1" applyFill="1"/>
    <xf fontId="57" fillId="2" borderId="0" numFmtId="177" xfId="34055" applyNumberFormat="1" applyFont="1" applyFill="1" applyAlignment="1">
      <alignment vertical="center"/>
    </xf>
    <xf fontId="57" fillId="46" borderId="5" numFmtId="177" xfId="34055" applyNumberFormat="1" applyFont="1" applyFill="1" applyBorder="1" applyAlignment="1">
      <alignment horizontal="left" indent="3" vertical="center" wrapText="1"/>
    </xf>
    <xf fontId="57" fillId="46" borderId="5" numFmtId="177" xfId="34055" applyNumberFormat="1" applyFont="1" applyFill="1" applyBorder="1" applyAlignment="1">
      <alignment horizontal="left" indent="5" vertical="center" wrapText="1"/>
    </xf>
    <xf fontId="57" fillId="46" borderId="5" numFmtId="177" xfId="34055" applyNumberFormat="1" applyFont="1" applyFill="1" applyBorder="1" applyAlignment="1">
      <alignment horizontal="left" indent="7" vertical="center" wrapText="1"/>
    </xf>
    <xf fontId="57" fillId="49" borderId="0" numFmtId="177" xfId="34055" applyNumberFormat="1" applyFont="1" applyFill="1"/>
    <xf fontId="57" fillId="49" borderId="31" numFmtId="177" xfId="34055" applyNumberFormat="1" applyFont="1" applyFill="1" applyBorder="1" applyAlignment="1">
      <alignment horizontal="left" vertical="center" wrapText="1"/>
    </xf>
    <xf fontId="57" fillId="49" borderId="62" numFmtId="177" xfId="34055" applyNumberFormat="1" applyFont="1" applyFill="1" applyBorder="1" applyAlignment="1">
      <alignment horizontal="left" vertical="center" wrapText="1"/>
    </xf>
    <xf fontId="57" fillId="49" borderId="0" numFmtId="177" xfId="34055" applyNumberFormat="1" applyFont="1" applyFill="1" applyAlignment="1">
      <alignment horizontal="left" vertical="center" wrapText="1"/>
    </xf>
    <xf fontId="57" fillId="49" borderId="0" numFmtId="177" xfId="34055" applyNumberFormat="1" applyFont="1" applyFill="1" applyAlignment="1">
      <alignment vertical="center"/>
    </xf>
    <xf fontId="57" fillId="46" borderId="5" numFmtId="177" xfId="34055" applyNumberFormat="1" applyFont="1" applyFill="1" applyBorder="1" applyAlignment="1">
      <alignment horizontal="left" indent="7" vertical="center"/>
    </xf>
    <xf fontId="57" fillId="46" borderId="5" numFmtId="187" xfId="34055" applyNumberFormat="1" applyFont="1" applyFill="1" applyBorder="1" applyAlignment="1">
      <alignment horizontal="left" indent="1" vertical="center" wrapText="1"/>
    </xf>
    <xf fontId="68" fillId="2" borderId="0" numFmtId="177" xfId="34055" applyNumberFormat="1" applyFont="1" applyFill="1" applyAlignment="1">
      <alignment vertical="center" wrapText="1"/>
    </xf>
    <xf fontId="68" fillId="48" borderId="0" numFmtId="177" xfId="34055" applyNumberFormat="1" applyFont="1" applyFill="1" applyAlignment="1">
      <alignment vertical="center" wrapText="1"/>
    </xf>
    <xf fontId="57" fillId="2" borderId="0" numFmtId="177" xfId="34055" applyNumberFormat="1" applyFont="1" applyFill="1" applyAlignment="1">
      <alignment vertical="center" wrapText="1"/>
    </xf>
    <xf fontId="64" fillId="2" borderId="0" numFmtId="177" xfId="34055" applyNumberFormat="1" applyFont="1" applyFill="1" applyAlignment="1">
      <alignment vertical="center"/>
    </xf>
    <xf fontId="64" fillId="48" borderId="0" numFmtId="177" xfId="34055" applyNumberFormat="1" applyFont="1" applyFill="1" applyAlignment="1">
      <alignment vertical="center"/>
    </xf>
    <xf fontId="57" fillId="46" borderId="5" numFmtId="177" xfId="34055" applyNumberFormat="1" applyFont="1" applyFill="1" applyBorder="1" applyAlignment="1">
      <alignment vertical="center"/>
    </xf>
    <xf fontId="57" fillId="46" borderId="32" numFmtId="177" xfId="34055" applyNumberFormat="1" applyFont="1" applyFill="1" applyBorder="1" applyAlignment="1">
      <alignment horizontal="center" vertical="center"/>
    </xf>
    <xf fontId="57" fillId="46" borderId="33" numFmtId="177" xfId="34055" applyNumberFormat="1" applyFont="1" applyFill="1" applyBorder="1" applyAlignment="1">
      <alignment horizontal="left" indent="1" vertical="center" wrapText="1"/>
    </xf>
    <xf fontId="57" fillId="46" borderId="33" numFmtId="177" xfId="34055" applyNumberFormat="1" applyFont="1" applyFill="1" applyBorder="1" applyAlignment="1">
      <alignment horizontal="center" vertical="center"/>
    </xf>
    <xf fontId="57" fillId="46" borderId="33" numFmtId="187" xfId="34055" applyNumberFormat="1" applyFont="1" applyFill="1" applyBorder="1" applyAlignment="1">
      <alignment horizontal="left" vertical="center" wrapText="1"/>
    </xf>
    <xf fontId="57" fillId="46" borderId="33" numFmtId="187" xfId="34055" applyNumberFormat="1" applyFont="1" applyFill="1" applyBorder="1" applyAlignment="1">
      <alignment horizontal="center" vertical="center"/>
    </xf>
    <xf fontId="57" fillId="0" borderId="33" numFmtId="187" xfId="34055" applyNumberFormat="1" applyFont="1" applyBorder="1" applyAlignment="1">
      <alignment horizontal="center" vertical="center"/>
    </xf>
    <xf fontId="57" fillId="0" borderId="33" numFmtId="187" xfId="34057" applyNumberFormat="1" applyFont="1" applyBorder="1" applyAlignment="1">
      <alignment horizontal="center" vertical="center"/>
    </xf>
    <xf fontId="57" fillId="0" borderId="33" numFmtId="177" xfId="34055" applyNumberFormat="1" applyFont="1" applyBorder="1" applyAlignment="1">
      <alignment vertical="center" wrapText="1"/>
    </xf>
    <xf fontId="58" fillId="0" borderId="46" numFmtId="187" xfId="8974" applyNumberFormat="1" applyFont="1" applyBorder="1" applyAlignment="1">
      <alignment horizontal="center"/>
    </xf>
    <xf fontId="58" fillId="0" borderId="34" numFmtId="187" xfId="8974" applyNumberFormat="1" applyFont="1" applyBorder="1" applyAlignment="1">
      <alignment horizontal="center"/>
    </xf>
    <xf fontId="57" fillId="46" borderId="47" numFmtId="177" xfId="34055" applyNumberFormat="1" applyFont="1" applyFill="1" applyBorder="1" applyAlignment="1">
      <alignment horizontal="center" vertical="center"/>
    </xf>
    <xf fontId="57" fillId="0" borderId="47" numFmtId="177" xfId="34055" applyNumberFormat="1" applyFont="1" applyBorder="1" applyAlignment="1">
      <alignment horizontal="left" vertical="center" wrapText="1"/>
    </xf>
    <xf fontId="57" fillId="0" borderId="63" numFmtId="177" xfId="34055" applyNumberFormat="1" applyFont="1" applyBorder="1" applyAlignment="1">
      <alignment horizontal="left" vertical="center" wrapText="1"/>
    </xf>
    <xf fontId="57" fillId="0" borderId="41" numFmtId="177" xfId="34055" applyNumberFormat="1" applyFont="1" applyBorder="1" applyAlignment="1">
      <alignment horizontal="center" vertical="center"/>
    </xf>
    <xf fontId="57" fillId="0" borderId="42" numFmtId="177" xfId="34055" applyNumberFormat="1" applyFont="1" applyBorder="1" applyAlignment="1">
      <alignment vertical="center" wrapText="1"/>
    </xf>
    <xf fontId="57" fillId="0" borderId="6" numFmtId="177" xfId="34055" applyNumberFormat="1" applyFont="1" applyBorder="1" applyAlignment="1">
      <alignment horizontal="center" vertical="center" wrapText="1"/>
    </xf>
    <xf fontId="57" fillId="0" borderId="42" numFmtId="187" xfId="34055" applyNumberFormat="1" applyFont="1" applyBorder="1"/>
    <xf fontId="57" fillId="46" borderId="42" numFmtId="187" xfId="34055" applyNumberFormat="1" applyFont="1" applyFill="1" applyBorder="1" applyAlignment="1">
      <alignment horizontal="center" vertical="center" wrapText="1"/>
    </xf>
    <xf fontId="57" fillId="0" borderId="42" numFmtId="187" xfId="34055" applyNumberFormat="1" applyFont="1" applyBorder="1" applyAlignment="1">
      <alignment horizontal="center" vertical="center" wrapText="1"/>
    </xf>
    <xf fontId="57" fillId="0" borderId="23" numFmtId="177" xfId="34055" applyNumberFormat="1" applyFont="1" applyBorder="1"/>
    <xf fontId="57" fillId="0" borderId="6" numFmtId="187" xfId="34055" applyNumberFormat="1" applyFont="1" applyBorder="1" applyAlignment="1">
      <alignment horizontal="center" vertical="center" wrapText="1"/>
    </xf>
    <xf fontId="58" fillId="0" borderId="6" numFmtId="187" xfId="8974" applyNumberFormat="1" applyFont="1" applyBorder="1" applyAlignment="1">
      <alignment horizontal="center"/>
    </xf>
    <xf fontId="57" fillId="0" borderId="30" numFmtId="177" xfId="34055" applyNumberFormat="1" applyFont="1" applyBorder="1" applyAlignment="1">
      <alignment horizontal="center" vertical="center" wrapText="1"/>
    </xf>
    <xf fontId="57" fillId="0" borderId="57" numFmtId="177" xfId="34055" applyNumberFormat="1" applyFont="1" applyBorder="1"/>
    <xf fontId="57" fillId="0" borderId="27" numFmtId="177" xfId="34055" applyNumberFormat="1" applyFont="1" applyBorder="1"/>
    <xf fontId="57" fillId="0" borderId="0" numFmtId="177" xfId="34055" applyNumberFormat="1" applyFont="1"/>
    <xf fontId="57" fillId="0" borderId="28" numFmtId="177" xfId="34055" applyNumberFormat="1" applyFont="1" applyBorder="1" applyAlignment="1">
      <alignment horizontal="center" vertical="center"/>
    </xf>
    <xf fontId="57" fillId="0" borderId="5" numFmtId="177" xfId="34055" applyNumberFormat="1" applyFont="1" applyBorder="1" applyAlignment="1">
      <alignment horizontal="left" indent="1" vertical="center" wrapText="1"/>
    </xf>
    <xf fontId="57" fillId="0" borderId="48" numFmtId="177" xfId="34055" applyNumberFormat="1" applyFont="1" applyBorder="1" applyAlignment="1">
      <alignment horizontal="center" vertical="center"/>
    </xf>
    <xf fontId="57" fillId="0" borderId="5" numFmtId="187" xfId="34055" applyNumberFormat="1" applyFont="1" applyBorder="1" applyAlignment="1">
      <alignment horizontal="left" vertical="center" wrapText="1"/>
    </xf>
    <xf fontId="57" fillId="46" borderId="5" numFmtId="187" xfId="34055" applyNumberFormat="1" applyFont="1" applyFill="1" applyBorder="1" applyAlignment="1">
      <alignment horizontal="center" vertical="center" wrapText="1"/>
    </xf>
    <xf fontId="57" fillId="0" borderId="5" numFmtId="187" xfId="34055" applyNumberFormat="1" applyFont="1" applyBorder="1" applyAlignment="1">
      <alignment horizontal="center" vertical="center" wrapText="1"/>
    </xf>
    <xf fontId="57" fillId="0" borderId="44" numFmtId="187" xfId="34055" applyNumberFormat="1" applyFont="1" applyBorder="1" applyAlignment="1">
      <alignment horizontal="center" vertical="center" wrapText="1"/>
    </xf>
    <xf fontId="57" fillId="0" borderId="51" numFmtId="177" xfId="34055" applyNumberFormat="1" applyFont="1" applyBorder="1" applyAlignment="1">
      <alignment horizontal="center" vertical="center" wrapText="1"/>
    </xf>
    <xf fontId="57" fillId="0" borderId="51" numFmtId="177" xfId="34055" applyNumberFormat="1" applyFont="1" applyBorder="1"/>
    <xf fontId="57" fillId="0" borderId="62" numFmtId="177" xfId="34055" applyNumberFormat="1" applyFont="1" applyBorder="1"/>
    <xf fontId="57" fillId="0" borderId="5" numFmtId="177" xfId="34055" applyNumberFormat="1" applyFont="1" applyBorder="1" applyAlignment="1">
      <alignment horizontal="left" indent="3" vertical="center" wrapText="1"/>
    </xf>
    <xf fontId="57" fillId="0" borderId="5" numFmtId="187" xfId="34055" applyNumberFormat="1" applyFont="1" applyBorder="1"/>
    <xf fontId="57" fillId="0" borderId="44" numFmtId="177" xfId="34055" applyNumberFormat="1" applyFont="1" applyBorder="1" applyAlignment="1">
      <alignment horizontal="center" vertical="center" wrapText="1"/>
    </xf>
    <xf fontId="57" fillId="0" borderId="32" numFmtId="177" xfId="34055" applyNumberFormat="1" applyFont="1" applyBorder="1" applyAlignment="1">
      <alignment horizontal="center" vertical="center"/>
    </xf>
    <xf fontId="57" fillId="0" borderId="33" numFmtId="177" xfId="34055" applyNumberFormat="1" applyFont="1" applyBorder="1" applyAlignment="1">
      <alignment horizontal="left" indent="3" vertical="center" wrapText="1"/>
    </xf>
    <xf fontId="57" fillId="0" borderId="46" numFmtId="177" xfId="34055" applyNumberFormat="1" applyFont="1" applyBorder="1" applyAlignment="1">
      <alignment horizontal="center" vertical="center"/>
    </xf>
    <xf fontId="57" fillId="0" borderId="33" numFmtId="187" xfId="34055" applyNumberFormat="1" applyFont="1" applyBorder="1"/>
    <xf fontId="57" fillId="46" borderId="33" numFmtId="187" xfId="34055" applyNumberFormat="1" applyFont="1" applyFill="1" applyBorder="1" applyAlignment="1">
      <alignment horizontal="center" vertical="center" wrapText="1"/>
    </xf>
    <xf fontId="57" fillId="0" borderId="33" numFmtId="187" xfId="34055" applyNumberFormat="1" applyFont="1" applyBorder="1" applyAlignment="1">
      <alignment horizontal="center" vertical="center" wrapText="1"/>
    </xf>
    <xf fontId="57" fillId="0" borderId="46" numFmtId="187" xfId="34055" applyNumberFormat="1" applyFont="1" applyBorder="1" applyAlignment="1">
      <alignment horizontal="center" vertical="center" wrapText="1"/>
    </xf>
    <xf fontId="57" fillId="0" borderId="58" numFmtId="177" xfId="34055" applyNumberFormat="1" applyFont="1" applyBorder="1" applyAlignment="1">
      <alignment horizontal="center" vertical="center" wrapText="1"/>
    </xf>
    <xf fontId="57" fillId="0" borderId="58" numFmtId="177" xfId="34055" applyNumberFormat="1" applyFont="1" applyBorder="1"/>
    <xf fontId="57" fillId="0" borderId="36" numFmtId="177" xfId="34055" applyNumberFormat="1" applyFont="1" applyBorder="1"/>
    <xf fontId="58" fillId="0" borderId="35" numFmtId="49" xfId="8974" applyNumberFormat="1" applyFont="1" applyBorder="1" applyAlignment="1">
      <alignment horizontal="left" vertical="center"/>
    </xf>
    <xf fontId="57" fillId="0" borderId="0" numFmtId="49" xfId="8974" applyNumberFormat="1" applyFont="1" applyAlignment="1">
      <alignment horizontal="left" vertical="center"/>
    </xf>
    <xf fontId="57" fillId="0" borderId="0" numFmtId="49" xfId="8974" applyNumberFormat="1" applyFont="1" applyAlignment="1">
      <alignment horizontal="left" vertical="center" wrapText="1"/>
    </xf>
    <xf fontId="57" fillId="0" borderId="0" numFmtId="0" xfId="8974" applyFont="1" applyAlignment="1">
      <alignment horizontal="left" vertical="top" wrapText="1"/>
    </xf>
    <xf fontId="57" fillId="47" borderId="0" numFmtId="187" xfId="8974" applyNumberFormat="1" applyFont="1" applyFill="1" applyAlignment="1">
      <alignment horizontal="center" vertical="center" wrapText="1"/>
    </xf>
    <xf fontId="57" fillId="47" borderId="0" numFmtId="190" xfId="8974" applyNumberFormat="1" applyFont="1" applyFill="1" applyAlignment="1">
      <alignment horizontal="center" vertical="center" wrapText="1"/>
    </xf>
    <xf fontId="69" fillId="0" borderId="0" numFmtId="0" xfId="8974" applyFont="1" applyAlignment="1">
      <alignment horizontal="left" vertical="center"/>
    </xf>
    <xf fontId="69" fillId="0" borderId="0" numFmtId="0" xfId="8974" applyFont="1" applyAlignment="1">
      <alignment horizontal="center" vertical="top"/>
    </xf>
    <xf fontId="70" fillId="0" borderId="0" numFmtId="0" xfId="8974" applyFont="1" applyAlignment="1">
      <alignment horizontal="justify" vertical="center"/>
    </xf>
    <xf fontId="69" fillId="0" borderId="0" numFmtId="0" xfId="8974" applyFont="1" applyAlignment="1">
      <alignment horizontal="center" vertical="center"/>
    </xf>
    <xf fontId="69" fillId="0" borderId="0" numFmtId="0" xfId="8974" applyFont="1" applyAlignment="1">
      <alignment horizontal="justify" vertical="center"/>
    </xf>
    <xf fontId="70" fillId="0" borderId="0" numFmtId="0" xfId="8974" applyFont="1" applyAlignment="1">
      <alignment horizontal="left" vertical="center" wrapText="1"/>
    </xf>
    <xf fontId="69" fillId="0" borderId="0" numFmtId="0" xfId="8974" applyFont="1" applyAlignment="1">
      <alignment horizontal="left" vertical="top"/>
    </xf>
    <xf fontId="57" fillId="0" borderId="0" numFmtId="176" xfId="8974" applyNumberFormat="1" applyFont="1" applyAlignment="1">
      <alignment horizontal="center"/>
    </xf>
    <xf fontId="57" fillId="50" borderId="0" numFmtId="0" xfId="8974" applyFont="1" applyFill="1" applyAlignment="1">
      <alignment horizontal="center"/>
    </xf>
    <xf fontId="57" fillId="0" borderId="0" numFmtId="176" xfId="8974" applyNumberFormat="1" applyFont="1"/>
    <xf fontId="57" fillId="46" borderId="65" numFmtId="0" xfId="8974" applyFont="1" applyFill="1" applyBorder="1" applyAlignment="1">
      <alignment vertical="center" wrapText="1"/>
    </xf>
    <xf fontId="57" fillId="2" borderId="0" numFmtId="176" xfId="8974" applyNumberFormat="1" applyFont="1" applyFill="1"/>
    <xf fontId="60" fillId="0" borderId="49" numFmtId="0" xfId="8974" applyFont="1" applyBorder="1" applyAlignment="1">
      <alignment horizontal="center" vertical="center" wrapText="1"/>
    </xf>
    <xf fontId="60" fillId="0" borderId="57" numFmtId="0" xfId="8974" applyFont="1" applyBorder="1" applyAlignment="1">
      <alignment horizontal="center" vertical="center" wrapText="1"/>
    </xf>
    <xf fontId="60" fillId="0" borderId="71" numFmtId="0" xfId="8974" applyFont="1" applyBorder="1" applyAlignment="1">
      <alignment horizontal="center" vertical="center" wrapText="1"/>
    </xf>
    <xf fontId="58" fillId="5" borderId="5" numFmtId="0" xfId="8974" applyFont="1" applyFill="1" applyBorder="1" applyAlignment="1">
      <alignment horizontal="center" vertical="center" wrapText="1"/>
    </xf>
    <xf fontId="71" fillId="0" borderId="5" numFmtId="0" xfId="8974" applyFont="1" applyBorder="1" applyAlignment="1">
      <alignment horizontal="center" vertical="center" wrapText="1"/>
    </xf>
    <xf fontId="61" fillId="0" borderId="33" numFmtId="175" xfId="8974" applyNumberFormat="1" applyFont="1" applyBorder="1" applyAlignment="1">
      <alignment horizontal="center" vertical="center"/>
    </xf>
    <xf fontId="57" fillId="2" borderId="38" numFmtId="0" xfId="8974" applyFont="1" applyFill="1" applyBorder="1" applyAlignment="1">
      <alignment vertical="center"/>
    </xf>
    <xf fontId="72" fillId="0" borderId="42" numFmtId="176" xfId="34057" applyNumberFormat="1" applyFont="1" applyBorder="1" applyAlignment="1">
      <alignment horizontal="center" vertical="center"/>
    </xf>
    <xf fontId="73" fillId="0" borderId="5" numFmtId="176" xfId="8974" applyNumberFormat="1" applyFont="1" applyBorder="1" applyAlignment="1">
      <alignment horizontal="center" vertical="center"/>
    </xf>
    <xf fontId="58" fillId="2" borderId="0" numFmtId="175" xfId="8974" applyNumberFormat="1" applyFont="1" applyFill="1" applyAlignment="1">
      <alignment vertical="center"/>
    </xf>
    <xf fontId="73" fillId="0" borderId="33" numFmtId="176" xfId="8974" applyNumberFormat="1" applyFont="1" applyBorder="1" applyAlignment="1">
      <alignment horizontal="center" vertical="center"/>
    </xf>
    <xf fontId="57" fillId="0" borderId="33" numFmtId="175" xfId="8974" applyNumberFormat="1" applyFont="1" applyBorder="1" applyAlignment="1">
      <alignment horizontal="center"/>
    </xf>
    <xf fontId="73" fillId="0" borderId="42" numFmtId="176" xfId="8974" applyNumberFormat="1" applyFont="1" applyBorder="1" applyAlignment="1">
      <alignment horizontal="center" vertical="center"/>
    </xf>
    <xf fontId="57" fillId="46" borderId="24" numFmtId="49" xfId="8974" applyNumberFormat="1" applyFont="1" applyFill="1" applyBorder="1" applyAlignment="1">
      <alignment horizontal="center" vertical="center"/>
    </xf>
    <xf fontId="57" fillId="46" borderId="23" numFmtId="0" xfId="8974" applyFont="1" applyFill="1" applyBorder="1" applyAlignment="1">
      <alignment horizontal="left" indent="1" vertical="center" wrapText="1"/>
    </xf>
    <xf fontId="57" fillId="46" borderId="49" numFmtId="0" xfId="8974" applyFont="1" applyFill="1" applyBorder="1" applyAlignment="1">
      <alignment horizontal="center" vertical="center"/>
    </xf>
    <xf fontId="73" fillId="0" borderId="5" numFmtId="175" xfId="8974" applyNumberFormat="1" applyFont="1" applyBorder="1" applyAlignment="1">
      <alignment horizontal="center"/>
    </xf>
    <xf fontId="73" fillId="49" borderId="0" numFmtId="0" xfId="8974" applyFont="1" applyFill="1" applyAlignment="1">
      <alignment vertical="center"/>
    </xf>
    <xf fontId="73" fillId="0" borderId="28" numFmtId="49" xfId="8974" applyNumberFormat="1" applyFont="1" applyBorder="1" applyAlignment="1">
      <alignment horizontal="center" vertical="center"/>
    </xf>
    <xf fontId="73" fillId="0" borderId="5" numFmtId="0" xfId="8974" applyFont="1" applyBorder="1" applyAlignment="1">
      <alignment horizontal="left" indent="3" vertical="center"/>
    </xf>
    <xf fontId="73" fillId="0" borderId="44" numFmtId="0" xfId="8974" applyFont="1" applyBorder="1" applyAlignment="1">
      <alignment horizontal="center" vertical="center"/>
    </xf>
    <xf fontId="73" fillId="0" borderId="5" numFmtId="176" xfId="8974" applyNumberFormat="1" applyFont="1" applyBorder="1" applyAlignment="1">
      <alignment horizontal="center"/>
    </xf>
    <xf fontId="72" fillId="2" borderId="0" numFmtId="0" xfId="8974" applyFont="1" applyFill="1" applyAlignment="1">
      <alignment vertical="center"/>
    </xf>
    <xf fontId="72" fillId="2" borderId="0" numFmtId="176" xfId="8974" applyNumberFormat="1" applyFont="1" applyFill="1" applyAlignment="1">
      <alignment vertical="center"/>
    </xf>
    <xf fontId="73" fillId="2" borderId="0" numFmtId="176" xfId="8974" applyNumberFormat="1" applyFont="1" applyFill="1" applyAlignment="1">
      <alignment vertical="center"/>
    </xf>
    <xf fontId="73" fillId="46" borderId="0" numFmtId="0" xfId="8974" applyFont="1" applyFill="1" applyAlignment="1">
      <alignment vertical="center"/>
    </xf>
    <xf fontId="73" fillId="46" borderId="54" numFmtId="49" xfId="8974" applyNumberFormat="1" applyFont="1" applyFill="1" applyBorder="1" applyAlignment="1">
      <alignment horizontal="center" vertical="center"/>
    </xf>
    <xf fontId="73" fillId="46" borderId="55" numFmtId="0" xfId="8974" applyFont="1" applyFill="1" applyBorder="1" applyAlignment="1">
      <alignment horizontal="left" indent="3" vertical="center"/>
    </xf>
    <xf fontId="73" fillId="46" borderId="48" numFmtId="0" xfId="8974" applyFont="1" applyFill="1" applyBorder="1" applyAlignment="1">
      <alignment horizontal="center" vertical="center"/>
    </xf>
    <xf fontId="57" fillId="0" borderId="42" numFmtId="176" xfId="8974" applyNumberFormat="1" applyFont="1" applyBorder="1" applyAlignment="1">
      <alignment horizontal="center" vertical="center"/>
    </xf>
    <xf fontId="57" fillId="0" borderId="23" numFmtId="175" xfId="8974" applyNumberFormat="1" applyFont="1" applyBorder="1" applyAlignment="1">
      <alignment horizontal="center" vertical="center"/>
    </xf>
    <xf fontId="73" fillId="46" borderId="32" numFmtId="49" xfId="8974" applyNumberFormat="1" applyFont="1" applyFill="1" applyBorder="1" applyAlignment="1">
      <alignment horizontal="center" vertical="center"/>
    </xf>
    <xf fontId="73" fillId="46" borderId="33" numFmtId="0" xfId="8974" applyFont="1" applyFill="1" applyBorder="1" applyAlignment="1">
      <alignment horizontal="left" indent="3" vertical="center"/>
    </xf>
    <xf fontId="73" fillId="46" borderId="46" numFmtId="0" xfId="8974" applyFont="1" applyFill="1" applyBorder="1" applyAlignment="1">
      <alignment horizontal="center" vertical="center"/>
    </xf>
    <xf fontId="72" fillId="0" borderId="23" numFmtId="176" xfId="8974" applyNumberFormat="1" applyFont="1" applyBorder="1" applyAlignment="1">
      <alignment horizontal="center" vertical="center"/>
    </xf>
    <xf fontId="73" fillId="0" borderId="5" numFmtId="175" xfId="8974" applyNumberFormat="1" applyFont="1" applyBorder="1" applyAlignment="1">
      <alignment horizontal="center" vertical="center"/>
    </xf>
    <xf fontId="57" fillId="0" borderId="33" numFmtId="174" xfId="8974" applyNumberFormat="1" applyFont="1" applyBorder="1" applyAlignment="1">
      <alignment horizontal="center" vertical="center"/>
    </xf>
    <xf fontId="72" fillId="0" borderId="5" numFmtId="176" xfId="8974" applyNumberFormat="1" applyFont="1" applyBorder="1" applyAlignment="1">
      <alignment horizontal="center" vertical="center"/>
    </xf>
    <xf fontId="58" fillId="0" borderId="23" numFmtId="175" xfId="8974" applyNumberFormat="1" applyFont="1" applyBorder="1" applyAlignment="1">
      <alignment horizontal="center" vertical="center"/>
    </xf>
    <xf fontId="58" fillId="0" borderId="5" numFmtId="175" xfId="8974" applyNumberFormat="1" applyFont="1" applyBorder="1" applyAlignment="1">
      <alignment horizontal="center"/>
    </xf>
    <xf fontId="58" fillId="0" borderId="5" numFmtId="176" xfId="8974" applyNumberFormat="1" applyFont="1" applyBorder="1" applyAlignment="1">
      <alignment horizontal="center"/>
    </xf>
    <xf fontId="57" fillId="2" borderId="0" numFmtId="175" xfId="8974" applyNumberFormat="1" applyFont="1" applyFill="1" applyAlignment="1">
      <alignment vertical="center"/>
    </xf>
    <xf fontId="74" fillId="2" borderId="0" numFmtId="0" xfId="8974" applyFont="1" applyFill="1" applyAlignment="1">
      <alignment vertical="center"/>
    </xf>
    <xf fontId="74" fillId="0" borderId="28" numFmtId="49" xfId="8974" applyNumberFormat="1" applyFont="1" applyBorder="1" applyAlignment="1">
      <alignment horizontal="center" vertical="center"/>
    </xf>
    <xf fontId="74" fillId="0" borderId="5" numFmtId="0" xfId="8974" applyFont="1" applyBorder="1" applyAlignment="1">
      <alignment horizontal="left" indent="1" vertical="center"/>
    </xf>
    <xf fontId="74" fillId="0" borderId="44" numFmtId="0" xfId="8974" applyFont="1" applyBorder="1" applyAlignment="1">
      <alignment horizontal="center" vertical="center"/>
    </xf>
    <xf fontId="74" fillId="0" borderId="5" numFmtId="176" xfId="8974" applyNumberFormat="1" applyFont="1" applyBorder="1" applyAlignment="1">
      <alignment horizontal="center" vertical="center"/>
    </xf>
    <xf fontId="74" fillId="0" borderId="5" numFmtId="175" xfId="8974" applyNumberFormat="1" applyFont="1" applyBorder="1" applyAlignment="1">
      <alignment horizontal="center" vertical="center"/>
    </xf>
    <xf fontId="75" fillId="2" borderId="0" numFmtId="175" xfId="8974" applyNumberFormat="1" applyFont="1" applyFill="1" applyAlignment="1">
      <alignment vertical="center"/>
    </xf>
    <xf fontId="74" fillId="0" borderId="5" numFmtId="176" xfId="8974" applyNumberFormat="1" applyFont="1" applyBorder="1" applyAlignment="1">
      <alignment horizontal="center"/>
    </xf>
    <xf fontId="75" fillId="2" borderId="0" numFmtId="0" xfId="8974" applyFont="1" applyFill="1" applyAlignment="1">
      <alignment vertical="center"/>
    </xf>
    <xf fontId="75" fillId="2" borderId="0" numFmtId="176" xfId="8974" applyNumberFormat="1" applyFont="1" applyFill="1" applyAlignment="1">
      <alignment vertical="center"/>
    </xf>
    <xf fontId="74" fillId="2" borderId="0" numFmtId="176" xfId="8974" applyNumberFormat="1" applyFont="1" applyFill="1" applyAlignment="1">
      <alignment vertical="center"/>
    </xf>
    <xf fontId="57" fillId="0" borderId="55" numFmtId="175" xfId="8974" applyNumberFormat="1" applyFont="1" applyBorder="1" applyAlignment="1">
      <alignment horizontal="center" vertical="center"/>
    </xf>
    <xf fontId="57" fillId="0" borderId="5" numFmtId="174" xfId="8974" applyNumberFormat="1" applyFont="1" applyBorder="1" applyAlignment="1">
      <alignment horizontal="center"/>
    </xf>
    <xf fontId="57" fillId="0" borderId="55" numFmtId="175" xfId="8974" applyNumberFormat="1" applyFont="1" applyBorder="1" applyAlignment="1">
      <alignment horizontal="center"/>
    </xf>
    <xf fontId="72" fillId="0" borderId="23" numFmtId="175" xfId="8974" applyNumberFormat="1" applyFont="1" applyBorder="1" applyAlignment="1">
      <alignment horizontal="center" vertical="center"/>
    </xf>
    <xf fontId="57" fillId="51" borderId="5" numFmtId="0" xfId="8974" applyFont="1" applyFill="1" applyBorder="1" applyAlignment="1">
      <alignment horizontal="left" indent="1" vertical="center"/>
    </xf>
    <xf fontId="73" fillId="0" borderId="5" numFmtId="0" xfId="8974" applyFont="1" applyBorder="1" applyAlignment="1">
      <alignment horizontal="center"/>
    </xf>
    <xf fontId="57" fillId="51" borderId="5" numFmtId="0" xfId="8974" applyFont="1" applyFill="1" applyBorder="1" applyAlignment="1">
      <alignment horizontal="left" indent="1" vertical="center" wrapText="1"/>
    </xf>
    <xf fontId="57" fillId="0" borderId="23" numFmtId="0" xfId="8974" applyFont="1" applyBorder="1" applyAlignment="1">
      <alignment horizontal="center"/>
    </xf>
    <xf fontId="57" fillId="0" borderId="70" numFmtId="0" xfId="8974" applyFont="1" applyBorder="1" applyAlignment="1">
      <alignment horizontal="center" vertical="center"/>
    </xf>
    <xf fontId="57" fillId="0" borderId="29" numFmtId="0" xfId="8974" applyFont="1" applyBorder="1" applyAlignment="1">
      <alignment horizontal="center" vertical="center"/>
    </xf>
    <xf fontId="73" fillId="0" borderId="42" numFmtId="0" xfId="8974" applyFont="1" applyBorder="1" applyAlignment="1">
      <alignment horizontal="center" vertical="center"/>
    </xf>
    <xf fontId="3" fillId="0" borderId="5" numFmtId="176" xfId="8974" applyNumberFormat="1" applyFont="1" applyBorder="1" applyAlignment="1">
      <alignment horizontal="center" vertical="center"/>
    </xf>
    <xf fontId="73" fillId="0" borderId="55" numFmtId="0" xfId="8974" applyFont="1" applyBorder="1" applyAlignment="1">
      <alignment horizontal="center"/>
    </xf>
    <xf fontId="57" fillId="0" borderId="34" numFmtId="0" xfId="8974" applyFont="1" applyBorder="1" applyAlignment="1">
      <alignment horizontal="center" vertical="center"/>
    </xf>
    <xf fontId="61" fillId="0" borderId="72" numFmtId="0" xfId="8974" applyFont="1" applyBorder="1" applyAlignment="1">
      <alignment horizontal="center" vertical="center" wrapText="1"/>
    </xf>
    <xf fontId="61" fillId="0" borderId="73" numFmtId="0" xfId="8974" applyFont="1" applyBorder="1" applyAlignment="1">
      <alignment horizontal="center" vertical="center" wrapText="1"/>
    </xf>
    <xf fontId="61" fillId="0" borderId="51" numFmtId="0" xfId="8974" applyFont="1" applyBorder="1" applyAlignment="1">
      <alignment horizontal="center" vertical="center" wrapText="1"/>
    </xf>
    <xf fontId="72" fillId="0" borderId="42" numFmtId="175" xfId="8974" applyNumberFormat="1" applyFont="1" applyBorder="1" applyAlignment="1">
      <alignment horizontal="center" vertical="center" wrapText="1"/>
    </xf>
    <xf fontId="76" fillId="0" borderId="23" numFmtId="187" xfId="8974" applyNumberFormat="1" applyFont="1" applyBorder="1" applyAlignment="1">
      <alignment vertical="center" wrapText="1"/>
    </xf>
    <xf fontId="58" fillId="0" borderId="42" numFmtId="175" xfId="8974" applyNumberFormat="1" applyFont="1" applyBorder="1" applyAlignment="1">
      <alignment horizontal="center" vertical="center" wrapText="1"/>
    </xf>
    <xf fontId="73" fillId="0" borderId="42" numFmtId="175" xfId="8974" applyNumberFormat="1" applyFont="1" applyBorder="1" applyAlignment="1">
      <alignment horizontal="center" vertical="center" wrapText="1"/>
    </xf>
    <xf fontId="48" fillId="0" borderId="5" numFmtId="187" xfId="8974" applyNumberFormat="1" applyFont="1" applyBorder="1" applyAlignment="1">
      <alignment vertical="center" wrapText="1"/>
    </xf>
    <xf fontId="57" fillId="0" borderId="42" numFmtId="175" xfId="8974" applyNumberFormat="1" applyFont="1" applyBorder="1" applyAlignment="1">
      <alignment horizontal="center" vertical="center" wrapText="1"/>
    </xf>
    <xf fontId="48" fillId="0" borderId="5" numFmtId="177" xfId="34055" applyNumberFormat="1" applyFont="1" applyBorder="1" applyAlignment="1">
      <alignment vertical="center" wrapText="1"/>
    </xf>
    <xf fontId="73" fillId="0" borderId="42" numFmtId="178" xfId="8974" applyNumberFormat="1" applyFont="1" applyBorder="1" applyAlignment="1">
      <alignment horizontal="center" vertical="center" wrapText="1"/>
    </xf>
    <xf fontId="73" fillId="0" borderId="33" numFmtId="175" xfId="8974" applyNumberFormat="1" applyFont="1" applyBorder="1" applyAlignment="1">
      <alignment horizontal="center" vertical="center" wrapText="1"/>
    </xf>
    <xf fontId="48" fillId="0" borderId="33" numFmtId="177" xfId="34055" applyNumberFormat="1" applyFont="1" applyBorder="1" applyAlignment="1">
      <alignment vertical="center" wrapText="1"/>
    </xf>
    <xf fontId="57" fillId="0" borderId="33" numFmtId="175" xfId="8974" applyNumberFormat="1" applyFont="1" applyBorder="1" applyAlignment="1">
      <alignment horizontal="center" vertical="center" wrapText="1"/>
    </xf>
    <xf fontId="48" fillId="0" borderId="23" numFmtId="177" xfId="34055" applyNumberFormat="1" applyFont="1" applyBorder="1"/>
    <xf fontId="48" fillId="0" borderId="5" numFmtId="177" xfId="34055" applyNumberFormat="1" applyFont="1" applyBorder="1"/>
    <xf fontId="48" fillId="0" borderId="33" numFmtId="177" xfId="34055" applyNumberFormat="1" applyFont="1" applyBorder="1"/>
    <xf fontId="57" fillId="0" borderId="0" numFmtId="175" xfId="8974" applyNumberFormat="1" applyFont="1" applyAlignment="1">
      <alignment horizontal="center" vertical="center" wrapText="1"/>
    </xf>
    <xf fontId="73" fillId="0" borderId="0" numFmtId="175" xfId="8974" applyNumberFormat="1" applyFont="1" applyAlignment="1">
      <alignment horizontal="center" vertical="center" wrapText="1"/>
    </xf>
    <xf fontId="57" fillId="0" borderId="0" numFmtId="176" xfId="8974" applyNumberFormat="1" applyFont="1" applyAlignment="1">
      <alignment horizontal="center" vertical="center" wrapText="1"/>
    </xf>
    <xf fontId="57" fillId="2" borderId="5" numFmtId="0" xfId="8974" applyFont="1" applyFill="1" applyBorder="1" applyAlignment="1">
      <alignment wrapText="1"/>
    </xf>
    <xf fontId="57" fillId="46" borderId="5" numFmtId="0" xfId="8974" applyFont="1" applyFill="1" applyBorder="1" applyAlignment="1">
      <alignment horizontal="center" vertical="center" wrapText="1"/>
    </xf>
    <xf fontId="57" fillId="0" borderId="5" numFmtId="175" xfId="8974" applyNumberFormat="1" applyFont="1" applyBorder="1" applyAlignment="1">
      <alignment horizontal="center" vertical="center" wrapText="1"/>
    </xf>
    <xf fontId="73" fillId="2" borderId="0" numFmtId="0" xfId="8974" applyFont="1" applyFill="1"/>
    <xf fontId="73" fillId="2" borderId="0" numFmtId="49" xfId="8974" applyNumberFormat="1" applyFont="1" applyFill="1" applyAlignment="1">
      <alignment horizontal="center" vertical="center"/>
    </xf>
    <xf fontId="73" fillId="2" borderId="5" numFmtId="0" xfId="8974" applyFont="1" applyFill="1" applyBorder="1" applyAlignment="1">
      <alignment wrapText="1"/>
    </xf>
    <xf fontId="73" fillId="46" borderId="5" numFmtId="0" xfId="8974" applyFont="1" applyFill="1" applyBorder="1" applyAlignment="1">
      <alignment horizontal="center" vertical="center" wrapText="1"/>
    </xf>
    <xf fontId="73" fillId="0" borderId="0" numFmtId="0" xfId="8974" applyFont="1" applyAlignment="1">
      <alignment horizontal="center" vertical="center" wrapText="1"/>
    </xf>
    <xf fontId="57" fillId="26" borderId="5" numFmtId="0" xfId="8974" applyFont="1" applyFill="1" applyBorder="1" applyAlignment="1">
      <alignment horizontal="left" indent="1" vertical="center"/>
    </xf>
    <xf fontId="58" fillId="26" borderId="23" numFmtId="176" xfId="8974" applyNumberFormat="1" applyFont="1" applyFill="1" applyBorder="1" applyAlignment="1">
      <alignment horizontal="center" vertical="center"/>
    </xf>
    <xf fontId="57" fillId="26" borderId="5" numFmtId="175" xfId="8974" applyNumberFormat="1" applyFont="1" applyFill="1" applyBorder="1" applyAlignment="1">
      <alignment horizontal="center" vertical="center"/>
    </xf>
    <xf fontId="57" fillId="5" borderId="5" numFmtId="175" xfId="8974" applyNumberFormat="1" applyFont="1" applyFill="1" applyBorder="1" applyAlignment="1">
      <alignment horizontal="center" vertical="center"/>
    </xf>
    <xf fontId="72" fillId="0" borderId="42" numFmtId="176" xfId="8974" applyNumberFormat="1" applyFont="1" applyBorder="1" applyAlignment="1">
      <alignment horizontal="center" vertical="center"/>
    </xf>
    <xf fontId="57" fillId="0" borderId="5" numFmtId="4" xfId="8974" applyNumberFormat="1" applyFont="1" applyBorder="1" applyAlignment="1">
      <alignment horizontal="center"/>
    </xf>
    <xf fontId="71" fillId="0" borderId="23" numFmtId="0" xfId="8974" applyFont="1" applyBorder="1" applyAlignment="1">
      <alignment vertical="center" wrapText="1"/>
    </xf>
    <xf fontId="70" fillId="0" borderId="5" numFmtId="0" xfId="8974" applyFont="1" applyBorder="1" applyAlignment="1">
      <alignment horizontal="left" indent="1" vertical="center"/>
    </xf>
    <xf fontId="70" fillId="0" borderId="5" numFmtId="0" xfId="8974" applyFont="1" applyBorder="1" applyAlignment="1">
      <alignment horizontal="left" indent="3" vertical="center" wrapText="1"/>
    </xf>
    <xf fontId="70" fillId="46" borderId="5" numFmtId="0" xfId="8974" applyFont="1" applyFill="1" applyBorder="1" applyAlignment="1">
      <alignment horizontal="left" indent="1" vertical="center"/>
    </xf>
    <xf fontId="70" fillId="0" borderId="5" numFmtId="0" xfId="8974" applyFont="1" applyBorder="1" applyAlignment="1">
      <alignment horizontal="left" indent="1" vertical="center" wrapText="1"/>
    </xf>
    <xf fontId="70" fillId="0" borderId="5" numFmtId="0" xfId="8974" applyFont="1" applyBorder="1" applyAlignment="1">
      <alignment horizontal="left" indent="3" vertical="center"/>
    </xf>
    <xf fontId="70" fillId="0" borderId="55" numFmtId="0" xfId="8974" applyFont="1" applyBorder="1" applyAlignment="1">
      <alignment horizontal="left" indent="1" vertical="center"/>
    </xf>
    <xf fontId="57" fillId="5" borderId="0" numFmtId="0" xfId="8974" applyFont="1" applyFill="1" applyAlignment="1">
      <alignment vertical="center"/>
    </xf>
    <xf fontId="57" fillId="5" borderId="28" numFmtId="49" xfId="8974" applyNumberFormat="1" applyFont="1" applyFill="1" applyBorder="1" applyAlignment="1">
      <alignment horizontal="center" vertical="center"/>
    </xf>
    <xf fontId="57" fillId="5" borderId="5" numFmtId="0" xfId="8974" applyFont="1" applyFill="1" applyBorder="1" applyAlignment="1">
      <alignment horizontal="left" indent="1" vertical="center" wrapText="1"/>
    </xf>
    <xf fontId="57" fillId="5" borderId="44" numFmtId="0" xfId="8974" applyFont="1" applyFill="1" applyBorder="1" applyAlignment="1">
      <alignment horizontal="center" vertical="center"/>
    </xf>
    <xf fontId="58" fillId="5" borderId="0" numFmtId="176" xfId="8974" applyNumberFormat="1" applyFont="1" applyFill="1" applyAlignment="1">
      <alignment vertical="center"/>
    </xf>
    <xf fontId="58" fillId="5" borderId="42" numFmtId="176" xfId="34057" applyNumberFormat="1" applyFont="1" applyFill="1" applyBorder="1" applyAlignment="1">
      <alignment horizontal="center" vertical="center"/>
    </xf>
    <xf fontId="58" fillId="5" borderId="0" numFmtId="0" xfId="8974" applyFont="1" applyFill="1" applyAlignment="1">
      <alignment vertical="center"/>
    </xf>
    <xf fontId="57" fillId="0" borderId="5" numFmtId="3" xfId="8974" applyNumberFormat="1" applyFont="1" applyBorder="1" applyAlignment="1">
      <alignment horizontal="center" vertical="center"/>
    </xf>
    <xf fontId="57" fillId="0" borderId="5" numFmtId="3" xfId="8974" applyNumberFormat="1" applyFont="1" applyBorder="1" applyAlignment="1">
      <alignment horizontal="center"/>
    </xf>
    <xf fontId="58" fillId="26" borderId="5" numFmtId="0" xfId="8974" applyFont="1" applyFill="1" applyBorder="1" applyAlignment="1">
      <alignment horizontal="center" vertical="center" wrapText="1"/>
    </xf>
    <xf fontId="57" fillId="46" borderId="24" numFmtId="0" xfId="8974" applyFont="1" applyFill="1" applyBorder="1" applyAlignment="1">
      <alignment horizontal="left" vertical="center" wrapText="1"/>
    </xf>
    <xf fontId="57" fillId="46" borderId="23" numFmtId="0" xfId="8974" applyFont="1" applyFill="1" applyBorder="1" applyAlignment="1">
      <alignment horizontal="left" vertical="center" wrapText="1"/>
    </xf>
    <xf fontId="57" fillId="46" borderId="23" numFmtId="0" xfId="8974" applyFont="1" applyFill="1" applyBorder="1" applyAlignment="1">
      <alignment horizontal="center" vertical="center"/>
    </xf>
    <xf fontId="73" fillId="49" borderId="0" numFmtId="177" xfId="34055" applyNumberFormat="1" applyFont="1" applyFill="1"/>
    <xf fontId="73" fillId="46" borderId="28" numFmtId="177" xfId="34055" applyNumberFormat="1" applyFont="1" applyFill="1" applyBorder="1" applyAlignment="1">
      <alignment horizontal="center" vertical="center"/>
    </xf>
    <xf fontId="73" fillId="46" borderId="5" numFmtId="177" xfId="34055" applyNumberFormat="1" applyFont="1" applyFill="1" applyBorder="1" applyAlignment="1">
      <alignment horizontal="left" indent="5" vertical="center" wrapText="1"/>
    </xf>
    <xf fontId="73" fillId="46" borderId="5" numFmtId="177" xfId="34055" applyNumberFormat="1" applyFont="1" applyFill="1" applyBorder="1" applyAlignment="1">
      <alignment horizontal="center" vertical="center"/>
    </xf>
    <xf fontId="73" fillId="2" borderId="0" numFmtId="175" xfId="8974" applyNumberFormat="1" applyFont="1" applyFill="1"/>
    <xf fontId="0" fillId="0" borderId="0" numFmtId="0" xfId="0" applyAlignment="1">
      <alignment horizontal="center"/>
    </xf>
  </cellXfs>
  <cellStyles count="41027">
    <cellStyle name="]_x000d__x000a_Zoomed=1_x000d__x000a_Row=0_x000d__x000a_Column=0_x000d__x000a_Height=0_x000d__x000a_Width=0_x000d__x000a_FontName=FoxFont_x000d__x000a_FontStyle=0_x000d__x000a_FontSize=9_x000d__x000a_PrtFontName=FoxPrin" xfId="1"/>
    <cellStyle name="]_x000d__x000a_Zoomed=1_x000d__x000a_Row=0_x000d__x000a_Column=0_x000d__x000a_Height=0_x000d__x000a_Width=0_x000d__x000a_FontName=FoxFont_x000d__x000a_FontStyle=0_x000d__x000a_FontSize=9_x000d__x000a_PrtFontName=FoxPrin 2" xfId="2"/>
    <cellStyle name="_RP-2000" xfId="3"/>
    <cellStyle name="_SZNP - Eqiuty Roll" xfId="4"/>
    <cellStyle name="_SZNP - rasshifrovki-002000-333" xfId="5"/>
    <cellStyle name="_SZNP - TRS-092000" xfId="6"/>
    <cellStyle name="_Книга1" xfId="7"/>
    <cellStyle name="_Книга1_Копия АРМ_БП_РСК_V10 0_20100213" xfId="8"/>
    <cellStyle name="0,00;0;" xfId="9"/>
    <cellStyle name="20% - Accent1" xfId="10"/>
    <cellStyle name="20% - Accent1 10" xfId="11"/>
    <cellStyle name="20% - Accent1 10 2" xfId="12"/>
    <cellStyle name="20% - Accent1 10 2 2" xfId="13"/>
    <cellStyle name="20% - Accent1 10 3" xfId="14"/>
    <cellStyle name="20% - Accent1 11" xfId="15"/>
    <cellStyle name="20% - Accent1 11 2" xfId="16"/>
    <cellStyle name="20% - Accent1 11 2 2" xfId="17"/>
    <cellStyle name="20% - Accent1 11 3" xfId="18"/>
    <cellStyle name="20% - Accent1 12" xfId="19"/>
    <cellStyle name="20% - Accent1 12 2" xfId="20"/>
    <cellStyle name="20% - Accent1 12 2 2" xfId="21"/>
    <cellStyle name="20% - Accent1 12 3" xfId="22"/>
    <cellStyle name="20% - Accent1 13" xfId="23"/>
    <cellStyle name="20% - Accent1 13 2" xfId="24"/>
    <cellStyle name="20% - Accent1 13 2 2" xfId="25"/>
    <cellStyle name="20% - Accent1 13 3" xfId="26"/>
    <cellStyle name="20% - Accent1 2" xfId="27"/>
    <cellStyle name="20% - Accent1 2 2" xfId="28"/>
    <cellStyle name="20% - Accent1 2 2 2" xfId="29"/>
    <cellStyle name="20% - Accent1 2 3" xfId="30"/>
    <cellStyle name="20% - Accent1 3" xfId="31"/>
    <cellStyle name="20% - Accent1 3 2" xfId="32"/>
    <cellStyle name="20% - Accent1 3 2 2" xfId="33"/>
    <cellStyle name="20% - Accent1 3 3" xfId="34"/>
    <cellStyle name="20% - Accent1 4" xfId="35"/>
    <cellStyle name="20% - Accent1 4 2" xfId="36"/>
    <cellStyle name="20% - Accent1 4 2 2" xfId="37"/>
    <cellStyle name="20% - Accent1 4 3" xfId="38"/>
    <cellStyle name="20% - Accent1 5" xfId="39"/>
    <cellStyle name="20% - Accent1 5 2" xfId="40"/>
    <cellStyle name="20% - Accent1 5 2 2" xfId="41"/>
    <cellStyle name="20% - Accent1 5 3" xfId="42"/>
    <cellStyle name="20% - Accent1 6" xfId="43"/>
    <cellStyle name="20% - Accent1 6 2" xfId="44"/>
    <cellStyle name="20% - Accent1 6 2 2" xfId="45"/>
    <cellStyle name="20% - Accent1 6 3" xfId="46"/>
    <cellStyle name="20% - Accent1 7" xfId="47"/>
    <cellStyle name="20% - Accent1 7 2" xfId="48"/>
    <cellStyle name="20% - Accent1 7 2 2" xfId="49"/>
    <cellStyle name="20% - Accent1 7 3" xfId="50"/>
    <cellStyle name="20% - Accent1 8" xfId="51"/>
    <cellStyle name="20% - Accent1 8 2" xfId="52"/>
    <cellStyle name="20% - Accent1 8 2 2" xfId="53"/>
    <cellStyle name="20% - Accent1 8 3" xfId="54"/>
    <cellStyle name="20% - Accent1 9" xfId="55"/>
    <cellStyle name="20% - Accent1 9 2" xfId="56"/>
    <cellStyle name="20% - Accent1 9 2 2" xfId="57"/>
    <cellStyle name="20% - Accent1 9 3" xfId="58"/>
    <cellStyle name="20% - Accent2" xfId="59"/>
    <cellStyle name="20% - Accent2 10" xfId="60"/>
    <cellStyle name="20% - Accent2 10 2" xfId="61"/>
    <cellStyle name="20% - Accent2 10 2 2" xfId="62"/>
    <cellStyle name="20% - Accent2 10 3" xfId="63"/>
    <cellStyle name="20% - Accent2 11" xfId="64"/>
    <cellStyle name="20% - Accent2 11 2" xfId="65"/>
    <cellStyle name="20% - Accent2 11 2 2" xfId="66"/>
    <cellStyle name="20% - Accent2 11 3" xfId="67"/>
    <cellStyle name="20% - Accent2 12" xfId="68"/>
    <cellStyle name="20% - Accent2 12 2" xfId="69"/>
    <cellStyle name="20% - Accent2 12 2 2" xfId="70"/>
    <cellStyle name="20% - Accent2 12 3" xfId="71"/>
    <cellStyle name="20% - Accent2 13" xfId="72"/>
    <cellStyle name="20% - Accent2 13 2" xfId="73"/>
    <cellStyle name="20% - Accent2 13 2 2" xfId="74"/>
    <cellStyle name="20% - Accent2 13 3" xfId="75"/>
    <cellStyle name="20% - Accent2 2" xfId="76"/>
    <cellStyle name="20% - Accent2 2 2" xfId="77"/>
    <cellStyle name="20% - Accent2 2 2 2" xfId="78"/>
    <cellStyle name="20% - Accent2 2 3" xfId="79"/>
    <cellStyle name="20% - Accent2 3" xfId="80"/>
    <cellStyle name="20% - Accent2 3 2" xfId="81"/>
    <cellStyle name="20% - Accent2 3 2 2" xfId="82"/>
    <cellStyle name="20% - Accent2 3 3" xfId="83"/>
    <cellStyle name="20% - Accent2 4" xfId="84"/>
    <cellStyle name="20% - Accent2 4 2" xfId="85"/>
    <cellStyle name="20% - Accent2 4 2 2" xfId="86"/>
    <cellStyle name="20% - Accent2 4 3" xfId="87"/>
    <cellStyle name="20% - Accent2 5" xfId="88"/>
    <cellStyle name="20% - Accent2 5 2" xfId="89"/>
    <cellStyle name="20% - Accent2 5 2 2" xfId="90"/>
    <cellStyle name="20% - Accent2 5 3" xfId="91"/>
    <cellStyle name="20% - Accent2 6" xfId="92"/>
    <cellStyle name="20% - Accent2 6 2" xfId="93"/>
    <cellStyle name="20% - Accent2 6 2 2" xfId="94"/>
    <cellStyle name="20% - Accent2 6 3" xfId="95"/>
    <cellStyle name="20% - Accent2 7" xfId="96"/>
    <cellStyle name="20% - Accent2 7 2" xfId="97"/>
    <cellStyle name="20% - Accent2 7 2 2" xfId="98"/>
    <cellStyle name="20% - Accent2 7 3" xfId="99"/>
    <cellStyle name="20% - Accent2 8" xfId="100"/>
    <cellStyle name="20% - Accent2 8 2" xfId="101"/>
    <cellStyle name="20% - Accent2 8 2 2" xfId="102"/>
    <cellStyle name="20% - Accent2 8 3" xfId="103"/>
    <cellStyle name="20% - Accent2 9" xfId="104"/>
    <cellStyle name="20% - Accent2 9 2" xfId="105"/>
    <cellStyle name="20% - Accent2 9 2 2" xfId="106"/>
    <cellStyle name="20% - Accent2 9 3" xfId="107"/>
    <cellStyle name="20% - Accent3" xfId="108"/>
    <cellStyle name="20% - Accent3 10" xfId="109"/>
    <cellStyle name="20% - Accent3 10 2" xfId="110"/>
    <cellStyle name="20% - Accent3 10 2 2" xfId="111"/>
    <cellStyle name="20% - Accent3 10 3" xfId="112"/>
    <cellStyle name="20% - Accent3 11" xfId="113"/>
    <cellStyle name="20% - Accent3 11 2" xfId="114"/>
    <cellStyle name="20% - Accent3 11 2 2" xfId="115"/>
    <cellStyle name="20% - Accent3 11 3" xfId="116"/>
    <cellStyle name="20% - Accent3 12" xfId="117"/>
    <cellStyle name="20% - Accent3 12 2" xfId="118"/>
    <cellStyle name="20% - Accent3 12 2 2" xfId="119"/>
    <cellStyle name="20% - Accent3 12 3" xfId="120"/>
    <cellStyle name="20% - Accent3 13" xfId="121"/>
    <cellStyle name="20% - Accent3 13 2" xfId="122"/>
    <cellStyle name="20% - Accent3 13 2 2" xfId="123"/>
    <cellStyle name="20% - Accent3 13 3" xfId="124"/>
    <cellStyle name="20% - Accent3 2" xfId="125"/>
    <cellStyle name="20% - Accent3 2 2" xfId="126"/>
    <cellStyle name="20% - Accent3 2 2 2" xfId="127"/>
    <cellStyle name="20% - Accent3 2 3" xfId="128"/>
    <cellStyle name="20% - Accent3 3" xfId="129"/>
    <cellStyle name="20% - Accent3 3 2" xfId="130"/>
    <cellStyle name="20% - Accent3 3 2 2" xfId="131"/>
    <cellStyle name="20% - Accent3 3 3" xfId="132"/>
    <cellStyle name="20% - Accent3 4" xfId="133"/>
    <cellStyle name="20% - Accent3 4 2" xfId="134"/>
    <cellStyle name="20% - Accent3 4 2 2" xfId="135"/>
    <cellStyle name="20% - Accent3 4 3" xfId="136"/>
    <cellStyle name="20% - Accent3 5" xfId="137"/>
    <cellStyle name="20% - Accent3 5 2" xfId="138"/>
    <cellStyle name="20% - Accent3 5 2 2" xfId="139"/>
    <cellStyle name="20% - Accent3 5 3" xfId="140"/>
    <cellStyle name="20% - Accent3 6" xfId="141"/>
    <cellStyle name="20% - Accent3 6 2" xfId="142"/>
    <cellStyle name="20% - Accent3 6 2 2" xfId="143"/>
    <cellStyle name="20% - Accent3 6 3" xfId="144"/>
    <cellStyle name="20% - Accent3 7" xfId="145"/>
    <cellStyle name="20% - Accent3 7 2" xfId="146"/>
    <cellStyle name="20% - Accent3 7 2 2" xfId="147"/>
    <cellStyle name="20% - Accent3 7 3" xfId="148"/>
    <cellStyle name="20% - Accent3 8" xfId="149"/>
    <cellStyle name="20% - Accent3 8 2" xfId="150"/>
    <cellStyle name="20% - Accent3 8 2 2" xfId="151"/>
    <cellStyle name="20% - Accent3 8 3" xfId="152"/>
    <cellStyle name="20% - Accent3 9" xfId="153"/>
    <cellStyle name="20% - Accent3 9 2" xfId="154"/>
    <cellStyle name="20% - Accent3 9 2 2" xfId="155"/>
    <cellStyle name="20% - Accent3 9 3" xfId="156"/>
    <cellStyle name="20% - Accent4" xfId="157"/>
    <cellStyle name="20% - Accent4 10" xfId="158"/>
    <cellStyle name="20% - Accent4 10 2" xfId="159"/>
    <cellStyle name="20% - Accent4 10 2 2" xfId="160"/>
    <cellStyle name="20% - Accent4 10 3" xfId="161"/>
    <cellStyle name="20% - Accent4 11" xfId="162"/>
    <cellStyle name="20% - Accent4 11 2" xfId="163"/>
    <cellStyle name="20% - Accent4 11 2 2" xfId="164"/>
    <cellStyle name="20% - Accent4 11 3" xfId="165"/>
    <cellStyle name="20% - Accent4 12" xfId="166"/>
    <cellStyle name="20% - Accent4 12 2" xfId="167"/>
    <cellStyle name="20% - Accent4 12 2 2" xfId="168"/>
    <cellStyle name="20% - Accent4 12 3" xfId="169"/>
    <cellStyle name="20% - Accent4 13" xfId="170"/>
    <cellStyle name="20% - Accent4 13 2" xfId="171"/>
    <cellStyle name="20% - Accent4 13 2 2" xfId="172"/>
    <cellStyle name="20% - Accent4 13 3" xfId="173"/>
    <cellStyle name="20% - Accent4 2" xfId="174"/>
    <cellStyle name="20% - Accent4 2 2" xfId="175"/>
    <cellStyle name="20% - Accent4 2 2 2" xfId="176"/>
    <cellStyle name="20% - Accent4 2 3" xfId="177"/>
    <cellStyle name="20% - Accent4 3" xfId="178"/>
    <cellStyle name="20% - Accent4 3 2" xfId="179"/>
    <cellStyle name="20% - Accent4 3 2 2" xfId="180"/>
    <cellStyle name="20% - Accent4 3 3" xfId="181"/>
    <cellStyle name="20% - Accent4 4" xfId="182"/>
    <cellStyle name="20% - Accent4 4 2" xfId="183"/>
    <cellStyle name="20% - Accent4 4 2 2" xfId="184"/>
    <cellStyle name="20% - Accent4 4 3" xfId="185"/>
    <cellStyle name="20% - Accent4 5" xfId="186"/>
    <cellStyle name="20% - Accent4 5 2" xfId="187"/>
    <cellStyle name="20% - Accent4 5 2 2" xfId="188"/>
    <cellStyle name="20% - Accent4 5 3" xfId="189"/>
    <cellStyle name="20% - Accent4 6" xfId="190"/>
    <cellStyle name="20% - Accent4 6 2" xfId="191"/>
    <cellStyle name="20% - Accent4 6 2 2" xfId="192"/>
    <cellStyle name="20% - Accent4 6 3" xfId="193"/>
    <cellStyle name="20% - Accent4 7" xfId="194"/>
    <cellStyle name="20% - Accent4 7 2" xfId="195"/>
    <cellStyle name="20% - Accent4 7 2 2" xfId="196"/>
    <cellStyle name="20% - Accent4 7 3" xfId="197"/>
    <cellStyle name="20% - Accent4 8" xfId="198"/>
    <cellStyle name="20% - Accent4 8 2" xfId="199"/>
    <cellStyle name="20% - Accent4 8 2 2" xfId="200"/>
    <cellStyle name="20% - Accent4 8 3" xfId="201"/>
    <cellStyle name="20% - Accent4 9" xfId="202"/>
    <cellStyle name="20% - Accent4 9 2" xfId="203"/>
    <cellStyle name="20% - Accent4 9 2 2" xfId="204"/>
    <cellStyle name="20% - Accent4 9 3" xfId="205"/>
    <cellStyle name="20% - Accent5" xfId="206"/>
    <cellStyle name="20% - Accent5 10" xfId="207"/>
    <cellStyle name="20% - Accent5 10 2" xfId="208"/>
    <cellStyle name="20% - Accent5 10 2 2" xfId="209"/>
    <cellStyle name="20% - Accent5 10 3" xfId="210"/>
    <cellStyle name="20% - Accent5 11" xfId="211"/>
    <cellStyle name="20% - Accent5 11 2" xfId="212"/>
    <cellStyle name="20% - Accent5 11 2 2" xfId="213"/>
    <cellStyle name="20% - Accent5 11 3" xfId="214"/>
    <cellStyle name="20% - Accent5 12" xfId="215"/>
    <cellStyle name="20% - Accent5 12 2" xfId="216"/>
    <cellStyle name="20% - Accent5 12 2 2" xfId="217"/>
    <cellStyle name="20% - Accent5 12 3" xfId="218"/>
    <cellStyle name="20% - Accent5 13" xfId="219"/>
    <cellStyle name="20% - Accent5 13 2" xfId="220"/>
    <cellStyle name="20% - Accent5 13 2 2" xfId="221"/>
    <cellStyle name="20% - Accent5 13 3" xfId="222"/>
    <cellStyle name="20% - Accent5 2" xfId="223"/>
    <cellStyle name="20% - Accent5 2 2" xfId="224"/>
    <cellStyle name="20% - Accent5 2 2 2" xfId="225"/>
    <cellStyle name="20% - Accent5 2 3" xfId="226"/>
    <cellStyle name="20% - Accent5 3" xfId="227"/>
    <cellStyle name="20% - Accent5 3 2" xfId="228"/>
    <cellStyle name="20% - Accent5 3 2 2" xfId="229"/>
    <cellStyle name="20% - Accent5 3 3" xfId="230"/>
    <cellStyle name="20% - Accent5 4" xfId="231"/>
    <cellStyle name="20% - Accent5 4 2" xfId="232"/>
    <cellStyle name="20% - Accent5 4 2 2" xfId="233"/>
    <cellStyle name="20% - Accent5 4 3" xfId="234"/>
    <cellStyle name="20% - Accent5 5" xfId="235"/>
    <cellStyle name="20% - Accent5 5 2" xfId="236"/>
    <cellStyle name="20% - Accent5 5 2 2" xfId="237"/>
    <cellStyle name="20% - Accent5 5 3" xfId="238"/>
    <cellStyle name="20% - Accent5 6" xfId="239"/>
    <cellStyle name="20% - Accent5 6 2" xfId="240"/>
    <cellStyle name="20% - Accent5 6 2 2" xfId="241"/>
    <cellStyle name="20% - Accent5 6 3" xfId="242"/>
    <cellStyle name="20% - Accent5 7" xfId="243"/>
    <cellStyle name="20% - Accent5 7 2" xfId="244"/>
    <cellStyle name="20% - Accent5 7 2 2" xfId="245"/>
    <cellStyle name="20% - Accent5 7 3" xfId="246"/>
    <cellStyle name="20% - Accent5 8" xfId="247"/>
    <cellStyle name="20% - Accent5 8 2" xfId="248"/>
    <cellStyle name="20% - Accent5 8 2 2" xfId="249"/>
    <cellStyle name="20% - Accent5 8 3" xfId="250"/>
    <cellStyle name="20% - Accent5 9" xfId="251"/>
    <cellStyle name="20% - Accent5 9 2" xfId="252"/>
    <cellStyle name="20% - Accent5 9 2 2" xfId="253"/>
    <cellStyle name="20% - Accent5 9 3" xfId="254"/>
    <cellStyle name="20% - Accent6" xfId="255"/>
    <cellStyle name="20% - Accent6 10" xfId="256"/>
    <cellStyle name="20% - Accent6 10 2" xfId="257"/>
    <cellStyle name="20% - Accent6 10 2 2" xfId="258"/>
    <cellStyle name="20% - Accent6 10 3" xfId="259"/>
    <cellStyle name="20% - Accent6 11" xfId="260"/>
    <cellStyle name="20% - Accent6 11 2" xfId="261"/>
    <cellStyle name="20% - Accent6 11 2 2" xfId="262"/>
    <cellStyle name="20% - Accent6 11 3" xfId="263"/>
    <cellStyle name="20% - Accent6 12" xfId="264"/>
    <cellStyle name="20% - Accent6 12 2" xfId="265"/>
    <cellStyle name="20% - Accent6 12 2 2" xfId="266"/>
    <cellStyle name="20% - Accent6 12 3" xfId="267"/>
    <cellStyle name="20% - Accent6 13" xfId="268"/>
    <cellStyle name="20% - Accent6 13 2" xfId="269"/>
    <cellStyle name="20% - Accent6 13 2 2" xfId="270"/>
    <cellStyle name="20% - Accent6 13 3" xfId="271"/>
    <cellStyle name="20% - Accent6 2" xfId="272"/>
    <cellStyle name="20% - Accent6 2 2" xfId="273"/>
    <cellStyle name="20% - Accent6 2 2 2" xfId="274"/>
    <cellStyle name="20% - Accent6 2 3" xfId="275"/>
    <cellStyle name="20% - Accent6 3" xfId="276"/>
    <cellStyle name="20% - Accent6 3 2" xfId="277"/>
    <cellStyle name="20% - Accent6 3 2 2" xfId="278"/>
    <cellStyle name="20% - Accent6 3 3" xfId="279"/>
    <cellStyle name="20% - Accent6 4" xfId="280"/>
    <cellStyle name="20% - Accent6 4 2" xfId="281"/>
    <cellStyle name="20% - Accent6 4 2 2" xfId="282"/>
    <cellStyle name="20% - Accent6 4 3" xfId="283"/>
    <cellStyle name="20% - Accent6 5" xfId="284"/>
    <cellStyle name="20% - Accent6 5 2" xfId="285"/>
    <cellStyle name="20% - Accent6 5 2 2" xfId="286"/>
    <cellStyle name="20% - Accent6 5 3" xfId="287"/>
    <cellStyle name="20% - Accent6 6" xfId="288"/>
    <cellStyle name="20% - Accent6 6 2" xfId="289"/>
    <cellStyle name="20% - Accent6 6 2 2" xfId="290"/>
    <cellStyle name="20% - Accent6 6 3" xfId="291"/>
    <cellStyle name="20% - Accent6 7" xfId="292"/>
    <cellStyle name="20% - Accent6 7 2" xfId="293"/>
    <cellStyle name="20% - Accent6 7 2 2" xfId="294"/>
    <cellStyle name="20% - Accent6 7 3" xfId="295"/>
    <cellStyle name="20% - Accent6 8" xfId="296"/>
    <cellStyle name="20% - Accent6 8 2" xfId="297"/>
    <cellStyle name="20% - Accent6 8 2 2" xfId="298"/>
    <cellStyle name="20% - Accent6 8 3" xfId="299"/>
    <cellStyle name="20% - Accent6 9" xfId="300"/>
    <cellStyle name="20% - Accent6 9 2" xfId="301"/>
    <cellStyle name="20% - Accent6 9 2 2" xfId="302"/>
    <cellStyle name="20% - Accent6 9 3" xfId="303"/>
    <cellStyle name="20% - Акцент1 10" xfId="304"/>
    <cellStyle name="20% - Акцент1 100" xfId="305"/>
    <cellStyle name="20% - Акцент1 101" xfId="306"/>
    <cellStyle name="20% - Акцент1 102" xfId="307"/>
    <cellStyle name="20% - Акцент1 103" xfId="308"/>
    <cellStyle name="20% - Акцент1 104" xfId="309"/>
    <cellStyle name="20% - Акцент1 105" xfId="310"/>
    <cellStyle name="20% - Акцент1 106" xfId="311"/>
    <cellStyle name="20% - Акцент1 107" xfId="312"/>
    <cellStyle name="20% - Акцент1 108" xfId="313"/>
    <cellStyle name="20% - Акцент1 109" xfId="314"/>
    <cellStyle name="20% - Акцент1 11" xfId="315"/>
    <cellStyle name="20% - Акцент1 110" xfId="316"/>
    <cellStyle name="20% - Акцент1 111" xfId="317"/>
    <cellStyle name="20% - Акцент1 112" xfId="318"/>
    <cellStyle name="20% - Акцент1 113" xfId="319"/>
    <cellStyle name="20% - Акцент1 114" xfId="320"/>
    <cellStyle name="20% - Акцент1 115" xfId="321"/>
    <cellStyle name="20% - Акцент1 116" xfId="322"/>
    <cellStyle name="20% - Акцент1 117" xfId="323"/>
    <cellStyle name="20% - Акцент1 118" xfId="324"/>
    <cellStyle name="20% - Акцент1 119" xfId="325"/>
    <cellStyle name="20% - Акцент1 12" xfId="326"/>
    <cellStyle name="20% - Акцент1 120" xfId="327"/>
    <cellStyle name="20% - Акцент1 121" xfId="328"/>
    <cellStyle name="20% - Акцент1 122" xfId="329"/>
    <cellStyle name="20% - Акцент1 123" xfId="330"/>
    <cellStyle name="20% - Акцент1 124" xfId="331"/>
    <cellStyle name="20% - Акцент1 125" xfId="332"/>
    <cellStyle name="20% - Акцент1 126" xfId="333"/>
    <cellStyle name="20% - Акцент1 127" xfId="334"/>
    <cellStyle name="20% - Акцент1 128" xfId="335"/>
    <cellStyle name="20% - Акцент1 129" xfId="336"/>
    <cellStyle name="20% - Акцент1 13" xfId="337"/>
    <cellStyle name="20% - Акцент1 130" xfId="338"/>
    <cellStyle name="20% - Акцент1 131" xfId="339"/>
    <cellStyle name="20% - Акцент1 132" xfId="340"/>
    <cellStyle name="20% - Акцент1 133" xfId="341"/>
    <cellStyle name="20% - Акцент1 134" xfId="342"/>
    <cellStyle name="20% - Акцент1 135" xfId="343"/>
    <cellStyle name="20% - Акцент1 136" xfId="344"/>
    <cellStyle name="20% - Акцент1 137" xfId="345"/>
    <cellStyle name="20% - Акцент1 138" xfId="346"/>
    <cellStyle name="20% - Акцент1 139" xfId="347"/>
    <cellStyle name="20% - Акцент1 14" xfId="348"/>
    <cellStyle name="20% - Акцент1 140" xfId="349"/>
    <cellStyle name="20% - Акцент1 141" xfId="350"/>
    <cellStyle name="20% - Акцент1 142" xfId="351"/>
    <cellStyle name="20% - Акцент1 143" xfId="352"/>
    <cellStyle name="20% - Акцент1 144" xfId="353"/>
    <cellStyle name="20% - Акцент1 145" xfId="354"/>
    <cellStyle name="20% - Акцент1 146" xfId="355"/>
    <cellStyle name="20% - Акцент1 147" xfId="356"/>
    <cellStyle name="20% - Акцент1 148" xfId="357"/>
    <cellStyle name="20% - Акцент1 149" xfId="358"/>
    <cellStyle name="20% - Акцент1 15" xfId="359"/>
    <cellStyle name="20% - Акцент1 150" xfId="360"/>
    <cellStyle name="20% - Акцент1 151" xfId="361"/>
    <cellStyle name="20% - Акцент1 152" xfId="362"/>
    <cellStyle name="20% - Акцент1 153" xfId="363"/>
    <cellStyle name="20% - Акцент1 154" xfId="364"/>
    <cellStyle name="20% - Акцент1 155" xfId="365"/>
    <cellStyle name="20% - Акцент1 156" xfId="366"/>
    <cellStyle name="20% - Акцент1 157" xfId="367"/>
    <cellStyle name="20% - Акцент1 158" xfId="368"/>
    <cellStyle name="20% - Акцент1 159" xfId="369"/>
    <cellStyle name="20% - Акцент1 16" xfId="370"/>
    <cellStyle name="20% - Акцент1 160" xfId="371"/>
    <cellStyle name="20% - Акцент1 161" xfId="372"/>
    <cellStyle name="20% - Акцент1 162" xfId="373"/>
    <cellStyle name="20% - Акцент1 163" xfId="374"/>
    <cellStyle name="20% - Акцент1 164" xfId="375"/>
    <cellStyle name="20% - Акцент1 165" xfId="376"/>
    <cellStyle name="20% - Акцент1 166" xfId="377"/>
    <cellStyle name="20% - Акцент1 167" xfId="378"/>
    <cellStyle name="20% - Акцент1 168" xfId="379"/>
    <cellStyle name="20% - Акцент1 169" xfId="380"/>
    <cellStyle name="20% - Акцент1 17" xfId="381"/>
    <cellStyle name="20% - Акцент1 170" xfId="382"/>
    <cellStyle name="20% - Акцент1 171" xfId="383"/>
    <cellStyle name="20% - Акцент1 172" xfId="384"/>
    <cellStyle name="20% - Акцент1 173" xfId="385"/>
    <cellStyle name="20% - Акцент1 174" xfId="386"/>
    <cellStyle name="20% - Акцент1 175" xfId="387"/>
    <cellStyle name="20% - Акцент1 176" xfId="388"/>
    <cellStyle name="20% - Акцент1 177" xfId="389"/>
    <cellStyle name="20% - Акцент1 178" xfId="390"/>
    <cellStyle name="20% - Акцент1 179" xfId="391"/>
    <cellStyle name="20% - Акцент1 18" xfId="392"/>
    <cellStyle name="20% - Акцент1 180" xfId="393"/>
    <cellStyle name="20% - Акцент1 181" xfId="394"/>
    <cellStyle name="20% - Акцент1 182" xfId="395"/>
    <cellStyle name="20% - Акцент1 183" xfId="396"/>
    <cellStyle name="20% - Акцент1 184" xfId="397"/>
    <cellStyle name="20% - Акцент1 185" xfId="398"/>
    <cellStyle name="20% - Акцент1 186" xfId="399"/>
    <cellStyle name="20% - Акцент1 187" xfId="400"/>
    <cellStyle name="20% - Акцент1 188" xfId="401"/>
    <cellStyle name="20% - Акцент1 189" xfId="402"/>
    <cellStyle name="20% - Акцент1 19" xfId="403"/>
    <cellStyle name="20% - Акцент1 190" xfId="404"/>
    <cellStyle name="20% - Акцент1 191" xfId="405"/>
    <cellStyle name="20% - Акцент1 192" xfId="406"/>
    <cellStyle name="20% - Акцент1 193" xfId="407"/>
    <cellStyle name="20% - Акцент1 194" xfId="408"/>
    <cellStyle name="20% - Акцент1 195" xfId="409"/>
    <cellStyle name="20% - Акцент1 196" xfId="410"/>
    <cellStyle name="20% - Акцент1 197" xfId="411"/>
    <cellStyle name="20% - Акцент1 198" xfId="412"/>
    <cellStyle name="20% - Акцент1 199" xfId="413"/>
    <cellStyle name="20% - Акцент1 2" xfId="414"/>
    <cellStyle name="20% - Акцент1 2 2" xfId="415"/>
    <cellStyle name="20% - Акцент1 20" xfId="416"/>
    <cellStyle name="20% - Акцент1 200" xfId="417"/>
    <cellStyle name="20% - Акцент1 21" xfId="418"/>
    <cellStyle name="20% - Акцент1 22" xfId="419"/>
    <cellStyle name="20% - Акцент1 23" xfId="420"/>
    <cellStyle name="20% - Акцент1 24" xfId="421"/>
    <cellStyle name="20% - Акцент1 25" xfId="422"/>
    <cellStyle name="20% - Акцент1 26" xfId="423"/>
    <cellStyle name="20% - Акцент1 27" xfId="424"/>
    <cellStyle name="20% - Акцент1 28" xfId="425"/>
    <cellStyle name="20% - Акцент1 29" xfId="426"/>
    <cellStyle name="20% - Акцент1 3" xfId="427"/>
    <cellStyle name="20% - Акцент1 3 2" xfId="428"/>
    <cellStyle name="20% - Акцент1 30" xfId="429"/>
    <cellStyle name="20% - Акцент1 31" xfId="430"/>
    <cellStyle name="20% - Акцент1 32" xfId="431"/>
    <cellStyle name="20% - Акцент1 33" xfId="432"/>
    <cellStyle name="20% - Акцент1 34" xfId="433"/>
    <cellStyle name="20% - Акцент1 35" xfId="434"/>
    <cellStyle name="20% - Акцент1 36" xfId="435"/>
    <cellStyle name="20% - Акцент1 37" xfId="436"/>
    <cellStyle name="20% - Акцент1 38" xfId="437"/>
    <cellStyle name="20% - Акцент1 39" xfId="438"/>
    <cellStyle name="20% - Акцент1 4" xfId="439"/>
    <cellStyle name="20% - Акцент1 4 2" xfId="440"/>
    <cellStyle name="20% - Акцент1 40" xfId="441"/>
    <cellStyle name="20% - Акцент1 41" xfId="442"/>
    <cellStyle name="20% - Акцент1 42" xfId="443"/>
    <cellStyle name="20% - Акцент1 43" xfId="444"/>
    <cellStyle name="20% - Акцент1 44" xfId="445"/>
    <cellStyle name="20% - Акцент1 45" xfId="446"/>
    <cellStyle name="20% - Акцент1 46" xfId="447"/>
    <cellStyle name="20% - Акцент1 47" xfId="448"/>
    <cellStyle name="20% - Акцент1 48" xfId="449"/>
    <cellStyle name="20% - Акцент1 49" xfId="450"/>
    <cellStyle name="20% - Акцент1 5" xfId="451"/>
    <cellStyle name="20% - Акцент1 50" xfId="452"/>
    <cellStyle name="20% - Акцент1 51" xfId="453"/>
    <cellStyle name="20% - Акцент1 52" xfId="454"/>
    <cellStyle name="20% - Акцент1 53" xfId="455"/>
    <cellStyle name="20% - Акцент1 54" xfId="456"/>
    <cellStyle name="20% - Акцент1 55" xfId="457"/>
    <cellStyle name="20% - Акцент1 56" xfId="458"/>
    <cellStyle name="20% - Акцент1 57" xfId="459"/>
    <cellStyle name="20% - Акцент1 58" xfId="460"/>
    <cellStyle name="20% - Акцент1 59" xfId="461"/>
    <cellStyle name="20% - Акцент1 6" xfId="462"/>
    <cellStyle name="20% - Акцент1 60" xfId="463"/>
    <cellStyle name="20% - Акцент1 61" xfId="464"/>
    <cellStyle name="20% - Акцент1 62" xfId="465"/>
    <cellStyle name="20% - Акцент1 63" xfId="466"/>
    <cellStyle name="20% - Акцент1 64" xfId="467"/>
    <cellStyle name="20% - Акцент1 65" xfId="468"/>
    <cellStyle name="20% - Акцент1 66" xfId="469"/>
    <cellStyle name="20% - Акцент1 67" xfId="470"/>
    <cellStyle name="20% - Акцент1 68" xfId="471"/>
    <cellStyle name="20% - Акцент1 69" xfId="472"/>
    <cellStyle name="20% - Акцент1 7" xfId="473"/>
    <cellStyle name="20% - Акцент1 70" xfId="474"/>
    <cellStyle name="20% - Акцент1 71" xfId="475"/>
    <cellStyle name="20% - Акцент1 72" xfId="476"/>
    <cellStyle name="20% - Акцент1 73" xfId="477"/>
    <cellStyle name="20% - Акцент1 74" xfId="478"/>
    <cellStyle name="20% - Акцент1 75" xfId="479"/>
    <cellStyle name="20% - Акцент1 76" xfId="480"/>
    <cellStyle name="20% - Акцент1 77" xfId="481"/>
    <cellStyle name="20% - Акцент1 78" xfId="482"/>
    <cellStyle name="20% - Акцент1 79" xfId="483"/>
    <cellStyle name="20% - Акцент1 8" xfId="484"/>
    <cellStyle name="20% - Акцент1 80" xfId="485"/>
    <cellStyle name="20% - Акцент1 81" xfId="486"/>
    <cellStyle name="20% - Акцент1 82" xfId="487"/>
    <cellStyle name="20% - Акцент1 83" xfId="488"/>
    <cellStyle name="20% - Акцент1 84" xfId="489"/>
    <cellStyle name="20% - Акцент1 85" xfId="490"/>
    <cellStyle name="20% - Акцент1 86" xfId="491"/>
    <cellStyle name="20% - Акцент1 87" xfId="492"/>
    <cellStyle name="20% - Акцент1 88" xfId="493"/>
    <cellStyle name="20% - Акцент1 89" xfId="494"/>
    <cellStyle name="20% - Акцент1 9" xfId="495"/>
    <cellStyle name="20% - Акцент1 90" xfId="496"/>
    <cellStyle name="20% - Акцент1 91" xfId="497"/>
    <cellStyle name="20% - Акцент1 92" xfId="498"/>
    <cellStyle name="20% - Акцент1 93" xfId="499"/>
    <cellStyle name="20% - Акцент1 94" xfId="500"/>
    <cellStyle name="20% - Акцент1 95" xfId="501"/>
    <cellStyle name="20% - Акцент1 96" xfId="502"/>
    <cellStyle name="20% - Акцент1 97" xfId="503"/>
    <cellStyle name="20% - Акцент1 98" xfId="504"/>
    <cellStyle name="20% - Акцент1 99" xfId="505"/>
    <cellStyle name="20% - Акцент2 10" xfId="506"/>
    <cellStyle name="20% - Акцент2 100" xfId="507"/>
    <cellStyle name="20% - Акцент2 101" xfId="508"/>
    <cellStyle name="20% - Акцент2 102" xfId="509"/>
    <cellStyle name="20% - Акцент2 103" xfId="510"/>
    <cellStyle name="20% - Акцент2 104" xfId="511"/>
    <cellStyle name="20% - Акцент2 105" xfId="512"/>
    <cellStyle name="20% - Акцент2 106" xfId="513"/>
    <cellStyle name="20% - Акцент2 107" xfId="514"/>
    <cellStyle name="20% - Акцент2 108" xfId="515"/>
    <cellStyle name="20% - Акцент2 109" xfId="516"/>
    <cellStyle name="20% - Акцент2 11" xfId="517"/>
    <cellStyle name="20% - Акцент2 110" xfId="518"/>
    <cellStyle name="20% - Акцент2 111" xfId="519"/>
    <cellStyle name="20% - Акцент2 112" xfId="520"/>
    <cellStyle name="20% - Акцент2 113" xfId="521"/>
    <cellStyle name="20% - Акцент2 114" xfId="522"/>
    <cellStyle name="20% - Акцент2 115" xfId="523"/>
    <cellStyle name="20% - Акцент2 116" xfId="524"/>
    <cellStyle name="20% - Акцент2 117" xfId="525"/>
    <cellStyle name="20% - Акцент2 118" xfId="526"/>
    <cellStyle name="20% - Акцент2 119" xfId="527"/>
    <cellStyle name="20% - Акцент2 12" xfId="528"/>
    <cellStyle name="20% - Акцент2 120" xfId="529"/>
    <cellStyle name="20% - Акцент2 121" xfId="530"/>
    <cellStyle name="20% - Акцент2 122" xfId="531"/>
    <cellStyle name="20% - Акцент2 123" xfId="532"/>
    <cellStyle name="20% - Акцент2 124" xfId="533"/>
    <cellStyle name="20% - Акцент2 125" xfId="534"/>
    <cellStyle name="20% - Акцент2 126" xfId="535"/>
    <cellStyle name="20% - Акцент2 127" xfId="536"/>
    <cellStyle name="20% - Акцент2 128" xfId="537"/>
    <cellStyle name="20% - Акцент2 129" xfId="538"/>
    <cellStyle name="20% - Акцент2 13" xfId="539"/>
    <cellStyle name="20% - Акцент2 130" xfId="540"/>
    <cellStyle name="20% - Акцент2 131" xfId="541"/>
    <cellStyle name="20% - Акцент2 132" xfId="542"/>
    <cellStyle name="20% - Акцент2 133" xfId="543"/>
    <cellStyle name="20% - Акцент2 134" xfId="544"/>
    <cellStyle name="20% - Акцент2 135" xfId="545"/>
    <cellStyle name="20% - Акцент2 136" xfId="546"/>
    <cellStyle name="20% - Акцент2 137" xfId="547"/>
    <cellStyle name="20% - Акцент2 138" xfId="548"/>
    <cellStyle name="20% - Акцент2 139" xfId="549"/>
    <cellStyle name="20% - Акцент2 14" xfId="550"/>
    <cellStyle name="20% - Акцент2 140" xfId="551"/>
    <cellStyle name="20% - Акцент2 141" xfId="552"/>
    <cellStyle name="20% - Акцент2 142" xfId="553"/>
    <cellStyle name="20% - Акцент2 143" xfId="554"/>
    <cellStyle name="20% - Акцент2 144" xfId="555"/>
    <cellStyle name="20% - Акцент2 145" xfId="556"/>
    <cellStyle name="20% - Акцент2 146" xfId="557"/>
    <cellStyle name="20% - Акцент2 147" xfId="558"/>
    <cellStyle name="20% - Акцент2 148" xfId="559"/>
    <cellStyle name="20% - Акцент2 149" xfId="560"/>
    <cellStyle name="20% - Акцент2 15" xfId="561"/>
    <cellStyle name="20% - Акцент2 150" xfId="562"/>
    <cellStyle name="20% - Акцент2 151" xfId="563"/>
    <cellStyle name="20% - Акцент2 152" xfId="564"/>
    <cellStyle name="20% - Акцент2 153" xfId="565"/>
    <cellStyle name="20% - Акцент2 154" xfId="566"/>
    <cellStyle name="20% - Акцент2 155" xfId="567"/>
    <cellStyle name="20% - Акцент2 156" xfId="568"/>
    <cellStyle name="20% - Акцент2 157" xfId="569"/>
    <cellStyle name="20% - Акцент2 158" xfId="570"/>
    <cellStyle name="20% - Акцент2 159" xfId="571"/>
    <cellStyle name="20% - Акцент2 16" xfId="572"/>
    <cellStyle name="20% - Акцент2 160" xfId="573"/>
    <cellStyle name="20% - Акцент2 161" xfId="574"/>
    <cellStyle name="20% - Акцент2 162" xfId="575"/>
    <cellStyle name="20% - Акцент2 163" xfId="576"/>
    <cellStyle name="20% - Акцент2 164" xfId="577"/>
    <cellStyle name="20% - Акцент2 165" xfId="578"/>
    <cellStyle name="20% - Акцент2 166" xfId="579"/>
    <cellStyle name="20% - Акцент2 167" xfId="580"/>
    <cellStyle name="20% - Акцент2 168" xfId="581"/>
    <cellStyle name="20% - Акцент2 169" xfId="582"/>
    <cellStyle name="20% - Акцент2 17" xfId="583"/>
    <cellStyle name="20% - Акцент2 170" xfId="584"/>
    <cellStyle name="20% - Акцент2 171" xfId="585"/>
    <cellStyle name="20% - Акцент2 172" xfId="586"/>
    <cellStyle name="20% - Акцент2 173" xfId="587"/>
    <cellStyle name="20% - Акцент2 174" xfId="588"/>
    <cellStyle name="20% - Акцент2 175" xfId="589"/>
    <cellStyle name="20% - Акцент2 176" xfId="590"/>
    <cellStyle name="20% - Акцент2 177" xfId="591"/>
    <cellStyle name="20% - Акцент2 178" xfId="592"/>
    <cellStyle name="20% - Акцент2 179" xfId="593"/>
    <cellStyle name="20% - Акцент2 18" xfId="594"/>
    <cellStyle name="20% - Акцент2 180" xfId="595"/>
    <cellStyle name="20% - Акцент2 181" xfId="596"/>
    <cellStyle name="20% - Акцент2 182" xfId="597"/>
    <cellStyle name="20% - Акцент2 183" xfId="598"/>
    <cellStyle name="20% - Акцент2 184" xfId="599"/>
    <cellStyle name="20% - Акцент2 185" xfId="600"/>
    <cellStyle name="20% - Акцент2 186" xfId="601"/>
    <cellStyle name="20% - Акцент2 187" xfId="602"/>
    <cellStyle name="20% - Акцент2 188" xfId="603"/>
    <cellStyle name="20% - Акцент2 189" xfId="604"/>
    <cellStyle name="20% - Акцент2 19" xfId="605"/>
    <cellStyle name="20% - Акцент2 190" xfId="606"/>
    <cellStyle name="20% - Акцент2 191" xfId="607"/>
    <cellStyle name="20% - Акцент2 192" xfId="608"/>
    <cellStyle name="20% - Акцент2 193" xfId="609"/>
    <cellStyle name="20% - Акцент2 194" xfId="610"/>
    <cellStyle name="20% - Акцент2 195" xfId="611"/>
    <cellStyle name="20% - Акцент2 196" xfId="612"/>
    <cellStyle name="20% - Акцент2 197" xfId="613"/>
    <cellStyle name="20% - Акцент2 198" xfId="614"/>
    <cellStyle name="20% - Акцент2 199" xfId="615"/>
    <cellStyle name="20% - Акцент2 2" xfId="616"/>
    <cellStyle name="20% - Акцент2 2 2" xfId="617"/>
    <cellStyle name="20% - Акцент2 20" xfId="618"/>
    <cellStyle name="20% - Акцент2 200" xfId="619"/>
    <cellStyle name="20% - Акцент2 21" xfId="620"/>
    <cellStyle name="20% - Акцент2 22" xfId="621"/>
    <cellStyle name="20% - Акцент2 23" xfId="622"/>
    <cellStyle name="20% - Акцент2 24" xfId="623"/>
    <cellStyle name="20% - Акцент2 25" xfId="624"/>
    <cellStyle name="20% - Акцент2 26" xfId="625"/>
    <cellStyle name="20% - Акцент2 27" xfId="626"/>
    <cellStyle name="20% - Акцент2 28" xfId="627"/>
    <cellStyle name="20% - Акцент2 29" xfId="628"/>
    <cellStyle name="20% - Акцент2 3" xfId="629"/>
    <cellStyle name="20% - Акцент2 3 2" xfId="630"/>
    <cellStyle name="20% - Акцент2 30" xfId="631"/>
    <cellStyle name="20% - Акцент2 31" xfId="632"/>
    <cellStyle name="20% - Акцент2 32" xfId="633"/>
    <cellStyle name="20% - Акцент2 33" xfId="634"/>
    <cellStyle name="20% - Акцент2 34" xfId="635"/>
    <cellStyle name="20% - Акцент2 35" xfId="636"/>
    <cellStyle name="20% - Акцент2 36" xfId="637"/>
    <cellStyle name="20% - Акцент2 37" xfId="638"/>
    <cellStyle name="20% - Акцент2 38" xfId="639"/>
    <cellStyle name="20% - Акцент2 39" xfId="640"/>
    <cellStyle name="20% - Акцент2 4" xfId="641"/>
    <cellStyle name="20% - Акцент2 4 2" xfId="642"/>
    <cellStyle name="20% - Акцент2 40" xfId="643"/>
    <cellStyle name="20% - Акцент2 41" xfId="644"/>
    <cellStyle name="20% - Акцент2 42" xfId="645"/>
    <cellStyle name="20% - Акцент2 43" xfId="646"/>
    <cellStyle name="20% - Акцент2 44" xfId="647"/>
    <cellStyle name="20% - Акцент2 45" xfId="648"/>
    <cellStyle name="20% - Акцент2 46" xfId="649"/>
    <cellStyle name="20% - Акцент2 47" xfId="650"/>
    <cellStyle name="20% - Акцент2 48" xfId="651"/>
    <cellStyle name="20% - Акцент2 49" xfId="652"/>
    <cellStyle name="20% - Акцент2 5" xfId="653"/>
    <cellStyle name="20% - Акцент2 50" xfId="654"/>
    <cellStyle name="20% - Акцент2 51" xfId="655"/>
    <cellStyle name="20% - Акцент2 52" xfId="656"/>
    <cellStyle name="20% - Акцент2 53" xfId="657"/>
    <cellStyle name="20% - Акцент2 54" xfId="658"/>
    <cellStyle name="20% - Акцент2 55" xfId="659"/>
    <cellStyle name="20% - Акцент2 56" xfId="660"/>
    <cellStyle name="20% - Акцент2 57" xfId="661"/>
    <cellStyle name="20% - Акцент2 58" xfId="662"/>
    <cellStyle name="20% - Акцент2 59" xfId="663"/>
    <cellStyle name="20% - Акцент2 6" xfId="664"/>
    <cellStyle name="20% - Акцент2 60" xfId="665"/>
    <cellStyle name="20% - Акцент2 61" xfId="666"/>
    <cellStyle name="20% - Акцент2 62" xfId="667"/>
    <cellStyle name="20% - Акцент2 63" xfId="668"/>
    <cellStyle name="20% - Акцент2 64" xfId="669"/>
    <cellStyle name="20% - Акцент2 65" xfId="670"/>
    <cellStyle name="20% - Акцент2 66" xfId="671"/>
    <cellStyle name="20% - Акцент2 67" xfId="672"/>
    <cellStyle name="20% - Акцент2 68" xfId="673"/>
    <cellStyle name="20% - Акцент2 69" xfId="674"/>
    <cellStyle name="20% - Акцент2 7" xfId="675"/>
    <cellStyle name="20% - Акцент2 70" xfId="676"/>
    <cellStyle name="20% - Акцент2 71" xfId="677"/>
    <cellStyle name="20% - Акцент2 72" xfId="678"/>
    <cellStyle name="20% - Акцент2 73" xfId="679"/>
    <cellStyle name="20% - Акцент2 74" xfId="680"/>
    <cellStyle name="20% - Акцент2 75" xfId="681"/>
    <cellStyle name="20% - Акцент2 76" xfId="682"/>
    <cellStyle name="20% - Акцент2 77" xfId="683"/>
    <cellStyle name="20% - Акцент2 78" xfId="684"/>
    <cellStyle name="20% - Акцент2 79" xfId="685"/>
    <cellStyle name="20% - Акцент2 8" xfId="686"/>
    <cellStyle name="20% - Акцент2 80" xfId="687"/>
    <cellStyle name="20% - Акцент2 81" xfId="688"/>
    <cellStyle name="20% - Акцент2 82" xfId="689"/>
    <cellStyle name="20% - Акцент2 83" xfId="690"/>
    <cellStyle name="20% - Акцент2 84" xfId="691"/>
    <cellStyle name="20% - Акцент2 85" xfId="692"/>
    <cellStyle name="20% - Акцент2 86" xfId="693"/>
    <cellStyle name="20% - Акцент2 87" xfId="694"/>
    <cellStyle name="20% - Акцент2 88" xfId="695"/>
    <cellStyle name="20% - Акцент2 89" xfId="696"/>
    <cellStyle name="20% - Акцент2 9" xfId="697"/>
    <cellStyle name="20% - Акцент2 90" xfId="698"/>
    <cellStyle name="20% - Акцент2 91" xfId="699"/>
    <cellStyle name="20% - Акцент2 92" xfId="700"/>
    <cellStyle name="20% - Акцент2 93" xfId="701"/>
    <cellStyle name="20% - Акцент2 94" xfId="702"/>
    <cellStyle name="20% - Акцент2 95" xfId="703"/>
    <cellStyle name="20% - Акцент2 96" xfId="704"/>
    <cellStyle name="20% - Акцент2 97" xfId="705"/>
    <cellStyle name="20% - Акцент2 98" xfId="706"/>
    <cellStyle name="20% - Акцент2 99" xfId="707"/>
    <cellStyle name="20% - Акцент3 10" xfId="708"/>
    <cellStyle name="20% - Акцент3 100" xfId="709"/>
    <cellStyle name="20% - Акцент3 101" xfId="710"/>
    <cellStyle name="20% - Акцент3 102" xfId="711"/>
    <cellStyle name="20% - Акцент3 103" xfId="712"/>
    <cellStyle name="20% - Акцент3 104" xfId="713"/>
    <cellStyle name="20% - Акцент3 105" xfId="714"/>
    <cellStyle name="20% - Акцент3 106" xfId="715"/>
    <cellStyle name="20% - Акцент3 107" xfId="716"/>
    <cellStyle name="20% - Акцент3 108" xfId="717"/>
    <cellStyle name="20% - Акцент3 109" xfId="718"/>
    <cellStyle name="20% - Акцент3 11" xfId="719"/>
    <cellStyle name="20% - Акцент3 110" xfId="720"/>
    <cellStyle name="20% - Акцент3 111" xfId="721"/>
    <cellStyle name="20% - Акцент3 112" xfId="722"/>
    <cellStyle name="20% - Акцент3 113" xfId="723"/>
    <cellStyle name="20% - Акцент3 114" xfId="724"/>
    <cellStyle name="20% - Акцент3 115" xfId="725"/>
    <cellStyle name="20% - Акцент3 116" xfId="726"/>
    <cellStyle name="20% - Акцент3 117" xfId="727"/>
    <cellStyle name="20% - Акцент3 118" xfId="728"/>
    <cellStyle name="20% - Акцент3 119" xfId="729"/>
    <cellStyle name="20% - Акцент3 12" xfId="730"/>
    <cellStyle name="20% - Акцент3 120" xfId="731"/>
    <cellStyle name="20% - Акцент3 121" xfId="732"/>
    <cellStyle name="20% - Акцент3 122" xfId="733"/>
    <cellStyle name="20% - Акцент3 123" xfId="734"/>
    <cellStyle name="20% - Акцент3 124" xfId="735"/>
    <cellStyle name="20% - Акцент3 125" xfId="736"/>
    <cellStyle name="20% - Акцент3 126" xfId="737"/>
    <cellStyle name="20% - Акцент3 127" xfId="738"/>
    <cellStyle name="20% - Акцент3 128" xfId="739"/>
    <cellStyle name="20% - Акцент3 129" xfId="740"/>
    <cellStyle name="20% - Акцент3 13" xfId="741"/>
    <cellStyle name="20% - Акцент3 130" xfId="742"/>
    <cellStyle name="20% - Акцент3 131" xfId="743"/>
    <cellStyle name="20% - Акцент3 132" xfId="744"/>
    <cellStyle name="20% - Акцент3 133" xfId="745"/>
    <cellStyle name="20% - Акцент3 134" xfId="746"/>
    <cellStyle name="20% - Акцент3 135" xfId="747"/>
    <cellStyle name="20% - Акцент3 136" xfId="748"/>
    <cellStyle name="20% - Акцент3 137" xfId="749"/>
    <cellStyle name="20% - Акцент3 138" xfId="750"/>
    <cellStyle name="20% - Акцент3 139" xfId="751"/>
    <cellStyle name="20% - Акцент3 14" xfId="752"/>
    <cellStyle name="20% - Акцент3 140" xfId="753"/>
    <cellStyle name="20% - Акцент3 141" xfId="754"/>
    <cellStyle name="20% - Акцент3 142" xfId="755"/>
    <cellStyle name="20% - Акцент3 143" xfId="756"/>
    <cellStyle name="20% - Акцент3 144" xfId="757"/>
    <cellStyle name="20% - Акцент3 145" xfId="758"/>
    <cellStyle name="20% - Акцент3 146" xfId="759"/>
    <cellStyle name="20% - Акцент3 147" xfId="760"/>
    <cellStyle name="20% - Акцент3 148" xfId="761"/>
    <cellStyle name="20% - Акцент3 149" xfId="762"/>
    <cellStyle name="20% - Акцент3 15" xfId="763"/>
    <cellStyle name="20% - Акцент3 150" xfId="764"/>
    <cellStyle name="20% - Акцент3 151" xfId="765"/>
    <cellStyle name="20% - Акцент3 152" xfId="766"/>
    <cellStyle name="20% - Акцент3 153" xfId="767"/>
    <cellStyle name="20% - Акцент3 154" xfId="768"/>
    <cellStyle name="20% - Акцент3 155" xfId="769"/>
    <cellStyle name="20% - Акцент3 156" xfId="770"/>
    <cellStyle name="20% - Акцент3 157" xfId="771"/>
    <cellStyle name="20% - Акцент3 158" xfId="772"/>
    <cellStyle name="20% - Акцент3 159" xfId="773"/>
    <cellStyle name="20% - Акцент3 16" xfId="774"/>
    <cellStyle name="20% - Акцент3 160" xfId="775"/>
    <cellStyle name="20% - Акцент3 161" xfId="776"/>
    <cellStyle name="20% - Акцент3 162" xfId="777"/>
    <cellStyle name="20% - Акцент3 163" xfId="778"/>
    <cellStyle name="20% - Акцент3 164" xfId="779"/>
    <cellStyle name="20% - Акцент3 165" xfId="780"/>
    <cellStyle name="20% - Акцент3 166" xfId="781"/>
    <cellStyle name="20% - Акцент3 167" xfId="782"/>
    <cellStyle name="20% - Акцент3 168" xfId="783"/>
    <cellStyle name="20% - Акцент3 169" xfId="784"/>
    <cellStyle name="20% - Акцент3 17" xfId="785"/>
    <cellStyle name="20% - Акцент3 170" xfId="786"/>
    <cellStyle name="20% - Акцент3 171" xfId="787"/>
    <cellStyle name="20% - Акцент3 172" xfId="788"/>
    <cellStyle name="20% - Акцент3 173" xfId="789"/>
    <cellStyle name="20% - Акцент3 174" xfId="790"/>
    <cellStyle name="20% - Акцент3 175" xfId="791"/>
    <cellStyle name="20% - Акцент3 176" xfId="792"/>
    <cellStyle name="20% - Акцент3 177" xfId="793"/>
    <cellStyle name="20% - Акцент3 178" xfId="794"/>
    <cellStyle name="20% - Акцент3 179" xfId="795"/>
    <cellStyle name="20% - Акцент3 18" xfId="796"/>
    <cellStyle name="20% - Акцент3 180" xfId="797"/>
    <cellStyle name="20% - Акцент3 181" xfId="798"/>
    <cellStyle name="20% - Акцент3 182" xfId="799"/>
    <cellStyle name="20% - Акцент3 183" xfId="800"/>
    <cellStyle name="20% - Акцент3 184" xfId="801"/>
    <cellStyle name="20% - Акцент3 185" xfId="802"/>
    <cellStyle name="20% - Акцент3 186" xfId="803"/>
    <cellStyle name="20% - Акцент3 187" xfId="804"/>
    <cellStyle name="20% - Акцент3 188" xfId="805"/>
    <cellStyle name="20% - Акцент3 189" xfId="806"/>
    <cellStyle name="20% - Акцент3 19" xfId="807"/>
    <cellStyle name="20% - Акцент3 190" xfId="808"/>
    <cellStyle name="20% - Акцент3 191" xfId="809"/>
    <cellStyle name="20% - Акцент3 192" xfId="810"/>
    <cellStyle name="20% - Акцент3 193" xfId="811"/>
    <cellStyle name="20% - Акцент3 194" xfId="812"/>
    <cellStyle name="20% - Акцент3 195" xfId="813"/>
    <cellStyle name="20% - Акцент3 196" xfId="814"/>
    <cellStyle name="20% - Акцент3 197" xfId="815"/>
    <cellStyle name="20% - Акцент3 198" xfId="816"/>
    <cellStyle name="20% - Акцент3 199" xfId="817"/>
    <cellStyle name="20% - Акцент3 2" xfId="818"/>
    <cellStyle name="20% - Акцент3 2 2" xfId="819"/>
    <cellStyle name="20% - Акцент3 20" xfId="820"/>
    <cellStyle name="20% - Акцент3 200" xfId="821"/>
    <cellStyle name="20% - Акцент3 21" xfId="822"/>
    <cellStyle name="20% - Акцент3 22" xfId="823"/>
    <cellStyle name="20% - Акцент3 23" xfId="824"/>
    <cellStyle name="20% - Акцент3 24" xfId="825"/>
    <cellStyle name="20% - Акцент3 25" xfId="826"/>
    <cellStyle name="20% - Акцент3 26" xfId="827"/>
    <cellStyle name="20% - Акцент3 27" xfId="828"/>
    <cellStyle name="20% - Акцент3 28" xfId="829"/>
    <cellStyle name="20% - Акцент3 29" xfId="830"/>
    <cellStyle name="20% - Акцент3 3" xfId="831"/>
    <cellStyle name="20% - Акцент3 3 2" xfId="832"/>
    <cellStyle name="20% - Акцент3 30" xfId="833"/>
    <cellStyle name="20% - Акцент3 31" xfId="834"/>
    <cellStyle name="20% - Акцент3 32" xfId="835"/>
    <cellStyle name="20% - Акцент3 33" xfId="836"/>
    <cellStyle name="20% - Акцент3 34" xfId="837"/>
    <cellStyle name="20% - Акцент3 35" xfId="838"/>
    <cellStyle name="20% - Акцент3 36" xfId="839"/>
    <cellStyle name="20% - Акцент3 37" xfId="840"/>
    <cellStyle name="20% - Акцент3 38" xfId="841"/>
    <cellStyle name="20% - Акцент3 39" xfId="842"/>
    <cellStyle name="20% - Акцент3 4" xfId="843"/>
    <cellStyle name="20% - Акцент3 4 2" xfId="844"/>
    <cellStyle name="20% - Акцент3 40" xfId="845"/>
    <cellStyle name="20% - Акцент3 41" xfId="846"/>
    <cellStyle name="20% - Акцент3 42" xfId="847"/>
    <cellStyle name="20% - Акцент3 43" xfId="848"/>
    <cellStyle name="20% - Акцент3 44" xfId="849"/>
    <cellStyle name="20% - Акцент3 45" xfId="850"/>
    <cellStyle name="20% - Акцент3 46" xfId="851"/>
    <cellStyle name="20% - Акцент3 47" xfId="852"/>
    <cellStyle name="20% - Акцент3 48" xfId="853"/>
    <cellStyle name="20% - Акцент3 49" xfId="854"/>
    <cellStyle name="20% - Акцент3 5" xfId="855"/>
    <cellStyle name="20% - Акцент3 50" xfId="856"/>
    <cellStyle name="20% - Акцент3 51" xfId="857"/>
    <cellStyle name="20% - Акцент3 52" xfId="858"/>
    <cellStyle name="20% - Акцент3 53" xfId="859"/>
    <cellStyle name="20% - Акцент3 54" xfId="860"/>
    <cellStyle name="20% - Акцент3 55" xfId="861"/>
    <cellStyle name="20% - Акцент3 56" xfId="862"/>
    <cellStyle name="20% - Акцент3 57" xfId="863"/>
    <cellStyle name="20% - Акцент3 58" xfId="864"/>
    <cellStyle name="20% - Акцент3 59" xfId="865"/>
    <cellStyle name="20% - Акцент3 6" xfId="866"/>
    <cellStyle name="20% - Акцент3 60" xfId="867"/>
    <cellStyle name="20% - Акцент3 61" xfId="868"/>
    <cellStyle name="20% - Акцент3 62" xfId="869"/>
    <cellStyle name="20% - Акцент3 63" xfId="870"/>
    <cellStyle name="20% - Акцент3 64" xfId="871"/>
    <cellStyle name="20% - Акцент3 65" xfId="872"/>
    <cellStyle name="20% - Акцент3 66" xfId="873"/>
    <cellStyle name="20% - Акцент3 67" xfId="874"/>
    <cellStyle name="20% - Акцент3 68" xfId="875"/>
    <cellStyle name="20% - Акцент3 69" xfId="876"/>
    <cellStyle name="20% - Акцент3 7" xfId="877"/>
    <cellStyle name="20% - Акцент3 70" xfId="878"/>
    <cellStyle name="20% - Акцент3 71" xfId="879"/>
    <cellStyle name="20% - Акцент3 72" xfId="880"/>
    <cellStyle name="20% - Акцент3 73" xfId="881"/>
    <cellStyle name="20% - Акцент3 74" xfId="882"/>
    <cellStyle name="20% - Акцент3 75" xfId="883"/>
    <cellStyle name="20% - Акцент3 76" xfId="884"/>
    <cellStyle name="20% - Акцент3 77" xfId="885"/>
    <cellStyle name="20% - Акцент3 78" xfId="886"/>
    <cellStyle name="20% - Акцент3 79" xfId="887"/>
    <cellStyle name="20% - Акцент3 8" xfId="888"/>
    <cellStyle name="20% - Акцент3 80" xfId="889"/>
    <cellStyle name="20% - Акцент3 81" xfId="890"/>
    <cellStyle name="20% - Акцент3 82" xfId="891"/>
    <cellStyle name="20% - Акцент3 83" xfId="892"/>
    <cellStyle name="20% - Акцент3 84" xfId="893"/>
    <cellStyle name="20% - Акцент3 85" xfId="894"/>
    <cellStyle name="20% - Акцент3 86" xfId="895"/>
    <cellStyle name="20% - Акцент3 87" xfId="896"/>
    <cellStyle name="20% - Акцент3 88" xfId="897"/>
    <cellStyle name="20% - Акцент3 89" xfId="898"/>
    <cellStyle name="20% - Акцент3 9" xfId="899"/>
    <cellStyle name="20% - Акцент3 90" xfId="900"/>
    <cellStyle name="20% - Акцент3 91" xfId="901"/>
    <cellStyle name="20% - Акцент3 92" xfId="902"/>
    <cellStyle name="20% - Акцент3 93" xfId="903"/>
    <cellStyle name="20% - Акцент3 94" xfId="904"/>
    <cellStyle name="20% - Акцент3 95" xfId="905"/>
    <cellStyle name="20% - Акцент3 96" xfId="906"/>
    <cellStyle name="20% - Акцент3 97" xfId="907"/>
    <cellStyle name="20% - Акцент3 98" xfId="908"/>
    <cellStyle name="20% - Акцент3 99" xfId="909"/>
    <cellStyle name="20% - Акцент4 10" xfId="910"/>
    <cellStyle name="20% - Акцент4 100" xfId="911"/>
    <cellStyle name="20% - Акцент4 101" xfId="912"/>
    <cellStyle name="20% - Акцент4 102" xfId="913"/>
    <cellStyle name="20% - Акцент4 103" xfId="914"/>
    <cellStyle name="20% - Акцент4 104" xfId="915"/>
    <cellStyle name="20% - Акцент4 105" xfId="916"/>
    <cellStyle name="20% - Акцент4 106" xfId="917"/>
    <cellStyle name="20% - Акцент4 107" xfId="918"/>
    <cellStyle name="20% - Акцент4 108" xfId="919"/>
    <cellStyle name="20% - Акцент4 109" xfId="920"/>
    <cellStyle name="20% - Акцент4 11" xfId="921"/>
    <cellStyle name="20% - Акцент4 110" xfId="922"/>
    <cellStyle name="20% - Акцент4 111" xfId="923"/>
    <cellStyle name="20% - Акцент4 112" xfId="924"/>
    <cellStyle name="20% - Акцент4 113" xfId="925"/>
    <cellStyle name="20% - Акцент4 114" xfId="926"/>
    <cellStyle name="20% - Акцент4 115" xfId="927"/>
    <cellStyle name="20% - Акцент4 116" xfId="928"/>
    <cellStyle name="20% - Акцент4 117" xfId="929"/>
    <cellStyle name="20% - Акцент4 118" xfId="930"/>
    <cellStyle name="20% - Акцент4 119" xfId="931"/>
    <cellStyle name="20% - Акцент4 12" xfId="932"/>
    <cellStyle name="20% - Акцент4 120" xfId="933"/>
    <cellStyle name="20% - Акцент4 121" xfId="934"/>
    <cellStyle name="20% - Акцент4 122" xfId="935"/>
    <cellStyle name="20% - Акцент4 123" xfId="936"/>
    <cellStyle name="20% - Акцент4 124" xfId="937"/>
    <cellStyle name="20% - Акцент4 125" xfId="938"/>
    <cellStyle name="20% - Акцент4 126" xfId="939"/>
    <cellStyle name="20% - Акцент4 127" xfId="940"/>
    <cellStyle name="20% - Акцент4 128" xfId="941"/>
    <cellStyle name="20% - Акцент4 129" xfId="942"/>
    <cellStyle name="20% - Акцент4 13" xfId="943"/>
    <cellStyle name="20% - Акцент4 130" xfId="944"/>
    <cellStyle name="20% - Акцент4 131" xfId="945"/>
    <cellStyle name="20% - Акцент4 132" xfId="946"/>
    <cellStyle name="20% - Акцент4 133" xfId="947"/>
    <cellStyle name="20% - Акцент4 134" xfId="948"/>
    <cellStyle name="20% - Акцент4 135" xfId="949"/>
    <cellStyle name="20% - Акцент4 136" xfId="950"/>
    <cellStyle name="20% - Акцент4 137" xfId="951"/>
    <cellStyle name="20% - Акцент4 138" xfId="952"/>
    <cellStyle name="20% - Акцент4 139" xfId="953"/>
    <cellStyle name="20% - Акцент4 14" xfId="954"/>
    <cellStyle name="20% - Акцент4 140" xfId="955"/>
    <cellStyle name="20% - Акцент4 141" xfId="956"/>
    <cellStyle name="20% - Акцент4 142" xfId="957"/>
    <cellStyle name="20% - Акцент4 143" xfId="958"/>
    <cellStyle name="20% - Акцент4 144" xfId="959"/>
    <cellStyle name="20% - Акцент4 145" xfId="960"/>
    <cellStyle name="20% - Акцент4 146" xfId="961"/>
    <cellStyle name="20% - Акцент4 147" xfId="962"/>
    <cellStyle name="20% - Акцент4 148" xfId="963"/>
    <cellStyle name="20% - Акцент4 149" xfId="964"/>
    <cellStyle name="20% - Акцент4 15" xfId="965"/>
    <cellStyle name="20% - Акцент4 150" xfId="966"/>
    <cellStyle name="20% - Акцент4 151" xfId="967"/>
    <cellStyle name="20% - Акцент4 152" xfId="968"/>
    <cellStyle name="20% - Акцент4 153" xfId="969"/>
    <cellStyle name="20% - Акцент4 154" xfId="970"/>
    <cellStyle name="20% - Акцент4 155" xfId="971"/>
    <cellStyle name="20% - Акцент4 156" xfId="972"/>
    <cellStyle name="20% - Акцент4 157" xfId="973"/>
    <cellStyle name="20% - Акцент4 158" xfId="974"/>
    <cellStyle name="20% - Акцент4 159" xfId="975"/>
    <cellStyle name="20% - Акцент4 16" xfId="976"/>
    <cellStyle name="20% - Акцент4 160" xfId="977"/>
    <cellStyle name="20% - Акцент4 161" xfId="978"/>
    <cellStyle name="20% - Акцент4 162" xfId="979"/>
    <cellStyle name="20% - Акцент4 163" xfId="980"/>
    <cellStyle name="20% - Акцент4 164" xfId="981"/>
    <cellStyle name="20% - Акцент4 165" xfId="982"/>
    <cellStyle name="20% - Акцент4 166" xfId="983"/>
    <cellStyle name="20% - Акцент4 167" xfId="984"/>
    <cellStyle name="20% - Акцент4 168" xfId="985"/>
    <cellStyle name="20% - Акцент4 169" xfId="986"/>
    <cellStyle name="20% - Акцент4 17" xfId="987"/>
    <cellStyle name="20% - Акцент4 170" xfId="988"/>
    <cellStyle name="20% - Акцент4 171" xfId="989"/>
    <cellStyle name="20% - Акцент4 172" xfId="990"/>
    <cellStyle name="20% - Акцент4 173" xfId="991"/>
    <cellStyle name="20% - Акцент4 174" xfId="992"/>
    <cellStyle name="20% - Акцент4 175" xfId="993"/>
    <cellStyle name="20% - Акцент4 176" xfId="994"/>
    <cellStyle name="20% - Акцент4 177" xfId="995"/>
    <cellStyle name="20% - Акцент4 178" xfId="996"/>
    <cellStyle name="20% - Акцент4 179" xfId="997"/>
    <cellStyle name="20% - Акцент4 18" xfId="998"/>
    <cellStyle name="20% - Акцент4 180" xfId="999"/>
    <cellStyle name="20% - Акцент4 181" xfId="1000"/>
    <cellStyle name="20% - Акцент4 182" xfId="1001"/>
    <cellStyle name="20% - Акцент4 183" xfId="1002"/>
    <cellStyle name="20% - Акцент4 184" xfId="1003"/>
    <cellStyle name="20% - Акцент4 185" xfId="1004"/>
    <cellStyle name="20% - Акцент4 186" xfId="1005"/>
    <cellStyle name="20% - Акцент4 187" xfId="1006"/>
    <cellStyle name="20% - Акцент4 188" xfId="1007"/>
    <cellStyle name="20% - Акцент4 189" xfId="1008"/>
    <cellStyle name="20% - Акцент4 19" xfId="1009"/>
    <cellStyle name="20% - Акцент4 190" xfId="1010"/>
    <cellStyle name="20% - Акцент4 191" xfId="1011"/>
    <cellStyle name="20% - Акцент4 192" xfId="1012"/>
    <cellStyle name="20% - Акцент4 193" xfId="1013"/>
    <cellStyle name="20% - Акцент4 194" xfId="1014"/>
    <cellStyle name="20% - Акцент4 195" xfId="1015"/>
    <cellStyle name="20% - Акцент4 196" xfId="1016"/>
    <cellStyle name="20% - Акцент4 197" xfId="1017"/>
    <cellStyle name="20% - Акцент4 198" xfId="1018"/>
    <cellStyle name="20% - Акцент4 199" xfId="1019"/>
    <cellStyle name="20% - Акцент4 2" xfId="1020"/>
    <cellStyle name="20% - Акцент4 2 2" xfId="1021"/>
    <cellStyle name="20% - Акцент4 20" xfId="1022"/>
    <cellStyle name="20% - Акцент4 200" xfId="1023"/>
    <cellStyle name="20% - Акцент4 21" xfId="1024"/>
    <cellStyle name="20% - Акцент4 22" xfId="1025"/>
    <cellStyle name="20% - Акцент4 23" xfId="1026"/>
    <cellStyle name="20% - Акцент4 24" xfId="1027"/>
    <cellStyle name="20% - Акцент4 25" xfId="1028"/>
    <cellStyle name="20% - Акцент4 26" xfId="1029"/>
    <cellStyle name="20% - Акцент4 27" xfId="1030"/>
    <cellStyle name="20% - Акцент4 28" xfId="1031"/>
    <cellStyle name="20% - Акцент4 29" xfId="1032"/>
    <cellStyle name="20% - Акцент4 3" xfId="1033"/>
    <cellStyle name="20% - Акцент4 3 2" xfId="1034"/>
    <cellStyle name="20% - Акцент4 30" xfId="1035"/>
    <cellStyle name="20% - Акцент4 31" xfId="1036"/>
    <cellStyle name="20% - Акцент4 32" xfId="1037"/>
    <cellStyle name="20% - Акцент4 33" xfId="1038"/>
    <cellStyle name="20% - Акцент4 34" xfId="1039"/>
    <cellStyle name="20% - Акцент4 35" xfId="1040"/>
    <cellStyle name="20% - Акцент4 36" xfId="1041"/>
    <cellStyle name="20% - Акцент4 37" xfId="1042"/>
    <cellStyle name="20% - Акцент4 38" xfId="1043"/>
    <cellStyle name="20% - Акцент4 39" xfId="1044"/>
    <cellStyle name="20% - Акцент4 4" xfId="1045"/>
    <cellStyle name="20% - Акцент4 4 2" xfId="1046"/>
    <cellStyle name="20% - Акцент4 40" xfId="1047"/>
    <cellStyle name="20% - Акцент4 41" xfId="1048"/>
    <cellStyle name="20% - Акцент4 42" xfId="1049"/>
    <cellStyle name="20% - Акцент4 43" xfId="1050"/>
    <cellStyle name="20% - Акцент4 44" xfId="1051"/>
    <cellStyle name="20% - Акцент4 45" xfId="1052"/>
    <cellStyle name="20% - Акцент4 46" xfId="1053"/>
    <cellStyle name="20% - Акцент4 47" xfId="1054"/>
    <cellStyle name="20% - Акцент4 48" xfId="1055"/>
    <cellStyle name="20% - Акцент4 49" xfId="1056"/>
    <cellStyle name="20% - Акцент4 5" xfId="1057"/>
    <cellStyle name="20% - Акцент4 50" xfId="1058"/>
    <cellStyle name="20% - Акцент4 51" xfId="1059"/>
    <cellStyle name="20% - Акцент4 52" xfId="1060"/>
    <cellStyle name="20% - Акцент4 53" xfId="1061"/>
    <cellStyle name="20% - Акцент4 54" xfId="1062"/>
    <cellStyle name="20% - Акцент4 55" xfId="1063"/>
    <cellStyle name="20% - Акцент4 56" xfId="1064"/>
    <cellStyle name="20% - Акцент4 57" xfId="1065"/>
    <cellStyle name="20% - Акцент4 58" xfId="1066"/>
    <cellStyle name="20% - Акцент4 59" xfId="1067"/>
    <cellStyle name="20% - Акцент4 6" xfId="1068"/>
    <cellStyle name="20% - Акцент4 60" xfId="1069"/>
    <cellStyle name="20% - Акцент4 61" xfId="1070"/>
    <cellStyle name="20% - Акцент4 62" xfId="1071"/>
    <cellStyle name="20% - Акцент4 63" xfId="1072"/>
    <cellStyle name="20% - Акцент4 64" xfId="1073"/>
    <cellStyle name="20% - Акцент4 65" xfId="1074"/>
    <cellStyle name="20% - Акцент4 66" xfId="1075"/>
    <cellStyle name="20% - Акцент4 67" xfId="1076"/>
    <cellStyle name="20% - Акцент4 68" xfId="1077"/>
    <cellStyle name="20% - Акцент4 69" xfId="1078"/>
    <cellStyle name="20% - Акцент4 7" xfId="1079"/>
    <cellStyle name="20% - Акцент4 70" xfId="1080"/>
    <cellStyle name="20% - Акцент4 71" xfId="1081"/>
    <cellStyle name="20% - Акцент4 72" xfId="1082"/>
    <cellStyle name="20% - Акцент4 73" xfId="1083"/>
    <cellStyle name="20% - Акцент4 74" xfId="1084"/>
    <cellStyle name="20% - Акцент4 75" xfId="1085"/>
    <cellStyle name="20% - Акцент4 76" xfId="1086"/>
    <cellStyle name="20% - Акцент4 77" xfId="1087"/>
    <cellStyle name="20% - Акцент4 78" xfId="1088"/>
    <cellStyle name="20% - Акцент4 79" xfId="1089"/>
    <cellStyle name="20% - Акцент4 8" xfId="1090"/>
    <cellStyle name="20% - Акцент4 80" xfId="1091"/>
    <cellStyle name="20% - Акцент4 81" xfId="1092"/>
    <cellStyle name="20% - Акцент4 82" xfId="1093"/>
    <cellStyle name="20% - Акцент4 83" xfId="1094"/>
    <cellStyle name="20% - Акцент4 84" xfId="1095"/>
    <cellStyle name="20% - Акцент4 85" xfId="1096"/>
    <cellStyle name="20% - Акцент4 86" xfId="1097"/>
    <cellStyle name="20% - Акцент4 87" xfId="1098"/>
    <cellStyle name="20% - Акцент4 88" xfId="1099"/>
    <cellStyle name="20% - Акцент4 89" xfId="1100"/>
    <cellStyle name="20% - Акцент4 9" xfId="1101"/>
    <cellStyle name="20% - Акцент4 90" xfId="1102"/>
    <cellStyle name="20% - Акцент4 91" xfId="1103"/>
    <cellStyle name="20% - Акцент4 92" xfId="1104"/>
    <cellStyle name="20% - Акцент4 93" xfId="1105"/>
    <cellStyle name="20% - Акцент4 94" xfId="1106"/>
    <cellStyle name="20% - Акцент4 95" xfId="1107"/>
    <cellStyle name="20% - Акцент4 96" xfId="1108"/>
    <cellStyle name="20% - Акцент4 97" xfId="1109"/>
    <cellStyle name="20% - Акцент4 98" xfId="1110"/>
    <cellStyle name="20% - Акцент4 99" xfId="1111"/>
    <cellStyle name="20% - Акцент5 10" xfId="1112"/>
    <cellStyle name="20% - Акцент5 100" xfId="1113"/>
    <cellStyle name="20% - Акцент5 101" xfId="1114"/>
    <cellStyle name="20% - Акцент5 102" xfId="1115"/>
    <cellStyle name="20% - Акцент5 103" xfId="1116"/>
    <cellStyle name="20% - Акцент5 104" xfId="1117"/>
    <cellStyle name="20% - Акцент5 105" xfId="1118"/>
    <cellStyle name="20% - Акцент5 106" xfId="1119"/>
    <cellStyle name="20% - Акцент5 107" xfId="1120"/>
    <cellStyle name="20% - Акцент5 108" xfId="1121"/>
    <cellStyle name="20% - Акцент5 109" xfId="1122"/>
    <cellStyle name="20% - Акцент5 11" xfId="1123"/>
    <cellStyle name="20% - Акцент5 110" xfId="1124"/>
    <cellStyle name="20% - Акцент5 111" xfId="1125"/>
    <cellStyle name="20% - Акцент5 112" xfId="1126"/>
    <cellStyle name="20% - Акцент5 113" xfId="1127"/>
    <cellStyle name="20% - Акцент5 114" xfId="1128"/>
    <cellStyle name="20% - Акцент5 115" xfId="1129"/>
    <cellStyle name="20% - Акцент5 116" xfId="1130"/>
    <cellStyle name="20% - Акцент5 117" xfId="1131"/>
    <cellStyle name="20% - Акцент5 118" xfId="1132"/>
    <cellStyle name="20% - Акцент5 119" xfId="1133"/>
    <cellStyle name="20% - Акцент5 12" xfId="1134"/>
    <cellStyle name="20% - Акцент5 120" xfId="1135"/>
    <cellStyle name="20% - Акцент5 121" xfId="1136"/>
    <cellStyle name="20% - Акцент5 122" xfId="1137"/>
    <cellStyle name="20% - Акцент5 123" xfId="1138"/>
    <cellStyle name="20% - Акцент5 124" xfId="1139"/>
    <cellStyle name="20% - Акцент5 125" xfId="1140"/>
    <cellStyle name="20% - Акцент5 126" xfId="1141"/>
    <cellStyle name="20% - Акцент5 127" xfId="1142"/>
    <cellStyle name="20% - Акцент5 128" xfId="1143"/>
    <cellStyle name="20% - Акцент5 129" xfId="1144"/>
    <cellStyle name="20% - Акцент5 13" xfId="1145"/>
    <cellStyle name="20% - Акцент5 130" xfId="1146"/>
    <cellStyle name="20% - Акцент5 131" xfId="1147"/>
    <cellStyle name="20% - Акцент5 132" xfId="1148"/>
    <cellStyle name="20% - Акцент5 133" xfId="1149"/>
    <cellStyle name="20% - Акцент5 134" xfId="1150"/>
    <cellStyle name="20% - Акцент5 135" xfId="1151"/>
    <cellStyle name="20% - Акцент5 136" xfId="1152"/>
    <cellStyle name="20% - Акцент5 137" xfId="1153"/>
    <cellStyle name="20% - Акцент5 138" xfId="1154"/>
    <cellStyle name="20% - Акцент5 139" xfId="1155"/>
    <cellStyle name="20% - Акцент5 14" xfId="1156"/>
    <cellStyle name="20% - Акцент5 140" xfId="1157"/>
    <cellStyle name="20% - Акцент5 141" xfId="1158"/>
    <cellStyle name="20% - Акцент5 142" xfId="1159"/>
    <cellStyle name="20% - Акцент5 143" xfId="1160"/>
    <cellStyle name="20% - Акцент5 144" xfId="1161"/>
    <cellStyle name="20% - Акцент5 145" xfId="1162"/>
    <cellStyle name="20% - Акцент5 146" xfId="1163"/>
    <cellStyle name="20% - Акцент5 147" xfId="1164"/>
    <cellStyle name="20% - Акцент5 148" xfId="1165"/>
    <cellStyle name="20% - Акцент5 149" xfId="1166"/>
    <cellStyle name="20% - Акцент5 15" xfId="1167"/>
    <cellStyle name="20% - Акцент5 150" xfId="1168"/>
    <cellStyle name="20% - Акцент5 151" xfId="1169"/>
    <cellStyle name="20% - Акцент5 152" xfId="1170"/>
    <cellStyle name="20% - Акцент5 153" xfId="1171"/>
    <cellStyle name="20% - Акцент5 154" xfId="1172"/>
    <cellStyle name="20% - Акцент5 155" xfId="1173"/>
    <cellStyle name="20% - Акцент5 156" xfId="1174"/>
    <cellStyle name="20% - Акцент5 157" xfId="1175"/>
    <cellStyle name="20% - Акцент5 158" xfId="1176"/>
    <cellStyle name="20% - Акцент5 159" xfId="1177"/>
    <cellStyle name="20% - Акцент5 16" xfId="1178"/>
    <cellStyle name="20% - Акцент5 160" xfId="1179"/>
    <cellStyle name="20% - Акцент5 161" xfId="1180"/>
    <cellStyle name="20% - Акцент5 162" xfId="1181"/>
    <cellStyle name="20% - Акцент5 163" xfId="1182"/>
    <cellStyle name="20% - Акцент5 164" xfId="1183"/>
    <cellStyle name="20% - Акцент5 165" xfId="1184"/>
    <cellStyle name="20% - Акцент5 166" xfId="1185"/>
    <cellStyle name="20% - Акцент5 167" xfId="1186"/>
    <cellStyle name="20% - Акцент5 168" xfId="1187"/>
    <cellStyle name="20% - Акцент5 169" xfId="1188"/>
    <cellStyle name="20% - Акцент5 17" xfId="1189"/>
    <cellStyle name="20% - Акцент5 170" xfId="1190"/>
    <cellStyle name="20% - Акцент5 171" xfId="1191"/>
    <cellStyle name="20% - Акцент5 172" xfId="1192"/>
    <cellStyle name="20% - Акцент5 173" xfId="1193"/>
    <cellStyle name="20% - Акцент5 174" xfId="1194"/>
    <cellStyle name="20% - Акцент5 175" xfId="1195"/>
    <cellStyle name="20% - Акцент5 176" xfId="1196"/>
    <cellStyle name="20% - Акцент5 177" xfId="1197"/>
    <cellStyle name="20% - Акцент5 178" xfId="1198"/>
    <cellStyle name="20% - Акцент5 179" xfId="1199"/>
    <cellStyle name="20% - Акцент5 18" xfId="1200"/>
    <cellStyle name="20% - Акцент5 180" xfId="1201"/>
    <cellStyle name="20% - Акцент5 181" xfId="1202"/>
    <cellStyle name="20% - Акцент5 182" xfId="1203"/>
    <cellStyle name="20% - Акцент5 183" xfId="1204"/>
    <cellStyle name="20% - Акцент5 184" xfId="1205"/>
    <cellStyle name="20% - Акцент5 185" xfId="1206"/>
    <cellStyle name="20% - Акцент5 186" xfId="1207"/>
    <cellStyle name="20% - Акцент5 187" xfId="1208"/>
    <cellStyle name="20% - Акцент5 188" xfId="1209"/>
    <cellStyle name="20% - Акцент5 189" xfId="1210"/>
    <cellStyle name="20% - Акцент5 19" xfId="1211"/>
    <cellStyle name="20% - Акцент5 190" xfId="1212"/>
    <cellStyle name="20% - Акцент5 191" xfId="1213"/>
    <cellStyle name="20% - Акцент5 192" xfId="1214"/>
    <cellStyle name="20% - Акцент5 193" xfId="1215"/>
    <cellStyle name="20% - Акцент5 194" xfId="1216"/>
    <cellStyle name="20% - Акцент5 195" xfId="1217"/>
    <cellStyle name="20% - Акцент5 196" xfId="1218"/>
    <cellStyle name="20% - Акцент5 197" xfId="1219"/>
    <cellStyle name="20% - Акцент5 198" xfId="1220"/>
    <cellStyle name="20% - Акцент5 199" xfId="1221"/>
    <cellStyle name="20% - Акцент5 2" xfId="1222"/>
    <cellStyle name="20% - Акцент5 2 2" xfId="1223"/>
    <cellStyle name="20% - Акцент5 20" xfId="1224"/>
    <cellStyle name="20% - Акцент5 200" xfId="1225"/>
    <cellStyle name="20% - Акцент5 21" xfId="1226"/>
    <cellStyle name="20% - Акцент5 22" xfId="1227"/>
    <cellStyle name="20% - Акцент5 23" xfId="1228"/>
    <cellStyle name="20% - Акцент5 24" xfId="1229"/>
    <cellStyle name="20% - Акцент5 25" xfId="1230"/>
    <cellStyle name="20% - Акцент5 26" xfId="1231"/>
    <cellStyle name="20% - Акцент5 27" xfId="1232"/>
    <cellStyle name="20% - Акцент5 28" xfId="1233"/>
    <cellStyle name="20% - Акцент5 29" xfId="1234"/>
    <cellStyle name="20% - Акцент5 3" xfId="1235"/>
    <cellStyle name="20% - Акцент5 3 2" xfId="1236"/>
    <cellStyle name="20% - Акцент5 30" xfId="1237"/>
    <cellStyle name="20% - Акцент5 31" xfId="1238"/>
    <cellStyle name="20% - Акцент5 32" xfId="1239"/>
    <cellStyle name="20% - Акцент5 33" xfId="1240"/>
    <cellStyle name="20% - Акцент5 34" xfId="1241"/>
    <cellStyle name="20% - Акцент5 35" xfId="1242"/>
    <cellStyle name="20% - Акцент5 36" xfId="1243"/>
    <cellStyle name="20% - Акцент5 37" xfId="1244"/>
    <cellStyle name="20% - Акцент5 38" xfId="1245"/>
    <cellStyle name="20% - Акцент5 39" xfId="1246"/>
    <cellStyle name="20% - Акцент5 4" xfId="1247"/>
    <cellStyle name="20% - Акцент5 4 2" xfId="1248"/>
    <cellStyle name="20% - Акцент5 40" xfId="1249"/>
    <cellStyle name="20% - Акцент5 41" xfId="1250"/>
    <cellStyle name="20% - Акцент5 42" xfId="1251"/>
    <cellStyle name="20% - Акцент5 43" xfId="1252"/>
    <cellStyle name="20% - Акцент5 44" xfId="1253"/>
    <cellStyle name="20% - Акцент5 45" xfId="1254"/>
    <cellStyle name="20% - Акцент5 46" xfId="1255"/>
    <cellStyle name="20% - Акцент5 47" xfId="1256"/>
    <cellStyle name="20% - Акцент5 48" xfId="1257"/>
    <cellStyle name="20% - Акцент5 49" xfId="1258"/>
    <cellStyle name="20% - Акцент5 5" xfId="1259"/>
    <cellStyle name="20% - Акцент5 50" xfId="1260"/>
    <cellStyle name="20% - Акцент5 51" xfId="1261"/>
    <cellStyle name="20% - Акцент5 52" xfId="1262"/>
    <cellStyle name="20% - Акцент5 53" xfId="1263"/>
    <cellStyle name="20% - Акцент5 54" xfId="1264"/>
    <cellStyle name="20% - Акцент5 55" xfId="1265"/>
    <cellStyle name="20% - Акцент5 56" xfId="1266"/>
    <cellStyle name="20% - Акцент5 57" xfId="1267"/>
    <cellStyle name="20% - Акцент5 58" xfId="1268"/>
    <cellStyle name="20% - Акцент5 59" xfId="1269"/>
    <cellStyle name="20% - Акцент5 6" xfId="1270"/>
    <cellStyle name="20% - Акцент5 60" xfId="1271"/>
    <cellStyle name="20% - Акцент5 61" xfId="1272"/>
    <cellStyle name="20% - Акцент5 62" xfId="1273"/>
    <cellStyle name="20% - Акцент5 63" xfId="1274"/>
    <cellStyle name="20% - Акцент5 64" xfId="1275"/>
    <cellStyle name="20% - Акцент5 65" xfId="1276"/>
    <cellStyle name="20% - Акцент5 66" xfId="1277"/>
    <cellStyle name="20% - Акцент5 67" xfId="1278"/>
    <cellStyle name="20% - Акцент5 68" xfId="1279"/>
    <cellStyle name="20% - Акцент5 69" xfId="1280"/>
    <cellStyle name="20% - Акцент5 7" xfId="1281"/>
    <cellStyle name="20% - Акцент5 70" xfId="1282"/>
    <cellStyle name="20% - Акцент5 71" xfId="1283"/>
    <cellStyle name="20% - Акцент5 72" xfId="1284"/>
    <cellStyle name="20% - Акцент5 73" xfId="1285"/>
    <cellStyle name="20% - Акцент5 74" xfId="1286"/>
    <cellStyle name="20% - Акцент5 75" xfId="1287"/>
    <cellStyle name="20% - Акцент5 76" xfId="1288"/>
    <cellStyle name="20% - Акцент5 77" xfId="1289"/>
    <cellStyle name="20% - Акцент5 78" xfId="1290"/>
    <cellStyle name="20% - Акцент5 79" xfId="1291"/>
    <cellStyle name="20% - Акцент5 8" xfId="1292"/>
    <cellStyle name="20% - Акцент5 80" xfId="1293"/>
    <cellStyle name="20% - Акцент5 81" xfId="1294"/>
    <cellStyle name="20% - Акцент5 82" xfId="1295"/>
    <cellStyle name="20% - Акцент5 83" xfId="1296"/>
    <cellStyle name="20% - Акцент5 84" xfId="1297"/>
    <cellStyle name="20% - Акцент5 85" xfId="1298"/>
    <cellStyle name="20% - Акцент5 86" xfId="1299"/>
    <cellStyle name="20% - Акцент5 87" xfId="1300"/>
    <cellStyle name="20% - Акцент5 88" xfId="1301"/>
    <cellStyle name="20% - Акцент5 89" xfId="1302"/>
    <cellStyle name="20% - Акцент5 9" xfId="1303"/>
    <cellStyle name="20% - Акцент5 90" xfId="1304"/>
    <cellStyle name="20% - Акцент5 91" xfId="1305"/>
    <cellStyle name="20% - Акцент5 92" xfId="1306"/>
    <cellStyle name="20% - Акцент5 93" xfId="1307"/>
    <cellStyle name="20% - Акцент5 94" xfId="1308"/>
    <cellStyle name="20% - Акцент5 95" xfId="1309"/>
    <cellStyle name="20% - Акцент5 96" xfId="1310"/>
    <cellStyle name="20% - Акцент5 97" xfId="1311"/>
    <cellStyle name="20% - Акцент5 98" xfId="1312"/>
    <cellStyle name="20% - Акцент5 99" xfId="1313"/>
    <cellStyle name="20% - Акцент6 10" xfId="1314"/>
    <cellStyle name="20% - Акцент6 100" xfId="1315"/>
    <cellStyle name="20% - Акцент6 101" xfId="1316"/>
    <cellStyle name="20% - Акцент6 102" xfId="1317"/>
    <cellStyle name="20% - Акцент6 103" xfId="1318"/>
    <cellStyle name="20% - Акцент6 104" xfId="1319"/>
    <cellStyle name="20% - Акцент6 105" xfId="1320"/>
    <cellStyle name="20% - Акцент6 106" xfId="1321"/>
    <cellStyle name="20% - Акцент6 107" xfId="1322"/>
    <cellStyle name="20% - Акцент6 108" xfId="1323"/>
    <cellStyle name="20% - Акцент6 109" xfId="1324"/>
    <cellStyle name="20% - Акцент6 11" xfId="1325"/>
    <cellStyle name="20% - Акцент6 110" xfId="1326"/>
    <cellStyle name="20% - Акцент6 111" xfId="1327"/>
    <cellStyle name="20% - Акцент6 112" xfId="1328"/>
    <cellStyle name="20% - Акцент6 113" xfId="1329"/>
    <cellStyle name="20% - Акцент6 114" xfId="1330"/>
    <cellStyle name="20% - Акцент6 115" xfId="1331"/>
    <cellStyle name="20% - Акцент6 116" xfId="1332"/>
    <cellStyle name="20% - Акцент6 117" xfId="1333"/>
    <cellStyle name="20% - Акцент6 118" xfId="1334"/>
    <cellStyle name="20% - Акцент6 119" xfId="1335"/>
    <cellStyle name="20% - Акцент6 12" xfId="1336"/>
    <cellStyle name="20% - Акцент6 120" xfId="1337"/>
    <cellStyle name="20% - Акцент6 121" xfId="1338"/>
    <cellStyle name="20% - Акцент6 122" xfId="1339"/>
    <cellStyle name="20% - Акцент6 123" xfId="1340"/>
    <cellStyle name="20% - Акцент6 124" xfId="1341"/>
    <cellStyle name="20% - Акцент6 125" xfId="1342"/>
    <cellStyle name="20% - Акцент6 126" xfId="1343"/>
    <cellStyle name="20% - Акцент6 127" xfId="1344"/>
    <cellStyle name="20% - Акцент6 128" xfId="1345"/>
    <cellStyle name="20% - Акцент6 129" xfId="1346"/>
    <cellStyle name="20% - Акцент6 13" xfId="1347"/>
    <cellStyle name="20% - Акцент6 130" xfId="1348"/>
    <cellStyle name="20% - Акцент6 131" xfId="1349"/>
    <cellStyle name="20% - Акцент6 132" xfId="1350"/>
    <cellStyle name="20% - Акцент6 133" xfId="1351"/>
    <cellStyle name="20% - Акцент6 134" xfId="1352"/>
    <cellStyle name="20% - Акцент6 135" xfId="1353"/>
    <cellStyle name="20% - Акцент6 136" xfId="1354"/>
    <cellStyle name="20% - Акцент6 137" xfId="1355"/>
    <cellStyle name="20% - Акцент6 138" xfId="1356"/>
    <cellStyle name="20% - Акцент6 139" xfId="1357"/>
    <cellStyle name="20% - Акцент6 14" xfId="1358"/>
    <cellStyle name="20% - Акцент6 140" xfId="1359"/>
    <cellStyle name="20% - Акцент6 141" xfId="1360"/>
    <cellStyle name="20% - Акцент6 142" xfId="1361"/>
    <cellStyle name="20% - Акцент6 143" xfId="1362"/>
    <cellStyle name="20% - Акцент6 144" xfId="1363"/>
    <cellStyle name="20% - Акцент6 145" xfId="1364"/>
    <cellStyle name="20% - Акцент6 146" xfId="1365"/>
    <cellStyle name="20% - Акцент6 147" xfId="1366"/>
    <cellStyle name="20% - Акцент6 148" xfId="1367"/>
    <cellStyle name="20% - Акцент6 149" xfId="1368"/>
    <cellStyle name="20% - Акцент6 15" xfId="1369"/>
    <cellStyle name="20% - Акцент6 150" xfId="1370"/>
    <cellStyle name="20% - Акцент6 151" xfId="1371"/>
    <cellStyle name="20% - Акцент6 152" xfId="1372"/>
    <cellStyle name="20% - Акцент6 153" xfId="1373"/>
    <cellStyle name="20% - Акцент6 154" xfId="1374"/>
    <cellStyle name="20% - Акцент6 155" xfId="1375"/>
    <cellStyle name="20% - Акцент6 156" xfId="1376"/>
    <cellStyle name="20% - Акцент6 157" xfId="1377"/>
    <cellStyle name="20% - Акцент6 158" xfId="1378"/>
    <cellStyle name="20% - Акцент6 159" xfId="1379"/>
    <cellStyle name="20% - Акцент6 16" xfId="1380"/>
    <cellStyle name="20% - Акцент6 160" xfId="1381"/>
    <cellStyle name="20% - Акцент6 161" xfId="1382"/>
    <cellStyle name="20% - Акцент6 162" xfId="1383"/>
    <cellStyle name="20% - Акцент6 163" xfId="1384"/>
    <cellStyle name="20% - Акцент6 164" xfId="1385"/>
    <cellStyle name="20% - Акцент6 165" xfId="1386"/>
    <cellStyle name="20% - Акцент6 166" xfId="1387"/>
    <cellStyle name="20% - Акцент6 167" xfId="1388"/>
    <cellStyle name="20% - Акцент6 168" xfId="1389"/>
    <cellStyle name="20% - Акцент6 169" xfId="1390"/>
    <cellStyle name="20% - Акцент6 17" xfId="1391"/>
    <cellStyle name="20% - Акцент6 170" xfId="1392"/>
    <cellStyle name="20% - Акцент6 171" xfId="1393"/>
    <cellStyle name="20% - Акцент6 172" xfId="1394"/>
    <cellStyle name="20% - Акцент6 173" xfId="1395"/>
    <cellStyle name="20% - Акцент6 174" xfId="1396"/>
    <cellStyle name="20% - Акцент6 175" xfId="1397"/>
    <cellStyle name="20% - Акцент6 176" xfId="1398"/>
    <cellStyle name="20% - Акцент6 177" xfId="1399"/>
    <cellStyle name="20% - Акцент6 178" xfId="1400"/>
    <cellStyle name="20% - Акцент6 179" xfId="1401"/>
    <cellStyle name="20% - Акцент6 18" xfId="1402"/>
    <cellStyle name="20% - Акцент6 180" xfId="1403"/>
    <cellStyle name="20% - Акцент6 181" xfId="1404"/>
    <cellStyle name="20% - Акцент6 182" xfId="1405"/>
    <cellStyle name="20% - Акцент6 183" xfId="1406"/>
    <cellStyle name="20% - Акцент6 184" xfId="1407"/>
    <cellStyle name="20% - Акцент6 185" xfId="1408"/>
    <cellStyle name="20% - Акцент6 186" xfId="1409"/>
    <cellStyle name="20% - Акцент6 187" xfId="1410"/>
    <cellStyle name="20% - Акцент6 188" xfId="1411"/>
    <cellStyle name="20% - Акцент6 189" xfId="1412"/>
    <cellStyle name="20% - Акцент6 19" xfId="1413"/>
    <cellStyle name="20% - Акцент6 190" xfId="1414"/>
    <cellStyle name="20% - Акцент6 191" xfId="1415"/>
    <cellStyle name="20% - Акцент6 192" xfId="1416"/>
    <cellStyle name="20% - Акцент6 193" xfId="1417"/>
    <cellStyle name="20% - Акцент6 194" xfId="1418"/>
    <cellStyle name="20% - Акцент6 195" xfId="1419"/>
    <cellStyle name="20% - Акцент6 196" xfId="1420"/>
    <cellStyle name="20% - Акцент6 197" xfId="1421"/>
    <cellStyle name="20% - Акцент6 198" xfId="1422"/>
    <cellStyle name="20% - Акцент6 199" xfId="1423"/>
    <cellStyle name="20% - Акцент6 2" xfId="1424"/>
    <cellStyle name="20% - Акцент6 2 2" xfId="1425"/>
    <cellStyle name="20% - Акцент6 20" xfId="1426"/>
    <cellStyle name="20% - Акцент6 200" xfId="1427"/>
    <cellStyle name="20% - Акцент6 21" xfId="1428"/>
    <cellStyle name="20% - Акцент6 22" xfId="1429"/>
    <cellStyle name="20% - Акцент6 23" xfId="1430"/>
    <cellStyle name="20% - Акцент6 24" xfId="1431"/>
    <cellStyle name="20% - Акцент6 25" xfId="1432"/>
    <cellStyle name="20% - Акцент6 26" xfId="1433"/>
    <cellStyle name="20% - Акцент6 27" xfId="1434"/>
    <cellStyle name="20% - Акцент6 28" xfId="1435"/>
    <cellStyle name="20% - Акцент6 29" xfId="1436"/>
    <cellStyle name="20% - Акцент6 3" xfId="1437"/>
    <cellStyle name="20% - Акцент6 3 2" xfId="1438"/>
    <cellStyle name="20% - Акцент6 30" xfId="1439"/>
    <cellStyle name="20% - Акцент6 31" xfId="1440"/>
    <cellStyle name="20% - Акцент6 32" xfId="1441"/>
    <cellStyle name="20% - Акцент6 33" xfId="1442"/>
    <cellStyle name="20% - Акцент6 34" xfId="1443"/>
    <cellStyle name="20% - Акцент6 35" xfId="1444"/>
    <cellStyle name="20% - Акцент6 36" xfId="1445"/>
    <cellStyle name="20% - Акцент6 37" xfId="1446"/>
    <cellStyle name="20% - Акцент6 38" xfId="1447"/>
    <cellStyle name="20% - Акцент6 39" xfId="1448"/>
    <cellStyle name="20% - Акцент6 4" xfId="1449"/>
    <cellStyle name="20% - Акцент6 4 2" xfId="1450"/>
    <cellStyle name="20% - Акцент6 40" xfId="1451"/>
    <cellStyle name="20% - Акцент6 41" xfId="1452"/>
    <cellStyle name="20% - Акцент6 42" xfId="1453"/>
    <cellStyle name="20% - Акцент6 43" xfId="1454"/>
    <cellStyle name="20% - Акцент6 44" xfId="1455"/>
    <cellStyle name="20% - Акцент6 45" xfId="1456"/>
    <cellStyle name="20% - Акцент6 46" xfId="1457"/>
    <cellStyle name="20% - Акцент6 47" xfId="1458"/>
    <cellStyle name="20% - Акцент6 48" xfId="1459"/>
    <cellStyle name="20% - Акцент6 49" xfId="1460"/>
    <cellStyle name="20% - Акцент6 5" xfId="1461"/>
    <cellStyle name="20% - Акцент6 50" xfId="1462"/>
    <cellStyle name="20% - Акцент6 51" xfId="1463"/>
    <cellStyle name="20% - Акцент6 52" xfId="1464"/>
    <cellStyle name="20% - Акцент6 53" xfId="1465"/>
    <cellStyle name="20% - Акцент6 54" xfId="1466"/>
    <cellStyle name="20% - Акцент6 55" xfId="1467"/>
    <cellStyle name="20% - Акцент6 56" xfId="1468"/>
    <cellStyle name="20% - Акцент6 57" xfId="1469"/>
    <cellStyle name="20% - Акцент6 58" xfId="1470"/>
    <cellStyle name="20% - Акцент6 59" xfId="1471"/>
    <cellStyle name="20% - Акцент6 6" xfId="1472"/>
    <cellStyle name="20% - Акцент6 60" xfId="1473"/>
    <cellStyle name="20% - Акцент6 61" xfId="1474"/>
    <cellStyle name="20% - Акцент6 62" xfId="1475"/>
    <cellStyle name="20% - Акцент6 63" xfId="1476"/>
    <cellStyle name="20% - Акцент6 64" xfId="1477"/>
    <cellStyle name="20% - Акцент6 65" xfId="1478"/>
    <cellStyle name="20% - Акцент6 66" xfId="1479"/>
    <cellStyle name="20% - Акцент6 67" xfId="1480"/>
    <cellStyle name="20% - Акцент6 68" xfId="1481"/>
    <cellStyle name="20% - Акцент6 69" xfId="1482"/>
    <cellStyle name="20% - Акцент6 7" xfId="1483"/>
    <cellStyle name="20% - Акцент6 70" xfId="1484"/>
    <cellStyle name="20% - Акцент6 71" xfId="1485"/>
    <cellStyle name="20% - Акцент6 72" xfId="1486"/>
    <cellStyle name="20% - Акцент6 73" xfId="1487"/>
    <cellStyle name="20% - Акцент6 74" xfId="1488"/>
    <cellStyle name="20% - Акцент6 75" xfId="1489"/>
    <cellStyle name="20% - Акцент6 76" xfId="1490"/>
    <cellStyle name="20% - Акцент6 77" xfId="1491"/>
    <cellStyle name="20% - Акцент6 78" xfId="1492"/>
    <cellStyle name="20% - Акцент6 79" xfId="1493"/>
    <cellStyle name="20% - Акцент6 8" xfId="1494"/>
    <cellStyle name="20% - Акцент6 80" xfId="1495"/>
    <cellStyle name="20% - Акцент6 81" xfId="1496"/>
    <cellStyle name="20% - Акцент6 82" xfId="1497"/>
    <cellStyle name="20% - Акцент6 83" xfId="1498"/>
    <cellStyle name="20% - Акцент6 84" xfId="1499"/>
    <cellStyle name="20% - Акцент6 85" xfId="1500"/>
    <cellStyle name="20% - Акцент6 86" xfId="1501"/>
    <cellStyle name="20% - Акцент6 87" xfId="1502"/>
    <cellStyle name="20% - Акцент6 88" xfId="1503"/>
    <cellStyle name="20% - Акцент6 89" xfId="1504"/>
    <cellStyle name="20% - Акцент6 9" xfId="1505"/>
    <cellStyle name="20% - Акцент6 90" xfId="1506"/>
    <cellStyle name="20% - Акцент6 91" xfId="1507"/>
    <cellStyle name="20% - Акцент6 92" xfId="1508"/>
    <cellStyle name="20% - Акцент6 93" xfId="1509"/>
    <cellStyle name="20% - Акцент6 94" xfId="1510"/>
    <cellStyle name="20% - Акцент6 95" xfId="1511"/>
    <cellStyle name="20% - Акцент6 96" xfId="1512"/>
    <cellStyle name="20% - Акцент6 97" xfId="1513"/>
    <cellStyle name="20% - Акцент6 98" xfId="1514"/>
    <cellStyle name="20% - Акцент6 99" xfId="1515"/>
    <cellStyle name="40% - Accent1" xfId="1516"/>
    <cellStyle name="40% - Accent1 10" xfId="1517"/>
    <cellStyle name="40% - Accent1 10 2" xfId="1518"/>
    <cellStyle name="40% - Accent1 10 2 2" xfId="1519"/>
    <cellStyle name="40% - Accent1 10 3" xfId="1520"/>
    <cellStyle name="40% - Accent1 11" xfId="1521"/>
    <cellStyle name="40% - Accent1 11 2" xfId="1522"/>
    <cellStyle name="40% - Accent1 11 2 2" xfId="1523"/>
    <cellStyle name="40% - Accent1 11 3" xfId="1524"/>
    <cellStyle name="40% - Accent1 12" xfId="1525"/>
    <cellStyle name="40% - Accent1 12 2" xfId="1526"/>
    <cellStyle name="40% - Accent1 12 2 2" xfId="1527"/>
    <cellStyle name="40% - Accent1 12 3" xfId="1528"/>
    <cellStyle name="40% - Accent1 13" xfId="1529"/>
    <cellStyle name="40% - Accent1 13 2" xfId="1530"/>
    <cellStyle name="40% - Accent1 13 2 2" xfId="1531"/>
    <cellStyle name="40% - Accent1 13 3" xfId="1532"/>
    <cellStyle name="40% - Accent1 2" xfId="1533"/>
    <cellStyle name="40% - Accent1 2 2" xfId="1534"/>
    <cellStyle name="40% - Accent1 2 2 2" xfId="1535"/>
    <cellStyle name="40% - Accent1 2 3" xfId="1536"/>
    <cellStyle name="40% - Accent1 3" xfId="1537"/>
    <cellStyle name="40% - Accent1 3 2" xfId="1538"/>
    <cellStyle name="40% - Accent1 3 2 2" xfId="1539"/>
    <cellStyle name="40% - Accent1 3 3" xfId="1540"/>
    <cellStyle name="40% - Accent1 4" xfId="1541"/>
    <cellStyle name="40% - Accent1 4 2" xfId="1542"/>
    <cellStyle name="40% - Accent1 4 2 2" xfId="1543"/>
    <cellStyle name="40% - Accent1 4 3" xfId="1544"/>
    <cellStyle name="40% - Accent1 5" xfId="1545"/>
    <cellStyle name="40% - Accent1 5 2" xfId="1546"/>
    <cellStyle name="40% - Accent1 5 2 2" xfId="1547"/>
    <cellStyle name="40% - Accent1 5 3" xfId="1548"/>
    <cellStyle name="40% - Accent1 6" xfId="1549"/>
    <cellStyle name="40% - Accent1 6 2" xfId="1550"/>
    <cellStyle name="40% - Accent1 6 2 2" xfId="1551"/>
    <cellStyle name="40% - Accent1 6 3" xfId="1552"/>
    <cellStyle name="40% - Accent1 7" xfId="1553"/>
    <cellStyle name="40% - Accent1 7 2" xfId="1554"/>
    <cellStyle name="40% - Accent1 7 2 2" xfId="1555"/>
    <cellStyle name="40% - Accent1 7 3" xfId="1556"/>
    <cellStyle name="40% - Accent1 8" xfId="1557"/>
    <cellStyle name="40% - Accent1 8 2" xfId="1558"/>
    <cellStyle name="40% - Accent1 8 2 2" xfId="1559"/>
    <cellStyle name="40% - Accent1 8 3" xfId="1560"/>
    <cellStyle name="40% - Accent1 9" xfId="1561"/>
    <cellStyle name="40% - Accent1 9 2" xfId="1562"/>
    <cellStyle name="40% - Accent1 9 2 2" xfId="1563"/>
    <cellStyle name="40% - Accent1 9 3" xfId="1564"/>
    <cellStyle name="40% - Accent2" xfId="1565"/>
    <cellStyle name="40% - Accent2 10" xfId="1566"/>
    <cellStyle name="40% - Accent2 10 2" xfId="1567"/>
    <cellStyle name="40% - Accent2 10 2 2" xfId="1568"/>
    <cellStyle name="40% - Accent2 10 3" xfId="1569"/>
    <cellStyle name="40% - Accent2 11" xfId="1570"/>
    <cellStyle name="40% - Accent2 11 2" xfId="1571"/>
    <cellStyle name="40% - Accent2 11 2 2" xfId="1572"/>
    <cellStyle name="40% - Accent2 11 3" xfId="1573"/>
    <cellStyle name="40% - Accent2 12" xfId="1574"/>
    <cellStyle name="40% - Accent2 12 2" xfId="1575"/>
    <cellStyle name="40% - Accent2 12 2 2" xfId="1576"/>
    <cellStyle name="40% - Accent2 12 3" xfId="1577"/>
    <cellStyle name="40% - Accent2 13" xfId="1578"/>
    <cellStyle name="40% - Accent2 13 2" xfId="1579"/>
    <cellStyle name="40% - Accent2 13 2 2" xfId="1580"/>
    <cellStyle name="40% - Accent2 13 3" xfId="1581"/>
    <cellStyle name="40% - Accent2 2" xfId="1582"/>
    <cellStyle name="40% - Accent2 2 2" xfId="1583"/>
    <cellStyle name="40% - Accent2 2 2 2" xfId="1584"/>
    <cellStyle name="40% - Accent2 2 3" xfId="1585"/>
    <cellStyle name="40% - Accent2 3" xfId="1586"/>
    <cellStyle name="40% - Accent2 3 2" xfId="1587"/>
    <cellStyle name="40% - Accent2 3 2 2" xfId="1588"/>
    <cellStyle name="40% - Accent2 3 3" xfId="1589"/>
    <cellStyle name="40% - Accent2 4" xfId="1590"/>
    <cellStyle name="40% - Accent2 4 2" xfId="1591"/>
    <cellStyle name="40% - Accent2 4 2 2" xfId="1592"/>
    <cellStyle name="40% - Accent2 4 3" xfId="1593"/>
    <cellStyle name="40% - Accent2 5" xfId="1594"/>
    <cellStyle name="40% - Accent2 5 2" xfId="1595"/>
    <cellStyle name="40% - Accent2 5 2 2" xfId="1596"/>
    <cellStyle name="40% - Accent2 5 3" xfId="1597"/>
    <cellStyle name="40% - Accent2 6" xfId="1598"/>
    <cellStyle name="40% - Accent2 6 2" xfId="1599"/>
    <cellStyle name="40% - Accent2 6 2 2" xfId="1600"/>
    <cellStyle name="40% - Accent2 6 3" xfId="1601"/>
    <cellStyle name="40% - Accent2 7" xfId="1602"/>
    <cellStyle name="40% - Accent2 7 2" xfId="1603"/>
    <cellStyle name="40% - Accent2 7 2 2" xfId="1604"/>
    <cellStyle name="40% - Accent2 7 3" xfId="1605"/>
    <cellStyle name="40% - Accent2 8" xfId="1606"/>
    <cellStyle name="40% - Accent2 8 2" xfId="1607"/>
    <cellStyle name="40% - Accent2 8 2 2" xfId="1608"/>
    <cellStyle name="40% - Accent2 8 3" xfId="1609"/>
    <cellStyle name="40% - Accent2 9" xfId="1610"/>
    <cellStyle name="40% - Accent2 9 2" xfId="1611"/>
    <cellStyle name="40% - Accent2 9 2 2" xfId="1612"/>
    <cellStyle name="40% - Accent2 9 3" xfId="1613"/>
    <cellStyle name="40% - Accent3" xfId="1614"/>
    <cellStyle name="40% - Accent3 10" xfId="1615"/>
    <cellStyle name="40% - Accent3 10 2" xfId="1616"/>
    <cellStyle name="40% - Accent3 10 2 2" xfId="1617"/>
    <cellStyle name="40% - Accent3 10 3" xfId="1618"/>
    <cellStyle name="40% - Accent3 11" xfId="1619"/>
    <cellStyle name="40% - Accent3 11 2" xfId="1620"/>
    <cellStyle name="40% - Accent3 11 2 2" xfId="1621"/>
    <cellStyle name="40% - Accent3 11 3" xfId="1622"/>
    <cellStyle name="40% - Accent3 12" xfId="1623"/>
    <cellStyle name="40% - Accent3 12 2" xfId="1624"/>
    <cellStyle name="40% - Accent3 12 2 2" xfId="1625"/>
    <cellStyle name="40% - Accent3 12 3" xfId="1626"/>
    <cellStyle name="40% - Accent3 13" xfId="1627"/>
    <cellStyle name="40% - Accent3 13 2" xfId="1628"/>
    <cellStyle name="40% - Accent3 13 2 2" xfId="1629"/>
    <cellStyle name="40% - Accent3 13 3" xfId="1630"/>
    <cellStyle name="40% - Accent3 2" xfId="1631"/>
    <cellStyle name="40% - Accent3 2 2" xfId="1632"/>
    <cellStyle name="40% - Accent3 2 2 2" xfId="1633"/>
    <cellStyle name="40% - Accent3 2 3" xfId="1634"/>
    <cellStyle name="40% - Accent3 3" xfId="1635"/>
    <cellStyle name="40% - Accent3 3 2" xfId="1636"/>
    <cellStyle name="40% - Accent3 3 2 2" xfId="1637"/>
    <cellStyle name="40% - Accent3 3 3" xfId="1638"/>
    <cellStyle name="40% - Accent3 4" xfId="1639"/>
    <cellStyle name="40% - Accent3 4 2" xfId="1640"/>
    <cellStyle name="40% - Accent3 4 2 2" xfId="1641"/>
    <cellStyle name="40% - Accent3 4 3" xfId="1642"/>
    <cellStyle name="40% - Accent3 5" xfId="1643"/>
    <cellStyle name="40% - Accent3 5 2" xfId="1644"/>
    <cellStyle name="40% - Accent3 5 2 2" xfId="1645"/>
    <cellStyle name="40% - Accent3 5 3" xfId="1646"/>
    <cellStyle name="40% - Accent3 6" xfId="1647"/>
    <cellStyle name="40% - Accent3 6 2" xfId="1648"/>
    <cellStyle name="40% - Accent3 6 2 2" xfId="1649"/>
    <cellStyle name="40% - Accent3 6 3" xfId="1650"/>
    <cellStyle name="40% - Accent3 7" xfId="1651"/>
    <cellStyle name="40% - Accent3 7 2" xfId="1652"/>
    <cellStyle name="40% - Accent3 7 2 2" xfId="1653"/>
    <cellStyle name="40% - Accent3 7 3" xfId="1654"/>
    <cellStyle name="40% - Accent3 8" xfId="1655"/>
    <cellStyle name="40% - Accent3 8 2" xfId="1656"/>
    <cellStyle name="40% - Accent3 8 2 2" xfId="1657"/>
    <cellStyle name="40% - Accent3 8 3" xfId="1658"/>
    <cellStyle name="40% - Accent3 9" xfId="1659"/>
    <cellStyle name="40% - Accent3 9 2" xfId="1660"/>
    <cellStyle name="40% - Accent3 9 2 2" xfId="1661"/>
    <cellStyle name="40% - Accent3 9 3" xfId="1662"/>
    <cellStyle name="40% - Accent4" xfId="1663"/>
    <cellStyle name="40% - Accent4 10" xfId="1664"/>
    <cellStyle name="40% - Accent4 10 2" xfId="1665"/>
    <cellStyle name="40% - Accent4 10 2 2" xfId="1666"/>
    <cellStyle name="40% - Accent4 10 3" xfId="1667"/>
    <cellStyle name="40% - Accent4 11" xfId="1668"/>
    <cellStyle name="40% - Accent4 11 2" xfId="1669"/>
    <cellStyle name="40% - Accent4 11 2 2" xfId="1670"/>
    <cellStyle name="40% - Accent4 11 3" xfId="1671"/>
    <cellStyle name="40% - Accent4 12" xfId="1672"/>
    <cellStyle name="40% - Accent4 12 2" xfId="1673"/>
    <cellStyle name="40% - Accent4 12 2 2" xfId="1674"/>
    <cellStyle name="40% - Accent4 12 3" xfId="1675"/>
    <cellStyle name="40% - Accent4 13" xfId="1676"/>
    <cellStyle name="40% - Accent4 13 2" xfId="1677"/>
    <cellStyle name="40% - Accent4 13 2 2" xfId="1678"/>
    <cellStyle name="40% - Accent4 13 3" xfId="1679"/>
    <cellStyle name="40% - Accent4 2" xfId="1680"/>
    <cellStyle name="40% - Accent4 2 2" xfId="1681"/>
    <cellStyle name="40% - Accent4 2 2 2" xfId="1682"/>
    <cellStyle name="40% - Accent4 2 3" xfId="1683"/>
    <cellStyle name="40% - Accent4 3" xfId="1684"/>
    <cellStyle name="40% - Accent4 3 2" xfId="1685"/>
    <cellStyle name="40% - Accent4 3 2 2" xfId="1686"/>
    <cellStyle name="40% - Accent4 3 3" xfId="1687"/>
    <cellStyle name="40% - Accent4 4" xfId="1688"/>
    <cellStyle name="40% - Accent4 4 2" xfId="1689"/>
    <cellStyle name="40% - Accent4 4 2 2" xfId="1690"/>
    <cellStyle name="40% - Accent4 4 3" xfId="1691"/>
    <cellStyle name="40% - Accent4 5" xfId="1692"/>
    <cellStyle name="40% - Accent4 5 2" xfId="1693"/>
    <cellStyle name="40% - Accent4 5 2 2" xfId="1694"/>
    <cellStyle name="40% - Accent4 5 3" xfId="1695"/>
    <cellStyle name="40% - Accent4 6" xfId="1696"/>
    <cellStyle name="40% - Accent4 6 2" xfId="1697"/>
    <cellStyle name="40% - Accent4 6 2 2" xfId="1698"/>
    <cellStyle name="40% - Accent4 6 3" xfId="1699"/>
    <cellStyle name="40% - Accent4 7" xfId="1700"/>
    <cellStyle name="40% - Accent4 7 2" xfId="1701"/>
    <cellStyle name="40% - Accent4 7 2 2" xfId="1702"/>
    <cellStyle name="40% - Accent4 7 3" xfId="1703"/>
    <cellStyle name="40% - Accent4 8" xfId="1704"/>
    <cellStyle name="40% - Accent4 8 2" xfId="1705"/>
    <cellStyle name="40% - Accent4 8 2 2" xfId="1706"/>
    <cellStyle name="40% - Accent4 8 3" xfId="1707"/>
    <cellStyle name="40% - Accent4 9" xfId="1708"/>
    <cellStyle name="40% - Accent4 9 2" xfId="1709"/>
    <cellStyle name="40% - Accent4 9 2 2" xfId="1710"/>
    <cellStyle name="40% - Accent4 9 3" xfId="1711"/>
    <cellStyle name="40% - Accent5" xfId="1712"/>
    <cellStyle name="40% - Accent5 10" xfId="1713"/>
    <cellStyle name="40% - Accent5 10 2" xfId="1714"/>
    <cellStyle name="40% - Accent5 10 2 2" xfId="1715"/>
    <cellStyle name="40% - Accent5 10 3" xfId="1716"/>
    <cellStyle name="40% - Accent5 11" xfId="1717"/>
    <cellStyle name="40% - Accent5 11 2" xfId="1718"/>
    <cellStyle name="40% - Accent5 11 2 2" xfId="1719"/>
    <cellStyle name="40% - Accent5 11 3" xfId="1720"/>
    <cellStyle name="40% - Accent5 12" xfId="1721"/>
    <cellStyle name="40% - Accent5 12 2" xfId="1722"/>
    <cellStyle name="40% - Accent5 12 2 2" xfId="1723"/>
    <cellStyle name="40% - Accent5 12 3" xfId="1724"/>
    <cellStyle name="40% - Accent5 13" xfId="1725"/>
    <cellStyle name="40% - Accent5 13 2" xfId="1726"/>
    <cellStyle name="40% - Accent5 13 2 2" xfId="1727"/>
    <cellStyle name="40% - Accent5 13 3" xfId="1728"/>
    <cellStyle name="40% - Accent5 2" xfId="1729"/>
    <cellStyle name="40% - Accent5 2 2" xfId="1730"/>
    <cellStyle name="40% - Accent5 2 2 2" xfId="1731"/>
    <cellStyle name="40% - Accent5 2 3" xfId="1732"/>
    <cellStyle name="40% - Accent5 3" xfId="1733"/>
    <cellStyle name="40% - Accent5 3 2" xfId="1734"/>
    <cellStyle name="40% - Accent5 3 2 2" xfId="1735"/>
    <cellStyle name="40% - Accent5 3 3" xfId="1736"/>
    <cellStyle name="40% - Accent5 4" xfId="1737"/>
    <cellStyle name="40% - Accent5 4 2" xfId="1738"/>
    <cellStyle name="40% - Accent5 4 2 2" xfId="1739"/>
    <cellStyle name="40% - Accent5 4 3" xfId="1740"/>
    <cellStyle name="40% - Accent5 5" xfId="1741"/>
    <cellStyle name="40% - Accent5 5 2" xfId="1742"/>
    <cellStyle name="40% - Accent5 5 2 2" xfId="1743"/>
    <cellStyle name="40% - Accent5 5 3" xfId="1744"/>
    <cellStyle name="40% - Accent5 6" xfId="1745"/>
    <cellStyle name="40% - Accent5 6 2" xfId="1746"/>
    <cellStyle name="40% - Accent5 6 2 2" xfId="1747"/>
    <cellStyle name="40% - Accent5 6 3" xfId="1748"/>
    <cellStyle name="40% - Accent5 7" xfId="1749"/>
    <cellStyle name="40% - Accent5 7 2" xfId="1750"/>
    <cellStyle name="40% - Accent5 7 2 2" xfId="1751"/>
    <cellStyle name="40% - Accent5 7 3" xfId="1752"/>
    <cellStyle name="40% - Accent5 8" xfId="1753"/>
    <cellStyle name="40% - Accent5 8 2" xfId="1754"/>
    <cellStyle name="40% - Accent5 8 2 2" xfId="1755"/>
    <cellStyle name="40% - Accent5 8 3" xfId="1756"/>
    <cellStyle name="40% - Accent5 9" xfId="1757"/>
    <cellStyle name="40% - Accent5 9 2" xfId="1758"/>
    <cellStyle name="40% - Accent5 9 2 2" xfId="1759"/>
    <cellStyle name="40% - Accent5 9 3" xfId="1760"/>
    <cellStyle name="40% - Accent6" xfId="1761"/>
    <cellStyle name="40% - Accent6 10" xfId="1762"/>
    <cellStyle name="40% - Accent6 10 2" xfId="1763"/>
    <cellStyle name="40% - Accent6 10 2 2" xfId="1764"/>
    <cellStyle name="40% - Accent6 10 3" xfId="1765"/>
    <cellStyle name="40% - Accent6 11" xfId="1766"/>
    <cellStyle name="40% - Accent6 11 2" xfId="1767"/>
    <cellStyle name="40% - Accent6 11 2 2" xfId="1768"/>
    <cellStyle name="40% - Accent6 11 3" xfId="1769"/>
    <cellStyle name="40% - Accent6 12" xfId="1770"/>
    <cellStyle name="40% - Accent6 12 2" xfId="1771"/>
    <cellStyle name="40% - Accent6 12 2 2" xfId="1772"/>
    <cellStyle name="40% - Accent6 12 3" xfId="1773"/>
    <cellStyle name="40% - Accent6 13" xfId="1774"/>
    <cellStyle name="40% - Accent6 13 2" xfId="1775"/>
    <cellStyle name="40% - Accent6 13 2 2" xfId="1776"/>
    <cellStyle name="40% - Accent6 13 3" xfId="1777"/>
    <cellStyle name="40% - Accent6 2" xfId="1778"/>
    <cellStyle name="40% - Accent6 2 2" xfId="1779"/>
    <cellStyle name="40% - Accent6 2 2 2" xfId="1780"/>
    <cellStyle name="40% - Accent6 2 3" xfId="1781"/>
    <cellStyle name="40% - Accent6 3" xfId="1782"/>
    <cellStyle name="40% - Accent6 3 2" xfId="1783"/>
    <cellStyle name="40% - Accent6 3 2 2" xfId="1784"/>
    <cellStyle name="40% - Accent6 3 3" xfId="1785"/>
    <cellStyle name="40% - Accent6 4" xfId="1786"/>
    <cellStyle name="40% - Accent6 4 2" xfId="1787"/>
    <cellStyle name="40% - Accent6 4 2 2" xfId="1788"/>
    <cellStyle name="40% - Accent6 4 3" xfId="1789"/>
    <cellStyle name="40% - Accent6 5" xfId="1790"/>
    <cellStyle name="40% - Accent6 5 2" xfId="1791"/>
    <cellStyle name="40% - Accent6 5 2 2" xfId="1792"/>
    <cellStyle name="40% - Accent6 5 3" xfId="1793"/>
    <cellStyle name="40% - Accent6 6" xfId="1794"/>
    <cellStyle name="40% - Accent6 6 2" xfId="1795"/>
    <cellStyle name="40% - Accent6 6 2 2" xfId="1796"/>
    <cellStyle name="40% - Accent6 6 3" xfId="1797"/>
    <cellStyle name="40% - Accent6 7" xfId="1798"/>
    <cellStyle name="40% - Accent6 7 2" xfId="1799"/>
    <cellStyle name="40% - Accent6 7 2 2" xfId="1800"/>
    <cellStyle name="40% - Accent6 7 3" xfId="1801"/>
    <cellStyle name="40% - Accent6 8" xfId="1802"/>
    <cellStyle name="40% - Accent6 8 2" xfId="1803"/>
    <cellStyle name="40% - Accent6 8 2 2" xfId="1804"/>
    <cellStyle name="40% - Accent6 8 3" xfId="1805"/>
    <cellStyle name="40% - Accent6 9" xfId="1806"/>
    <cellStyle name="40% - Accent6 9 2" xfId="1807"/>
    <cellStyle name="40% - Accent6 9 2 2" xfId="1808"/>
    <cellStyle name="40% - Accent6 9 3" xfId="1809"/>
    <cellStyle name="40% - Акцент1 10" xfId="1810"/>
    <cellStyle name="40% - Акцент1 100" xfId="1811"/>
    <cellStyle name="40% - Акцент1 101" xfId="1812"/>
    <cellStyle name="40% - Акцент1 102" xfId="1813"/>
    <cellStyle name="40% - Акцент1 103" xfId="1814"/>
    <cellStyle name="40% - Акцент1 104" xfId="1815"/>
    <cellStyle name="40% - Акцент1 105" xfId="1816"/>
    <cellStyle name="40% - Акцент1 106" xfId="1817"/>
    <cellStyle name="40% - Акцент1 107" xfId="1818"/>
    <cellStyle name="40% - Акцент1 108" xfId="1819"/>
    <cellStyle name="40% - Акцент1 109" xfId="1820"/>
    <cellStyle name="40% - Акцент1 11" xfId="1821"/>
    <cellStyle name="40% - Акцент1 110" xfId="1822"/>
    <cellStyle name="40% - Акцент1 111" xfId="1823"/>
    <cellStyle name="40% - Акцент1 112" xfId="1824"/>
    <cellStyle name="40% - Акцент1 113" xfId="1825"/>
    <cellStyle name="40% - Акцент1 114" xfId="1826"/>
    <cellStyle name="40% - Акцент1 115" xfId="1827"/>
    <cellStyle name="40% - Акцент1 116" xfId="1828"/>
    <cellStyle name="40% - Акцент1 117" xfId="1829"/>
    <cellStyle name="40% - Акцент1 118" xfId="1830"/>
    <cellStyle name="40% - Акцент1 119" xfId="1831"/>
    <cellStyle name="40% - Акцент1 12" xfId="1832"/>
    <cellStyle name="40% - Акцент1 120" xfId="1833"/>
    <cellStyle name="40% - Акцент1 121" xfId="1834"/>
    <cellStyle name="40% - Акцент1 122" xfId="1835"/>
    <cellStyle name="40% - Акцент1 123" xfId="1836"/>
    <cellStyle name="40% - Акцент1 124" xfId="1837"/>
    <cellStyle name="40% - Акцент1 125" xfId="1838"/>
    <cellStyle name="40% - Акцент1 126" xfId="1839"/>
    <cellStyle name="40% - Акцент1 127" xfId="1840"/>
    <cellStyle name="40% - Акцент1 128" xfId="1841"/>
    <cellStyle name="40% - Акцент1 129" xfId="1842"/>
    <cellStyle name="40% - Акцент1 13" xfId="1843"/>
    <cellStyle name="40% - Акцент1 130" xfId="1844"/>
    <cellStyle name="40% - Акцент1 131" xfId="1845"/>
    <cellStyle name="40% - Акцент1 132" xfId="1846"/>
    <cellStyle name="40% - Акцент1 133" xfId="1847"/>
    <cellStyle name="40% - Акцент1 134" xfId="1848"/>
    <cellStyle name="40% - Акцент1 135" xfId="1849"/>
    <cellStyle name="40% - Акцент1 136" xfId="1850"/>
    <cellStyle name="40% - Акцент1 137" xfId="1851"/>
    <cellStyle name="40% - Акцент1 138" xfId="1852"/>
    <cellStyle name="40% - Акцент1 139" xfId="1853"/>
    <cellStyle name="40% - Акцент1 14" xfId="1854"/>
    <cellStyle name="40% - Акцент1 140" xfId="1855"/>
    <cellStyle name="40% - Акцент1 141" xfId="1856"/>
    <cellStyle name="40% - Акцент1 142" xfId="1857"/>
    <cellStyle name="40% - Акцент1 143" xfId="1858"/>
    <cellStyle name="40% - Акцент1 144" xfId="1859"/>
    <cellStyle name="40% - Акцент1 145" xfId="1860"/>
    <cellStyle name="40% - Акцент1 146" xfId="1861"/>
    <cellStyle name="40% - Акцент1 147" xfId="1862"/>
    <cellStyle name="40% - Акцент1 148" xfId="1863"/>
    <cellStyle name="40% - Акцент1 149" xfId="1864"/>
    <cellStyle name="40% - Акцент1 15" xfId="1865"/>
    <cellStyle name="40% - Акцент1 150" xfId="1866"/>
    <cellStyle name="40% - Акцент1 151" xfId="1867"/>
    <cellStyle name="40% - Акцент1 152" xfId="1868"/>
    <cellStyle name="40% - Акцент1 153" xfId="1869"/>
    <cellStyle name="40% - Акцент1 154" xfId="1870"/>
    <cellStyle name="40% - Акцент1 155" xfId="1871"/>
    <cellStyle name="40% - Акцент1 156" xfId="1872"/>
    <cellStyle name="40% - Акцент1 157" xfId="1873"/>
    <cellStyle name="40% - Акцент1 158" xfId="1874"/>
    <cellStyle name="40% - Акцент1 159" xfId="1875"/>
    <cellStyle name="40% - Акцент1 16" xfId="1876"/>
    <cellStyle name="40% - Акцент1 160" xfId="1877"/>
    <cellStyle name="40% - Акцент1 161" xfId="1878"/>
    <cellStyle name="40% - Акцент1 162" xfId="1879"/>
    <cellStyle name="40% - Акцент1 163" xfId="1880"/>
    <cellStyle name="40% - Акцент1 164" xfId="1881"/>
    <cellStyle name="40% - Акцент1 165" xfId="1882"/>
    <cellStyle name="40% - Акцент1 166" xfId="1883"/>
    <cellStyle name="40% - Акцент1 167" xfId="1884"/>
    <cellStyle name="40% - Акцент1 168" xfId="1885"/>
    <cellStyle name="40% - Акцент1 169" xfId="1886"/>
    <cellStyle name="40% - Акцент1 17" xfId="1887"/>
    <cellStyle name="40% - Акцент1 170" xfId="1888"/>
    <cellStyle name="40% - Акцент1 171" xfId="1889"/>
    <cellStyle name="40% - Акцент1 172" xfId="1890"/>
    <cellStyle name="40% - Акцент1 173" xfId="1891"/>
    <cellStyle name="40% - Акцент1 174" xfId="1892"/>
    <cellStyle name="40% - Акцент1 175" xfId="1893"/>
    <cellStyle name="40% - Акцент1 176" xfId="1894"/>
    <cellStyle name="40% - Акцент1 177" xfId="1895"/>
    <cellStyle name="40% - Акцент1 178" xfId="1896"/>
    <cellStyle name="40% - Акцент1 179" xfId="1897"/>
    <cellStyle name="40% - Акцент1 18" xfId="1898"/>
    <cellStyle name="40% - Акцент1 180" xfId="1899"/>
    <cellStyle name="40% - Акцент1 181" xfId="1900"/>
    <cellStyle name="40% - Акцент1 182" xfId="1901"/>
    <cellStyle name="40% - Акцент1 183" xfId="1902"/>
    <cellStyle name="40% - Акцент1 184" xfId="1903"/>
    <cellStyle name="40% - Акцент1 185" xfId="1904"/>
    <cellStyle name="40% - Акцент1 186" xfId="1905"/>
    <cellStyle name="40% - Акцент1 187" xfId="1906"/>
    <cellStyle name="40% - Акцент1 188" xfId="1907"/>
    <cellStyle name="40% - Акцент1 189" xfId="1908"/>
    <cellStyle name="40% - Акцент1 19" xfId="1909"/>
    <cellStyle name="40% - Акцент1 190" xfId="1910"/>
    <cellStyle name="40% - Акцент1 191" xfId="1911"/>
    <cellStyle name="40% - Акцент1 192" xfId="1912"/>
    <cellStyle name="40% - Акцент1 193" xfId="1913"/>
    <cellStyle name="40% - Акцент1 194" xfId="1914"/>
    <cellStyle name="40% - Акцент1 195" xfId="1915"/>
    <cellStyle name="40% - Акцент1 196" xfId="1916"/>
    <cellStyle name="40% - Акцент1 197" xfId="1917"/>
    <cellStyle name="40% - Акцент1 198" xfId="1918"/>
    <cellStyle name="40% - Акцент1 199" xfId="1919"/>
    <cellStyle name="40% - Акцент1 2" xfId="1920"/>
    <cellStyle name="40% - Акцент1 2 2" xfId="1921"/>
    <cellStyle name="40% - Акцент1 20" xfId="1922"/>
    <cellStyle name="40% - Акцент1 200" xfId="1923"/>
    <cellStyle name="40% - Акцент1 21" xfId="1924"/>
    <cellStyle name="40% - Акцент1 22" xfId="1925"/>
    <cellStyle name="40% - Акцент1 23" xfId="1926"/>
    <cellStyle name="40% - Акцент1 24" xfId="1927"/>
    <cellStyle name="40% - Акцент1 25" xfId="1928"/>
    <cellStyle name="40% - Акцент1 26" xfId="1929"/>
    <cellStyle name="40% - Акцент1 27" xfId="1930"/>
    <cellStyle name="40% - Акцент1 28" xfId="1931"/>
    <cellStyle name="40% - Акцент1 29" xfId="1932"/>
    <cellStyle name="40% - Акцент1 3" xfId="1933"/>
    <cellStyle name="40% - Акцент1 3 2" xfId="1934"/>
    <cellStyle name="40% - Акцент1 30" xfId="1935"/>
    <cellStyle name="40% - Акцент1 31" xfId="1936"/>
    <cellStyle name="40% - Акцент1 32" xfId="1937"/>
    <cellStyle name="40% - Акцент1 33" xfId="1938"/>
    <cellStyle name="40% - Акцент1 34" xfId="1939"/>
    <cellStyle name="40% - Акцент1 35" xfId="1940"/>
    <cellStyle name="40% - Акцент1 36" xfId="1941"/>
    <cellStyle name="40% - Акцент1 37" xfId="1942"/>
    <cellStyle name="40% - Акцент1 38" xfId="1943"/>
    <cellStyle name="40% - Акцент1 39" xfId="1944"/>
    <cellStyle name="40% - Акцент1 4" xfId="1945"/>
    <cellStyle name="40% - Акцент1 4 2" xfId="1946"/>
    <cellStyle name="40% - Акцент1 40" xfId="1947"/>
    <cellStyle name="40% - Акцент1 41" xfId="1948"/>
    <cellStyle name="40% - Акцент1 42" xfId="1949"/>
    <cellStyle name="40% - Акцент1 43" xfId="1950"/>
    <cellStyle name="40% - Акцент1 44" xfId="1951"/>
    <cellStyle name="40% - Акцент1 45" xfId="1952"/>
    <cellStyle name="40% - Акцент1 46" xfId="1953"/>
    <cellStyle name="40% - Акцент1 47" xfId="1954"/>
    <cellStyle name="40% - Акцент1 48" xfId="1955"/>
    <cellStyle name="40% - Акцент1 49" xfId="1956"/>
    <cellStyle name="40% - Акцент1 5" xfId="1957"/>
    <cellStyle name="40% - Акцент1 50" xfId="1958"/>
    <cellStyle name="40% - Акцент1 51" xfId="1959"/>
    <cellStyle name="40% - Акцент1 52" xfId="1960"/>
    <cellStyle name="40% - Акцент1 53" xfId="1961"/>
    <cellStyle name="40% - Акцент1 54" xfId="1962"/>
    <cellStyle name="40% - Акцент1 55" xfId="1963"/>
    <cellStyle name="40% - Акцент1 56" xfId="1964"/>
    <cellStyle name="40% - Акцент1 57" xfId="1965"/>
    <cellStyle name="40% - Акцент1 58" xfId="1966"/>
    <cellStyle name="40% - Акцент1 59" xfId="1967"/>
    <cellStyle name="40% - Акцент1 6" xfId="1968"/>
    <cellStyle name="40% - Акцент1 60" xfId="1969"/>
    <cellStyle name="40% - Акцент1 61" xfId="1970"/>
    <cellStyle name="40% - Акцент1 62" xfId="1971"/>
    <cellStyle name="40% - Акцент1 63" xfId="1972"/>
    <cellStyle name="40% - Акцент1 64" xfId="1973"/>
    <cellStyle name="40% - Акцент1 65" xfId="1974"/>
    <cellStyle name="40% - Акцент1 66" xfId="1975"/>
    <cellStyle name="40% - Акцент1 67" xfId="1976"/>
    <cellStyle name="40% - Акцент1 68" xfId="1977"/>
    <cellStyle name="40% - Акцент1 69" xfId="1978"/>
    <cellStyle name="40% - Акцент1 7" xfId="1979"/>
    <cellStyle name="40% - Акцент1 70" xfId="1980"/>
    <cellStyle name="40% - Акцент1 71" xfId="1981"/>
    <cellStyle name="40% - Акцент1 72" xfId="1982"/>
    <cellStyle name="40% - Акцент1 73" xfId="1983"/>
    <cellStyle name="40% - Акцент1 74" xfId="1984"/>
    <cellStyle name="40% - Акцент1 75" xfId="1985"/>
    <cellStyle name="40% - Акцент1 76" xfId="1986"/>
    <cellStyle name="40% - Акцент1 77" xfId="1987"/>
    <cellStyle name="40% - Акцент1 78" xfId="1988"/>
    <cellStyle name="40% - Акцент1 79" xfId="1989"/>
    <cellStyle name="40% - Акцент1 8" xfId="1990"/>
    <cellStyle name="40% - Акцент1 80" xfId="1991"/>
    <cellStyle name="40% - Акцент1 81" xfId="1992"/>
    <cellStyle name="40% - Акцент1 82" xfId="1993"/>
    <cellStyle name="40% - Акцент1 83" xfId="1994"/>
    <cellStyle name="40% - Акцент1 84" xfId="1995"/>
    <cellStyle name="40% - Акцент1 85" xfId="1996"/>
    <cellStyle name="40% - Акцент1 86" xfId="1997"/>
    <cellStyle name="40% - Акцент1 87" xfId="1998"/>
    <cellStyle name="40% - Акцент1 88" xfId="1999"/>
    <cellStyle name="40% - Акцент1 89" xfId="2000"/>
    <cellStyle name="40% - Акцент1 9" xfId="2001"/>
    <cellStyle name="40% - Акцент1 90" xfId="2002"/>
    <cellStyle name="40% - Акцент1 91" xfId="2003"/>
    <cellStyle name="40% - Акцент1 92" xfId="2004"/>
    <cellStyle name="40% - Акцент1 93" xfId="2005"/>
    <cellStyle name="40% - Акцент1 94" xfId="2006"/>
    <cellStyle name="40% - Акцент1 95" xfId="2007"/>
    <cellStyle name="40% - Акцент1 96" xfId="2008"/>
    <cellStyle name="40% - Акцент1 97" xfId="2009"/>
    <cellStyle name="40% - Акцент1 98" xfId="2010"/>
    <cellStyle name="40% - Акцент1 99" xfId="2011"/>
    <cellStyle name="40% - Акцент2 10" xfId="2012"/>
    <cellStyle name="40% - Акцент2 100" xfId="2013"/>
    <cellStyle name="40% - Акцент2 101" xfId="2014"/>
    <cellStyle name="40% - Акцент2 102" xfId="2015"/>
    <cellStyle name="40% - Акцент2 103" xfId="2016"/>
    <cellStyle name="40% - Акцент2 104" xfId="2017"/>
    <cellStyle name="40% - Акцент2 105" xfId="2018"/>
    <cellStyle name="40% - Акцент2 106" xfId="2019"/>
    <cellStyle name="40% - Акцент2 107" xfId="2020"/>
    <cellStyle name="40% - Акцент2 108" xfId="2021"/>
    <cellStyle name="40% - Акцент2 109" xfId="2022"/>
    <cellStyle name="40% - Акцент2 11" xfId="2023"/>
    <cellStyle name="40% - Акцент2 110" xfId="2024"/>
    <cellStyle name="40% - Акцент2 111" xfId="2025"/>
    <cellStyle name="40% - Акцент2 112" xfId="2026"/>
    <cellStyle name="40% - Акцент2 113" xfId="2027"/>
    <cellStyle name="40% - Акцент2 114" xfId="2028"/>
    <cellStyle name="40% - Акцент2 115" xfId="2029"/>
    <cellStyle name="40% - Акцент2 116" xfId="2030"/>
    <cellStyle name="40% - Акцент2 117" xfId="2031"/>
    <cellStyle name="40% - Акцент2 118" xfId="2032"/>
    <cellStyle name="40% - Акцент2 119" xfId="2033"/>
    <cellStyle name="40% - Акцент2 12" xfId="2034"/>
    <cellStyle name="40% - Акцент2 120" xfId="2035"/>
    <cellStyle name="40% - Акцент2 121" xfId="2036"/>
    <cellStyle name="40% - Акцент2 122" xfId="2037"/>
    <cellStyle name="40% - Акцент2 123" xfId="2038"/>
    <cellStyle name="40% - Акцент2 124" xfId="2039"/>
    <cellStyle name="40% - Акцент2 125" xfId="2040"/>
    <cellStyle name="40% - Акцент2 126" xfId="2041"/>
    <cellStyle name="40% - Акцент2 127" xfId="2042"/>
    <cellStyle name="40% - Акцент2 128" xfId="2043"/>
    <cellStyle name="40% - Акцент2 129" xfId="2044"/>
    <cellStyle name="40% - Акцент2 13" xfId="2045"/>
    <cellStyle name="40% - Акцент2 130" xfId="2046"/>
    <cellStyle name="40% - Акцент2 131" xfId="2047"/>
    <cellStyle name="40% - Акцент2 132" xfId="2048"/>
    <cellStyle name="40% - Акцент2 133" xfId="2049"/>
    <cellStyle name="40% - Акцент2 134" xfId="2050"/>
    <cellStyle name="40% - Акцент2 135" xfId="2051"/>
    <cellStyle name="40% - Акцент2 136" xfId="2052"/>
    <cellStyle name="40% - Акцент2 137" xfId="2053"/>
    <cellStyle name="40% - Акцент2 138" xfId="2054"/>
    <cellStyle name="40% - Акцент2 139" xfId="2055"/>
    <cellStyle name="40% - Акцент2 14" xfId="2056"/>
    <cellStyle name="40% - Акцент2 140" xfId="2057"/>
    <cellStyle name="40% - Акцент2 141" xfId="2058"/>
    <cellStyle name="40% - Акцент2 142" xfId="2059"/>
    <cellStyle name="40% - Акцент2 143" xfId="2060"/>
    <cellStyle name="40% - Акцент2 144" xfId="2061"/>
    <cellStyle name="40% - Акцент2 145" xfId="2062"/>
    <cellStyle name="40% - Акцент2 146" xfId="2063"/>
    <cellStyle name="40% - Акцент2 147" xfId="2064"/>
    <cellStyle name="40% - Акцент2 148" xfId="2065"/>
    <cellStyle name="40% - Акцент2 149" xfId="2066"/>
    <cellStyle name="40% - Акцент2 15" xfId="2067"/>
    <cellStyle name="40% - Акцент2 150" xfId="2068"/>
    <cellStyle name="40% - Акцент2 151" xfId="2069"/>
    <cellStyle name="40% - Акцент2 152" xfId="2070"/>
    <cellStyle name="40% - Акцент2 153" xfId="2071"/>
    <cellStyle name="40% - Акцент2 154" xfId="2072"/>
    <cellStyle name="40% - Акцент2 155" xfId="2073"/>
    <cellStyle name="40% - Акцент2 156" xfId="2074"/>
    <cellStyle name="40% - Акцент2 157" xfId="2075"/>
    <cellStyle name="40% - Акцент2 158" xfId="2076"/>
    <cellStyle name="40% - Акцент2 159" xfId="2077"/>
    <cellStyle name="40% - Акцент2 16" xfId="2078"/>
    <cellStyle name="40% - Акцент2 160" xfId="2079"/>
    <cellStyle name="40% - Акцент2 161" xfId="2080"/>
    <cellStyle name="40% - Акцент2 162" xfId="2081"/>
    <cellStyle name="40% - Акцент2 163" xfId="2082"/>
    <cellStyle name="40% - Акцент2 164" xfId="2083"/>
    <cellStyle name="40% - Акцент2 165" xfId="2084"/>
    <cellStyle name="40% - Акцент2 166" xfId="2085"/>
    <cellStyle name="40% - Акцент2 167" xfId="2086"/>
    <cellStyle name="40% - Акцент2 168" xfId="2087"/>
    <cellStyle name="40% - Акцент2 169" xfId="2088"/>
    <cellStyle name="40% - Акцент2 17" xfId="2089"/>
    <cellStyle name="40% - Акцент2 170" xfId="2090"/>
    <cellStyle name="40% - Акцент2 171" xfId="2091"/>
    <cellStyle name="40% - Акцент2 172" xfId="2092"/>
    <cellStyle name="40% - Акцент2 173" xfId="2093"/>
    <cellStyle name="40% - Акцент2 174" xfId="2094"/>
    <cellStyle name="40% - Акцент2 175" xfId="2095"/>
    <cellStyle name="40% - Акцент2 176" xfId="2096"/>
    <cellStyle name="40% - Акцент2 177" xfId="2097"/>
    <cellStyle name="40% - Акцент2 178" xfId="2098"/>
    <cellStyle name="40% - Акцент2 179" xfId="2099"/>
    <cellStyle name="40% - Акцент2 18" xfId="2100"/>
    <cellStyle name="40% - Акцент2 180" xfId="2101"/>
    <cellStyle name="40% - Акцент2 181" xfId="2102"/>
    <cellStyle name="40% - Акцент2 182" xfId="2103"/>
    <cellStyle name="40% - Акцент2 183" xfId="2104"/>
    <cellStyle name="40% - Акцент2 184" xfId="2105"/>
    <cellStyle name="40% - Акцент2 185" xfId="2106"/>
    <cellStyle name="40% - Акцент2 186" xfId="2107"/>
    <cellStyle name="40% - Акцент2 187" xfId="2108"/>
    <cellStyle name="40% - Акцент2 188" xfId="2109"/>
    <cellStyle name="40% - Акцент2 189" xfId="2110"/>
    <cellStyle name="40% - Акцент2 19" xfId="2111"/>
    <cellStyle name="40% - Акцент2 190" xfId="2112"/>
    <cellStyle name="40% - Акцент2 191" xfId="2113"/>
    <cellStyle name="40% - Акцент2 192" xfId="2114"/>
    <cellStyle name="40% - Акцент2 193" xfId="2115"/>
    <cellStyle name="40% - Акцент2 194" xfId="2116"/>
    <cellStyle name="40% - Акцент2 195" xfId="2117"/>
    <cellStyle name="40% - Акцент2 196" xfId="2118"/>
    <cellStyle name="40% - Акцент2 197" xfId="2119"/>
    <cellStyle name="40% - Акцент2 198" xfId="2120"/>
    <cellStyle name="40% - Акцент2 199" xfId="2121"/>
    <cellStyle name="40% - Акцент2 2" xfId="2122"/>
    <cellStyle name="40% - Акцент2 2 2" xfId="2123"/>
    <cellStyle name="40% - Акцент2 20" xfId="2124"/>
    <cellStyle name="40% - Акцент2 200" xfId="2125"/>
    <cellStyle name="40% - Акцент2 21" xfId="2126"/>
    <cellStyle name="40% - Акцент2 22" xfId="2127"/>
    <cellStyle name="40% - Акцент2 23" xfId="2128"/>
    <cellStyle name="40% - Акцент2 24" xfId="2129"/>
    <cellStyle name="40% - Акцент2 25" xfId="2130"/>
    <cellStyle name="40% - Акцент2 26" xfId="2131"/>
    <cellStyle name="40% - Акцент2 27" xfId="2132"/>
    <cellStyle name="40% - Акцент2 28" xfId="2133"/>
    <cellStyle name="40% - Акцент2 29" xfId="2134"/>
    <cellStyle name="40% - Акцент2 3" xfId="2135"/>
    <cellStyle name="40% - Акцент2 3 2" xfId="2136"/>
    <cellStyle name="40% - Акцент2 30" xfId="2137"/>
    <cellStyle name="40% - Акцент2 31" xfId="2138"/>
    <cellStyle name="40% - Акцент2 32" xfId="2139"/>
    <cellStyle name="40% - Акцент2 33" xfId="2140"/>
    <cellStyle name="40% - Акцент2 34" xfId="2141"/>
    <cellStyle name="40% - Акцент2 35" xfId="2142"/>
    <cellStyle name="40% - Акцент2 36" xfId="2143"/>
    <cellStyle name="40% - Акцент2 37" xfId="2144"/>
    <cellStyle name="40% - Акцент2 38" xfId="2145"/>
    <cellStyle name="40% - Акцент2 39" xfId="2146"/>
    <cellStyle name="40% - Акцент2 4" xfId="2147"/>
    <cellStyle name="40% - Акцент2 4 2" xfId="2148"/>
    <cellStyle name="40% - Акцент2 40" xfId="2149"/>
    <cellStyle name="40% - Акцент2 41" xfId="2150"/>
    <cellStyle name="40% - Акцент2 42" xfId="2151"/>
    <cellStyle name="40% - Акцент2 43" xfId="2152"/>
    <cellStyle name="40% - Акцент2 44" xfId="2153"/>
    <cellStyle name="40% - Акцент2 45" xfId="2154"/>
    <cellStyle name="40% - Акцент2 46" xfId="2155"/>
    <cellStyle name="40% - Акцент2 47" xfId="2156"/>
    <cellStyle name="40% - Акцент2 48" xfId="2157"/>
    <cellStyle name="40% - Акцент2 49" xfId="2158"/>
    <cellStyle name="40% - Акцент2 5" xfId="2159"/>
    <cellStyle name="40% - Акцент2 50" xfId="2160"/>
    <cellStyle name="40% - Акцент2 51" xfId="2161"/>
    <cellStyle name="40% - Акцент2 52" xfId="2162"/>
    <cellStyle name="40% - Акцент2 53" xfId="2163"/>
    <cellStyle name="40% - Акцент2 54" xfId="2164"/>
    <cellStyle name="40% - Акцент2 55" xfId="2165"/>
    <cellStyle name="40% - Акцент2 56" xfId="2166"/>
    <cellStyle name="40% - Акцент2 57" xfId="2167"/>
    <cellStyle name="40% - Акцент2 58" xfId="2168"/>
    <cellStyle name="40% - Акцент2 59" xfId="2169"/>
    <cellStyle name="40% - Акцент2 6" xfId="2170"/>
    <cellStyle name="40% - Акцент2 60" xfId="2171"/>
    <cellStyle name="40% - Акцент2 61" xfId="2172"/>
    <cellStyle name="40% - Акцент2 62" xfId="2173"/>
    <cellStyle name="40% - Акцент2 63" xfId="2174"/>
    <cellStyle name="40% - Акцент2 64" xfId="2175"/>
    <cellStyle name="40% - Акцент2 65" xfId="2176"/>
    <cellStyle name="40% - Акцент2 66" xfId="2177"/>
    <cellStyle name="40% - Акцент2 67" xfId="2178"/>
    <cellStyle name="40% - Акцент2 68" xfId="2179"/>
    <cellStyle name="40% - Акцент2 69" xfId="2180"/>
    <cellStyle name="40% - Акцент2 7" xfId="2181"/>
    <cellStyle name="40% - Акцент2 70" xfId="2182"/>
    <cellStyle name="40% - Акцент2 71" xfId="2183"/>
    <cellStyle name="40% - Акцент2 72" xfId="2184"/>
    <cellStyle name="40% - Акцент2 73" xfId="2185"/>
    <cellStyle name="40% - Акцент2 74" xfId="2186"/>
    <cellStyle name="40% - Акцент2 75" xfId="2187"/>
    <cellStyle name="40% - Акцент2 76" xfId="2188"/>
    <cellStyle name="40% - Акцент2 77" xfId="2189"/>
    <cellStyle name="40% - Акцент2 78" xfId="2190"/>
    <cellStyle name="40% - Акцент2 79" xfId="2191"/>
    <cellStyle name="40% - Акцент2 8" xfId="2192"/>
    <cellStyle name="40% - Акцент2 80" xfId="2193"/>
    <cellStyle name="40% - Акцент2 81" xfId="2194"/>
    <cellStyle name="40% - Акцент2 82" xfId="2195"/>
    <cellStyle name="40% - Акцент2 83" xfId="2196"/>
    <cellStyle name="40% - Акцент2 84" xfId="2197"/>
    <cellStyle name="40% - Акцент2 85" xfId="2198"/>
    <cellStyle name="40% - Акцент2 86" xfId="2199"/>
    <cellStyle name="40% - Акцент2 87" xfId="2200"/>
    <cellStyle name="40% - Акцент2 88" xfId="2201"/>
    <cellStyle name="40% - Акцент2 89" xfId="2202"/>
    <cellStyle name="40% - Акцент2 9" xfId="2203"/>
    <cellStyle name="40% - Акцент2 90" xfId="2204"/>
    <cellStyle name="40% - Акцент2 91" xfId="2205"/>
    <cellStyle name="40% - Акцент2 92" xfId="2206"/>
    <cellStyle name="40% - Акцент2 93" xfId="2207"/>
    <cellStyle name="40% - Акцент2 94" xfId="2208"/>
    <cellStyle name="40% - Акцент2 95" xfId="2209"/>
    <cellStyle name="40% - Акцент2 96" xfId="2210"/>
    <cellStyle name="40% - Акцент2 97" xfId="2211"/>
    <cellStyle name="40% - Акцент2 98" xfId="2212"/>
    <cellStyle name="40% - Акцент2 99" xfId="2213"/>
    <cellStyle name="40% - Акцент3 10" xfId="2214"/>
    <cellStyle name="40% - Акцент3 100" xfId="2215"/>
    <cellStyle name="40% - Акцент3 101" xfId="2216"/>
    <cellStyle name="40% - Акцент3 102" xfId="2217"/>
    <cellStyle name="40% - Акцент3 103" xfId="2218"/>
    <cellStyle name="40% - Акцент3 104" xfId="2219"/>
    <cellStyle name="40% - Акцент3 105" xfId="2220"/>
    <cellStyle name="40% - Акцент3 106" xfId="2221"/>
    <cellStyle name="40% - Акцент3 107" xfId="2222"/>
    <cellStyle name="40% - Акцент3 108" xfId="2223"/>
    <cellStyle name="40% - Акцент3 109" xfId="2224"/>
    <cellStyle name="40% - Акцент3 11" xfId="2225"/>
    <cellStyle name="40% - Акцент3 110" xfId="2226"/>
    <cellStyle name="40% - Акцент3 111" xfId="2227"/>
    <cellStyle name="40% - Акцент3 112" xfId="2228"/>
    <cellStyle name="40% - Акцент3 113" xfId="2229"/>
    <cellStyle name="40% - Акцент3 114" xfId="2230"/>
    <cellStyle name="40% - Акцент3 115" xfId="2231"/>
    <cellStyle name="40% - Акцент3 116" xfId="2232"/>
    <cellStyle name="40% - Акцент3 117" xfId="2233"/>
    <cellStyle name="40% - Акцент3 118" xfId="2234"/>
    <cellStyle name="40% - Акцент3 119" xfId="2235"/>
    <cellStyle name="40% - Акцент3 12" xfId="2236"/>
    <cellStyle name="40% - Акцент3 120" xfId="2237"/>
    <cellStyle name="40% - Акцент3 121" xfId="2238"/>
    <cellStyle name="40% - Акцент3 122" xfId="2239"/>
    <cellStyle name="40% - Акцент3 123" xfId="2240"/>
    <cellStyle name="40% - Акцент3 124" xfId="2241"/>
    <cellStyle name="40% - Акцент3 125" xfId="2242"/>
    <cellStyle name="40% - Акцент3 126" xfId="2243"/>
    <cellStyle name="40% - Акцент3 127" xfId="2244"/>
    <cellStyle name="40% - Акцент3 128" xfId="2245"/>
    <cellStyle name="40% - Акцент3 129" xfId="2246"/>
    <cellStyle name="40% - Акцент3 13" xfId="2247"/>
    <cellStyle name="40% - Акцент3 130" xfId="2248"/>
    <cellStyle name="40% - Акцент3 131" xfId="2249"/>
    <cellStyle name="40% - Акцент3 132" xfId="2250"/>
    <cellStyle name="40% - Акцент3 133" xfId="2251"/>
    <cellStyle name="40% - Акцент3 134" xfId="2252"/>
    <cellStyle name="40% - Акцент3 135" xfId="2253"/>
    <cellStyle name="40% - Акцент3 136" xfId="2254"/>
    <cellStyle name="40% - Акцент3 137" xfId="2255"/>
    <cellStyle name="40% - Акцент3 138" xfId="2256"/>
    <cellStyle name="40% - Акцент3 139" xfId="2257"/>
    <cellStyle name="40% - Акцент3 14" xfId="2258"/>
    <cellStyle name="40% - Акцент3 140" xfId="2259"/>
    <cellStyle name="40% - Акцент3 141" xfId="2260"/>
    <cellStyle name="40% - Акцент3 142" xfId="2261"/>
    <cellStyle name="40% - Акцент3 143" xfId="2262"/>
    <cellStyle name="40% - Акцент3 144" xfId="2263"/>
    <cellStyle name="40% - Акцент3 145" xfId="2264"/>
    <cellStyle name="40% - Акцент3 146" xfId="2265"/>
    <cellStyle name="40% - Акцент3 147" xfId="2266"/>
    <cellStyle name="40% - Акцент3 148" xfId="2267"/>
    <cellStyle name="40% - Акцент3 149" xfId="2268"/>
    <cellStyle name="40% - Акцент3 15" xfId="2269"/>
    <cellStyle name="40% - Акцент3 150" xfId="2270"/>
    <cellStyle name="40% - Акцент3 151" xfId="2271"/>
    <cellStyle name="40% - Акцент3 152" xfId="2272"/>
    <cellStyle name="40% - Акцент3 153" xfId="2273"/>
    <cellStyle name="40% - Акцент3 154" xfId="2274"/>
    <cellStyle name="40% - Акцент3 155" xfId="2275"/>
    <cellStyle name="40% - Акцент3 156" xfId="2276"/>
    <cellStyle name="40% - Акцент3 157" xfId="2277"/>
    <cellStyle name="40% - Акцент3 158" xfId="2278"/>
    <cellStyle name="40% - Акцент3 159" xfId="2279"/>
    <cellStyle name="40% - Акцент3 16" xfId="2280"/>
    <cellStyle name="40% - Акцент3 160" xfId="2281"/>
    <cellStyle name="40% - Акцент3 161" xfId="2282"/>
    <cellStyle name="40% - Акцент3 162" xfId="2283"/>
    <cellStyle name="40% - Акцент3 163" xfId="2284"/>
    <cellStyle name="40% - Акцент3 164" xfId="2285"/>
    <cellStyle name="40% - Акцент3 165" xfId="2286"/>
    <cellStyle name="40% - Акцент3 166" xfId="2287"/>
    <cellStyle name="40% - Акцент3 167" xfId="2288"/>
    <cellStyle name="40% - Акцент3 168" xfId="2289"/>
    <cellStyle name="40% - Акцент3 169" xfId="2290"/>
    <cellStyle name="40% - Акцент3 17" xfId="2291"/>
    <cellStyle name="40% - Акцент3 170" xfId="2292"/>
    <cellStyle name="40% - Акцент3 171" xfId="2293"/>
    <cellStyle name="40% - Акцент3 172" xfId="2294"/>
    <cellStyle name="40% - Акцент3 173" xfId="2295"/>
    <cellStyle name="40% - Акцент3 174" xfId="2296"/>
    <cellStyle name="40% - Акцент3 175" xfId="2297"/>
    <cellStyle name="40% - Акцент3 176" xfId="2298"/>
    <cellStyle name="40% - Акцент3 177" xfId="2299"/>
    <cellStyle name="40% - Акцент3 178" xfId="2300"/>
    <cellStyle name="40% - Акцент3 179" xfId="2301"/>
    <cellStyle name="40% - Акцент3 18" xfId="2302"/>
    <cellStyle name="40% - Акцент3 180" xfId="2303"/>
    <cellStyle name="40% - Акцент3 181" xfId="2304"/>
    <cellStyle name="40% - Акцент3 182" xfId="2305"/>
    <cellStyle name="40% - Акцент3 183" xfId="2306"/>
    <cellStyle name="40% - Акцент3 184" xfId="2307"/>
    <cellStyle name="40% - Акцент3 185" xfId="2308"/>
    <cellStyle name="40% - Акцент3 186" xfId="2309"/>
    <cellStyle name="40% - Акцент3 187" xfId="2310"/>
    <cellStyle name="40% - Акцент3 188" xfId="2311"/>
    <cellStyle name="40% - Акцент3 189" xfId="2312"/>
    <cellStyle name="40% - Акцент3 19" xfId="2313"/>
    <cellStyle name="40% - Акцент3 190" xfId="2314"/>
    <cellStyle name="40% - Акцент3 191" xfId="2315"/>
    <cellStyle name="40% - Акцент3 192" xfId="2316"/>
    <cellStyle name="40% - Акцент3 193" xfId="2317"/>
    <cellStyle name="40% - Акцент3 194" xfId="2318"/>
    <cellStyle name="40% - Акцент3 195" xfId="2319"/>
    <cellStyle name="40% - Акцент3 196" xfId="2320"/>
    <cellStyle name="40% - Акцент3 197" xfId="2321"/>
    <cellStyle name="40% - Акцент3 198" xfId="2322"/>
    <cellStyle name="40% - Акцент3 199" xfId="2323"/>
    <cellStyle name="40% - Акцент3 2" xfId="2324"/>
    <cellStyle name="40% - Акцент3 2 2" xfId="2325"/>
    <cellStyle name="40% - Акцент3 20" xfId="2326"/>
    <cellStyle name="40% - Акцент3 200" xfId="2327"/>
    <cellStyle name="40% - Акцент3 21" xfId="2328"/>
    <cellStyle name="40% - Акцент3 22" xfId="2329"/>
    <cellStyle name="40% - Акцент3 23" xfId="2330"/>
    <cellStyle name="40% - Акцент3 24" xfId="2331"/>
    <cellStyle name="40% - Акцент3 25" xfId="2332"/>
    <cellStyle name="40% - Акцент3 26" xfId="2333"/>
    <cellStyle name="40% - Акцент3 27" xfId="2334"/>
    <cellStyle name="40% - Акцент3 28" xfId="2335"/>
    <cellStyle name="40% - Акцент3 29" xfId="2336"/>
    <cellStyle name="40% - Акцент3 3" xfId="2337"/>
    <cellStyle name="40% - Акцент3 3 2" xfId="2338"/>
    <cellStyle name="40% - Акцент3 30" xfId="2339"/>
    <cellStyle name="40% - Акцент3 31" xfId="2340"/>
    <cellStyle name="40% - Акцент3 32" xfId="2341"/>
    <cellStyle name="40% - Акцент3 33" xfId="2342"/>
    <cellStyle name="40% - Акцент3 34" xfId="2343"/>
    <cellStyle name="40% - Акцент3 35" xfId="2344"/>
    <cellStyle name="40% - Акцент3 36" xfId="2345"/>
    <cellStyle name="40% - Акцент3 37" xfId="2346"/>
    <cellStyle name="40% - Акцент3 38" xfId="2347"/>
    <cellStyle name="40% - Акцент3 39" xfId="2348"/>
    <cellStyle name="40% - Акцент3 4" xfId="2349"/>
    <cellStyle name="40% - Акцент3 4 2" xfId="2350"/>
    <cellStyle name="40% - Акцент3 40" xfId="2351"/>
    <cellStyle name="40% - Акцент3 41" xfId="2352"/>
    <cellStyle name="40% - Акцент3 42" xfId="2353"/>
    <cellStyle name="40% - Акцент3 43" xfId="2354"/>
    <cellStyle name="40% - Акцент3 44" xfId="2355"/>
    <cellStyle name="40% - Акцент3 45" xfId="2356"/>
    <cellStyle name="40% - Акцент3 46" xfId="2357"/>
    <cellStyle name="40% - Акцент3 47" xfId="2358"/>
    <cellStyle name="40% - Акцент3 48" xfId="2359"/>
    <cellStyle name="40% - Акцент3 49" xfId="2360"/>
    <cellStyle name="40% - Акцент3 5" xfId="2361"/>
    <cellStyle name="40% - Акцент3 50" xfId="2362"/>
    <cellStyle name="40% - Акцент3 51" xfId="2363"/>
    <cellStyle name="40% - Акцент3 52" xfId="2364"/>
    <cellStyle name="40% - Акцент3 53" xfId="2365"/>
    <cellStyle name="40% - Акцент3 54" xfId="2366"/>
    <cellStyle name="40% - Акцент3 55" xfId="2367"/>
    <cellStyle name="40% - Акцент3 56" xfId="2368"/>
    <cellStyle name="40% - Акцент3 57" xfId="2369"/>
    <cellStyle name="40% - Акцент3 58" xfId="2370"/>
    <cellStyle name="40% - Акцент3 59" xfId="2371"/>
    <cellStyle name="40% - Акцент3 6" xfId="2372"/>
    <cellStyle name="40% - Акцент3 60" xfId="2373"/>
    <cellStyle name="40% - Акцент3 61" xfId="2374"/>
    <cellStyle name="40% - Акцент3 62" xfId="2375"/>
    <cellStyle name="40% - Акцент3 63" xfId="2376"/>
    <cellStyle name="40% - Акцент3 64" xfId="2377"/>
    <cellStyle name="40% - Акцент3 65" xfId="2378"/>
    <cellStyle name="40% - Акцент3 66" xfId="2379"/>
    <cellStyle name="40% - Акцент3 67" xfId="2380"/>
    <cellStyle name="40% - Акцент3 68" xfId="2381"/>
    <cellStyle name="40% - Акцент3 69" xfId="2382"/>
    <cellStyle name="40% - Акцент3 7" xfId="2383"/>
    <cellStyle name="40% - Акцент3 70" xfId="2384"/>
    <cellStyle name="40% - Акцент3 71" xfId="2385"/>
    <cellStyle name="40% - Акцент3 72" xfId="2386"/>
    <cellStyle name="40% - Акцент3 73" xfId="2387"/>
    <cellStyle name="40% - Акцент3 74" xfId="2388"/>
    <cellStyle name="40% - Акцент3 75" xfId="2389"/>
    <cellStyle name="40% - Акцент3 76" xfId="2390"/>
    <cellStyle name="40% - Акцент3 77" xfId="2391"/>
    <cellStyle name="40% - Акцент3 78" xfId="2392"/>
    <cellStyle name="40% - Акцент3 79" xfId="2393"/>
    <cellStyle name="40% - Акцент3 8" xfId="2394"/>
    <cellStyle name="40% - Акцент3 80" xfId="2395"/>
    <cellStyle name="40% - Акцент3 81" xfId="2396"/>
    <cellStyle name="40% - Акцент3 82" xfId="2397"/>
    <cellStyle name="40% - Акцент3 83" xfId="2398"/>
    <cellStyle name="40% - Акцент3 84" xfId="2399"/>
    <cellStyle name="40% - Акцент3 85" xfId="2400"/>
    <cellStyle name="40% - Акцент3 86" xfId="2401"/>
    <cellStyle name="40% - Акцент3 87" xfId="2402"/>
    <cellStyle name="40% - Акцент3 88" xfId="2403"/>
    <cellStyle name="40% - Акцент3 89" xfId="2404"/>
    <cellStyle name="40% - Акцент3 9" xfId="2405"/>
    <cellStyle name="40% - Акцент3 90" xfId="2406"/>
    <cellStyle name="40% - Акцент3 91" xfId="2407"/>
    <cellStyle name="40% - Акцент3 92" xfId="2408"/>
    <cellStyle name="40% - Акцент3 93" xfId="2409"/>
    <cellStyle name="40% - Акцент3 94" xfId="2410"/>
    <cellStyle name="40% - Акцент3 95" xfId="2411"/>
    <cellStyle name="40% - Акцент3 96" xfId="2412"/>
    <cellStyle name="40% - Акцент3 97" xfId="2413"/>
    <cellStyle name="40% - Акцент3 98" xfId="2414"/>
    <cellStyle name="40% - Акцент3 99" xfId="2415"/>
    <cellStyle name="40% - Акцент4 10" xfId="2416"/>
    <cellStyle name="40% - Акцент4 100" xfId="2417"/>
    <cellStyle name="40% - Акцент4 101" xfId="2418"/>
    <cellStyle name="40% - Акцент4 102" xfId="2419"/>
    <cellStyle name="40% - Акцент4 103" xfId="2420"/>
    <cellStyle name="40% - Акцент4 104" xfId="2421"/>
    <cellStyle name="40% - Акцент4 105" xfId="2422"/>
    <cellStyle name="40% - Акцент4 106" xfId="2423"/>
    <cellStyle name="40% - Акцент4 107" xfId="2424"/>
    <cellStyle name="40% - Акцент4 108" xfId="2425"/>
    <cellStyle name="40% - Акцент4 109" xfId="2426"/>
    <cellStyle name="40% - Акцент4 11" xfId="2427"/>
    <cellStyle name="40% - Акцент4 110" xfId="2428"/>
    <cellStyle name="40% - Акцент4 111" xfId="2429"/>
    <cellStyle name="40% - Акцент4 112" xfId="2430"/>
    <cellStyle name="40% - Акцент4 113" xfId="2431"/>
    <cellStyle name="40% - Акцент4 114" xfId="2432"/>
    <cellStyle name="40% - Акцент4 115" xfId="2433"/>
    <cellStyle name="40% - Акцент4 116" xfId="2434"/>
    <cellStyle name="40% - Акцент4 117" xfId="2435"/>
    <cellStyle name="40% - Акцент4 118" xfId="2436"/>
    <cellStyle name="40% - Акцент4 119" xfId="2437"/>
    <cellStyle name="40% - Акцент4 12" xfId="2438"/>
    <cellStyle name="40% - Акцент4 120" xfId="2439"/>
    <cellStyle name="40% - Акцент4 121" xfId="2440"/>
    <cellStyle name="40% - Акцент4 122" xfId="2441"/>
    <cellStyle name="40% - Акцент4 123" xfId="2442"/>
    <cellStyle name="40% - Акцент4 124" xfId="2443"/>
    <cellStyle name="40% - Акцент4 125" xfId="2444"/>
    <cellStyle name="40% - Акцент4 126" xfId="2445"/>
    <cellStyle name="40% - Акцент4 127" xfId="2446"/>
    <cellStyle name="40% - Акцент4 128" xfId="2447"/>
    <cellStyle name="40% - Акцент4 129" xfId="2448"/>
    <cellStyle name="40% - Акцент4 13" xfId="2449"/>
    <cellStyle name="40% - Акцент4 130" xfId="2450"/>
    <cellStyle name="40% - Акцент4 131" xfId="2451"/>
    <cellStyle name="40% - Акцент4 132" xfId="2452"/>
    <cellStyle name="40% - Акцент4 133" xfId="2453"/>
    <cellStyle name="40% - Акцент4 134" xfId="2454"/>
    <cellStyle name="40% - Акцент4 135" xfId="2455"/>
    <cellStyle name="40% - Акцент4 136" xfId="2456"/>
    <cellStyle name="40% - Акцент4 137" xfId="2457"/>
    <cellStyle name="40% - Акцент4 138" xfId="2458"/>
    <cellStyle name="40% - Акцент4 139" xfId="2459"/>
    <cellStyle name="40% - Акцент4 14" xfId="2460"/>
    <cellStyle name="40% - Акцент4 140" xfId="2461"/>
    <cellStyle name="40% - Акцент4 141" xfId="2462"/>
    <cellStyle name="40% - Акцент4 142" xfId="2463"/>
    <cellStyle name="40% - Акцент4 143" xfId="2464"/>
    <cellStyle name="40% - Акцент4 144" xfId="2465"/>
    <cellStyle name="40% - Акцент4 145" xfId="2466"/>
    <cellStyle name="40% - Акцент4 146" xfId="2467"/>
    <cellStyle name="40% - Акцент4 147" xfId="2468"/>
    <cellStyle name="40% - Акцент4 148" xfId="2469"/>
    <cellStyle name="40% - Акцент4 149" xfId="2470"/>
    <cellStyle name="40% - Акцент4 15" xfId="2471"/>
    <cellStyle name="40% - Акцент4 150" xfId="2472"/>
    <cellStyle name="40% - Акцент4 151" xfId="2473"/>
    <cellStyle name="40% - Акцент4 152" xfId="2474"/>
    <cellStyle name="40% - Акцент4 153" xfId="2475"/>
    <cellStyle name="40% - Акцент4 154" xfId="2476"/>
    <cellStyle name="40% - Акцент4 155" xfId="2477"/>
    <cellStyle name="40% - Акцент4 156" xfId="2478"/>
    <cellStyle name="40% - Акцент4 157" xfId="2479"/>
    <cellStyle name="40% - Акцент4 158" xfId="2480"/>
    <cellStyle name="40% - Акцент4 159" xfId="2481"/>
    <cellStyle name="40% - Акцент4 16" xfId="2482"/>
    <cellStyle name="40% - Акцент4 160" xfId="2483"/>
    <cellStyle name="40% - Акцент4 161" xfId="2484"/>
    <cellStyle name="40% - Акцент4 162" xfId="2485"/>
    <cellStyle name="40% - Акцент4 163" xfId="2486"/>
    <cellStyle name="40% - Акцент4 164" xfId="2487"/>
    <cellStyle name="40% - Акцент4 165" xfId="2488"/>
    <cellStyle name="40% - Акцент4 166" xfId="2489"/>
    <cellStyle name="40% - Акцент4 167" xfId="2490"/>
    <cellStyle name="40% - Акцент4 168" xfId="2491"/>
    <cellStyle name="40% - Акцент4 169" xfId="2492"/>
    <cellStyle name="40% - Акцент4 17" xfId="2493"/>
    <cellStyle name="40% - Акцент4 170" xfId="2494"/>
    <cellStyle name="40% - Акцент4 171" xfId="2495"/>
    <cellStyle name="40% - Акцент4 172" xfId="2496"/>
    <cellStyle name="40% - Акцент4 173" xfId="2497"/>
    <cellStyle name="40% - Акцент4 174" xfId="2498"/>
    <cellStyle name="40% - Акцент4 175" xfId="2499"/>
    <cellStyle name="40% - Акцент4 176" xfId="2500"/>
    <cellStyle name="40% - Акцент4 177" xfId="2501"/>
    <cellStyle name="40% - Акцент4 178" xfId="2502"/>
    <cellStyle name="40% - Акцент4 179" xfId="2503"/>
    <cellStyle name="40% - Акцент4 18" xfId="2504"/>
    <cellStyle name="40% - Акцент4 180" xfId="2505"/>
    <cellStyle name="40% - Акцент4 181" xfId="2506"/>
    <cellStyle name="40% - Акцент4 182" xfId="2507"/>
    <cellStyle name="40% - Акцент4 183" xfId="2508"/>
    <cellStyle name="40% - Акцент4 184" xfId="2509"/>
    <cellStyle name="40% - Акцент4 185" xfId="2510"/>
    <cellStyle name="40% - Акцент4 186" xfId="2511"/>
    <cellStyle name="40% - Акцент4 187" xfId="2512"/>
    <cellStyle name="40% - Акцент4 188" xfId="2513"/>
    <cellStyle name="40% - Акцент4 189" xfId="2514"/>
    <cellStyle name="40% - Акцент4 19" xfId="2515"/>
    <cellStyle name="40% - Акцент4 190" xfId="2516"/>
    <cellStyle name="40% - Акцент4 191" xfId="2517"/>
    <cellStyle name="40% - Акцент4 192" xfId="2518"/>
    <cellStyle name="40% - Акцент4 193" xfId="2519"/>
    <cellStyle name="40% - Акцент4 194" xfId="2520"/>
    <cellStyle name="40% - Акцент4 195" xfId="2521"/>
    <cellStyle name="40% - Акцент4 196" xfId="2522"/>
    <cellStyle name="40% - Акцент4 197" xfId="2523"/>
    <cellStyle name="40% - Акцент4 198" xfId="2524"/>
    <cellStyle name="40% - Акцент4 199" xfId="2525"/>
    <cellStyle name="40% - Акцент4 2" xfId="2526"/>
    <cellStyle name="40% - Акцент4 2 2" xfId="2527"/>
    <cellStyle name="40% - Акцент4 20" xfId="2528"/>
    <cellStyle name="40% - Акцент4 200" xfId="2529"/>
    <cellStyle name="40% - Акцент4 21" xfId="2530"/>
    <cellStyle name="40% - Акцент4 22" xfId="2531"/>
    <cellStyle name="40% - Акцент4 23" xfId="2532"/>
    <cellStyle name="40% - Акцент4 24" xfId="2533"/>
    <cellStyle name="40% - Акцент4 25" xfId="2534"/>
    <cellStyle name="40% - Акцент4 26" xfId="2535"/>
    <cellStyle name="40% - Акцент4 27" xfId="2536"/>
    <cellStyle name="40% - Акцент4 28" xfId="2537"/>
    <cellStyle name="40% - Акцент4 29" xfId="2538"/>
    <cellStyle name="40% - Акцент4 3" xfId="2539"/>
    <cellStyle name="40% - Акцент4 3 2" xfId="2540"/>
    <cellStyle name="40% - Акцент4 30" xfId="2541"/>
    <cellStyle name="40% - Акцент4 31" xfId="2542"/>
    <cellStyle name="40% - Акцент4 32" xfId="2543"/>
    <cellStyle name="40% - Акцент4 33" xfId="2544"/>
    <cellStyle name="40% - Акцент4 34" xfId="2545"/>
    <cellStyle name="40% - Акцент4 35" xfId="2546"/>
    <cellStyle name="40% - Акцент4 36" xfId="2547"/>
    <cellStyle name="40% - Акцент4 37" xfId="2548"/>
    <cellStyle name="40% - Акцент4 38" xfId="2549"/>
    <cellStyle name="40% - Акцент4 39" xfId="2550"/>
    <cellStyle name="40% - Акцент4 4" xfId="2551"/>
    <cellStyle name="40% - Акцент4 4 2" xfId="2552"/>
    <cellStyle name="40% - Акцент4 40" xfId="2553"/>
    <cellStyle name="40% - Акцент4 41" xfId="2554"/>
    <cellStyle name="40% - Акцент4 42" xfId="2555"/>
    <cellStyle name="40% - Акцент4 43" xfId="2556"/>
    <cellStyle name="40% - Акцент4 44" xfId="2557"/>
    <cellStyle name="40% - Акцент4 45" xfId="2558"/>
    <cellStyle name="40% - Акцент4 46" xfId="2559"/>
    <cellStyle name="40% - Акцент4 47" xfId="2560"/>
    <cellStyle name="40% - Акцент4 48" xfId="2561"/>
    <cellStyle name="40% - Акцент4 49" xfId="2562"/>
    <cellStyle name="40% - Акцент4 5" xfId="2563"/>
    <cellStyle name="40% - Акцент4 50" xfId="2564"/>
    <cellStyle name="40% - Акцент4 51" xfId="2565"/>
    <cellStyle name="40% - Акцент4 52" xfId="2566"/>
    <cellStyle name="40% - Акцент4 53" xfId="2567"/>
    <cellStyle name="40% - Акцент4 54" xfId="2568"/>
    <cellStyle name="40% - Акцент4 55" xfId="2569"/>
    <cellStyle name="40% - Акцент4 56" xfId="2570"/>
    <cellStyle name="40% - Акцент4 57" xfId="2571"/>
    <cellStyle name="40% - Акцент4 58" xfId="2572"/>
    <cellStyle name="40% - Акцент4 59" xfId="2573"/>
    <cellStyle name="40% - Акцент4 6" xfId="2574"/>
    <cellStyle name="40% - Акцент4 60" xfId="2575"/>
    <cellStyle name="40% - Акцент4 61" xfId="2576"/>
    <cellStyle name="40% - Акцент4 62" xfId="2577"/>
    <cellStyle name="40% - Акцент4 63" xfId="2578"/>
    <cellStyle name="40% - Акцент4 64" xfId="2579"/>
    <cellStyle name="40% - Акцент4 65" xfId="2580"/>
    <cellStyle name="40% - Акцент4 66" xfId="2581"/>
    <cellStyle name="40% - Акцент4 67" xfId="2582"/>
    <cellStyle name="40% - Акцент4 68" xfId="2583"/>
    <cellStyle name="40% - Акцент4 69" xfId="2584"/>
    <cellStyle name="40% - Акцент4 7" xfId="2585"/>
    <cellStyle name="40% - Акцент4 70" xfId="2586"/>
    <cellStyle name="40% - Акцент4 71" xfId="2587"/>
    <cellStyle name="40% - Акцент4 72" xfId="2588"/>
    <cellStyle name="40% - Акцент4 73" xfId="2589"/>
    <cellStyle name="40% - Акцент4 74" xfId="2590"/>
    <cellStyle name="40% - Акцент4 75" xfId="2591"/>
    <cellStyle name="40% - Акцент4 76" xfId="2592"/>
    <cellStyle name="40% - Акцент4 77" xfId="2593"/>
    <cellStyle name="40% - Акцент4 78" xfId="2594"/>
    <cellStyle name="40% - Акцент4 79" xfId="2595"/>
    <cellStyle name="40% - Акцент4 8" xfId="2596"/>
    <cellStyle name="40% - Акцент4 80" xfId="2597"/>
    <cellStyle name="40% - Акцент4 81" xfId="2598"/>
    <cellStyle name="40% - Акцент4 82" xfId="2599"/>
    <cellStyle name="40% - Акцент4 83" xfId="2600"/>
    <cellStyle name="40% - Акцент4 84" xfId="2601"/>
    <cellStyle name="40% - Акцент4 85" xfId="2602"/>
    <cellStyle name="40% - Акцент4 86" xfId="2603"/>
    <cellStyle name="40% - Акцент4 87" xfId="2604"/>
    <cellStyle name="40% - Акцент4 88" xfId="2605"/>
    <cellStyle name="40% - Акцент4 89" xfId="2606"/>
    <cellStyle name="40% - Акцент4 9" xfId="2607"/>
    <cellStyle name="40% - Акцент4 90" xfId="2608"/>
    <cellStyle name="40% - Акцент4 91" xfId="2609"/>
    <cellStyle name="40% - Акцент4 92" xfId="2610"/>
    <cellStyle name="40% - Акцент4 93" xfId="2611"/>
    <cellStyle name="40% - Акцент4 94" xfId="2612"/>
    <cellStyle name="40% - Акцент4 95" xfId="2613"/>
    <cellStyle name="40% - Акцент4 96" xfId="2614"/>
    <cellStyle name="40% - Акцент4 97" xfId="2615"/>
    <cellStyle name="40% - Акцент4 98" xfId="2616"/>
    <cellStyle name="40% - Акцент4 99" xfId="2617"/>
    <cellStyle name="40% - Акцент5 10" xfId="2618"/>
    <cellStyle name="40% - Акцент5 100" xfId="2619"/>
    <cellStyle name="40% - Акцент5 101" xfId="2620"/>
    <cellStyle name="40% - Акцент5 102" xfId="2621"/>
    <cellStyle name="40% - Акцент5 103" xfId="2622"/>
    <cellStyle name="40% - Акцент5 104" xfId="2623"/>
    <cellStyle name="40% - Акцент5 105" xfId="2624"/>
    <cellStyle name="40% - Акцент5 106" xfId="2625"/>
    <cellStyle name="40% - Акцент5 107" xfId="2626"/>
    <cellStyle name="40% - Акцент5 108" xfId="2627"/>
    <cellStyle name="40% - Акцент5 109" xfId="2628"/>
    <cellStyle name="40% - Акцент5 11" xfId="2629"/>
    <cellStyle name="40% - Акцент5 110" xfId="2630"/>
    <cellStyle name="40% - Акцент5 111" xfId="2631"/>
    <cellStyle name="40% - Акцент5 112" xfId="2632"/>
    <cellStyle name="40% - Акцент5 113" xfId="2633"/>
    <cellStyle name="40% - Акцент5 114" xfId="2634"/>
    <cellStyle name="40% - Акцент5 115" xfId="2635"/>
    <cellStyle name="40% - Акцент5 116" xfId="2636"/>
    <cellStyle name="40% - Акцент5 117" xfId="2637"/>
    <cellStyle name="40% - Акцент5 118" xfId="2638"/>
    <cellStyle name="40% - Акцент5 119" xfId="2639"/>
    <cellStyle name="40% - Акцент5 12" xfId="2640"/>
    <cellStyle name="40% - Акцент5 120" xfId="2641"/>
    <cellStyle name="40% - Акцент5 121" xfId="2642"/>
    <cellStyle name="40% - Акцент5 122" xfId="2643"/>
    <cellStyle name="40% - Акцент5 123" xfId="2644"/>
    <cellStyle name="40% - Акцент5 124" xfId="2645"/>
    <cellStyle name="40% - Акцент5 125" xfId="2646"/>
    <cellStyle name="40% - Акцент5 126" xfId="2647"/>
    <cellStyle name="40% - Акцент5 127" xfId="2648"/>
    <cellStyle name="40% - Акцент5 128" xfId="2649"/>
    <cellStyle name="40% - Акцент5 129" xfId="2650"/>
    <cellStyle name="40% - Акцент5 13" xfId="2651"/>
    <cellStyle name="40% - Акцент5 130" xfId="2652"/>
    <cellStyle name="40% - Акцент5 131" xfId="2653"/>
    <cellStyle name="40% - Акцент5 132" xfId="2654"/>
    <cellStyle name="40% - Акцент5 133" xfId="2655"/>
    <cellStyle name="40% - Акцент5 134" xfId="2656"/>
    <cellStyle name="40% - Акцент5 135" xfId="2657"/>
    <cellStyle name="40% - Акцент5 136" xfId="2658"/>
    <cellStyle name="40% - Акцент5 137" xfId="2659"/>
    <cellStyle name="40% - Акцент5 138" xfId="2660"/>
    <cellStyle name="40% - Акцент5 139" xfId="2661"/>
    <cellStyle name="40% - Акцент5 14" xfId="2662"/>
    <cellStyle name="40% - Акцент5 140" xfId="2663"/>
    <cellStyle name="40% - Акцент5 141" xfId="2664"/>
    <cellStyle name="40% - Акцент5 142" xfId="2665"/>
    <cellStyle name="40% - Акцент5 143" xfId="2666"/>
    <cellStyle name="40% - Акцент5 144" xfId="2667"/>
    <cellStyle name="40% - Акцент5 145" xfId="2668"/>
    <cellStyle name="40% - Акцент5 146" xfId="2669"/>
    <cellStyle name="40% - Акцент5 147" xfId="2670"/>
    <cellStyle name="40% - Акцент5 148" xfId="2671"/>
    <cellStyle name="40% - Акцент5 149" xfId="2672"/>
    <cellStyle name="40% - Акцент5 15" xfId="2673"/>
    <cellStyle name="40% - Акцент5 150" xfId="2674"/>
    <cellStyle name="40% - Акцент5 151" xfId="2675"/>
    <cellStyle name="40% - Акцент5 152" xfId="2676"/>
    <cellStyle name="40% - Акцент5 153" xfId="2677"/>
    <cellStyle name="40% - Акцент5 154" xfId="2678"/>
    <cellStyle name="40% - Акцент5 155" xfId="2679"/>
    <cellStyle name="40% - Акцент5 156" xfId="2680"/>
    <cellStyle name="40% - Акцент5 157" xfId="2681"/>
    <cellStyle name="40% - Акцент5 158" xfId="2682"/>
    <cellStyle name="40% - Акцент5 159" xfId="2683"/>
    <cellStyle name="40% - Акцент5 16" xfId="2684"/>
    <cellStyle name="40% - Акцент5 160" xfId="2685"/>
    <cellStyle name="40% - Акцент5 161" xfId="2686"/>
    <cellStyle name="40% - Акцент5 162" xfId="2687"/>
    <cellStyle name="40% - Акцент5 163" xfId="2688"/>
    <cellStyle name="40% - Акцент5 164" xfId="2689"/>
    <cellStyle name="40% - Акцент5 165" xfId="2690"/>
    <cellStyle name="40% - Акцент5 166" xfId="2691"/>
    <cellStyle name="40% - Акцент5 167" xfId="2692"/>
    <cellStyle name="40% - Акцент5 168" xfId="2693"/>
    <cellStyle name="40% - Акцент5 169" xfId="2694"/>
    <cellStyle name="40% - Акцент5 17" xfId="2695"/>
    <cellStyle name="40% - Акцент5 170" xfId="2696"/>
    <cellStyle name="40% - Акцент5 171" xfId="2697"/>
    <cellStyle name="40% - Акцент5 172" xfId="2698"/>
    <cellStyle name="40% - Акцент5 173" xfId="2699"/>
    <cellStyle name="40% - Акцент5 174" xfId="2700"/>
    <cellStyle name="40% - Акцент5 175" xfId="2701"/>
    <cellStyle name="40% - Акцент5 176" xfId="2702"/>
    <cellStyle name="40% - Акцент5 177" xfId="2703"/>
    <cellStyle name="40% - Акцент5 178" xfId="2704"/>
    <cellStyle name="40% - Акцент5 179" xfId="2705"/>
    <cellStyle name="40% - Акцент5 18" xfId="2706"/>
    <cellStyle name="40% - Акцент5 180" xfId="2707"/>
    <cellStyle name="40% - Акцент5 181" xfId="2708"/>
    <cellStyle name="40% - Акцент5 182" xfId="2709"/>
    <cellStyle name="40% - Акцент5 183" xfId="2710"/>
    <cellStyle name="40% - Акцент5 184" xfId="2711"/>
    <cellStyle name="40% - Акцент5 185" xfId="2712"/>
    <cellStyle name="40% - Акцент5 186" xfId="2713"/>
    <cellStyle name="40% - Акцент5 187" xfId="2714"/>
    <cellStyle name="40% - Акцент5 188" xfId="2715"/>
    <cellStyle name="40% - Акцент5 189" xfId="2716"/>
    <cellStyle name="40% - Акцент5 19" xfId="2717"/>
    <cellStyle name="40% - Акцент5 190" xfId="2718"/>
    <cellStyle name="40% - Акцент5 191" xfId="2719"/>
    <cellStyle name="40% - Акцент5 192" xfId="2720"/>
    <cellStyle name="40% - Акцент5 193" xfId="2721"/>
    <cellStyle name="40% - Акцент5 194" xfId="2722"/>
    <cellStyle name="40% - Акцент5 195" xfId="2723"/>
    <cellStyle name="40% - Акцент5 196" xfId="2724"/>
    <cellStyle name="40% - Акцент5 197" xfId="2725"/>
    <cellStyle name="40% - Акцент5 198" xfId="2726"/>
    <cellStyle name="40% - Акцент5 199" xfId="2727"/>
    <cellStyle name="40% - Акцент5 2" xfId="2728"/>
    <cellStyle name="40% - Акцент5 2 2" xfId="2729"/>
    <cellStyle name="40% - Акцент5 20" xfId="2730"/>
    <cellStyle name="40% - Акцент5 200" xfId="2731"/>
    <cellStyle name="40% - Акцент5 21" xfId="2732"/>
    <cellStyle name="40% - Акцент5 22" xfId="2733"/>
    <cellStyle name="40% - Акцент5 23" xfId="2734"/>
    <cellStyle name="40% - Акцент5 24" xfId="2735"/>
    <cellStyle name="40% - Акцент5 25" xfId="2736"/>
    <cellStyle name="40% - Акцент5 26" xfId="2737"/>
    <cellStyle name="40% - Акцент5 27" xfId="2738"/>
    <cellStyle name="40% - Акцент5 28" xfId="2739"/>
    <cellStyle name="40% - Акцент5 29" xfId="2740"/>
    <cellStyle name="40% - Акцент5 3" xfId="2741"/>
    <cellStyle name="40% - Акцент5 3 2" xfId="2742"/>
    <cellStyle name="40% - Акцент5 30" xfId="2743"/>
    <cellStyle name="40% - Акцент5 31" xfId="2744"/>
    <cellStyle name="40% - Акцент5 32" xfId="2745"/>
    <cellStyle name="40% - Акцент5 33" xfId="2746"/>
    <cellStyle name="40% - Акцент5 34" xfId="2747"/>
    <cellStyle name="40% - Акцент5 35" xfId="2748"/>
    <cellStyle name="40% - Акцент5 36" xfId="2749"/>
    <cellStyle name="40% - Акцент5 37" xfId="2750"/>
    <cellStyle name="40% - Акцент5 38" xfId="2751"/>
    <cellStyle name="40% - Акцент5 39" xfId="2752"/>
    <cellStyle name="40% - Акцент5 4" xfId="2753"/>
    <cellStyle name="40% - Акцент5 4 2" xfId="2754"/>
    <cellStyle name="40% - Акцент5 40" xfId="2755"/>
    <cellStyle name="40% - Акцент5 41" xfId="2756"/>
    <cellStyle name="40% - Акцент5 42" xfId="2757"/>
    <cellStyle name="40% - Акцент5 43" xfId="2758"/>
    <cellStyle name="40% - Акцент5 44" xfId="2759"/>
    <cellStyle name="40% - Акцент5 45" xfId="2760"/>
    <cellStyle name="40% - Акцент5 46" xfId="2761"/>
    <cellStyle name="40% - Акцент5 47" xfId="2762"/>
    <cellStyle name="40% - Акцент5 48" xfId="2763"/>
    <cellStyle name="40% - Акцент5 49" xfId="2764"/>
    <cellStyle name="40% - Акцент5 5" xfId="2765"/>
    <cellStyle name="40% - Акцент5 50" xfId="2766"/>
    <cellStyle name="40% - Акцент5 51" xfId="2767"/>
    <cellStyle name="40% - Акцент5 52" xfId="2768"/>
    <cellStyle name="40% - Акцент5 53" xfId="2769"/>
    <cellStyle name="40% - Акцент5 54" xfId="2770"/>
    <cellStyle name="40% - Акцент5 55" xfId="2771"/>
    <cellStyle name="40% - Акцент5 56" xfId="2772"/>
    <cellStyle name="40% - Акцент5 57" xfId="2773"/>
    <cellStyle name="40% - Акцент5 58" xfId="2774"/>
    <cellStyle name="40% - Акцент5 59" xfId="2775"/>
    <cellStyle name="40% - Акцент5 6" xfId="2776"/>
    <cellStyle name="40% - Акцент5 60" xfId="2777"/>
    <cellStyle name="40% - Акцент5 61" xfId="2778"/>
    <cellStyle name="40% - Акцент5 62" xfId="2779"/>
    <cellStyle name="40% - Акцент5 63" xfId="2780"/>
    <cellStyle name="40% - Акцент5 64" xfId="2781"/>
    <cellStyle name="40% - Акцент5 65" xfId="2782"/>
    <cellStyle name="40% - Акцент5 66" xfId="2783"/>
    <cellStyle name="40% - Акцент5 67" xfId="2784"/>
    <cellStyle name="40% - Акцент5 68" xfId="2785"/>
    <cellStyle name="40% - Акцент5 69" xfId="2786"/>
    <cellStyle name="40% - Акцент5 7" xfId="2787"/>
    <cellStyle name="40% - Акцент5 70" xfId="2788"/>
    <cellStyle name="40% - Акцент5 71" xfId="2789"/>
    <cellStyle name="40% - Акцент5 72" xfId="2790"/>
    <cellStyle name="40% - Акцент5 73" xfId="2791"/>
    <cellStyle name="40% - Акцент5 74" xfId="2792"/>
    <cellStyle name="40% - Акцент5 75" xfId="2793"/>
    <cellStyle name="40% - Акцент5 76" xfId="2794"/>
    <cellStyle name="40% - Акцент5 77" xfId="2795"/>
    <cellStyle name="40% - Акцент5 78" xfId="2796"/>
    <cellStyle name="40% - Акцент5 79" xfId="2797"/>
    <cellStyle name="40% - Акцент5 8" xfId="2798"/>
    <cellStyle name="40% - Акцент5 80" xfId="2799"/>
    <cellStyle name="40% - Акцент5 81" xfId="2800"/>
    <cellStyle name="40% - Акцент5 82" xfId="2801"/>
    <cellStyle name="40% - Акцент5 83" xfId="2802"/>
    <cellStyle name="40% - Акцент5 84" xfId="2803"/>
    <cellStyle name="40% - Акцент5 85" xfId="2804"/>
    <cellStyle name="40% - Акцент5 86" xfId="2805"/>
    <cellStyle name="40% - Акцент5 87" xfId="2806"/>
    <cellStyle name="40% - Акцент5 88" xfId="2807"/>
    <cellStyle name="40% - Акцент5 89" xfId="2808"/>
    <cellStyle name="40% - Акцент5 9" xfId="2809"/>
    <cellStyle name="40% - Акцент5 90" xfId="2810"/>
    <cellStyle name="40% - Акцент5 91" xfId="2811"/>
    <cellStyle name="40% - Акцент5 92" xfId="2812"/>
    <cellStyle name="40% - Акцент5 93" xfId="2813"/>
    <cellStyle name="40% - Акцент5 94" xfId="2814"/>
    <cellStyle name="40% - Акцент5 95" xfId="2815"/>
    <cellStyle name="40% - Акцент5 96" xfId="2816"/>
    <cellStyle name="40% - Акцент5 97" xfId="2817"/>
    <cellStyle name="40% - Акцент5 98" xfId="2818"/>
    <cellStyle name="40% - Акцент5 99" xfId="2819"/>
    <cellStyle name="40% - Акцент6 10" xfId="2820"/>
    <cellStyle name="40% - Акцент6 100" xfId="2821"/>
    <cellStyle name="40% - Акцент6 101" xfId="2822"/>
    <cellStyle name="40% - Акцент6 102" xfId="2823"/>
    <cellStyle name="40% - Акцент6 103" xfId="2824"/>
    <cellStyle name="40% - Акцент6 104" xfId="2825"/>
    <cellStyle name="40% - Акцент6 105" xfId="2826"/>
    <cellStyle name="40% - Акцент6 106" xfId="2827"/>
    <cellStyle name="40% - Акцент6 107" xfId="2828"/>
    <cellStyle name="40% - Акцент6 108" xfId="2829"/>
    <cellStyle name="40% - Акцент6 109" xfId="2830"/>
    <cellStyle name="40% - Акцент6 11" xfId="2831"/>
    <cellStyle name="40% - Акцент6 110" xfId="2832"/>
    <cellStyle name="40% - Акцент6 111" xfId="2833"/>
    <cellStyle name="40% - Акцент6 112" xfId="2834"/>
    <cellStyle name="40% - Акцент6 113" xfId="2835"/>
    <cellStyle name="40% - Акцент6 114" xfId="2836"/>
    <cellStyle name="40% - Акцент6 115" xfId="2837"/>
    <cellStyle name="40% - Акцент6 116" xfId="2838"/>
    <cellStyle name="40% - Акцент6 117" xfId="2839"/>
    <cellStyle name="40% - Акцент6 118" xfId="2840"/>
    <cellStyle name="40% - Акцент6 119" xfId="2841"/>
    <cellStyle name="40% - Акцент6 12" xfId="2842"/>
    <cellStyle name="40% - Акцент6 120" xfId="2843"/>
    <cellStyle name="40% - Акцент6 121" xfId="2844"/>
    <cellStyle name="40% - Акцент6 122" xfId="2845"/>
    <cellStyle name="40% - Акцент6 123" xfId="2846"/>
    <cellStyle name="40% - Акцент6 124" xfId="2847"/>
    <cellStyle name="40% - Акцент6 125" xfId="2848"/>
    <cellStyle name="40% - Акцент6 126" xfId="2849"/>
    <cellStyle name="40% - Акцент6 127" xfId="2850"/>
    <cellStyle name="40% - Акцент6 128" xfId="2851"/>
    <cellStyle name="40% - Акцент6 129" xfId="2852"/>
    <cellStyle name="40% - Акцент6 13" xfId="2853"/>
    <cellStyle name="40% - Акцент6 130" xfId="2854"/>
    <cellStyle name="40% - Акцент6 131" xfId="2855"/>
    <cellStyle name="40% - Акцент6 132" xfId="2856"/>
    <cellStyle name="40% - Акцент6 133" xfId="2857"/>
    <cellStyle name="40% - Акцент6 134" xfId="2858"/>
    <cellStyle name="40% - Акцент6 135" xfId="2859"/>
    <cellStyle name="40% - Акцент6 136" xfId="2860"/>
    <cellStyle name="40% - Акцент6 137" xfId="2861"/>
    <cellStyle name="40% - Акцент6 138" xfId="2862"/>
    <cellStyle name="40% - Акцент6 139" xfId="2863"/>
    <cellStyle name="40% - Акцент6 14" xfId="2864"/>
    <cellStyle name="40% - Акцент6 140" xfId="2865"/>
    <cellStyle name="40% - Акцент6 141" xfId="2866"/>
    <cellStyle name="40% - Акцент6 142" xfId="2867"/>
    <cellStyle name="40% - Акцент6 143" xfId="2868"/>
    <cellStyle name="40% - Акцент6 144" xfId="2869"/>
    <cellStyle name="40% - Акцент6 145" xfId="2870"/>
    <cellStyle name="40% - Акцент6 146" xfId="2871"/>
    <cellStyle name="40% - Акцент6 147" xfId="2872"/>
    <cellStyle name="40% - Акцент6 148" xfId="2873"/>
    <cellStyle name="40% - Акцент6 149" xfId="2874"/>
    <cellStyle name="40% - Акцент6 15" xfId="2875"/>
    <cellStyle name="40% - Акцент6 150" xfId="2876"/>
    <cellStyle name="40% - Акцент6 151" xfId="2877"/>
    <cellStyle name="40% - Акцент6 152" xfId="2878"/>
    <cellStyle name="40% - Акцент6 153" xfId="2879"/>
    <cellStyle name="40% - Акцент6 154" xfId="2880"/>
    <cellStyle name="40% - Акцент6 155" xfId="2881"/>
    <cellStyle name="40% - Акцент6 156" xfId="2882"/>
    <cellStyle name="40% - Акцент6 157" xfId="2883"/>
    <cellStyle name="40% - Акцент6 158" xfId="2884"/>
    <cellStyle name="40% - Акцент6 159" xfId="2885"/>
    <cellStyle name="40% - Акцент6 16" xfId="2886"/>
    <cellStyle name="40% - Акцент6 160" xfId="2887"/>
    <cellStyle name="40% - Акцент6 161" xfId="2888"/>
    <cellStyle name="40% - Акцент6 162" xfId="2889"/>
    <cellStyle name="40% - Акцент6 163" xfId="2890"/>
    <cellStyle name="40% - Акцент6 164" xfId="2891"/>
    <cellStyle name="40% - Акцент6 165" xfId="2892"/>
    <cellStyle name="40% - Акцент6 166" xfId="2893"/>
    <cellStyle name="40% - Акцент6 167" xfId="2894"/>
    <cellStyle name="40% - Акцент6 168" xfId="2895"/>
    <cellStyle name="40% - Акцент6 169" xfId="2896"/>
    <cellStyle name="40% - Акцент6 17" xfId="2897"/>
    <cellStyle name="40% - Акцент6 170" xfId="2898"/>
    <cellStyle name="40% - Акцент6 171" xfId="2899"/>
    <cellStyle name="40% - Акцент6 172" xfId="2900"/>
    <cellStyle name="40% - Акцент6 173" xfId="2901"/>
    <cellStyle name="40% - Акцент6 174" xfId="2902"/>
    <cellStyle name="40% - Акцент6 175" xfId="2903"/>
    <cellStyle name="40% - Акцент6 176" xfId="2904"/>
    <cellStyle name="40% - Акцент6 177" xfId="2905"/>
    <cellStyle name="40% - Акцент6 178" xfId="2906"/>
    <cellStyle name="40% - Акцент6 179" xfId="2907"/>
    <cellStyle name="40% - Акцент6 18" xfId="2908"/>
    <cellStyle name="40% - Акцент6 180" xfId="2909"/>
    <cellStyle name="40% - Акцент6 181" xfId="2910"/>
    <cellStyle name="40% - Акцент6 182" xfId="2911"/>
    <cellStyle name="40% - Акцент6 183" xfId="2912"/>
    <cellStyle name="40% - Акцент6 184" xfId="2913"/>
    <cellStyle name="40% - Акцент6 185" xfId="2914"/>
    <cellStyle name="40% - Акцент6 186" xfId="2915"/>
    <cellStyle name="40% - Акцент6 187" xfId="2916"/>
    <cellStyle name="40% - Акцент6 188" xfId="2917"/>
    <cellStyle name="40% - Акцент6 189" xfId="2918"/>
    <cellStyle name="40% - Акцент6 19" xfId="2919"/>
    <cellStyle name="40% - Акцент6 190" xfId="2920"/>
    <cellStyle name="40% - Акцент6 191" xfId="2921"/>
    <cellStyle name="40% - Акцент6 192" xfId="2922"/>
    <cellStyle name="40% - Акцент6 193" xfId="2923"/>
    <cellStyle name="40% - Акцент6 194" xfId="2924"/>
    <cellStyle name="40% - Акцент6 195" xfId="2925"/>
    <cellStyle name="40% - Акцент6 196" xfId="2926"/>
    <cellStyle name="40% - Акцент6 197" xfId="2927"/>
    <cellStyle name="40% - Акцент6 198" xfId="2928"/>
    <cellStyle name="40% - Акцент6 199" xfId="2929"/>
    <cellStyle name="40% - Акцент6 2" xfId="2930"/>
    <cellStyle name="40% - Акцент6 2 2" xfId="2931"/>
    <cellStyle name="40% - Акцент6 20" xfId="2932"/>
    <cellStyle name="40% - Акцент6 200" xfId="2933"/>
    <cellStyle name="40% - Акцент6 21" xfId="2934"/>
    <cellStyle name="40% - Акцент6 22" xfId="2935"/>
    <cellStyle name="40% - Акцент6 23" xfId="2936"/>
    <cellStyle name="40% - Акцент6 24" xfId="2937"/>
    <cellStyle name="40% - Акцент6 25" xfId="2938"/>
    <cellStyle name="40% - Акцент6 26" xfId="2939"/>
    <cellStyle name="40% - Акцент6 27" xfId="2940"/>
    <cellStyle name="40% - Акцент6 28" xfId="2941"/>
    <cellStyle name="40% - Акцент6 29" xfId="2942"/>
    <cellStyle name="40% - Акцент6 3" xfId="2943"/>
    <cellStyle name="40% - Акцент6 3 2" xfId="2944"/>
    <cellStyle name="40% - Акцент6 30" xfId="2945"/>
    <cellStyle name="40% - Акцент6 31" xfId="2946"/>
    <cellStyle name="40% - Акцент6 32" xfId="2947"/>
    <cellStyle name="40% - Акцент6 33" xfId="2948"/>
    <cellStyle name="40% - Акцент6 34" xfId="2949"/>
    <cellStyle name="40% - Акцент6 35" xfId="2950"/>
    <cellStyle name="40% - Акцент6 36" xfId="2951"/>
    <cellStyle name="40% - Акцент6 37" xfId="2952"/>
    <cellStyle name="40% - Акцент6 38" xfId="2953"/>
    <cellStyle name="40% - Акцент6 39" xfId="2954"/>
    <cellStyle name="40% - Акцент6 4" xfId="2955"/>
    <cellStyle name="40% - Акцент6 4 2" xfId="2956"/>
    <cellStyle name="40% - Акцент6 40" xfId="2957"/>
    <cellStyle name="40% - Акцент6 41" xfId="2958"/>
    <cellStyle name="40% - Акцент6 42" xfId="2959"/>
    <cellStyle name="40% - Акцент6 43" xfId="2960"/>
    <cellStyle name="40% - Акцент6 44" xfId="2961"/>
    <cellStyle name="40% - Акцент6 45" xfId="2962"/>
    <cellStyle name="40% - Акцент6 46" xfId="2963"/>
    <cellStyle name="40% - Акцент6 47" xfId="2964"/>
    <cellStyle name="40% - Акцент6 48" xfId="2965"/>
    <cellStyle name="40% - Акцент6 49" xfId="2966"/>
    <cellStyle name="40% - Акцент6 5" xfId="2967"/>
    <cellStyle name="40% - Акцент6 50" xfId="2968"/>
    <cellStyle name="40% - Акцент6 51" xfId="2969"/>
    <cellStyle name="40% - Акцент6 52" xfId="2970"/>
    <cellStyle name="40% - Акцент6 53" xfId="2971"/>
    <cellStyle name="40% - Акцент6 54" xfId="2972"/>
    <cellStyle name="40% - Акцент6 55" xfId="2973"/>
    <cellStyle name="40% - Акцент6 56" xfId="2974"/>
    <cellStyle name="40% - Акцент6 57" xfId="2975"/>
    <cellStyle name="40% - Акцент6 58" xfId="2976"/>
    <cellStyle name="40% - Акцент6 59" xfId="2977"/>
    <cellStyle name="40% - Акцент6 6" xfId="2978"/>
    <cellStyle name="40% - Акцент6 60" xfId="2979"/>
    <cellStyle name="40% - Акцент6 61" xfId="2980"/>
    <cellStyle name="40% - Акцент6 62" xfId="2981"/>
    <cellStyle name="40% - Акцент6 63" xfId="2982"/>
    <cellStyle name="40% - Акцент6 64" xfId="2983"/>
    <cellStyle name="40% - Акцент6 65" xfId="2984"/>
    <cellStyle name="40% - Акцент6 66" xfId="2985"/>
    <cellStyle name="40% - Акцент6 67" xfId="2986"/>
    <cellStyle name="40% - Акцент6 68" xfId="2987"/>
    <cellStyle name="40% - Акцент6 69" xfId="2988"/>
    <cellStyle name="40% - Акцент6 7" xfId="2989"/>
    <cellStyle name="40% - Акцент6 70" xfId="2990"/>
    <cellStyle name="40% - Акцент6 71" xfId="2991"/>
    <cellStyle name="40% - Акцент6 72" xfId="2992"/>
    <cellStyle name="40% - Акцент6 73" xfId="2993"/>
    <cellStyle name="40% - Акцент6 74" xfId="2994"/>
    <cellStyle name="40% - Акцент6 75" xfId="2995"/>
    <cellStyle name="40% - Акцент6 76" xfId="2996"/>
    <cellStyle name="40% - Акцент6 77" xfId="2997"/>
    <cellStyle name="40% - Акцент6 78" xfId="2998"/>
    <cellStyle name="40% - Акцент6 79" xfId="2999"/>
    <cellStyle name="40% - Акцент6 8" xfId="3000"/>
    <cellStyle name="40% - Акцент6 80" xfId="3001"/>
    <cellStyle name="40% - Акцент6 81" xfId="3002"/>
    <cellStyle name="40% - Акцент6 82" xfId="3003"/>
    <cellStyle name="40% - Акцент6 83" xfId="3004"/>
    <cellStyle name="40% - Акцент6 84" xfId="3005"/>
    <cellStyle name="40% - Акцент6 85" xfId="3006"/>
    <cellStyle name="40% - Акцент6 86" xfId="3007"/>
    <cellStyle name="40% - Акцент6 87" xfId="3008"/>
    <cellStyle name="40% - Акцент6 88" xfId="3009"/>
    <cellStyle name="40% - Акцент6 89" xfId="3010"/>
    <cellStyle name="40% - Акцент6 9" xfId="3011"/>
    <cellStyle name="40% - Акцент6 90" xfId="3012"/>
    <cellStyle name="40% - Акцент6 91" xfId="3013"/>
    <cellStyle name="40% - Акцент6 92" xfId="3014"/>
    <cellStyle name="40% - Акцент6 93" xfId="3015"/>
    <cellStyle name="40% - Акцент6 94" xfId="3016"/>
    <cellStyle name="40% - Акцент6 95" xfId="3017"/>
    <cellStyle name="40% - Акцент6 96" xfId="3018"/>
    <cellStyle name="40% - Акцент6 97" xfId="3019"/>
    <cellStyle name="40% - Акцент6 98" xfId="3020"/>
    <cellStyle name="40% - Акцент6 99" xfId="3021"/>
    <cellStyle name="60% - Accent1" xfId="3022"/>
    <cellStyle name="60% - Accent1 10" xfId="3023"/>
    <cellStyle name="60% - Accent1 10 2" xfId="3024"/>
    <cellStyle name="60% - Accent1 11" xfId="3025"/>
    <cellStyle name="60% - Accent1 11 2" xfId="3026"/>
    <cellStyle name="60% - Accent1 12" xfId="3027"/>
    <cellStyle name="60% - Accent1 12 2" xfId="3028"/>
    <cellStyle name="60% - Accent1 13" xfId="3029"/>
    <cellStyle name="60% - Accent1 13 2" xfId="3030"/>
    <cellStyle name="60% - Accent1 2" xfId="3031"/>
    <cellStyle name="60% - Accent1 2 2" xfId="3032"/>
    <cellStyle name="60% - Accent1 3" xfId="3033"/>
    <cellStyle name="60% - Accent1 3 2" xfId="3034"/>
    <cellStyle name="60% - Accent1 4" xfId="3035"/>
    <cellStyle name="60% - Accent1 4 2" xfId="3036"/>
    <cellStyle name="60% - Accent1 5" xfId="3037"/>
    <cellStyle name="60% - Accent1 5 2" xfId="3038"/>
    <cellStyle name="60% - Accent1 6" xfId="3039"/>
    <cellStyle name="60% - Accent1 6 2" xfId="3040"/>
    <cellStyle name="60% - Accent1 7" xfId="3041"/>
    <cellStyle name="60% - Accent1 7 2" xfId="3042"/>
    <cellStyle name="60% - Accent1 8" xfId="3043"/>
    <cellStyle name="60% - Accent1 8 2" xfId="3044"/>
    <cellStyle name="60% - Accent1 9" xfId="3045"/>
    <cellStyle name="60% - Accent1 9 2" xfId="3046"/>
    <cellStyle name="60% - Accent2" xfId="3047"/>
    <cellStyle name="60% - Accent2 10" xfId="3048"/>
    <cellStyle name="60% - Accent2 10 2" xfId="3049"/>
    <cellStyle name="60% - Accent2 11" xfId="3050"/>
    <cellStyle name="60% - Accent2 11 2" xfId="3051"/>
    <cellStyle name="60% - Accent2 12" xfId="3052"/>
    <cellStyle name="60% - Accent2 12 2" xfId="3053"/>
    <cellStyle name="60% - Accent2 13" xfId="3054"/>
    <cellStyle name="60% - Accent2 13 2" xfId="3055"/>
    <cellStyle name="60% - Accent2 2" xfId="3056"/>
    <cellStyle name="60% - Accent2 2 2" xfId="3057"/>
    <cellStyle name="60% - Accent2 3" xfId="3058"/>
    <cellStyle name="60% - Accent2 3 2" xfId="3059"/>
    <cellStyle name="60% - Accent2 4" xfId="3060"/>
    <cellStyle name="60% - Accent2 4 2" xfId="3061"/>
    <cellStyle name="60% - Accent2 5" xfId="3062"/>
    <cellStyle name="60% - Accent2 5 2" xfId="3063"/>
    <cellStyle name="60% - Accent2 6" xfId="3064"/>
    <cellStyle name="60% - Accent2 6 2" xfId="3065"/>
    <cellStyle name="60% - Accent2 7" xfId="3066"/>
    <cellStyle name="60% - Accent2 7 2" xfId="3067"/>
    <cellStyle name="60% - Accent2 8" xfId="3068"/>
    <cellStyle name="60% - Accent2 8 2" xfId="3069"/>
    <cellStyle name="60% - Accent2 9" xfId="3070"/>
    <cellStyle name="60% - Accent2 9 2" xfId="3071"/>
    <cellStyle name="60% - Accent3" xfId="3072"/>
    <cellStyle name="60% - Accent3 10" xfId="3073"/>
    <cellStyle name="60% - Accent3 10 2" xfId="3074"/>
    <cellStyle name="60% - Accent3 11" xfId="3075"/>
    <cellStyle name="60% - Accent3 11 2" xfId="3076"/>
    <cellStyle name="60% - Accent3 12" xfId="3077"/>
    <cellStyle name="60% - Accent3 12 2" xfId="3078"/>
    <cellStyle name="60% - Accent3 13" xfId="3079"/>
    <cellStyle name="60% - Accent3 13 2" xfId="3080"/>
    <cellStyle name="60% - Accent3 2" xfId="3081"/>
    <cellStyle name="60% - Accent3 2 2" xfId="3082"/>
    <cellStyle name="60% - Accent3 3" xfId="3083"/>
    <cellStyle name="60% - Accent3 3 2" xfId="3084"/>
    <cellStyle name="60% - Accent3 4" xfId="3085"/>
    <cellStyle name="60% - Accent3 4 2" xfId="3086"/>
    <cellStyle name="60% - Accent3 5" xfId="3087"/>
    <cellStyle name="60% - Accent3 5 2" xfId="3088"/>
    <cellStyle name="60% - Accent3 6" xfId="3089"/>
    <cellStyle name="60% - Accent3 6 2" xfId="3090"/>
    <cellStyle name="60% - Accent3 7" xfId="3091"/>
    <cellStyle name="60% - Accent3 7 2" xfId="3092"/>
    <cellStyle name="60% - Accent3 8" xfId="3093"/>
    <cellStyle name="60% - Accent3 8 2" xfId="3094"/>
    <cellStyle name="60% - Accent3 9" xfId="3095"/>
    <cellStyle name="60% - Accent3 9 2" xfId="3096"/>
    <cellStyle name="60% - Accent4" xfId="3097"/>
    <cellStyle name="60% - Accent4 10" xfId="3098"/>
    <cellStyle name="60% - Accent4 10 2" xfId="3099"/>
    <cellStyle name="60% - Accent4 11" xfId="3100"/>
    <cellStyle name="60% - Accent4 11 2" xfId="3101"/>
    <cellStyle name="60% - Accent4 12" xfId="3102"/>
    <cellStyle name="60% - Accent4 12 2" xfId="3103"/>
    <cellStyle name="60% - Accent4 13" xfId="3104"/>
    <cellStyle name="60% - Accent4 13 2" xfId="3105"/>
    <cellStyle name="60% - Accent4 2" xfId="3106"/>
    <cellStyle name="60% - Accent4 2 2" xfId="3107"/>
    <cellStyle name="60% - Accent4 3" xfId="3108"/>
    <cellStyle name="60% - Accent4 3 2" xfId="3109"/>
    <cellStyle name="60% - Accent4 4" xfId="3110"/>
    <cellStyle name="60% - Accent4 4 2" xfId="3111"/>
    <cellStyle name="60% - Accent4 5" xfId="3112"/>
    <cellStyle name="60% - Accent4 5 2" xfId="3113"/>
    <cellStyle name="60% - Accent4 6" xfId="3114"/>
    <cellStyle name="60% - Accent4 6 2" xfId="3115"/>
    <cellStyle name="60% - Accent4 7" xfId="3116"/>
    <cellStyle name="60% - Accent4 7 2" xfId="3117"/>
    <cellStyle name="60% - Accent4 8" xfId="3118"/>
    <cellStyle name="60% - Accent4 8 2" xfId="3119"/>
    <cellStyle name="60% - Accent4 9" xfId="3120"/>
    <cellStyle name="60% - Accent4 9 2" xfId="3121"/>
    <cellStyle name="60% - Accent5" xfId="3122"/>
    <cellStyle name="60% - Accent5 10" xfId="3123"/>
    <cellStyle name="60% - Accent5 10 2" xfId="3124"/>
    <cellStyle name="60% - Accent5 11" xfId="3125"/>
    <cellStyle name="60% - Accent5 11 2" xfId="3126"/>
    <cellStyle name="60% - Accent5 12" xfId="3127"/>
    <cellStyle name="60% - Accent5 12 2" xfId="3128"/>
    <cellStyle name="60% - Accent5 13" xfId="3129"/>
    <cellStyle name="60% - Accent5 13 2" xfId="3130"/>
    <cellStyle name="60% - Accent5 2" xfId="3131"/>
    <cellStyle name="60% - Accent5 2 2" xfId="3132"/>
    <cellStyle name="60% - Accent5 3" xfId="3133"/>
    <cellStyle name="60% - Accent5 3 2" xfId="3134"/>
    <cellStyle name="60% - Accent5 4" xfId="3135"/>
    <cellStyle name="60% - Accent5 4 2" xfId="3136"/>
    <cellStyle name="60% - Accent5 5" xfId="3137"/>
    <cellStyle name="60% - Accent5 5 2" xfId="3138"/>
    <cellStyle name="60% - Accent5 6" xfId="3139"/>
    <cellStyle name="60% - Accent5 6 2" xfId="3140"/>
    <cellStyle name="60% - Accent5 7" xfId="3141"/>
    <cellStyle name="60% - Accent5 7 2" xfId="3142"/>
    <cellStyle name="60% - Accent5 8" xfId="3143"/>
    <cellStyle name="60% - Accent5 8 2" xfId="3144"/>
    <cellStyle name="60% - Accent5 9" xfId="3145"/>
    <cellStyle name="60% - Accent5 9 2" xfId="3146"/>
    <cellStyle name="60% - Accent6" xfId="3147"/>
    <cellStyle name="60% - Accent6 10" xfId="3148"/>
    <cellStyle name="60% - Accent6 10 2" xfId="3149"/>
    <cellStyle name="60% - Accent6 11" xfId="3150"/>
    <cellStyle name="60% - Accent6 11 2" xfId="3151"/>
    <cellStyle name="60% - Accent6 12" xfId="3152"/>
    <cellStyle name="60% - Accent6 12 2" xfId="3153"/>
    <cellStyle name="60% - Accent6 13" xfId="3154"/>
    <cellStyle name="60% - Accent6 13 2" xfId="3155"/>
    <cellStyle name="60% - Accent6 2" xfId="3156"/>
    <cellStyle name="60% - Accent6 2 2" xfId="3157"/>
    <cellStyle name="60% - Accent6 3" xfId="3158"/>
    <cellStyle name="60% - Accent6 3 2" xfId="3159"/>
    <cellStyle name="60% - Accent6 4" xfId="3160"/>
    <cellStyle name="60% - Accent6 4 2" xfId="3161"/>
    <cellStyle name="60% - Accent6 5" xfId="3162"/>
    <cellStyle name="60% - Accent6 5 2" xfId="3163"/>
    <cellStyle name="60% - Accent6 6" xfId="3164"/>
    <cellStyle name="60% - Accent6 6 2" xfId="3165"/>
    <cellStyle name="60% - Accent6 7" xfId="3166"/>
    <cellStyle name="60% - Accent6 7 2" xfId="3167"/>
    <cellStyle name="60% - Accent6 8" xfId="3168"/>
    <cellStyle name="60% - Accent6 8 2" xfId="3169"/>
    <cellStyle name="60% - Accent6 9" xfId="3170"/>
    <cellStyle name="60% - Accent6 9 2" xfId="3171"/>
    <cellStyle name="60% - Акцент1 10" xfId="3172"/>
    <cellStyle name="60% - Акцент1 100" xfId="3173"/>
    <cellStyle name="60% - Акцент1 101" xfId="3174"/>
    <cellStyle name="60% - Акцент1 102" xfId="3175"/>
    <cellStyle name="60% - Акцент1 103" xfId="3176"/>
    <cellStyle name="60% - Акцент1 104" xfId="3177"/>
    <cellStyle name="60% - Акцент1 105" xfId="3178"/>
    <cellStyle name="60% - Акцент1 106" xfId="3179"/>
    <cellStyle name="60% - Акцент1 107" xfId="3180"/>
    <cellStyle name="60% - Акцент1 108" xfId="3181"/>
    <cellStyle name="60% - Акцент1 109" xfId="3182"/>
    <cellStyle name="60% - Акцент1 11" xfId="3183"/>
    <cellStyle name="60% - Акцент1 110" xfId="3184"/>
    <cellStyle name="60% - Акцент1 111" xfId="3185"/>
    <cellStyle name="60% - Акцент1 112" xfId="3186"/>
    <cellStyle name="60% - Акцент1 113" xfId="3187"/>
    <cellStyle name="60% - Акцент1 114" xfId="3188"/>
    <cellStyle name="60% - Акцент1 115" xfId="3189"/>
    <cellStyle name="60% - Акцент1 116" xfId="3190"/>
    <cellStyle name="60% - Акцент1 117" xfId="3191"/>
    <cellStyle name="60% - Акцент1 118" xfId="3192"/>
    <cellStyle name="60% - Акцент1 119" xfId="3193"/>
    <cellStyle name="60% - Акцент1 12" xfId="3194"/>
    <cellStyle name="60% - Акцент1 120" xfId="3195"/>
    <cellStyle name="60% - Акцент1 121" xfId="3196"/>
    <cellStyle name="60% - Акцент1 122" xfId="3197"/>
    <cellStyle name="60% - Акцент1 123" xfId="3198"/>
    <cellStyle name="60% - Акцент1 124" xfId="3199"/>
    <cellStyle name="60% - Акцент1 125" xfId="3200"/>
    <cellStyle name="60% - Акцент1 126" xfId="3201"/>
    <cellStyle name="60% - Акцент1 127" xfId="3202"/>
    <cellStyle name="60% - Акцент1 128" xfId="3203"/>
    <cellStyle name="60% - Акцент1 129" xfId="3204"/>
    <cellStyle name="60% - Акцент1 13" xfId="3205"/>
    <cellStyle name="60% - Акцент1 130" xfId="3206"/>
    <cellStyle name="60% - Акцент1 131" xfId="3207"/>
    <cellStyle name="60% - Акцент1 132" xfId="3208"/>
    <cellStyle name="60% - Акцент1 133" xfId="3209"/>
    <cellStyle name="60% - Акцент1 134" xfId="3210"/>
    <cellStyle name="60% - Акцент1 135" xfId="3211"/>
    <cellStyle name="60% - Акцент1 136" xfId="3212"/>
    <cellStyle name="60% - Акцент1 137" xfId="3213"/>
    <cellStyle name="60% - Акцент1 138" xfId="3214"/>
    <cellStyle name="60% - Акцент1 139" xfId="3215"/>
    <cellStyle name="60% - Акцент1 14" xfId="3216"/>
    <cellStyle name="60% - Акцент1 140" xfId="3217"/>
    <cellStyle name="60% - Акцент1 141" xfId="3218"/>
    <cellStyle name="60% - Акцент1 142" xfId="3219"/>
    <cellStyle name="60% - Акцент1 143" xfId="3220"/>
    <cellStyle name="60% - Акцент1 144" xfId="3221"/>
    <cellStyle name="60% - Акцент1 145" xfId="3222"/>
    <cellStyle name="60% - Акцент1 146" xfId="3223"/>
    <cellStyle name="60% - Акцент1 147" xfId="3224"/>
    <cellStyle name="60% - Акцент1 148" xfId="3225"/>
    <cellStyle name="60% - Акцент1 149" xfId="3226"/>
    <cellStyle name="60% - Акцент1 15" xfId="3227"/>
    <cellStyle name="60% - Акцент1 150" xfId="3228"/>
    <cellStyle name="60% - Акцент1 151" xfId="3229"/>
    <cellStyle name="60% - Акцент1 152" xfId="3230"/>
    <cellStyle name="60% - Акцент1 153" xfId="3231"/>
    <cellStyle name="60% - Акцент1 154" xfId="3232"/>
    <cellStyle name="60% - Акцент1 155" xfId="3233"/>
    <cellStyle name="60% - Акцент1 156" xfId="3234"/>
    <cellStyle name="60% - Акцент1 157" xfId="3235"/>
    <cellStyle name="60% - Акцент1 158" xfId="3236"/>
    <cellStyle name="60% - Акцент1 159" xfId="3237"/>
    <cellStyle name="60% - Акцент1 16" xfId="3238"/>
    <cellStyle name="60% - Акцент1 160" xfId="3239"/>
    <cellStyle name="60% - Акцент1 161" xfId="3240"/>
    <cellStyle name="60% - Акцент1 162" xfId="3241"/>
    <cellStyle name="60% - Акцент1 163" xfId="3242"/>
    <cellStyle name="60% - Акцент1 164" xfId="3243"/>
    <cellStyle name="60% - Акцент1 165" xfId="3244"/>
    <cellStyle name="60% - Акцент1 166" xfId="3245"/>
    <cellStyle name="60% - Акцент1 167" xfId="3246"/>
    <cellStyle name="60% - Акцент1 168" xfId="3247"/>
    <cellStyle name="60% - Акцент1 169" xfId="3248"/>
    <cellStyle name="60% - Акцент1 17" xfId="3249"/>
    <cellStyle name="60% - Акцент1 170" xfId="3250"/>
    <cellStyle name="60% - Акцент1 171" xfId="3251"/>
    <cellStyle name="60% - Акцент1 172" xfId="3252"/>
    <cellStyle name="60% - Акцент1 173" xfId="3253"/>
    <cellStyle name="60% - Акцент1 174" xfId="3254"/>
    <cellStyle name="60% - Акцент1 175" xfId="3255"/>
    <cellStyle name="60% - Акцент1 176" xfId="3256"/>
    <cellStyle name="60% - Акцент1 177" xfId="3257"/>
    <cellStyle name="60% - Акцент1 178" xfId="3258"/>
    <cellStyle name="60% - Акцент1 179" xfId="3259"/>
    <cellStyle name="60% - Акцент1 18" xfId="3260"/>
    <cellStyle name="60% - Акцент1 180" xfId="3261"/>
    <cellStyle name="60% - Акцент1 181" xfId="3262"/>
    <cellStyle name="60% - Акцент1 182" xfId="3263"/>
    <cellStyle name="60% - Акцент1 183" xfId="3264"/>
    <cellStyle name="60% - Акцент1 184" xfId="3265"/>
    <cellStyle name="60% - Акцент1 185" xfId="3266"/>
    <cellStyle name="60% - Акцент1 186" xfId="3267"/>
    <cellStyle name="60% - Акцент1 187" xfId="3268"/>
    <cellStyle name="60% - Акцент1 188" xfId="3269"/>
    <cellStyle name="60% - Акцент1 189" xfId="3270"/>
    <cellStyle name="60% - Акцент1 19" xfId="3271"/>
    <cellStyle name="60% - Акцент1 190" xfId="3272"/>
    <cellStyle name="60% - Акцент1 191" xfId="3273"/>
    <cellStyle name="60% - Акцент1 192" xfId="3274"/>
    <cellStyle name="60% - Акцент1 193" xfId="3275"/>
    <cellStyle name="60% - Акцент1 194" xfId="3276"/>
    <cellStyle name="60% - Акцент1 195" xfId="3277"/>
    <cellStyle name="60% - Акцент1 196" xfId="3278"/>
    <cellStyle name="60% - Акцент1 197" xfId="3279"/>
    <cellStyle name="60% - Акцент1 198" xfId="3280"/>
    <cellStyle name="60% - Акцент1 199" xfId="3281"/>
    <cellStyle name="60% - Акцент1 2" xfId="3282"/>
    <cellStyle name="60% - Акцент1 2 2" xfId="3283"/>
    <cellStyle name="60% - Акцент1 20" xfId="3284"/>
    <cellStyle name="60% - Акцент1 200" xfId="3285"/>
    <cellStyle name="60% - Акцент1 21" xfId="3286"/>
    <cellStyle name="60% - Акцент1 22" xfId="3287"/>
    <cellStyle name="60% - Акцент1 23" xfId="3288"/>
    <cellStyle name="60% - Акцент1 24" xfId="3289"/>
    <cellStyle name="60% - Акцент1 25" xfId="3290"/>
    <cellStyle name="60% - Акцент1 26" xfId="3291"/>
    <cellStyle name="60% - Акцент1 27" xfId="3292"/>
    <cellStyle name="60% - Акцент1 28" xfId="3293"/>
    <cellStyle name="60% - Акцент1 29" xfId="3294"/>
    <cellStyle name="60% - Акцент1 3" xfId="3295"/>
    <cellStyle name="60% - Акцент1 3 2" xfId="3296"/>
    <cellStyle name="60% - Акцент1 30" xfId="3297"/>
    <cellStyle name="60% - Акцент1 31" xfId="3298"/>
    <cellStyle name="60% - Акцент1 32" xfId="3299"/>
    <cellStyle name="60% - Акцент1 33" xfId="3300"/>
    <cellStyle name="60% - Акцент1 34" xfId="3301"/>
    <cellStyle name="60% - Акцент1 35" xfId="3302"/>
    <cellStyle name="60% - Акцент1 36" xfId="3303"/>
    <cellStyle name="60% - Акцент1 37" xfId="3304"/>
    <cellStyle name="60% - Акцент1 38" xfId="3305"/>
    <cellStyle name="60% - Акцент1 39" xfId="3306"/>
    <cellStyle name="60% - Акцент1 4" xfId="3307"/>
    <cellStyle name="60% - Акцент1 4 2" xfId="3308"/>
    <cellStyle name="60% - Акцент1 40" xfId="3309"/>
    <cellStyle name="60% - Акцент1 41" xfId="3310"/>
    <cellStyle name="60% - Акцент1 42" xfId="3311"/>
    <cellStyle name="60% - Акцент1 43" xfId="3312"/>
    <cellStyle name="60% - Акцент1 44" xfId="3313"/>
    <cellStyle name="60% - Акцент1 45" xfId="3314"/>
    <cellStyle name="60% - Акцент1 46" xfId="3315"/>
    <cellStyle name="60% - Акцент1 47" xfId="3316"/>
    <cellStyle name="60% - Акцент1 48" xfId="3317"/>
    <cellStyle name="60% - Акцент1 49" xfId="3318"/>
    <cellStyle name="60% - Акцент1 5" xfId="3319"/>
    <cellStyle name="60% - Акцент1 50" xfId="3320"/>
    <cellStyle name="60% - Акцент1 51" xfId="3321"/>
    <cellStyle name="60% - Акцент1 52" xfId="3322"/>
    <cellStyle name="60% - Акцент1 53" xfId="3323"/>
    <cellStyle name="60% - Акцент1 54" xfId="3324"/>
    <cellStyle name="60% - Акцент1 55" xfId="3325"/>
    <cellStyle name="60% - Акцент1 56" xfId="3326"/>
    <cellStyle name="60% - Акцент1 57" xfId="3327"/>
    <cellStyle name="60% - Акцент1 58" xfId="3328"/>
    <cellStyle name="60% - Акцент1 59" xfId="3329"/>
    <cellStyle name="60% - Акцент1 6" xfId="3330"/>
    <cellStyle name="60% - Акцент1 60" xfId="3331"/>
    <cellStyle name="60% - Акцент1 61" xfId="3332"/>
    <cellStyle name="60% - Акцент1 62" xfId="3333"/>
    <cellStyle name="60% - Акцент1 63" xfId="3334"/>
    <cellStyle name="60% - Акцент1 64" xfId="3335"/>
    <cellStyle name="60% - Акцент1 65" xfId="3336"/>
    <cellStyle name="60% - Акцент1 66" xfId="3337"/>
    <cellStyle name="60% - Акцент1 67" xfId="3338"/>
    <cellStyle name="60% - Акцент1 68" xfId="3339"/>
    <cellStyle name="60% - Акцент1 69" xfId="3340"/>
    <cellStyle name="60% - Акцент1 7" xfId="3341"/>
    <cellStyle name="60% - Акцент1 70" xfId="3342"/>
    <cellStyle name="60% - Акцент1 71" xfId="3343"/>
    <cellStyle name="60% - Акцент1 72" xfId="3344"/>
    <cellStyle name="60% - Акцент1 73" xfId="3345"/>
    <cellStyle name="60% - Акцент1 74" xfId="3346"/>
    <cellStyle name="60% - Акцент1 75" xfId="3347"/>
    <cellStyle name="60% - Акцент1 76" xfId="3348"/>
    <cellStyle name="60% - Акцент1 77" xfId="3349"/>
    <cellStyle name="60% - Акцент1 78" xfId="3350"/>
    <cellStyle name="60% - Акцент1 79" xfId="3351"/>
    <cellStyle name="60% - Акцент1 8" xfId="3352"/>
    <cellStyle name="60% - Акцент1 80" xfId="3353"/>
    <cellStyle name="60% - Акцент1 81" xfId="3354"/>
    <cellStyle name="60% - Акцент1 82" xfId="3355"/>
    <cellStyle name="60% - Акцент1 83" xfId="3356"/>
    <cellStyle name="60% - Акцент1 84" xfId="3357"/>
    <cellStyle name="60% - Акцент1 85" xfId="3358"/>
    <cellStyle name="60% - Акцент1 86" xfId="3359"/>
    <cellStyle name="60% - Акцент1 87" xfId="3360"/>
    <cellStyle name="60% - Акцент1 88" xfId="3361"/>
    <cellStyle name="60% - Акцент1 89" xfId="3362"/>
    <cellStyle name="60% - Акцент1 9" xfId="3363"/>
    <cellStyle name="60% - Акцент1 90" xfId="3364"/>
    <cellStyle name="60% - Акцент1 91" xfId="3365"/>
    <cellStyle name="60% - Акцент1 92" xfId="3366"/>
    <cellStyle name="60% - Акцент1 93" xfId="3367"/>
    <cellStyle name="60% - Акцент1 94" xfId="3368"/>
    <cellStyle name="60% - Акцент1 95" xfId="3369"/>
    <cellStyle name="60% - Акцент1 96" xfId="3370"/>
    <cellStyle name="60% - Акцент1 97" xfId="3371"/>
    <cellStyle name="60% - Акцент1 98" xfId="3372"/>
    <cellStyle name="60% - Акцент1 99" xfId="3373"/>
    <cellStyle name="60% - Акцент2 10" xfId="3374"/>
    <cellStyle name="60% - Акцент2 100" xfId="3375"/>
    <cellStyle name="60% - Акцент2 101" xfId="3376"/>
    <cellStyle name="60% - Акцент2 102" xfId="3377"/>
    <cellStyle name="60% - Акцент2 103" xfId="3378"/>
    <cellStyle name="60% - Акцент2 104" xfId="3379"/>
    <cellStyle name="60% - Акцент2 105" xfId="3380"/>
    <cellStyle name="60% - Акцент2 106" xfId="3381"/>
    <cellStyle name="60% - Акцент2 107" xfId="3382"/>
    <cellStyle name="60% - Акцент2 108" xfId="3383"/>
    <cellStyle name="60% - Акцент2 109" xfId="3384"/>
    <cellStyle name="60% - Акцент2 11" xfId="3385"/>
    <cellStyle name="60% - Акцент2 110" xfId="3386"/>
    <cellStyle name="60% - Акцент2 111" xfId="3387"/>
    <cellStyle name="60% - Акцент2 112" xfId="3388"/>
    <cellStyle name="60% - Акцент2 113" xfId="3389"/>
    <cellStyle name="60% - Акцент2 114" xfId="3390"/>
    <cellStyle name="60% - Акцент2 115" xfId="3391"/>
    <cellStyle name="60% - Акцент2 116" xfId="3392"/>
    <cellStyle name="60% - Акцент2 117" xfId="3393"/>
    <cellStyle name="60% - Акцент2 118" xfId="3394"/>
    <cellStyle name="60% - Акцент2 119" xfId="3395"/>
    <cellStyle name="60% - Акцент2 12" xfId="3396"/>
    <cellStyle name="60% - Акцент2 120" xfId="3397"/>
    <cellStyle name="60% - Акцент2 121" xfId="3398"/>
    <cellStyle name="60% - Акцент2 122" xfId="3399"/>
    <cellStyle name="60% - Акцент2 123" xfId="3400"/>
    <cellStyle name="60% - Акцент2 124" xfId="3401"/>
    <cellStyle name="60% - Акцент2 125" xfId="3402"/>
    <cellStyle name="60% - Акцент2 126" xfId="3403"/>
    <cellStyle name="60% - Акцент2 127" xfId="3404"/>
    <cellStyle name="60% - Акцент2 128" xfId="3405"/>
    <cellStyle name="60% - Акцент2 129" xfId="3406"/>
    <cellStyle name="60% - Акцент2 13" xfId="3407"/>
    <cellStyle name="60% - Акцент2 130" xfId="3408"/>
    <cellStyle name="60% - Акцент2 131" xfId="3409"/>
    <cellStyle name="60% - Акцент2 132" xfId="3410"/>
    <cellStyle name="60% - Акцент2 133" xfId="3411"/>
    <cellStyle name="60% - Акцент2 134" xfId="3412"/>
    <cellStyle name="60% - Акцент2 135" xfId="3413"/>
    <cellStyle name="60% - Акцент2 136" xfId="3414"/>
    <cellStyle name="60% - Акцент2 137" xfId="3415"/>
    <cellStyle name="60% - Акцент2 138" xfId="3416"/>
    <cellStyle name="60% - Акцент2 139" xfId="3417"/>
    <cellStyle name="60% - Акцент2 14" xfId="3418"/>
    <cellStyle name="60% - Акцент2 140" xfId="3419"/>
    <cellStyle name="60% - Акцент2 141" xfId="3420"/>
    <cellStyle name="60% - Акцент2 142" xfId="3421"/>
    <cellStyle name="60% - Акцент2 143" xfId="3422"/>
    <cellStyle name="60% - Акцент2 144" xfId="3423"/>
    <cellStyle name="60% - Акцент2 145" xfId="3424"/>
    <cellStyle name="60% - Акцент2 146" xfId="3425"/>
    <cellStyle name="60% - Акцент2 147" xfId="3426"/>
    <cellStyle name="60% - Акцент2 148" xfId="3427"/>
    <cellStyle name="60% - Акцент2 149" xfId="3428"/>
    <cellStyle name="60% - Акцент2 15" xfId="3429"/>
    <cellStyle name="60% - Акцент2 150" xfId="3430"/>
    <cellStyle name="60% - Акцент2 151" xfId="3431"/>
    <cellStyle name="60% - Акцент2 152" xfId="3432"/>
    <cellStyle name="60% - Акцент2 153" xfId="3433"/>
    <cellStyle name="60% - Акцент2 154" xfId="3434"/>
    <cellStyle name="60% - Акцент2 155" xfId="3435"/>
    <cellStyle name="60% - Акцент2 156" xfId="3436"/>
    <cellStyle name="60% - Акцент2 157" xfId="3437"/>
    <cellStyle name="60% - Акцент2 158" xfId="3438"/>
    <cellStyle name="60% - Акцент2 159" xfId="3439"/>
    <cellStyle name="60% - Акцент2 16" xfId="3440"/>
    <cellStyle name="60% - Акцент2 160" xfId="3441"/>
    <cellStyle name="60% - Акцент2 161" xfId="3442"/>
    <cellStyle name="60% - Акцент2 162" xfId="3443"/>
    <cellStyle name="60% - Акцент2 163" xfId="3444"/>
    <cellStyle name="60% - Акцент2 164" xfId="3445"/>
    <cellStyle name="60% - Акцент2 165" xfId="3446"/>
    <cellStyle name="60% - Акцент2 166" xfId="3447"/>
    <cellStyle name="60% - Акцент2 167" xfId="3448"/>
    <cellStyle name="60% - Акцент2 168" xfId="3449"/>
    <cellStyle name="60% - Акцент2 169" xfId="3450"/>
    <cellStyle name="60% - Акцент2 17" xfId="3451"/>
    <cellStyle name="60% - Акцент2 170" xfId="3452"/>
    <cellStyle name="60% - Акцент2 171" xfId="3453"/>
    <cellStyle name="60% - Акцент2 172" xfId="3454"/>
    <cellStyle name="60% - Акцент2 173" xfId="3455"/>
    <cellStyle name="60% - Акцент2 174" xfId="3456"/>
    <cellStyle name="60% - Акцент2 175" xfId="3457"/>
    <cellStyle name="60% - Акцент2 176" xfId="3458"/>
    <cellStyle name="60% - Акцент2 177" xfId="3459"/>
    <cellStyle name="60% - Акцент2 178" xfId="3460"/>
    <cellStyle name="60% - Акцент2 179" xfId="3461"/>
    <cellStyle name="60% - Акцент2 18" xfId="3462"/>
    <cellStyle name="60% - Акцент2 180" xfId="3463"/>
    <cellStyle name="60% - Акцент2 181" xfId="3464"/>
    <cellStyle name="60% - Акцент2 182" xfId="3465"/>
    <cellStyle name="60% - Акцент2 183" xfId="3466"/>
    <cellStyle name="60% - Акцент2 184" xfId="3467"/>
    <cellStyle name="60% - Акцент2 185" xfId="3468"/>
    <cellStyle name="60% - Акцент2 186" xfId="3469"/>
    <cellStyle name="60% - Акцент2 187" xfId="3470"/>
    <cellStyle name="60% - Акцент2 188" xfId="3471"/>
    <cellStyle name="60% - Акцент2 189" xfId="3472"/>
    <cellStyle name="60% - Акцент2 19" xfId="3473"/>
    <cellStyle name="60% - Акцент2 190" xfId="3474"/>
    <cellStyle name="60% - Акцент2 191" xfId="3475"/>
    <cellStyle name="60% - Акцент2 192" xfId="3476"/>
    <cellStyle name="60% - Акцент2 193" xfId="3477"/>
    <cellStyle name="60% - Акцент2 194" xfId="3478"/>
    <cellStyle name="60% - Акцент2 195" xfId="3479"/>
    <cellStyle name="60% - Акцент2 196" xfId="3480"/>
    <cellStyle name="60% - Акцент2 197" xfId="3481"/>
    <cellStyle name="60% - Акцент2 198" xfId="3482"/>
    <cellStyle name="60% - Акцент2 199" xfId="3483"/>
    <cellStyle name="60% - Акцент2 2" xfId="3484"/>
    <cellStyle name="60% - Акцент2 2 2" xfId="3485"/>
    <cellStyle name="60% - Акцент2 20" xfId="3486"/>
    <cellStyle name="60% - Акцент2 200" xfId="3487"/>
    <cellStyle name="60% - Акцент2 21" xfId="3488"/>
    <cellStyle name="60% - Акцент2 22" xfId="3489"/>
    <cellStyle name="60% - Акцент2 23" xfId="3490"/>
    <cellStyle name="60% - Акцент2 24" xfId="3491"/>
    <cellStyle name="60% - Акцент2 25" xfId="3492"/>
    <cellStyle name="60% - Акцент2 26" xfId="3493"/>
    <cellStyle name="60% - Акцент2 27" xfId="3494"/>
    <cellStyle name="60% - Акцент2 28" xfId="3495"/>
    <cellStyle name="60% - Акцент2 29" xfId="3496"/>
    <cellStyle name="60% - Акцент2 3" xfId="3497"/>
    <cellStyle name="60% - Акцент2 3 2" xfId="3498"/>
    <cellStyle name="60% - Акцент2 30" xfId="3499"/>
    <cellStyle name="60% - Акцент2 31" xfId="3500"/>
    <cellStyle name="60% - Акцент2 32" xfId="3501"/>
    <cellStyle name="60% - Акцент2 33" xfId="3502"/>
    <cellStyle name="60% - Акцент2 34" xfId="3503"/>
    <cellStyle name="60% - Акцент2 35" xfId="3504"/>
    <cellStyle name="60% - Акцент2 36" xfId="3505"/>
    <cellStyle name="60% - Акцент2 37" xfId="3506"/>
    <cellStyle name="60% - Акцент2 38" xfId="3507"/>
    <cellStyle name="60% - Акцент2 39" xfId="3508"/>
    <cellStyle name="60% - Акцент2 4" xfId="3509"/>
    <cellStyle name="60% - Акцент2 4 2" xfId="3510"/>
    <cellStyle name="60% - Акцент2 40" xfId="3511"/>
    <cellStyle name="60% - Акцент2 41" xfId="3512"/>
    <cellStyle name="60% - Акцент2 42" xfId="3513"/>
    <cellStyle name="60% - Акцент2 43" xfId="3514"/>
    <cellStyle name="60% - Акцент2 44" xfId="3515"/>
    <cellStyle name="60% - Акцент2 45" xfId="3516"/>
    <cellStyle name="60% - Акцент2 46" xfId="3517"/>
    <cellStyle name="60% - Акцент2 47" xfId="3518"/>
    <cellStyle name="60% - Акцент2 48" xfId="3519"/>
    <cellStyle name="60% - Акцент2 49" xfId="3520"/>
    <cellStyle name="60% - Акцент2 5" xfId="3521"/>
    <cellStyle name="60% - Акцент2 50" xfId="3522"/>
    <cellStyle name="60% - Акцент2 51" xfId="3523"/>
    <cellStyle name="60% - Акцент2 52" xfId="3524"/>
    <cellStyle name="60% - Акцент2 53" xfId="3525"/>
    <cellStyle name="60% - Акцент2 54" xfId="3526"/>
    <cellStyle name="60% - Акцент2 55" xfId="3527"/>
    <cellStyle name="60% - Акцент2 56" xfId="3528"/>
    <cellStyle name="60% - Акцент2 57" xfId="3529"/>
    <cellStyle name="60% - Акцент2 58" xfId="3530"/>
    <cellStyle name="60% - Акцент2 59" xfId="3531"/>
    <cellStyle name="60% - Акцент2 6" xfId="3532"/>
    <cellStyle name="60% - Акцент2 60" xfId="3533"/>
    <cellStyle name="60% - Акцент2 61" xfId="3534"/>
    <cellStyle name="60% - Акцент2 62" xfId="3535"/>
    <cellStyle name="60% - Акцент2 63" xfId="3536"/>
    <cellStyle name="60% - Акцент2 64" xfId="3537"/>
    <cellStyle name="60% - Акцент2 65" xfId="3538"/>
    <cellStyle name="60% - Акцент2 66" xfId="3539"/>
    <cellStyle name="60% - Акцент2 67" xfId="3540"/>
    <cellStyle name="60% - Акцент2 68" xfId="3541"/>
    <cellStyle name="60% - Акцент2 69" xfId="3542"/>
    <cellStyle name="60% - Акцент2 7" xfId="3543"/>
    <cellStyle name="60% - Акцент2 70" xfId="3544"/>
    <cellStyle name="60% - Акцент2 71" xfId="3545"/>
    <cellStyle name="60% - Акцент2 72" xfId="3546"/>
    <cellStyle name="60% - Акцент2 73" xfId="3547"/>
    <cellStyle name="60% - Акцент2 74" xfId="3548"/>
    <cellStyle name="60% - Акцент2 75" xfId="3549"/>
    <cellStyle name="60% - Акцент2 76" xfId="3550"/>
    <cellStyle name="60% - Акцент2 77" xfId="3551"/>
    <cellStyle name="60% - Акцент2 78" xfId="3552"/>
    <cellStyle name="60% - Акцент2 79" xfId="3553"/>
    <cellStyle name="60% - Акцент2 8" xfId="3554"/>
    <cellStyle name="60% - Акцент2 80" xfId="3555"/>
    <cellStyle name="60% - Акцент2 81" xfId="3556"/>
    <cellStyle name="60% - Акцент2 82" xfId="3557"/>
    <cellStyle name="60% - Акцент2 83" xfId="3558"/>
    <cellStyle name="60% - Акцент2 84" xfId="3559"/>
    <cellStyle name="60% - Акцент2 85" xfId="3560"/>
    <cellStyle name="60% - Акцент2 86" xfId="3561"/>
    <cellStyle name="60% - Акцент2 87" xfId="3562"/>
    <cellStyle name="60% - Акцент2 88" xfId="3563"/>
    <cellStyle name="60% - Акцент2 89" xfId="3564"/>
    <cellStyle name="60% - Акцент2 9" xfId="3565"/>
    <cellStyle name="60% - Акцент2 90" xfId="3566"/>
    <cellStyle name="60% - Акцент2 91" xfId="3567"/>
    <cellStyle name="60% - Акцент2 92" xfId="3568"/>
    <cellStyle name="60% - Акцент2 93" xfId="3569"/>
    <cellStyle name="60% - Акцент2 94" xfId="3570"/>
    <cellStyle name="60% - Акцент2 95" xfId="3571"/>
    <cellStyle name="60% - Акцент2 96" xfId="3572"/>
    <cellStyle name="60% - Акцент2 97" xfId="3573"/>
    <cellStyle name="60% - Акцент2 98" xfId="3574"/>
    <cellStyle name="60% - Акцент2 99" xfId="3575"/>
    <cellStyle name="60% - Акцент3 10" xfId="3576"/>
    <cellStyle name="60% - Акцент3 100" xfId="3577"/>
    <cellStyle name="60% - Акцент3 101" xfId="3578"/>
    <cellStyle name="60% - Акцент3 102" xfId="3579"/>
    <cellStyle name="60% - Акцент3 103" xfId="3580"/>
    <cellStyle name="60% - Акцент3 104" xfId="3581"/>
    <cellStyle name="60% - Акцент3 105" xfId="3582"/>
    <cellStyle name="60% - Акцент3 106" xfId="3583"/>
    <cellStyle name="60% - Акцент3 107" xfId="3584"/>
    <cellStyle name="60% - Акцент3 108" xfId="3585"/>
    <cellStyle name="60% - Акцент3 109" xfId="3586"/>
    <cellStyle name="60% - Акцент3 11" xfId="3587"/>
    <cellStyle name="60% - Акцент3 110" xfId="3588"/>
    <cellStyle name="60% - Акцент3 111" xfId="3589"/>
    <cellStyle name="60% - Акцент3 112" xfId="3590"/>
    <cellStyle name="60% - Акцент3 113" xfId="3591"/>
    <cellStyle name="60% - Акцент3 114" xfId="3592"/>
    <cellStyle name="60% - Акцент3 115" xfId="3593"/>
    <cellStyle name="60% - Акцент3 116" xfId="3594"/>
    <cellStyle name="60% - Акцент3 117" xfId="3595"/>
    <cellStyle name="60% - Акцент3 118" xfId="3596"/>
    <cellStyle name="60% - Акцент3 119" xfId="3597"/>
    <cellStyle name="60% - Акцент3 12" xfId="3598"/>
    <cellStyle name="60% - Акцент3 120" xfId="3599"/>
    <cellStyle name="60% - Акцент3 121" xfId="3600"/>
    <cellStyle name="60% - Акцент3 122" xfId="3601"/>
    <cellStyle name="60% - Акцент3 123" xfId="3602"/>
    <cellStyle name="60% - Акцент3 124" xfId="3603"/>
    <cellStyle name="60% - Акцент3 125" xfId="3604"/>
    <cellStyle name="60% - Акцент3 126" xfId="3605"/>
    <cellStyle name="60% - Акцент3 127" xfId="3606"/>
    <cellStyle name="60% - Акцент3 128" xfId="3607"/>
    <cellStyle name="60% - Акцент3 129" xfId="3608"/>
    <cellStyle name="60% - Акцент3 13" xfId="3609"/>
    <cellStyle name="60% - Акцент3 130" xfId="3610"/>
    <cellStyle name="60% - Акцент3 131" xfId="3611"/>
    <cellStyle name="60% - Акцент3 132" xfId="3612"/>
    <cellStyle name="60% - Акцент3 133" xfId="3613"/>
    <cellStyle name="60% - Акцент3 134" xfId="3614"/>
    <cellStyle name="60% - Акцент3 135" xfId="3615"/>
    <cellStyle name="60% - Акцент3 136" xfId="3616"/>
    <cellStyle name="60% - Акцент3 137" xfId="3617"/>
    <cellStyle name="60% - Акцент3 138" xfId="3618"/>
    <cellStyle name="60% - Акцент3 139" xfId="3619"/>
    <cellStyle name="60% - Акцент3 14" xfId="3620"/>
    <cellStyle name="60% - Акцент3 140" xfId="3621"/>
    <cellStyle name="60% - Акцент3 141" xfId="3622"/>
    <cellStyle name="60% - Акцент3 142" xfId="3623"/>
    <cellStyle name="60% - Акцент3 143" xfId="3624"/>
    <cellStyle name="60% - Акцент3 144" xfId="3625"/>
    <cellStyle name="60% - Акцент3 145" xfId="3626"/>
    <cellStyle name="60% - Акцент3 146" xfId="3627"/>
    <cellStyle name="60% - Акцент3 147" xfId="3628"/>
    <cellStyle name="60% - Акцент3 148" xfId="3629"/>
    <cellStyle name="60% - Акцент3 149" xfId="3630"/>
    <cellStyle name="60% - Акцент3 15" xfId="3631"/>
    <cellStyle name="60% - Акцент3 150" xfId="3632"/>
    <cellStyle name="60% - Акцент3 151" xfId="3633"/>
    <cellStyle name="60% - Акцент3 152" xfId="3634"/>
    <cellStyle name="60% - Акцент3 153" xfId="3635"/>
    <cellStyle name="60% - Акцент3 154" xfId="3636"/>
    <cellStyle name="60% - Акцент3 155" xfId="3637"/>
    <cellStyle name="60% - Акцент3 156" xfId="3638"/>
    <cellStyle name="60% - Акцент3 157" xfId="3639"/>
    <cellStyle name="60% - Акцент3 158" xfId="3640"/>
    <cellStyle name="60% - Акцент3 159" xfId="3641"/>
    <cellStyle name="60% - Акцент3 16" xfId="3642"/>
    <cellStyle name="60% - Акцент3 160" xfId="3643"/>
    <cellStyle name="60% - Акцент3 161" xfId="3644"/>
    <cellStyle name="60% - Акцент3 162" xfId="3645"/>
    <cellStyle name="60% - Акцент3 163" xfId="3646"/>
    <cellStyle name="60% - Акцент3 164" xfId="3647"/>
    <cellStyle name="60% - Акцент3 165" xfId="3648"/>
    <cellStyle name="60% - Акцент3 166" xfId="3649"/>
    <cellStyle name="60% - Акцент3 167" xfId="3650"/>
    <cellStyle name="60% - Акцент3 168" xfId="3651"/>
    <cellStyle name="60% - Акцент3 169" xfId="3652"/>
    <cellStyle name="60% - Акцент3 17" xfId="3653"/>
    <cellStyle name="60% - Акцент3 170" xfId="3654"/>
    <cellStyle name="60% - Акцент3 171" xfId="3655"/>
    <cellStyle name="60% - Акцент3 172" xfId="3656"/>
    <cellStyle name="60% - Акцент3 173" xfId="3657"/>
    <cellStyle name="60% - Акцент3 174" xfId="3658"/>
    <cellStyle name="60% - Акцент3 175" xfId="3659"/>
    <cellStyle name="60% - Акцент3 176" xfId="3660"/>
    <cellStyle name="60% - Акцент3 177" xfId="3661"/>
    <cellStyle name="60% - Акцент3 178" xfId="3662"/>
    <cellStyle name="60% - Акцент3 179" xfId="3663"/>
    <cellStyle name="60% - Акцент3 18" xfId="3664"/>
    <cellStyle name="60% - Акцент3 180" xfId="3665"/>
    <cellStyle name="60% - Акцент3 181" xfId="3666"/>
    <cellStyle name="60% - Акцент3 182" xfId="3667"/>
    <cellStyle name="60% - Акцент3 183" xfId="3668"/>
    <cellStyle name="60% - Акцент3 184" xfId="3669"/>
    <cellStyle name="60% - Акцент3 185" xfId="3670"/>
    <cellStyle name="60% - Акцент3 186" xfId="3671"/>
    <cellStyle name="60% - Акцент3 187" xfId="3672"/>
    <cellStyle name="60% - Акцент3 188" xfId="3673"/>
    <cellStyle name="60% - Акцент3 189" xfId="3674"/>
    <cellStyle name="60% - Акцент3 19" xfId="3675"/>
    <cellStyle name="60% - Акцент3 190" xfId="3676"/>
    <cellStyle name="60% - Акцент3 191" xfId="3677"/>
    <cellStyle name="60% - Акцент3 192" xfId="3678"/>
    <cellStyle name="60% - Акцент3 193" xfId="3679"/>
    <cellStyle name="60% - Акцент3 194" xfId="3680"/>
    <cellStyle name="60% - Акцент3 195" xfId="3681"/>
    <cellStyle name="60% - Акцент3 196" xfId="3682"/>
    <cellStyle name="60% - Акцент3 197" xfId="3683"/>
    <cellStyle name="60% - Акцент3 198" xfId="3684"/>
    <cellStyle name="60% - Акцент3 199" xfId="3685"/>
    <cellStyle name="60% - Акцент3 2" xfId="3686"/>
    <cellStyle name="60% - Акцент3 2 2" xfId="3687"/>
    <cellStyle name="60% - Акцент3 20" xfId="3688"/>
    <cellStyle name="60% - Акцент3 200" xfId="3689"/>
    <cellStyle name="60% - Акцент3 21" xfId="3690"/>
    <cellStyle name="60% - Акцент3 22" xfId="3691"/>
    <cellStyle name="60% - Акцент3 23" xfId="3692"/>
    <cellStyle name="60% - Акцент3 24" xfId="3693"/>
    <cellStyle name="60% - Акцент3 25" xfId="3694"/>
    <cellStyle name="60% - Акцент3 26" xfId="3695"/>
    <cellStyle name="60% - Акцент3 27" xfId="3696"/>
    <cellStyle name="60% - Акцент3 28" xfId="3697"/>
    <cellStyle name="60% - Акцент3 29" xfId="3698"/>
    <cellStyle name="60% - Акцент3 3" xfId="3699"/>
    <cellStyle name="60% - Акцент3 3 2" xfId="3700"/>
    <cellStyle name="60% - Акцент3 30" xfId="3701"/>
    <cellStyle name="60% - Акцент3 31" xfId="3702"/>
    <cellStyle name="60% - Акцент3 32" xfId="3703"/>
    <cellStyle name="60% - Акцент3 33" xfId="3704"/>
    <cellStyle name="60% - Акцент3 34" xfId="3705"/>
    <cellStyle name="60% - Акцент3 35" xfId="3706"/>
    <cellStyle name="60% - Акцент3 36" xfId="3707"/>
    <cellStyle name="60% - Акцент3 37" xfId="3708"/>
    <cellStyle name="60% - Акцент3 38" xfId="3709"/>
    <cellStyle name="60% - Акцент3 39" xfId="3710"/>
    <cellStyle name="60% - Акцент3 4" xfId="3711"/>
    <cellStyle name="60% - Акцент3 4 2" xfId="3712"/>
    <cellStyle name="60% - Акцент3 40" xfId="3713"/>
    <cellStyle name="60% - Акцент3 41" xfId="3714"/>
    <cellStyle name="60% - Акцент3 42" xfId="3715"/>
    <cellStyle name="60% - Акцент3 43" xfId="3716"/>
    <cellStyle name="60% - Акцент3 44" xfId="3717"/>
    <cellStyle name="60% - Акцент3 45" xfId="3718"/>
    <cellStyle name="60% - Акцент3 46" xfId="3719"/>
    <cellStyle name="60% - Акцент3 47" xfId="3720"/>
    <cellStyle name="60% - Акцент3 48" xfId="3721"/>
    <cellStyle name="60% - Акцент3 49" xfId="3722"/>
    <cellStyle name="60% - Акцент3 5" xfId="3723"/>
    <cellStyle name="60% - Акцент3 50" xfId="3724"/>
    <cellStyle name="60% - Акцент3 51" xfId="3725"/>
    <cellStyle name="60% - Акцент3 52" xfId="3726"/>
    <cellStyle name="60% - Акцент3 53" xfId="3727"/>
    <cellStyle name="60% - Акцент3 54" xfId="3728"/>
    <cellStyle name="60% - Акцент3 55" xfId="3729"/>
    <cellStyle name="60% - Акцент3 56" xfId="3730"/>
    <cellStyle name="60% - Акцент3 57" xfId="3731"/>
    <cellStyle name="60% - Акцент3 58" xfId="3732"/>
    <cellStyle name="60% - Акцент3 59" xfId="3733"/>
    <cellStyle name="60% - Акцент3 6" xfId="3734"/>
    <cellStyle name="60% - Акцент3 60" xfId="3735"/>
    <cellStyle name="60% - Акцент3 61" xfId="3736"/>
    <cellStyle name="60% - Акцент3 62" xfId="3737"/>
    <cellStyle name="60% - Акцент3 63" xfId="3738"/>
    <cellStyle name="60% - Акцент3 64" xfId="3739"/>
    <cellStyle name="60% - Акцент3 65" xfId="3740"/>
    <cellStyle name="60% - Акцент3 66" xfId="3741"/>
    <cellStyle name="60% - Акцент3 67" xfId="3742"/>
    <cellStyle name="60% - Акцент3 68" xfId="3743"/>
    <cellStyle name="60% - Акцент3 69" xfId="3744"/>
    <cellStyle name="60% - Акцент3 7" xfId="3745"/>
    <cellStyle name="60% - Акцент3 70" xfId="3746"/>
    <cellStyle name="60% - Акцент3 71" xfId="3747"/>
    <cellStyle name="60% - Акцент3 72" xfId="3748"/>
    <cellStyle name="60% - Акцент3 73" xfId="3749"/>
    <cellStyle name="60% - Акцент3 74" xfId="3750"/>
    <cellStyle name="60% - Акцент3 75" xfId="3751"/>
    <cellStyle name="60% - Акцент3 76" xfId="3752"/>
    <cellStyle name="60% - Акцент3 77" xfId="3753"/>
    <cellStyle name="60% - Акцент3 78" xfId="3754"/>
    <cellStyle name="60% - Акцент3 79" xfId="3755"/>
    <cellStyle name="60% - Акцент3 8" xfId="3756"/>
    <cellStyle name="60% - Акцент3 80" xfId="3757"/>
    <cellStyle name="60% - Акцент3 81" xfId="3758"/>
    <cellStyle name="60% - Акцент3 82" xfId="3759"/>
    <cellStyle name="60% - Акцент3 83" xfId="3760"/>
    <cellStyle name="60% - Акцент3 84" xfId="3761"/>
    <cellStyle name="60% - Акцент3 85" xfId="3762"/>
    <cellStyle name="60% - Акцент3 86" xfId="3763"/>
    <cellStyle name="60% - Акцент3 87" xfId="3764"/>
    <cellStyle name="60% - Акцент3 88" xfId="3765"/>
    <cellStyle name="60% - Акцент3 89" xfId="3766"/>
    <cellStyle name="60% - Акцент3 9" xfId="3767"/>
    <cellStyle name="60% - Акцент3 90" xfId="3768"/>
    <cellStyle name="60% - Акцент3 91" xfId="3769"/>
    <cellStyle name="60% - Акцент3 92" xfId="3770"/>
    <cellStyle name="60% - Акцент3 93" xfId="3771"/>
    <cellStyle name="60% - Акцент3 94" xfId="3772"/>
    <cellStyle name="60% - Акцент3 95" xfId="3773"/>
    <cellStyle name="60% - Акцент3 96" xfId="3774"/>
    <cellStyle name="60% - Акцент3 97" xfId="3775"/>
    <cellStyle name="60% - Акцент3 98" xfId="3776"/>
    <cellStyle name="60% - Акцент3 99" xfId="3777"/>
    <cellStyle name="60% - Акцент4 10" xfId="3778"/>
    <cellStyle name="60% - Акцент4 100" xfId="3779"/>
    <cellStyle name="60% - Акцент4 101" xfId="3780"/>
    <cellStyle name="60% - Акцент4 102" xfId="3781"/>
    <cellStyle name="60% - Акцент4 103" xfId="3782"/>
    <cellStyle name="60% - Акцент4 104" xfId="3783"/>
    <cellStyle name="60% - Акцент4 105" xfId="3784"/>
    <cellStyle name="60% - Акцент4 106" xfId="3785"/>
    <cellStyle name="60% - Акцент4 107" xfId="3786"/>
    <cellStyle name="60% - Акцент4 108" xfId="3787"/>
    <cellStyle name="60% - Акцент4 109" xfId="3788"/>
    <cellStyle name="60% - Акцент4 11" xfId="3789"/>
    <cellStyle name="60% - Акцент4 110" xfId="3790"/>
    <cellStyle name="60% - Акцент4 111" xfId="3791"/>
    <cellStyle name="60% - Акцент4 112" xfId="3792"/>
    <cellStyle name="60% - Акцент4 113" xfId="3793"/>
    <cellStyle name="60% - Акцент4 114" xfId="3794"/>
    <cellStyle name="60% - Акцент4 115" xfId="3795"/>
    <cellStyle name="60% - Акцент4 116" xfId="3796"/>
    <cellStyle name="60% - Акцент4 117" xfId="3797"/>
    <cellStyle name="60% - Акцент4 118" xfId="3798"/>
    <cellStyle name="60% - Акцент4 119" xfId="3799"/>
    <cellStyle name="60% - Акцент4 12" xfId="3800"/>
    <cellStyle name="60% - Акцент4 120" xfId="3801"/>
    <cellStyle name="60% - Акцент4 121" xfId="3802"/>
    <cellStyle name="60% - Акцент4 122" xfId="3803"/>
    <cellStyle name="60% - Акцент4 123" xfId="3804"/>
    <cellStyle name="60% - Акцент4 124" xfId="3805"/>
    <cellStyle name="60% - Акцент4 125" xfId="3806"/>
    <cellStyle name="60% - Акцент4 126" xfId="3807"/>
    <cellStyle name="60% - Акцент4 127" xfId="3808"/>
    <cellStyle name="60% - Акцент4 128" xfId="3809"/>
    <cellStyle name="60% - Акцент4 129" xfId="3810"/>
    <cellStyle name="60% - Акцент4 13" xfId="3811"/>
    <cellStyle name="60% - Акцент4 130" xfId="3812"/>
    <cellStyle name="60% - Акцент4 131" xfId="3813"/>
    <cellStyle name="60% - Акцент4 132" xfId="3814"/>
    <cellStyle name="60% - Акцент4 133" xfId="3815"/>
    <cellStyle name="60% - Акцент4 134" xfId="3816"/>
    <cellStyle name="60% - Акцент4 135" xfId="3817"/>
    <cellStyle name="60% - Акцент4 136" xfId="3818"/>
    <cellStyle name="60% - Акцент4 137" xfId="3819"/>
    <cellStyle name="60% - Акцент4 138" xfId="3820"/>
    <cellStyle name="60% - Акцент4 139" xfId="3821"/>
    <cellStyle name="60% - Акцент4 14" xfId="3822"/>
    <cellStyle name="60% - Акцент4 140" xfId="3823"/>
    <cellStyle name="60% - Акцент4 141" xfId="3824"/>
    <cellStyle name="60% - Акцент4 142" xfId="3825"/>
    <cellStyle name="60% - Акцент4 143" xfId="3826"/>
    <cellStyle name="60% - Акцент4 144" xfId="3827"/>
    <cellStyle name="60% - Акцент4 145" xfId="3828"/>
    <cellStyle name="60% - Акцент4 146" xfId="3829"/>
    <cellStyle name="60% - Акцент4 147" xfId="3830"/>
    <cellStyle name="60% - Акцент4 148" xfId="3831"/>
    <cellStyle name="60% - Акцент4 149" xfId="3832"/>
    <cellStyle name="60% - Акцент4 15" xfId="3833"/>
    <cellStyle name="60% - Акцент4 150" xfId="3834"/>
    <cellStyle name="60% - Акцент4 151" xfId="3835"/>
    <cellStyle name="60% - Акцент4 152" xfId="3836"/>
    <cellStyle name="60% - Акцент4 153" xfId="3837"/>
    <cellStyle name="60% - Акцент4 154" xfId="3838"/>
    <cellStyle name="60% - Акцент4 155" xfId="3839"/>
    <cellStyle name="60% - Акцент4 156" xfId="3840"/>
    <cellStyle name="60% - Акцент4 157" xfId="3841"/>
    <cellStyle name="60% - Акцент4 158" xfId="3842"/>
    <cellStyle name="60% - Акцент4 159" xfId="3843"/>
    <cellStyle name="60% - Акцент4 16" xfId="3844"/>
    <cellStyle name="60% - Акцент4 160" xfId="3845"/>
    <cellStyle name="60% - Акцент4 161" xfId="3846"/>
    <cellStyle name="60% - Акцент4 162" xfId="3847"/>
    <cellStyle name="60% - Акцент4 163" xfId="3848"/>
    <cellStyle name="60% - Акцент4 164" xfId="3849"/>
    <cellStyle name="60% - Акцент4 165" xfId="3850"/>
    <cellStyle name="60% - Акцент4 166" xfId="3851"/>
    <cellStyle name="60% - Акцент4 167" xfId="3852"/>
    <cellStyle name="60% - Акцент4 168" xfId="3853"/>
    <cellStyle name="60% - Акцент4 169" xfId="3854"/>
    <cellStyle name="60% - Акцент4 17" xfId="3855"/>
    <cellStyle name="60% - Акцент4 170" xfId="3856"/>
    <cellStyle name="60% - Акцент4 171" xfId="3857"/>
    <cellStyle name="60% - Акцент4 172" xfId="3858"/>
    <cellStyle name="60% - Акцент4 173" xfId="3859"/>
    <cellStyle name="60% - Акцент4 174" xfId="3860"/>
    <cellStyle name="60% - Акцент4 175" xfId="3861"/>
    <cellStyle name="60% - Акцент4 176" xfId="3862"/>
    <cellStyle name="60% - Акцент4 177" xfId="3863"/>
    <cellStyle name="60% - Акцент4 178" xfId="3864"/>
    <cellStyle name="60% - Акцент4 179" xfId="3865"/>
    <cellStyle name="60% - Акцент4 18" xfId="3866"/>
    <cellStyle name="60% - Акцент4 180" xfId="3867"/>
    <cellStyle name="60% - Акцент4 181" xfId="3868"/>
    <cellStyle name="60% - Акцент4 182" xfId="3869"/>
    <cellStyle name="60% - Акцент4 183" xfId="3870"/>
    <cellStyle name="60% - Акцент4 184" xfId="3871"/>
    <cellStyle name="60% - Акцент4 185" xfId="3872"/>
    <cellStyle name="60% - Акцент4 186" xfId="3873"/>
    <cellStyle name="60% - Акцент4 187" xfId="3874"/>
    <cellStyle name="60% - Акцент4 188" xfId="3875"/>
    <cellStyle name="60% - Акцент4 189" xfId="3876"/>
    <cellStyle name="60% - Акцент4 19" xfId="3877"/>
    <cellStyle name="60% - Акцент4 190" xfId="3878"/>
    <cellStyle name="60% - Акцент4 191" xfId="3879"/>
    <cellStyle name="60% - Акцент4 192" xfId="3880"/>
    <cellStyle name="60% - Акцент4 193" xfId="3881"/>
    <cellStyle name="60% - Акцент4 194" xfId="3882"/>
    <cellStyle name="60% - Акцент4 195" xfId="3883"/>
    <cellStyle name="60% - Акцент4 196" xfId="3884"/>
    <cellStyle name="60% - Акцент4 197" xfId="3885"/>
    <cellStyle name="60% - Акцент4 198" xfId="3886"/>
    <cellStyle name="60% - Акцент4 199" xfId="3887"/>
    <cellStyle name="60% - Акцент4 2" xfId="3888"/>
    <cellStyle name="60% - Акцент4 2 2" xfId="3889"/>
    <cellStyle name="60% - Акцент4 20" xfId="3890"/>
    <cellStyle name="60% - Акцент4 200" xfId="3891"/>
    <cellStyle name="60% - Акцент4 21" xfId="3892"/>
    <cellStyle name="60% - Акцент4 22" xfId="3893"/>
    <cellStyle name="60% - Акцент4 23" xfId="3894"/>
    <cellStyle name="60% - Акцент4 24" xfId="3895"/>
    <cellStyle name="60% - Акцент4 25" xfId="3896"/>
    <cellStyle name="60% - Акцент4 26" xfId="3897"/>
    <cellStyle name="60% - Акцент4 27" xfId="3898"/>
    <cellStyle name="60% - Акцент4 28" xfId="3899"/>
    <cellStyle name="60% - Акцент4 29" xfId="3900"/>
    <cellStyle name="60% - Акцент4 3" xfId="3901"/>
    <cellStyle name="60% - Акцент4 3 2" xfId="3902"/>
    <cellStyle name="60% - Акцент4 30" xfId="3903"/>
    <cellStyle name="60% - Акцент4 31" xfId="3904"/>
    <cellStyle name="60% - Акцент4 32" xfId="3905"/>
    <cellStyle name="60% - Акцент4 33" xfId="3906"/>
    <cellStyle name="60% - Акцент4 34" xfId="3907"/>
    <cellStyle name="60% - Акцент4 35" xfId="3908"/>
    <cellStyle name="60% - Акцент4 36" xfId="3909"/>
    <cellStyle name="60% - Акцент4 37" xfId="3910"/>
    <cellStyle name="60% - Акцент4 38" xfId="3911"/>
    <cellStyle name="60% - Акцент4 39" xfId="3912"/>
    <cellStyle name="60% - Акцент4 4" xfId="3913"/>
    <cellStyle name="60% - Акцент4 4 2" xfId="3914"/>
    <cellStyle name="60% - Акцент4 40" xfId="3915"/>
    <cellStyle name="60% - Акцент4 41" xfId="3916"/>
    <cellStyle name="60% - Акцент4 42" xfId="3917"/>
    <cellStyle name="60% - Акцент4 43" xfId="3918"/>
    <cellStyle name="60% - Акцент4 44" xfId="3919"/>
    <cellStyle name="60% - Акцент4 45" xfId="3920"/>
    <cellStyle name="60% - Акцент4 46" xfId="3921"/>
    <cellStyle name="60% - Акцент4 47" xfId="3922"/>
    <cellStyle name="60% - Акцент4 48" xfId="3923"/>
    <cellStyle name="60% - Акцент4 49" xfId="3924"/>
    <cellStyle name="60% - Акцент4 5" xfId="3925"/>
    <cellStyle name="60% - Акцент4 50" xfId="3926"/>
    <cellStyle name="60% - Акцент4 51" xfId="3927"/>
    <cellStyle name="60% - Акцент4 52" xfId="3928"/>
    <cellStyle name="60% - Акцент4 53" xfId="3929"/>
    <cellStyle name="60% - Акцент4 54" xfId="3930"/>
    <cellStyle name="60% - Акцент4 55" xfId="3931"/>
    <cellStyle name="60% - Акцент4 56" xfId="3932"/>
    <cellStyle name="60% - Акцент4 57" xfId="3933"/>
    <cellStyle name="60% - Акцент4 58" xfId="3934"/>
    <cellStyle name="60% - Акцент4 59" xfId="3935"/>
    <cellStyle name="60% - Акцент4 6" xfId="3936"/>
    <cellStyle name="60% - Акцент4 60" xfId="3937"/>
    <cellStyle name="60% - Акцент4 61" xfId="3938"/>
    <cellStyle name="60% - Акцент4 62" xfId="3939"/>
    <cellStyle name="60% - Акцент4 63" xfId="3940"/>
    <cellStyle name="60% - Акцент4 64" xfId="3941"/>
    <cellStyle name="60% - Акцент4 65" xfId="3942"/>
    <cellStyle name="60% - Акцент4 66" xfId="3943"/>
    <cellStyle name="60% - Акцент4 67" xfId="3944"/>
    <cellStyle name="60% - Акцент4 68" xfId="3945"/>
    <cellStyle name="60% - Акцент4 69" xfId="3946"/>
    <cellStyle name="60% - Акцент4 7" xfId="3947"/>
    <cellStyle name="60% - Акцент4 70" xfId="3948"/>
    <cellStyle name="60% - Акцент4 71" xfId="3949"/>
    <cellStyle name="60% - Акцент4 72" xfId="3950"/>
    <cellStyle name="60% - Акцент4 73" xfId="3951"/>
    <cellStyle name="60% - Акцент4 74" xfId="3952"/>
    <cellStyle name="60% - Акцент4 75" xfId="3953"/>
    <cellStyle name="60% - Акцент4 76" xfId="3954"/>
    <cellStyle name="60% - Акцент4 77" xfId="3955"/>
    <cellStyle name="60% - Акцент4 78" xfId="3956"/>
    <cellStyle name="60% - Акцент4 79" xfId="3957"/>
    <cellStyle name="60% - Акцент4 8" xfId="3958"/>
    <cellStyle name="60% - Акцент4 80" xfId="3959"/>
    <cellStyle name="60% - Акцент4 81" xfId="3960"/>
    <cellStyle name="60% - Акцент4 82" xfId="3961"/>
    <cellStyle name="60% - Акцент4 83" xfId="3962"/>
    <cellStyle name="60% - Акцент4 84" xfId="3963"/>
    <cellStyle name="60% - Акцент4 85" xfId="3964"/>
    <cellStyle name="60% - Акцент4 86" xfId="3965"/>
    <cellStyle name="60% - Акцент4 87" xfId="3966"/>
    <cellStyle name="60% - Акцент4 88" xfId="3967"/>
    <cellStyle name="60% - Акцент4 89" xfId="3968"/>
    <cellStyle name="60% - Акцент4 9" xfId="3969"/>
    <cellStyle name="60% - Акцент4 90" xfId="3970"/>
    <cellStyle name="60% - Акцент4 91" xfId="3971"/>
    <cellStyle name="60% - Акцент4 92" xfId="3972"/>
    <cellStyle name="60% - Акцент4 93" xfId="3973"/>
    <cellStyle name="60% - Акцент4 94" xfId="3974"/>
    <cellStyle name="60% - Акцент4 95" xfId="3975"/>
    <cellStyle name="60% - Акцент4 96" xfId="3976"/>
    <cellStyle name="60% - Акцент4 97" xfId="3977"/>
    <cellStyle name="60% - Акцент4 98" xfId="3978"/>
    <cellStyle name="60% - Акцент4 99" xfId="3979"/>
    <cellStyle name="60% - Акцент5 10" xfId="3980"/>
    <cellStyle name="60% - Акцент5 100" xfId="3981"/>
    <cellStyle name="60% - Акцент5 101" xfId="3982"/>
    <cellStyle name="60% - Акцент5 102" xfId="3983"/>
    <cellStyle name="60% - Акцент5 103" xfId="3984"/>
    <cellStyle name="60% - Акцент5 104" xfId="3985"/>
    <cellStyle name="60% - Акцент5 105" xfId="3986"/>
    <cellStyle name="60% - Акцент5 106" xfId="3987"/>
    <cellStyle name="60% - Акцент5 107" xfId="3988"/>
    <cellStyle name="60% - Акцент5 108" xfId="3989"/>
    <cellStyle name="60% - Акцент5 109" xfId="3990"/>
    <cellStyle name="60% - Акцент5 11" xfId="3991"/>
    <cellStyle name="60% - Акцент5 110" xfId="3992"/>
    <cellStyle name="60% - Акцент5 111" xfId="3993"/>
    <cellStyle name="60% - Акцент5 112" xfId="3994"/>
    <cellStyle name="60% - Акцент5 113" xfId="3995"/>
    <cellStyle name="60% - Акцент5 114" xfId="3996"/>
    <cellStyle name="60% - Акцент5 115" xfId="3997"/>
    <cellStyle name="60% - Акцент5 116" xfId="3998"/>
    <cellStyle name="60% - Акцент5 117" xfId="3999"/>
    <cellStyle name="60% - Акцент5 118" xfId="4000"/>
    <cellStyle name="60% - Акцент5 119" xfId="4001"/>
    <cellStyle name="60% - Акцент5 12" xfId="4002"/>
    <cellStyle name="60% - Акцент5 120" xfId="4003"/>
    <cellStyle name="60% - Акцент5 121" xfId="4004"/>
    <cellStyle name="60% - Акцент5 122" xfId="4005"/>
    <cellStyle name="60% - Акцент5 123" xfId="4006"/>
    <cellStyle name="60% - Акцент5 124" xfId="4007"/>
    <cellStyle name="60% - Акцент5 125" xfId="4008"/>
    <cellStyle name="60% - Акцент5 126" xfId="4009"/>
    <cellStyle name="60% - Акцент5 127" xfId="4010"/>
    <cellStyle name="60% - Акцент5 128" xfId="4011"/>
    <cellStyle name="60% - Акцент5 129" xfId="4012"/>
    <cellStyle name="60% - Акцент5 13" xfId="4013"/>
    <cellStyle name="60% - Акцент5 130" xfId="4014"/>
    <cellStyle name="60% - Акцент5 131" xfId="4015"/>
    <cellStyle name="60% - Акцент5 132" xfId="4016"/>
    <cellStyle name="60% - Акцент5 133" xfId="4017"/>
    <cellStyle name="60% - Акцент5 134" xfId="4018"/>
    <cellStyle name="60% - Акцент5 135" xfId="4019"/>
    <cellStyle name="60% - Акцент5 136" xfId="4020"/>
    <cellStyle name="60% - Акцент5 137" xfId="4021"/>
    <cellStyle name="60% - Акцент5 138" xfId="4022"/>
    <cellStyle name="60% - Акцент5 139" xfId="4023"/>
    <cellStyle name="60% - Акцент5 14" xfId="4024"/>
    <cellStyle name="60% - Акцент5 140" xfId="4025"/>
    <cellStyle name="60% - Акцент5 141" xfId="4026"/>
    <cellStyle name="60% - Акцент5 142" xfId="4027"/>
    <cellStyle name="60% - Акцент5 143" xfId="4028"/>
    <cellStyle name="60% - Акцент5 144" xfId="4029"/>
    <cellStyle name="60% - Акцент5 145" xfId="4030"/>
    <cellStyle name="60% - Акцент5 146" xfId="4031"/>
    <cellStyle name="60% - Акцент5 147" xfId="4032"/>
    <cellStyle name="60% - Акцент5 148" xfId="4033"/>
    <cellStyle name="60% - Акцент5 149" xfId="4034"/>
    <cellStyle name="60% - Акцент5 15" xfId="4035"/>
    <cellStyle name="60% - Акцент5 150" xfId="4036"/>
    <cellStyle name="60% - Акцент5 151" xfId="4037"/>
    <cellStyle name="60% - Акцент5 152" xfId="4038"/>
    <cellStyle name="60% - Акцент5 153" xfId="4039"/>
    <cellStyle name="60% - Акцент5 154" xfId="4040"/>
    <cellStyle name="60% - Акцент5 155" xfId="4041"/>
    <cellStyle name="60% - Акцент5 156" xfId="4042"/>
    <cellStyle name="60% - Акцент5 157" xfId="4043"/>
    <cellStyle name="60% - Акцент5 158" xfId="4044"/>
    <cellStyle name="60% - Акцент5 159" xfId="4045"/>
    <cellStyle name="60% - Акцент5 16" xfId="4046"/>
    <cellStyle name="60% - Акцент5 160" xfId="4047"/>
    <cellStyle name="60% - Акцент5 161" xfId="4048"/>
    <cellStyle name="60% - Акцент5 162" xfId="4049"/>
    <cellStyle name="60% - Акцент5 163" xfId="4050"/>
    <cellStyle name="60% - Акцент5 164" xfId="4051"/>
    <cellStyle name="60% - Акцент5 165" xfId="4052"/>
    <cellStyle name="60% - Акцент5 166" xfId="4053"/>
    <cellStyle name="60% - Акцент5 167" xfId="4054"/>
    <cellStyle name="60% - Акцент5 168" xfId="4055"/>
    <cellStyle name="60% - Акцент5 169" xfId="4056"/>
    <cellStyle name="60% - Акцент5 17" xfId="4057"/>
    <cellStyle name="60% - Акцент5 170" xfId="4058"/>
    <cellStyle name="60% - Акцент5 171" xfId="4059"/>
    <cellStyle name="60% - Акцент5 172" xfId="4060"/>
    <cellStyle name="60% - Акцент5 173" xfId="4061"/>
    <cellStyle name="60% - Акцент5 174" xfId="4062"/>
    <cellStyle name="60% - Акцент5 175" xfId="4063"/>
    <cellStyle name="60% - Акцент5 176" xfId="4064"/>
    <cellStyle name="60% - Акцент5 177" xfId="4065"/>
    <cellStyle name="60% - Акцент5 178" xfId="4066"/>
    <cellStyle name="60% - Акцент5 179" xfId="4067"/>
    <cellStyle name="60% - Акцент5 18" xfId="4068"/>
    <cellStyle name="60% - Акцент5 180" xfId="4069"/>
    <cellStyle name="60% - Акцент5 181" xfId="4070"/>
    <cellStyle name="60% - Акцент5 182" xfId="4071"/>
    <cellStyle name="60% - Акцент5 183" xfId="4072"/>
    <cellStyle name="60% - Акцент5 184" xfId="4073"/>
    <cellStyle name="60% - Акцент5 185" xfId="4074"/>
    <cellStyle name="60% - Акцент5 186" xfId="4075"/>
    <cellStyle name="60% - Акцент5 187" xfId="4076"/>
    <cellStyle name="60% - Акцент5 188" xfId="4077"/>
    <cellStyle name="60% - Акцент5 189" xfId="4078"/>
    <cellStyle name="60% - Акцент5 19" xfId="4079"/>
    <cellStyle name="60% - Акцент5 190" xfId="4080"/>
    <cellStyle name="60% - Акцент5 191" xfId="4081"/>
    <cellStyle name="60% - Акцент5 192" xfId="4082"/>
    <cellStyle name="60% - Акцент5 193" xfId="4083"/>
    <cellStyle name="60% - Акцент5 194" xfId="4084"/>
    <cellStyle name="60% - Акцент5 195" xfId="4085"/>
    <cellStyle name="60% - Акцент5 196" xfId="4086"/>
    <cellStyle name="60% - Акцент5 197" xfId="4087"/>
    <cellStyle name="60% - Акцент5 198" xfId="4088"/>
    <cellStyle name="60% - Акцент5 199" xfId="4089"/>
    <cellStyle name="60% - Акцент5 2" xfId="4090"/>
    <cellStyle name="60% - Акцент5 2 2" xfId="4091"/>
    <cellStyle name="60% - Акцент5 20" xfId="4092"/>
    <cellStyle name="60% - Акцент5 200" xfId="4093"/>
    <cellStyle name="60% - Акцент5 21" xfId="4094"/>
    <cellStyle name="60% - Акцент5 22" xfId="4095"/>
    <cellStyle name="60% - Акцент5 23" xfId="4096"/>
    <cellStyle name="60% - Акцент5 24" xfId="4097"/>
    <cellStyle name="60% - Акцент5 25" xfId="4098"/>
    <cellStyle name="60% - Акцент5 26" xfId="4099"/>
    <cellStyle name="60% - Акцент5 27" xfId="4100"/>
    <cellStyle name="60% - Акцент5 28" xfId="4101"/>
    <cellStyle name="60% - Акцент5 29" xfId="4102"/>
    <cellStyle name="60% - Акцент5 3" xfId="4103"/>
    <cellStyle name="60% - Акцент5 3 2" xfId="4104"/>
    <cellStyle name="60% - Акцент5 30" xfId="4105"/>
    <cellStyle name="60% - Акцент5 31" xfId="4106"/>
    <cellStyle name="60% - Акцент5 32" xfId="4107"/>
    <cellStyle name="60% - Акцент5 33" xfId="4108"/>
    <cellStyle name="60% - Акцент5 34" xfId="4109"/>
    <cellStyle name="60% - Акцент5 35" xfId="4110"/>
    <cellStyle name="60% - Акцент5 36" xfId="4111"/>
    <cellStyle name="60% - Акцент5 37" xfId="4112"/>
    <cellStyle name="60% - Акцент5 38" xfId="4113"/>
    <cellStyle name="60% - Акцент5 39" xfId="4114"/>
    <cellStyle name="60% - Акцент5 4" xfId="4115"/>
    <cellStyle name="60% - Акцент5 4 2" xfId="4116"/>
    <cellStyle name="60% - Акцент5 40" xfId="4117"/>
    <cellStyle name="60% - Акцент5 41" xfId="4118"/>
    <cellStyle name="60% - Акцент5 42" xfId="4119"/>
    <cellStyle name="60% - Акцент5 43" xfId="4120"/>
    <cellStyle name="60% - Акцент5 44" xfId="4121"/>
    <cellStyle name="60% - Акцент5 45" xfId="4122"/>
    <cellStyle name="60% - Акцент5 46" xfId="4123"/>
    <cellStyle name="60% - Акцент5 47" xfId="4124"/>
    <cellStyle name="60% - Акцент5 48" xfId="4125"/>
    <cellStyle name="60% - Акцент5 49" xfId="4126"/>
    <cellStyle name="60% - Акцент5 5" xfId="4127"/>
    <cellStyle name="60% - Акцент5 50" xfId="4128"/>
    <cellStyle name="60% - Акцент5 51" xfId="4129"/>
    <cellStyle name="60% - Акцент5 52" xfId="4130"/>
    <cellStyle name="60% - Акцент5 53" xfId="4131"/>
    <cellStyle name="60% - Акцент5 54" xfId="4132"/>
    <cellStyle name="60% - Акцент5 55" xfId="4133"/>
    <cellStyle name="60% - Акцент5 56" xfId="4134"/>
    <cellStyle name="60% - Акцент5 57" xfId="4135"/>
    <cellStyle name="60% - Акцент5 58" xfId="4136"/>
    <cellStyle name="60% - Акцент5 59" xfId="4137"/>
    <cellStyle name="60% - Акцент5 6" xfId="4138"/>
    <cellStyle name="60% - Акцент5 60" xfId="4139"/>
    <cellStyle name="60% - Акцент5 61" xfId="4140"/>
    <cellStyle name="60% - Акцент5 62" xfId="4141"/>
    <cellStyle name="60% - Акцент5 63" xfId="4142"/>
    <cellStyle name="60% - Акцент5 64" xfId="4143"/>
    <cellStyle name="60% - Акцент5 65" xfId="4144"/>
    <cellStyle name="60% - Акцент5 66" xfId="4145"/>
    <cellStyle name="60% - Акцент5 67" xfId="4146"/>
    <cellStyle name="60% - Акцент5 68" xfId="4147"/>
    <cellStyle name="60% - Акцент5 69" xfId="4148"/>
    <cellStyle name="60% - Акцент5 7" xfId="4149"/>
    <cellStyle name="60% - Акцент5 70" xfId="4150"/>
    <cellStyle name="60% - Акцент5 71" xfId="4151"/>
    <cellStyle name="60% - Акцент5 72" xfId="4152"/>
    <cellStyle name="60% - Акцент5 73" xfId="4153"/>
    <cellStyle name="60% - Акцент5 74" xfId="4154"/>
    <cellStyle name="60% - Акцент5 75" xfId="4155"/>
    <cellStyle name="60% - Акцент5 76" xfId="4156"/>
    <cellStyle name="60% - Акцент5 77" xfId="4157"/>
    <cellStyle name="60% - Акцент5 78" xfId="4158"/>
    <cellStyle name="60% - Акцент5 79" xfId="4159"/>
    <cellStyle name="60% - Акцент5 8" xfId="4160"/>
    <cellStyle name="60% - Акцент5 80" xfId="4161"/>
    <cellStyle name="60% - Акцент5 81" xfId="4162"/>
    <cellStyle name="60% - Акцент5 82" xfId="4163"/>
    <cellStyle name="60% - Акцент5 83" xfId="4164"/>
    <cellStyle name="60% - Акцент5 84" xfId="4165"/>
    <cellStyle name="60% - Акцент5 85" xfId="4166"/>
    <cellStyle name="60% - Акцент5 86" xfId="4167"/>
    <cellStyle name="60% - Акцент5 87" xfId="4168"/>
    <cellStyle name="60% - Акцент5 88" xfId="4169"/>
    <cellStyle name="60% - Акцент5 89" xfId="4170"/>
    <cellStyle name="60% - Акцент5 9" xfId="4171"/>
    <cellStyle name="60% - Акцент5 90" xfId="4172"/>
    <cellStyle name="60% - Акцент5 91" xfId="4173"/>
    <cellStyle name="60% - Акцент5 92" xfId="4174"/>
    <cellStyle name="60% - Акцент5 93" xfId="4175"/>
    <cellStyle name="60% - Акцент5 94" xfId="4176"/>
    <cellStyle name="60% - Акцент5 95" xfId="4177"/>
    <cellStyle name="60% - Акцент5 96" xfId="4178"/>
    <cellStyle name="60% - Акцент5 97" xfId="4179"/>
    <cellStyle name="60% - Акцент5 98" xfId="4180"/>
    <cellStyle name="60% - Акцент5 99" xfId="4181"/>
    <cellStyle name="60% - Акцент6 10" xfId="4182"/>
    <cellStyle name="60% - Акцент6 100" xfId="4183"/>
    <cellStyle name="60% - Акцент6 101" xfId="4184"/>
    <cellStyle name="60% - Акцент6 102" xfId="4185"/>
    <cellStyle name="60% - Акцент6 103" xfId="4186"/>
    <cellStyle name="60% - Акцент6 104" xfId="4187"/>
    <cellStyle name="60% - Акцент6 105" xfId="4188"/>
    <cellStyle name="60% - Акцент6 106" xfId="4189"/>
    <cellStyle name="60% - Акцент6 107" xfId="4190"/>
    <cellStyle name="60% - Акцент6 108" xfId="4191"/>
    <cellStyle name="60% - Акцент6 109" xfId="4192"/>
    <cellStyle name="60% - Акцент6 11" xfId="4193"/>
    <cellStyle name="60% - Акцент6 110" xfId="4194"/>
    <cellStyle name="60% - Акцент6 111" xfId="4195"/>
    <cellStyle name="60% - Акцент6 112" xfId="4196"/>
    <cellStyle name="60% - Акцент6 113" xfId="4197"/>
    <cellStyle name="60% - Акцент6 114" xfId="4198"/>
    <cellStyle name="60% - Акцент6 115" xfId="4199"/>
    <cellStyle name="60% - Акцент6 116" xfId="4200"/>
    <cellStyle name="60% - Акцент6 117" xfId="4201"/>
    <cellStyle name="60% - Акцент6 118" xfId="4202"/>
    <cellStyle name="60% - Акцент6 119" xfId="4203"/>
    <cellStyle name="60% - Акцент6 12" xfId="4204"/>
    <cellStyle name="60% - Акцент6 120" xfId="4205"/>
    <cellStyle name="60% - Акцент6 121" xfId="4206"/>
    <cellStyle name="60% - Акцент6 122" xfId="4207"/>
    <cellStyle name="60% - Акцент6 123" xfId="4208"/>
    <cellStyle name="60% - Акцент6 124" xfId="4209"/>
    <cellStyle name="60% - Акцент6 125" xfId="4210"/>
    <cellStyle name="60% - Акцент6 126" xfId="4211"/>
    <cellStyle name="60% - Акцент6 127" xfId="4212"/>
    <cellStyle name="60% - Акцент6 128" xfId="4213"/>
    <cellStyle name="60% - Акцент6 129" xfId="4214"/>
    <cellStyle name="60% - Акцент6 13" xfId="4215"/>
    <cellStyle name="60% - Акцент6 130" xfId="4216"/>
    <cellStyle name="60% - Акцент6 131" xfId="4217"/>
    <cellStyle name="60% - Акцент6 132" xfId="4218"/>
    <cellStyle name="60% - Акцент6 133" xfId="4219"/>
    <cellStyle name="60% - Акцент6 134" xfId="4220"/>
    <cellStyle name="60% - Акцент6 135" xfId="4221"/>
    <cellStyle name="60% - Акцент6 136" xfId="4222"/>
    <cellStyle name="60% - Акцент6 137" xfId="4223"/>
    <cellStyle name="60% - Акцент6 138" xfId="4224"/>
    <cellStyle name="60% - Акцент6 139" xfId="4225"/>
    <cellStyle name="60% - Акцент6 14" xfId="4226"/>
    <cellStyle name="60% - Акцент6 140" xfId="4227"/>
    <cellStyle name="60% - Акцент6 141" xfId="4228"/>
    <cellStyle name="60% - Акцент6 142" xfId="4229"/>
    <cellStyle name="60% - Акцент6 143" xfId="4230"/>
    <cellStyle name="60% - Акцент6 144" xfId="4231"/>
    <cellStyle name="60% - Акцент6 145" xfId="4232"/>
    <cellStyle name="60% - Акцент6 146" xfId="4233"/>
    <cellStyle name="60% - Акцент6 147" xfId="4234"/>
    <cellStyle name="60% - Акцент6 148" xfId="4235"/>
    <cellStyle name="60% - Акцент6 149" xfId="4236"/>
    <cellStyle name="60% - Акцент6 15" xfId="4237"/>
    <cellStyle name="60% - Акцент6 150" xfId="4238"/>
    <cellStyle name="60% - Акцент6 151" xfId="4239"/>
    <cellStyle name="60% - Акцент6 152" xfId="4240"/>
    <cellStyle name="60% - Акцент6 153" xfId="4241"/>
    <cellStyle name="60% - Акцент6 154" xfId="4242"/>
    <cellStyle name="60% - Акцент6 155" xfId="4243"/>
    <cellStyle name="60% - Акцент6 156" xfId="4244"/>
    <cellStyle name="60% - Акцент6 157" xfId="4245"/>
    <cellStyle name="60% - Акцент6 158" xfId="4246"/>
    <cellStyle name="60% - Акцент6 159" xfId="4247"/>
    <cellStyle name="60% - Акцент6 16" xfId="4248"/>
    <cellStyle name="60% - Акцент6 160" xfId="4249"/>
    <cellStyle name="60% - Акцент6 161" xfId="4250"/>
    <cellStyle name="60% - Акцент6 162" xfId="4251"/>
    <cellStyle name="60% - Акцент6 163" xfId="4252"/>
    <cellStyle name="60% - Акцент6 164" xfId="4253"/>
    <cellStyle name="60% - Акцент6 165" xfId="4254"/>
    <cellStyle name="60% - Акцент6 166" xfId="4255"/>
    <cellStyle name="60% - Акцент6 167" xfId="4256"/>
    <cellStyle name="60% - Акцент6 168" xfId="4257"/>
    <cellStyle name="60% - Акцент6 169" xfId="4258"/>
    <cellStyle name="60% - Акцент6 17" xfId="4259"/>
    <cellStyle name="60% - Акцент6 170" xfId="4260"/>
    <cellStyle name="60% - Акцент6 171" xfId="4261"/>
    <cellStyle name="60% - Акцент6 172" xfId="4262"/>
    <cellStyle name="60% - Акцент6 173" xfId="4263"/>
    <cellStyle name="60% - Акцент6 174" xfId="4264"/>
    <cellStyle name="60% - Акцент6 175" xfId="4265"/>
    <cellStyle name="60% - Акцент6 176" xfId="4266"/>
    <cellStyle name="60% - Акцент6 177" xfId="4267"/>
    <cellStyle name="60% - Акцент6 178" xfId="4268"/>
    <cellStyle name="60% - Акцент6 179" xfId="4269"/>
    <cellStyle name="60% - Акцент6 18" xfId="4270"/>
    <cellStyle name="60% - Акцент6 180" xfId="4271"/>
    <cellStyle name="60% - Акцент6 181" xfId="4272"/>
    <cellStyle name="60% - Акцент6 182" xfId="4273"/>
    <cellStyle name="60% - Акцент6 183" xfId="4274"/>
    <cellStyle name="60% - Акцент6 184" xfId="4275"/>
    <cellStyle name="60% - Акцент6 185" xfId="4276"/>
    <cellStyle name="60% - Акцент6 186" xfId="4277"/>
    <cellStyle name="60% - Акцент6 187" xfId="4278"/>
    <cellStyle name="60% - Акцент6 188" xfId="4279"/>
    <cellStyle name="60% - Акцент6 189" xfId="4280"/>
    <cellStyle name="60% - Акцент6 19" xfId="4281"/>
    <cellStyle name="60% - Акцент6 190" xfId="4282"/>
    <cellStyle name="60% - Акцент6 191" xfId="4283"/>
    <cellStyle name="60% - Акцент6 192" xfId="4284"/>
    <cellStyle name="60% - Акцент6 193" xfId="4285"/>
    <cellStyle name="60% - Акцент6 194" xfId="4286"/>
    <cellStyle name="60% - Акцент6 195" xfId="4287"/>
    <cellStyle name="60% - Акцент6 196" xfId="4288"/>
    <cellStyle name="60% - Акцент6 197" xfId="4289"/>
    <cellStyle name="60% - Акцент6 198" xfId="4290"/>
    <cellStyle name="60% - Акцент6 199" xfId="4291"/>
    <cellStyle name="60% - Акцент6 2" xfId="4292"/>
    <cellStyle name="60% - Акцент6 2 2" xfId="4293"/>
    <cellStyle name="60% - Акцент6 20" xfId="4294"/>
    <cellStyle name="60% - Акцент6 200" xfId="4295"/>
    <cellStyle name="60% - Акцент6 21" xfId="4296"/>
    <cellStyle name="60% - Акцент6 22" xfId="4297"/>
    <cellStyle name="60% - Акцент6 23" xfId="4298"/>
    <cellStyle name="60% - Акцент6 24" xfId="4299"/>
    <cellStyle name="60% - Акцент6 25" xfId="4300"/>
    <cellStyle name="60% - Акцент6 26" xfId="4301"/>
    <cellStyle name="60% - Акцент6 27" xfId="4302"/>
    <cellStyle name="60% - Акцент6 28" xfId="4303"/>
    <cellStyle name="60% - Акцент6 29" xfId="4304"/>
    <cellStyle name="60% - Акцент6 3" xfId="4305"/>
    <cellStyle name="60% - Акцент6 3 2" xfId="4306"/>
    <cellStyle name="60% - Акцент6 30" xfId="4307"/>
    <cellStyle name="60% - Акцент6 31" xfId="4308"/>
    <cellStyle name="60% - Акцент6 32" xfId="4309"/>
    <cellStyle name="60% - Акцент6 33" xfId="4310"/>
    <cellStyle name="60% - Акцент6 34" xfId="4311"/>
    <cellStyle name="60% - Акцент6 35" xfId="4312"/>
    <cellStyle name="60% - Акцент6 36" xfId="4313"/>
    <cellStyle name="60% - Акцент6 37" xfId="4314"/>
    <cellStyle name="60% - Акцент6 38" xfId="4315"/>
    <cellStyle name="60% - Акцент6 39" xfId="4316"/>
    <cellStyle name="60% - Акцент6 4" xfId="4317"/>
    <cellStyle name="60% - Акцент6 4 2" xfId="4318"/>
    <cellStyle name="60% - Акцент6 40" xfId="4319"/>
    <cellStyle name="60% - Акцент6 41" xfId="4320"/>
    <cellStyle name="60% - Акцент6 42" xfId="4321"/>
    <cellStyle name="60% - Акцент6 43" xfId="4322"/>
    <cellStyle name="60% - Акцент6 44" xfId="4323"/>
    <cellStyle name="60% - Акцент6 45" xfId="4324"/>
    <cellStyle name="60% - Акцент6 46" xfId="4325"/>
    <cellStyle name="60% - Акцент6 47" xfId="4326"/>
    <cellStyle name="60% - Акцент6 48" xfId="4327"/>
    <cellStyle name="60% - Акцент6 49" xfId="4328"/>
    <cellStyle name="60% - Акцент6 5" xfId="4329"/>
    <cellStyle name="60% - Акцент6 50" xfId="4330"/>
    <cellStyle name="60% - Акцент6 51" xfId="4331"/>
    <cellStyle name="60% - Акцент6 52" xfId="4332"/>
    <cellStyle name="60% - Акцент6 53" xfId="4333"/>
    <cellStyle name="60% - Акцент6 54" xfId="4334"/>
    <cellStyle name="60% - Акцент6 55" xfId="4335"/>
    <cellStyle name="60% - Акцент6 56" xfId="4336"/>
    <cellStyle name="60% - Акцент6 57" xfId="4337"/>
    <cellStyle name="60% - Акцент6 58" xfId="4338"/>
    <cellStyle name="60% - Акцент6 59" xfId="4339"/>
    <cellStyle name="60% - Акцент6 6" xfId="4340"/>
    <cellStyle name="60% - Акцент6 60" xfId="4341"/>
    <cellStyle name="60% - Акцент6 61" xfId="4342"/>
    <cellStyle name="60% - Акцент6 62" xfId="4343"/>
    <cellStyle name="60% - Акцент6 63" xfId="4344"/>
    <cellStyle name="60% - Акцент6 64" xfId="4345"/>
    <cellStyle name="60% - Акцент6 65" xfId="4346"/>
    <cellStyle name="60% - Акцент6 66" xfId="4347"/>
    <cellStyle name="60% - Акцент6 67" xfId="4348"/>
    <cellStyle name="60% - Акцент6 68" xfId="4349"/>
    <cellStyle name="60% - Акцент6 69" xfId="4350"/>
    <cellStyle name="60% - Акцент6 7" xfId="4351"/>
    <cellStyle name="60% - Акцент6 70" xfId="4352"/>
    <cellStyle name="60% - Акцент6 71" xfId="4353"/>
    <cellStyle name="60% - Акцент6 72" xfId="4354"/>
    <cellStyle name="60% - Акцент6 73" xfId="4355"/>
    <cellStyle name="60% - Акцент6 74" xfId="4356"/>
    <cellStyle name="60% - Акцент6 75" xfId="4357"/>
    <cellStyle name="60% - Акцент6 76" xfId="4358"/>
    <cellStyle name="60% - Акцент6 77" xfId="4359"/>
    <cellStyle name="60% - Акцент6 78" xfId="4360"/>
    <cellStyle name="60% - Акцент6 79" xfId="4361"/>
    <cellStyle name="60% - Акцент6 8" xfId="4362"/>
    <cellStyle name="60% - Акцент6 80" xfId="4363"/>
    <cellStyle name="60% - Акцент6 81" xfId="4364"/>
    <cellStyle name="60% - Акцент6 82" xfId="4365"/>
    <cellStyle name="60% - Акцент6 83" xfId="4366"/>
    <cellStyle name="60% - Акцент6 84" xfId="4367"/>
    <cellStyle name="60% - Акцент6 85" xfId="4368"/>
    <cellStyle name="60% - Акцент6 86" xfId="4369"/>
    <cellStyle name="60% - Акцент6 87" xfId="4370"/>
    <cellStyle name="60% - Акцент6 88" xfId="4371"/>
    <cellStyle name="60% - Акцент6 89" xfId="4372"/>
    <cellStyle name="60% - Акцент6 9" xfId="4373"/>
    <cellStyle name="60% - Акцент6 90" xfId="4374"/>
    <cellStyle name="60% - Акцент6 91" xfId="4375"/>
    <cellStyle name="60% - Акцент6 92" xfId="4376"/>
    <cellStyle name="60% - Акцент6 93" xfId="4377"/>
    <cellStyle name="60% - Акцент6 94" xfId="4378"/>
    <cellStyle name="60% - Акцент6 95" xfId="4379"/>
    <cellStyle name="60% - Акцент6 96" xfId="4380"/>
    <cellStyle name="60% - Акцент6 97" xfId="4381"/>
    <cellStyle name="60% - Акцент6 98" xfId="4382"/>
    <cellStyle name="60% - Акцент6 99" xfId="4383"/>
    <cellStyle name="6Code" xfId="4384"/>
    <cellStyle name="8pt" xfId="4385"/>
    <cellStyle name="Accent1" xfId="4386"/>
    <cellStyle name="Accent1 - 20%" xfId="4387"/>
    <cellStyle name="Accent1 - 40%" xfId="4388"/>
    <cellStyle name="Accent1 - 60%" xfId="4389"/>
    <cellStyle name="Accent1 10" xfId="4390"/>
    <cellStyle name="Accent1 10 2" xfId="4391"/>
    <cellStyle name="Accent1 11" xfId="4392"/>
    <cellStyle name="Accent1 11 2" xfId="4393"/>
    <cellStyle name="Accent1 12" xfId="4394"/>
    <cellStyle name="Accent1 12 2" xfId="4395"/>
    <cellStyle name="Accent1 13" xfId="4396"/>
    <cellStyle name="Accent1 13 2" xfId="4397"/>
    <cellStyle name="Accent1 2" xfId="4398"/>
    <cellStyle name="Accent1 2 2" xfId="4399"/>
    <cellStyle name="Accent1 3" xfId="4400"/>
    <cellStyle name="Accent1 3 2" xfId="4401"/>
    <cellStyle name="Accent1 4" xfId="4402"/>
    <cellStyle name="Accent1 4 2" xfId="4403"/>
    <cellStyle name="Accent1 5" xfId="4404"/>
    <cellStyle name="Accent1 5 2" xfId="4405"/>
    <cellStyle name="Accent1 6" xfId="4406"/>
    <cellStyle name="Accent1 6 2" xfId="4407"/>
    <cellStyle name="Accent1 7" xfId="4408"/>
    <cellStyle name="Accent1 7 2" xfId="4409"/>
    <cellStyle name="Accent1 8" xfId="4410"/>
    <cellStyle name="Accent1 8 2" xfId="4411"/>
    <cellStyle name="Accent1 9" xfId="4412"/>
    <cellStyle name="Accent1 9 2" xfId="4413"/>
    <cellStyle name="Accent2" xfId="4414"/>
    <cellStyle name="Accent2 - 20%" xfId="4415"/>
    <cellStyle name="Accent2 - 40%" xfId="4416"/>
    <cellStyle name="Accent2 - 60%" xfId="4417"/>
    <cellStyle name="Accent2 10" xfId="4418"/>
    <cellStyle name="Accent2 10 2" xfId="4419"/>
    <cellStyle name="Accent2 11" xfId="4420"/>
    <cellStyle name="Accent2 11 2" xfId="4421"/>
    <cellStyle name="Accent2 12" xfId="4422"/>
    <cellStyle name="Accent2 12 2" xfId="4423"/>
    <cellStyle name="Accent2 13" xfId="4424"/>
    <cellStyle name="Accent2 13 2" xfId="4425"/>
    <cellStyle name="Accent2 2" xfId="4426"/>
    <cellStyle name="Accent2 2 2" xfId="4427"/>
    <cellStyle name="Accent2 3" xfId="4428"/>
    <cellStyle name="Accent2 3 2" xfId="4429"/>
    <cellStyle name="Accent2 4" xfId="4430"/>
    <cellStyle name="Accent2 4 2" xfId="4431"/>
    <cellStyle name="Accent2 5" xfId="4432"/>
    <cellStyle name="Accent2 5 2" xfId="4433"/>
    <cellStyle name="Accent2 6" xfId="4434"/>
    <cellStyle name="Accent2 6 2" xfId="4435"/>
    <cellStyle name="Accent2 7" xfId="4436"/>
    <cellStyle name="Accent2 7 2" xfId="4437"/>
    <cellStyle name="Accent2 8" xfId="4438"/>
    <cellStyle name="Accent2 8 2" xfId="4439"/>
    <cellStyle name="Accent2 9" xfId="4440"/>
    <cellStyle name="Accent2 9 2" xfId="4441"/>
    <cellStyle name="Accent3" xfId="4442"/>
    <cellStyle name="Accent3 - 20%" xfId="4443"/>
    <cellStyle name="Accent3 - 40%" xfId="4444"/>
    <cellStyle name="Accent3 - 60%" xfId="4445"/>
    <cellStyle name="Accent3 10" xfId="4446"/>
    <cellStyle name="Accent3 10 2" xfId="4447"/>
    <cellStyle name="Accent3 11" xfId="4448"/>
    <cellStyle name="Accent3 11 2" xfId="4449"/>
    <cellStyle name="Accent3 12" xfId="4450"/>
    <cellStyle name="Accent3 12 2" xfId="4451"/>
    <cellStyle name="Accent3 13" xfId="4452"/>
    <cellStyle name="Accent3 13 2" xfId="4453"/>
    <cellStyle name="Accent3 2" xfId="4454"/>
    <cellStyle name="Accent3 2 2" xfId="4455"/>
    <cellStyle name="Accent3 3" xfId="4456"/>
    <cellStyle name="Accent3 3 2" xfId="4457"/>
    <cellStyle name="Accent3 4" xfId="4458"/>
    <cellStyle name="Accent3 4 2" xfId="4459"/>
    <cellStyle name="Accent3 5" xfId="4460"/>
    <cellStyle name="Accent3 5 2" xfId="4461"/>
    <cellStyle name="Accent3 6" xfId="4462"/>
    <cellStyle name="Accent3 6 2" xfId="4463"/>
    <cellStyle name="Accent3 7" xfId="4464"/>
    <cellStyle name="Accent3 7 2" xfId="4465"/>
    <cellStyle name="Accent3 8" xfId="4466"/>
    <cellStyle name="Accent3 8 2" xfId="4467"/>
    <cellStyle name="Accent3 9" xfId="4468"/>
    <cellStyle name="Accent3 9 2" xfId="4469"/>
    <cellStyle name="Accent4" xfId="4470"/>
    <cellStyle name="Accent4 - 20%" xfId="4471"/>
    <cellStyle name="Accent4 - 40%" xfId="4472"/>
    <cellStyle name="Accent4 - 60%" xfId="4473"/>
    <cellStyle name="Accent4 10" xfId="4474"/>
    <cellStyle name="Accent4 10 2" xfId="4475"/>
    <cellStyle name="Accent4 11" xfId="4476"/>
    <cellStyle name="Accent4 11 2" xfId="4477"/>
    <cellStyle name="Accent4 12" xfId="4478"/>
    <cellStyle name="Accent4 12 2" xfId="4479"/>
    <cellStyle name="Accent4 13" xfId="4480"/>
    <cellStyle name="Accent4 13 2" xfId="4481"/>
    <cellStyle name="Accent4 2" xfId="4482"/>
    <cellStyle name="Accent4 2 2" xfId="4483"/>
    <cellStyle name="Accent4 3" xfId="4484"/>
    <cellStyle name="Accent4 3 2" xfId="4485"/>
    <cellStyle name="Accent4 4" xfId="4486"/>
    <cellStyle name="Accent4 4 2" xfId="4487"/>
    <cellStyle name="Accent4 5" xfId="4488"/>
    <cellStyle name="Accent4 5 2" xfId="4489"/>
    <cellStyle name="Accent4 6" xfId="4490"/>
    <cellStyle name="Accent4 6 2" xfId="4491"/>
    <cellStyle name="Accent4 7" xfId="4492"/>
    <cellStyle name="Accent4 7 2" xfId="4493"/>
    <cellStyle name="Accent4 8" xfId="4494"/>
    <cellStyle name="Accent4 8 2" xfId="4495"/>
    <cellStyle name="Accent4 9" xfId="4496"/>
    <cellStyle name="Accent4 9 2" xfId="4497"/>
    <cellStyle name="Accent5" xfId="4498"/>
    <cellStyle name="Accent5 - 20%" xfId="4499"/>
    <cellStyle name="Accent5 - 40%" xfId="4500"/>
    <cellStyle name="Accent5 - 60%" xfId="4501"/>
    <cellStyle name="Accent5 10" xfId="4502"/>
    <cellStyle name="Accent5 10 2" xfId="4503"/>
    <cellStyle name="Accent5 11" xfId="4504"/>
    <cellStyle name="Accent5 11 2" xfId="4505"/>
    <cellStyle name="Accent5 12" xfId="4506"/>
    <cellStyle name="Accent5 12 2" xfId="4507"/>
    <cellStyle name="Accent5 13" xfId="4508"/>
    <cellStyle name="Accent5 13 2" xfId="4509"/>
    <cellStyle name="Accent5 2" xfId="4510"/>
    <cellStyle name="Accent5 2 2" xfId="4511"/>
    <cellStyle name="Accent5 3" xfId="4512"/>
    <cellStyle name="Accent5 3 2" xfId="4513"/>
    <cellStyle name="Accent5 4" xfId="4514"/>
    <cellStyle name="Accent5 4 2" xfId="4515"/>
    <cellStyle name="Accent5 5" xfId="4516"/>
    <cellStyle name="Accent5 5 2" xfId="4517"/>
    <cellStyle name="Accent5 6" xfId="4518"/>
    <cellStyle name="Accent5 6 2" xfId="4519"/>
    <cellStyle name="Accent5 7" xfId="4520"/>
    <cellStyle name="Accent5 7 2" xfId="4521"/>
    <cellStyle name="Accent5 8" xfId="4522"/>
    <cellStyle name="Accent5 8 2" xfId="4523"/>
    <cellStyle name="Accent5 9" xfId="4524"/>
    <cellStyle name="Accent5 9 2" xfId="4525"/>
    <cellStyle name="Accent6" xfId="4526"/>
    <cellStyle name="Accent6 - 20%" xfId="4527"/>
    <cellStyle name="Accent6 - 40%" xfId="4528"/>
    <cellStyle name="Accent6 - 60%" xfId="4529"/>
    <cellStyle name="Accent6 10" xfId="4530"/>
    <cellStyle name="Accent6 10 2" xfId="4531"/>
    <cellStyle name="Accent6 11" xfId="4532"/>
    <cellStyle name="Accent6 11 2" xfId="4533"/>
    <cellStyle name="Accent6 12" xfId="4534"/>
    <cellStyle name="Accent6 12 2" xfId="4535"/>
    <cellStyle name="Accent6 13" xfId="4536"/>
    <cellStyle name="Accent6 13 2" xfId="4537"/>
    <cellStyle name="Accent6 2" xfId="4538"/>
    <cellStyle name="Accent6 2 2" xfId="4539"/>
    <cellStyle name="Accent6 3" xfId="4540"/>
    <cellStyle name="Accent6 3 2" xfId="4541"/>
    <cellStyle name="Accent6 4" xfId="4542"/>
    <cellStyle name="Accent6 4 2" xfId="4543"/>
    <cellStyle name="Accent6 5" xfId="4544"/>
    <cellStyle name="Accent6 5 2" xfId="4545"/>
    <cellStyle name="Accent6 6" xfId="4546"/>
    <cellStyle name="Accent6 6 2" xfId="4547"/>
    <cellStyle name="Accent6 7" xfId="4548"/>
    <cellStyle name="Accent6 7 2" xfId="4549"/>
    <cellStyle name="Accent6 8" xfId="4550"/>
    <cellStyle name="Accent6 8 2" xfId="4551"/>
    <cellStyle name="Accent6 9" xfId="4552"/>
    <cellStyle name="Accent6 9 2" xfId="4553"/>
    <cellStyle name="Bad" xfId="4554"/>
    <cellStyle name="Bad 10" xfId="4555"/>
    <cellStyle name="Bad 10 2" xfId="4556"/>
    <cellStyle name="Bad 11" xfId="4557"/>
    <cellStyle name="Bad 11 2" xfId="4558"/>
    <cellStyle name="Bad 12" xfId="4559"/>
    <cellStyle name="Bad 12 2" xfId="4560"/>
    <cellStyle name="Bad 13" xfId="4561"/>
    <cellStyle name="Bad 13 2" xfId="4562"/>
    <cellStyle name="Bad 2" xfId="4563"/>
    <cellStyle name="Bad 2 2" xfId="4564"/>
    <cellStyle name="Bad 3" xfId="4565"/>
    <cellStyle name="Bad 3 2" xfId="4566"/>
    <cellStyle name="Bad 4" xfId="4567"/>
    <cellStyle name="Bad 4 2" xfId="4568"/>
    <cellStyle name="Bad 5" xfId="4569"/>
    <cellStyle name="Bad 5 2" xfId="4570"/>
    <cellStyle name="Bad 6" xfId="4571"/>
    <cellStyle name="Bad 6 2" xfId="4572"/>
    <cellStyle name="Bad 7" xfId="4573"/>
    <cellStyle name="Bad 7 2" xfId="4574"/>
    <cellStyle name="Bad 8" xfId="4575"/>
    <cellStyle name="Bad 8 2" xfId="4576"/>
    <cellStyle name="Bad 9" xfId="4577"/>
    <cellStyle name="Bad 9 2" xfId="4578"/>
    <cellStyle name="Calculation" xfId="4579"/>
    <cellStyle name="Calculation 10" xfId="4580"/>
    <cellStyle name="Calculation 10 2" xfId="4581"/>
    <cellStyle name="Calculation 11" xfId="4582"/>
    <cellStyle name="Calculation 11 2" xfId="4583"/>
    <cellStyle name="Calculation 12" xfId="4584"/>
    <cellStyle name="Calculation 12 2" xfId="4585"/>
    <cellStyle name="Calculation 13" xfId="4586"/>
    <cellStyle name="Calculation 13 2" xfId="4587"/>
    <cellStyle name="Calculation 2" xfId="4588"/>
    <cellStyle name="Calculation 2 2" xfId="4589"/>
    <cellStyle name="Calculation 3" xfId="4590"/>
    <cellStyle name="Calculation 3 2" xfId="4591"/>
    <cellStyle name="Calculation 4" xfId="4592"/>
    <cellStyle name="Calculation 4 2" xfId="4593"/>
    <cellStyle name="Calculation 5" xfId="4594"/>
    <cellStyle name="Calculation 5 2" xfId="4595"/>
    <cellStyle name="Calculation 6" xfId="4596"/>
    <cellStyle name="Calculation 6 2" xfId="4597"/>
    <cellStyle name="Calculation 7" xfId="4598"/>
    <cellStyle name="Calculation 7 2" xfId="4599"/>
    <cellStyle name="Calculation 8" xfId="4600"/>
    <cellStyle name="Calculation 8 2" xfId="4601"/>
    <cellStyle name="Calculation 9" xfId="4602"/>
    <cellStyle name="Calculation 9 2" xfId="4603"/>
    <cellStyle name="Check Cell" xfId="4604"/>
    <cellStyle name="Check Cell 10" xfId="4605"/>
    <cellStyle name="Check Cell 10 2" xfId="4606"/>
    <cellStyle name="Check Cell 11" xfId="4607"/>
    <cellStyle name="Check Cell 11 2" xfId="4608"/>
    <cellStyle name="Check Cell 12" xfId="4609"/>
    <cellStyle name="Check Cell 12 2" xfId="4610"/>
    <cellStyle name="Check Cell 13" xfId="4611"/>
    <cellStyle name="Check Cell 13 2" xfId="4612"/>
    <cellStyle name="Check Cell 2" xfId="4613"/>
    <cellStyle name="Check Cell 2 2" xfId="4614"/>
    <cellStyle name="Check Cell 3" xfId="4615"/>
    <cellStyle name="Check Cell 3 2" xfId="4616"/>
    <cellStyle name="Check Cell 4" xfId="4617"/>
    <cellStyle name="Check Cell 4 2" xfId="4618"/>
    <cellStyle name="Check Cell 5" xfId="4619"/>
    <cellStyle name="Check Cell 5 2" xfId="4620"/>
    <cellStyle name="Check Cell 6" xfId="4621"/>
    <cellStyle name="Check Cell 6 2" xfId="4622"/>
    <cellStyle name="Check Cell 7" xfId="4623"/>
    <cellStyle name="Check Cell 7 2" xfId="4624"/>
    <cellStyle name="Check Cell 8" xfId="4625"/>
    <cellStyle name="Check Cell 8 2" xfId="4626"/>
    <cellStyle name="Check Cell 9" xfId="4627"/>
    <cellStyle name="Check Cell 9 2" xfId="4628"/>
    <cellStyle name="Code" xfId="4629"/>
    <cellStyle name="Comma [0]_PACK98R" xfId="4630"/>
    <cellStyle name="Comma_PACK98R" xfId="4631"/>
    <cellStyle name="Currency EN" xfId="4632"/>
    <cellStyle name="Currency RU" xfId="4633"/>
    <cellStyle name="Currency RU calc" xfId="4634"/>
    <cellStyle name="Currency RU_CP-P (2)" xfId="4635"/>
    <cellStyle name="Date EN" xfId="4636"/>
    <cellStyle name="Date RU" xfId="4637"/>
    <cellStyle name="Emphasis 1" xfId="4638"/>
    <cellStyle name="Emphasis 2" xfId="4639"/>
    <cellStyle name="Emphasis 3" xfId="4640"/>
    <cellStyle name="Excel Built-in Normal" xfId="4641"/>
    <cellStyle name="Explanatory Text" xfId="4642"/>
    <cellStyle name="Explanatory Text 10" xfId="4643"/>
    <cellStyle name="Explanatory Text 10 2" xfId="4644"/>
    <cellStyle name="Explanatory Text 11" xfId="4645"/>
    <cellStyle name="Explanatory Text 11 2" xfId="4646"/>
    <cellStyle name="Explanatory Text 12" xfId="4647"/>
    <cellStyle name="Explanatory Text 12 2" xfId="4648"/>
    <cellStyle name="Explanatory Text 13" xfId="4649"/>
    <cellStyle name="Explanatory Text 13 2" xfId="4650"/>
    <cellStyle name="Explanatory Text 2" xfId="4651"/>
    <cellStyle name="Explanatory Text 2 2" xfId="4652"/>
    <cellStyle name="Explanatory Text 3" xfId="4653"/>
    <cellStyle name="Explanatory Text 3 2" xfId="4654"/>
    <cellStyle name="Explanatory Text 4" xfId="4655"/>
    <cellStyle name="Explanatory Text 4 2" xfId="4656"/>
    <cellStyle name="Explanatory Text 5" xfId="4657"/>
    <cellStyle name="Explanatory Text 5 2" xfId="4658"/>
    <cellStyle name="Explanatory Text 6" xfId="4659"/>
    <cellStyle name="Explanatory Text 6 2" xfId="4660"/>
    <cellStyle name="Explanatory Text 7" xfId="4661"/>
    <cellStyle name="Explanatory Text 7 2" xfId="4662"/>
    <cellStyle name="Explanatory Text 8" xfId="4663"/>
    <cellStyle name="Explanatory Text 8 2" xfId="4664"/>
    <cellStyle name="Explanatory Text 9" xfId="4665"/>
    <cellStyle name="Explanatory Text 9 2" xfId="4666"/>
    <cellStyle name="fghdfhgvhgvhOR" xfId="4667"/>
    <cellStyle name="Followed Hyperlink" xfId="4668"/>
    <cellStyle name="Good" xfId="4669"/>
    <cellStyle name="Good 10" xfId="4670"/>
    <cellStyle name="Good 10 2" xfId="4671"/>
    <cellStyle name="Good 11" xfId="4672"/>
    <cellStyle name="Good 11 2" xfId="4673"/>
    <cellStyle name="Good 12" xfId="4674"/>
    <cellStyle name="Good 12 2" xfId="4675"/>
    <cellStyle name="Good 13" xfId="4676"/>
    <cellStyle name="Good 13 2" xfId="4677"/>
    <cellStyle name="Good 2" xfId="4678"/>
    <cellStyle name="Good 2 2" xfId="4679"/>
    <cellStyle name="Good 3" xfId="4680"/>
    <cellStyle name="Good 3 2" xfId="4681"/>
    <cellStyle name="Good 4" xfId="4682"/>
    <cellStyle name="Good 4 2" xfId="4683"/>
    <cellStyle name="Good 5" xfId="4684"/>
    <cellStyle name="Good 5 2" xfId="4685"/>
    <cellStyle name="Good 6" xfId="4686"/>
    <cellStyle name="Good 6 2" xfId="4687"/>
    <cellStyle name="Good 7" xfId="4688"/>
    <cellStyle name="Good 7 2" xfId="4689"/>
    <cellStyle name="Good 8" xfId="4690"/>
    <cellStyle name="Good 8 2" xfId="4691"/>
    <cellStyle name="Good 9" xfId="4692"/>
    <cellStyle name="Good 9 2" xfId="4693"/>
    <cellStyle name="Green" xfId="4694"/>
    <cellStyle name="Heading 1" xfId="4695"/>
    <cellStyle name="Heading 1 10" xfId="4696"/>
    <cellStyle name="Heading 1 10 2" xfId="4697"/>
    <cellStyle name="Heading 1 11" xfId="4698"/>
    <cellStyle name="Heading 1 11 2" xfId="4699"/>
    <cellStyle name="Heading 1 12" xfId="4700"/>
    <cellStyle name="Heading 1 12 2" xfId="4701"/>
    <cellStyle name="Heading 1 13" xfId="4702"/>
    <cellStyle name="Heading 1 13 2" xfId="4703"/>
    <cellStyle name="Heading 1 2" xfId="4704"/>
    <cellStyle name="Heading 1 2 2" xfId="4705"/>
    <cellStyle name="Heading 1 3" xfId="4706"/>
    <cellStyle name="Heading 1 3 2" xfId="4707"/>
    <cellStyle name="Heading 1 4" xfId="4708"/>
    <cellStyle name="Heading 1 4 2" xfId="4709"/>
    <cellStyle name="Heading 1 5" xfId="4710"/>
    <cellStyle name="Heading 1 5 2" xfId="4711"/>
    <cellStyle name="Heading 1 6" xfId="4712"/>
    <cellStyle name="Heading 1 6 2" xfId="4713"/>
    <cellStyle name="Heading 1 7" xfId="4714"/>
    <cellStyle name="Heading 1 7 2" xfId="4715"/>
    <cellStyle name="Heading 1 8" xfId="4716"/>
    <cellStyle name="Heading 1 8 2" xfId="4717"/>
    <cellStyle name="Heading 1 9" xfId="4718"/>
    <cellStyle name="Heading 1 9 2" xfId="4719"/>
    <cellStyle name="Heading 2" xfId="4720"/>
    <cellStyle name="Heading 2 10" xfId="4721"/>
    <cellStyle name="Heading 2 10 2" xfId="4722"/>
    <cellStyle name="Heading 2 11" xfId="4723"/>
    <cellStyle name="Heading 2 11 2" xfId="4724"/>
    <cellStyle name="Heading 2 12" xfId="4725"/>
    <cellStyle name="Heading 2 12 2" xfId="4726"/>
    <cellStyle name="Heading 2 13" xfId="4727"/>
    <cellStyle name="Heading 2 13 2" xfId="4728"/>
    <cellStyle name="Heading 2 2" xfId="4729"/>
    <cellStyle name="Heading 2 2 2" xfId="4730"/>
    <cellStyle name="Heading 2 3" xfId="4731"/>
    <cellStyle name="Heading 2 3 2" xfId="4732"/>
    <cellStyle name="Heading 2 4" xfId="4733"/>
    <cellStyle name="Heading 2 4 2" xfId="4734"/>
    <cellStyle name="Heading 2 5" xfId="4735"/>
    <cellStyle name="Heading 2 5 2" xfId="4736"/>
    <cellStyle name="Heading 2 6" xfId="4737"/>
    <cellStyle name="Heading 2 6 2" xfId="4738"/>
    <cellStyle name="Heading 2 7" xfId="4739"/>
    <cellStyle name="Heading 2 7 2" xfId="4740"/>
    <cellStyle name="Heading 2 8" xfId="4741"/>
    <cellStyle name="Heading 2 8 2" xfId="4742"/>
    <cellStyle name="Heading 2 9" xfId="4743"/>
    <cellStyle name="Heading 2 9 2" xfId="4744"/>
    <cellStyle name="Heading 3" xfId="4745"/>
    <cellStyle name="Heading 3 10" xfId="4746"/>
    <cellStyle name="Heading 3 10 2" xfId="4747"/>
    <cellStyle name="Heading 3 11" xfId="4748"/>
    <cellStyle name="Heading 3 11 2" xfId="4749"/>
    <cellStyle name="Heading 3 12" xfId="4750"/>
    <cellStyle name="Heading 3 12 2" xfId="4751"/>
    <cellStyle name="Heading 3 13" xfId="4752"/>
    <cellStyle name="Heading 3 13 2" xfId="4753"/>
    <cellStyle name="Heading 3 2" xfId="4754"/>
    <cellStyle name="Heading 3 2 2" xfId="4755"/>
    <cellStyle name="Heading 3 3" xfId="4756"/>
    <cellStyle name="Heading 3 3 2" xfId="4757"/>
    <cellStyle name="Heading 3 4" xfId="4758"/>
    <cellStyle name="Heading 3 4 2" xfId="4759"/>
    <cellStyle name="Heading 3 5" xfId="4760"/>
    <cellStyle name="Heading 3 5 2" xfId="4761"/>
    <cellStyle name="Heading 3 6" xfId="4762"/>
    <cellStyle name="Heading 3 6 2" xfId="4763"/>
    <cellStyle name="Heading 3 7" xfId="4764"/>
    <cellStyle name="Heading 3 7 2" xfId="4765"/>
    <cellStyle name="Heading 3 8" xfId="4766"/>
    <cellStyle name="Heading 3 8 2" xfId="4767"/>
    <cellStyle name="Heading 3 9" xfId="4768"/>
    <cellStyle name="Heading 3 9 2" xfId="4769"/>
    <cellStyle name="Heading 4" xfId="4770"/>
    <cellStyle name="Heading 4 10" xfId="4771"/>
    <cellStyle name="Heading 4 10 2" xfId="4772"/>
    <cellStyle name="Heading 4 11" xfId="4773"/>
    <cellStyle name="Heading 4 11 2" xfId="4774"/>
    <cellStyle name="Heading 4 12" xfId="4775"/>
    <cellStyle name="Heading 4 12 2" xfId="4776"/>
    <cellStyle name="Heading 4 13" xfId="4777"/>
    <cellStyle name="Heading 4 13 2" xfId="4778"/>
    <cellStyle name="Heading 4 2" xfId="4779"/>
    <cellStyle name="Heading 4 2 2" xfId="4780"/>
    <cellStyle name="Heading 4 3" xfId="4781"/>
    <cellStyle name="Heading 4 3 2" xfId="4782"/>
    <cellStyle name="Heading 4 4" xfId="4783"/>
    <cellStyle name="Heading 4 4 2" xfId="4784"/>
    <cellStyle name="Heading 4 5" xfId="4785"/>
    <cellStyle name="Heading 4 5 2" xfId="4786"/>
    <cellStyle name="Heading 4 6" xfId="4787"/>
    <cellStyle name="Heading 4 6 2" xfId="4788"/>
    <cellStyle name="Heading 4 7" xfId="4789"/>
    <cellStyle name="Heading 4 7 2" xfId="4790"/>
    <cellStyle name="Heading 4 8" xfId="4791"/>
    <cellStyle name="Heading 4 8 2" xfId="4792"/>
    <cellStyle name="Heading 4 9" xfId="4793"/>
    <cellStyle name="Heading 4 9 2" xfId="4794"/>
    <cellStyle name="Hyperlink" xfId="4795"/>
    <cellStyle name="Input" xfId="4796"/>
    <cellStyle name="Input 10" xfId="4797"/>
    <cellStyle name="Input 10 2" xfId="4798"/>
    <cellStyle name="Input 11" xfId="4799"/>
    <cellStyle name="Input 11 2" xfId="4800"/>
    <cellStyle name="Input 12" xfId="4801"/>
    <cellStyle name="Input 12 2" xfId="4802"/>
    <cellStyle name="Input 13" xfId="4803"/>
    <cellStyle name="Input 13 2" xfId="4804"/>
    <cellStyle name="Input 2" xfId="4805"/>
    <cellStyle name="Input 2 2" xfId="4806"/>
    <cellStyle name="Input 3" xfId="4807"/>
    <cellStyle name="Input 3 2" xfId="4808"/>
    <cellStyle name="Input 4" xfId="4809"/>
    <cellStyle name="Input 4 2" xfId="4810"/>
    <cellStyle name="Input 5" xfId="4811"/>
    <cellStyle name="Input 5 2" xfId="4812"/>
    <cellStyle name="Input 6" xfId="4813"/>
    <cellStyle name="Input 6 2" xfId="4814"/>
    <cellStyle name="Input 7" xfId="4815"/>
    <cellStyle name="Input 7 2" xfId="4816"/>
    <cellStyle name="Input 8" xfId="4817"/>
    <cellStyle name="Input 8 2" xfId="4818"/>
    <cellStyle name="Input 9" xfId="4819"/>
    <cellStyle name="Input 9 2" xfId="4820"/>
    <cellStyle name="Linked Cell" xfId="4821"/>
    <cellStyle name="Linked Cell 10" xfId="4822"/>
    <cellStyle name="Linked Cell 10 2" xfId="4823"/>
    <cellStyle name="Linked Cell 11" xfId="4824"/>
    <cellStyle name="Linked Cell 11 2" xfId="4825"/>
    <cellStyle name="Linked Cell 12" xfId="4826"/>
    <cellStyle name="Linked Cell 12 2" xfId="4827"/>
    <cellStyle name="Linked Cell 13" xfId="4828"/>
    <cellStyle name="Linked Cell 13 2" xfId="4829"/>
    <cellStyle name="Linked Cell 2" xfId="4830"/>
    <cellStyle name="Linked Cell 2 2" xfId="4831"/>
    <cellStyle name="Linked Cell 3" xfId="4832"/>
    <cellStyle name="Linked Cell 3 2" xfId="4833"/>
    <cellStyle name="Linked Cell 4" xfId="4834"/>
    <cellStyle name="Linked Cell 4 2" xfId="4835"/>
    <cellStyle name="Linked Cell 5" xfId="4836"/>
    <cellStyle name="Linked Cell 5 2" xfId="4837"/>
    <cellStyle name="Linked Cell 6" xfId="4838"/>
    <cellStyle name="Linked Cell 6 2" xfId="4839"/>
    <cellStyle name="Linked Cell 7" xfId="4840"/>
    <cellStyle name="Linked Cell 7 2" xfId="4841"/>
    <cellStyle name="Linked Cell 8" xfId="4842"/>
    <cellStyle name="Linked Cell 8 2" xfId="4843"/>
    <cellStyle name="Linked Cell 9" xfId="4844"/>
    <cellStyle name="Linked Cell 9 2" xfId="4845"/>
    <cellStyle name="Neutral" xfId="4846"/>
    <cellStyle name="Neutral 10" xfId="4847"/>
    <cellStyle name="Neutral 10 2" xfId="4848"/>
    <cellStyle name="Neutral 11" xfId="4849"/>
    <cellStyle name="Neutral 11 2" xfId="4850"/>
    <cellStyle name="Neutral 12" xfId="4851"/>
    <cellStyle name="Neutral 12 2" xfId="4852"/>
    <cellStyle name="Neutral 13" xfId="4853"/>
    <cellStyle name="Neutral 13 2" xfId="4854"/>
    <cellStyle name="Neutral 2" xfId="4855"/>
    <cellStyle name="Neutral 2 2" xfId="4856"/>
    <cellStyle name="Neutral 3" xfId="4857"/>
    <cellStyle name="Neutral 3 2" xfId="4858"/>
    <cellStyle name="Neutral 4" xfId="4859"/>
    <cellStyle name="Neutral 4 2" xfId="4860"/>
    <cellStyle name="Neutral 5" xfId="4861"/>
    <cellStyle name="Neutral 5 2" xfId="4862"/>
    <cellStyle name="Neutral 6" xfId="4863"/>
    <cellStyle name="Neutral 6 2" xfId="4864"/>
    <cellStyle name="Neutral 7" xfId="4865"/>
    <cellStyle name="Neutral 7 2" xfId="4866"/>
    <cellStyle name="Neutral 8" xfId="4867"/>
    <cellStyle name="Neutral 8 2" xfId="4868"/>
    <cellStyle name="Neutral 9" xfId="4869"/>
    <cellStyle name="Neutral 9 2" xfId="4870"/>
    <cellStyle name="Normal 2" xfId="4871"/>
    <cellStyle name="Normal_~0058959" xfId="4872"/>
    <cellStyle name="normбlnм_laroux" xfId="4873"/>
    <cellStyle name="Note" xfId="4874"/>
    <cellStyle name="Note 10" xfId="4875"/>
    <cellStyle name="Note 10 2" xfId="4876"/>
    <cellStyle name="Note 10 2 2" xfId="4877"/>
    <cellStyle name="Note 10 3" xfId="4878"/>
    <cellStyle name="Note 11" xfId="4879"/>
    <cellStyle name="Note 11 2" xfId="4880"/>
    <cellStyle name="Note 11 2 2" xfId="4881"/>
    <cellStyle name="Note 11 3" xfId="4882"/>
    <cellStyle name="Note 12" xfId="4883"/>
    <cellStyle name="Note 12 2" xfId="4884"/>
    <cellStyle name="Note 12 2 2" xfId="4885"/>
    <cellStyle name="Note 12 3" xfId="4886"/>
    <cellStyle name="Note 13" xfId="4887"/>
    <cellStyle name="Note 13 2" xfId="4888"/>
    <cellStyle name="Note 13 2 2" xfId="4889"/>
    <cellStyle name="Note 13 3" xfId="4890"/>
    <cellStyle name="Note 2" xfId="4891"/>
    <cellStyle name="Note 2 2" xfId="4892"/>
    <cellStyle name="Note 2 2 2" xfId="4893"/>
    <cellStyle name="Note 2 3" xfId="4894"/>
    <cellStyle name="Note 3" xfId="4895"/>
    <cellStyle name="Note 3 2" xfId="4896"/>
    <cellStyle name="Note 3 2 2" xfId="4897"/>
    <cellStyle name="Note 3 3" xfId="4898"/>
    <cellStyle name="Note 4" xfId="4899"/>
    <cellStyle name="Note 4 2" xfId="4900"/>
    <cellStyle name="Note 4 2 2" xfId="4901"/>
    <cellStyle name="Note 4 3" xfId="4902"/>
    <cellStyle name="Note 5" xfId="4903"/>
    <cellStyle name="Note 5 2" xfId="4904"/>
    <cellStyle name="Note 5 2 2" xfId="4905"/>
    <cellStyle name="Note 5 3" xfId="4906"/>
    <cellStyle name="Note 6" xfId="4907"/>
    <cellStyle name="Note 6 2" xfId="4908"/>
    <cellStyle name="Note 6 2 2" xfId="4909"/>
    <cellStyle name="Note 6 3" xfId="4910"/>
    <cellStyle name="Note 7" xfId="4911"/>
    <cellStyle name="Note 7 2" xfId="4912"/>
    <cellStyle name="Note 7 2 2" xfId="4913"/>
    <cellStyle name="Note 7 3" xfId="4914"/>
    <cellStyle name="Note 8" xfId="4915"/>
    <cellStyle name="Note 8 2" xfId="4916"/>
    <cellStyle name="Note 8 2 2" xfId="4917"/>
    <cellStyle name="Note 8 3" xfId="4918"/>
    <cellStyle name="Note 9" xfId="4919"/>
    <cellStyle name="Note 9 2" xfId="4920"/>
    <cellStyle name="Note 9 2 2" xfId="4921"/>
    <cellStyle name="Note 9 3" xfId="4922"/>
    <cellStyle name="Output" xfId="4923"/>
    <cellStyle name="Output 10" xfId="4924"/>
    <cellStyle name="Output 10 2" xfId="4925"/>
    <cellStyle name="Output 11" xfId="4926"/>
    <cellStyle name="Output 11 2" xfId="4927"/>
    <cellStyle name="Output 12" xfId="4928"/>
    <cellStyle name="Output 12 2" xfId="4929"/>
    <cellStyle name="Output 13" xfId="4930"/>
    <cellStyle name="Output 13 2" xfId="4931"/>
    <cellStyle name="Output 2" xfId="4932"/>
    <cellStyle name="Output 2 2" xfId="4933"/>
    <cellStyle name="Output 3" xfId="4934"/>
    <cellStyle name="Output 3 2" xfId="4935"/>
    <cellStyle name="Output 4" xfId="4936"/>
    <cellStyle name="Output 4 2" xfId="4937"/>
    <cellStyle name="Output 5" xfId="4938"/>
    <cellStyle name="Output 5 2" xfId="4939"/>
    <cellStyle name="Output 6" xfId="4940"/>
    <cellStyle name="Output 6 2" xfId="4941"/>
    <cellStyle name="Output 7" xfId="4942"/>
    <cellStyle name="Output 7 2" xfId="4943"/>
    <cellStyle name="Output 8" xfId="4944"/>
    <cellStyle name="Output 8 2" xfId="4945"/>
    <cellStyle name="Output 9" xfId="4946"/>
    <cellStyle name="Output 9 2" xfId="4947"/>
    <cellStyle name="S13" xfId="4948"/>
    <cellStyle name="SAPBEXaggData" xfId="4949"/>
    <cellStyle name="SAPBEXaggData 2" xfId="4950"/>
    <cellStyle name="SAPBEXaggDataEmph" xfId="4951"/>
    <cellStyle name="SAPBEXaggDataEmph 2" xfId="4952"/>
    <cellStyle name="SAPBEXaggItem" xfId="4953"/>
    <cellStyle name="SAPBEXaggItem 2" xfId="4954"/>
    <cellStyle name="SAPBEXaggItemX" xfId="4955"/>
    <cellStyle name="SAPBEXaggItemX 2" xfId="4956"/>
    <cellStyle name="SAPBEXchaText" xfId="4957"/>
    <cellStyle name="SAPBEXchaText 2" xfId="4958"/>
    <cellStyle name="SAPBEXchaText 3" xfId="4959"/>
    <cellStyle name="SAPBEXexcBad7" xfId="4960"/>
    <cellStyle name="SAPBEXexcBad7 2" xfId="4961"/>
    <cellStyle name="SAPBEXexcBad8" xfId="4962"/>
    <cellStyle name="SAPBEXexcBad8 2" xfId="4963"/>
    <cellStyle name="SAPBEXexcBad9" xfId="4964"/>
    <cellStyle name="SAPBEXexcBad9 2" xfId="4965"/>
    <cellStyle name="SAPBEXexcCritical4" xfId="4966"/>
    <cellStyle name="SAPBEXexcCritical4 2" xfId="4967"/>
    <cellStyle name="SAPBEXexcCritical5" xfId="4968"/>
    <cellStyle name="SAPBEXexcCritical5 2" xfId="4969"/>
    <cellStyle name="SAPBEXexcCritical6" xfId="4970"/>
    <cellStyle name="SAPBEXexcCritical6 2" xfId="4971"/>
    <cellStyle name="SAPBEXexcGood1" xfId="4972"/>
    <cellStyle name="SAPBEXexcGood1 2" xfId="4973"/>
    <cellStyle name="SAPBEXexcGood2" xfId="4974"/>
    <cellStyle name="SAPBEXexcGood2 2" xfId="4975"/>
    <cellStyle name="SAPBEXexcGood3" xfId="4976"/>
    <cellStyle name="SAPBEXexcGood3 2" xfId="4977"/>
    <cellStyle name="SAPBEXfilterDrill" xfId="4978"/>
    <cellStyle name="SAPBEXfilterDrill 2" xfId="4979"/>
    <cellStyle name="SAPBEXfilterItem" xfId="4980"/>
    <cellStyle name="SAPBEXfilterItem 2" xfId="4981"/>
    <cellStyle name="SAPBEXfilterText" xfId="4982"/>
    <cellStyle name="SAPBEXfilterText 2" xfId="4983"/>
    <cellStyle name="SAPBEXformats" xfId="4984"/>
    <cellStyle name="SAPBEXformats 2" xfId="4985"/>
    <cellStyle name="SAPBEXformats 3" xfId="4986"/>
    <cellStyle name="SAPBEXheaderItem" xfId="4987"/>
    <cellStyle name="SAPBEXheaderItem 2" xfId="4988"/>
    <cellStyle name="SAPBEXheaderText" xfId="4989"/>
    <cellStyle name="SAPBEXheaderText 2" xfId="4990"/>
    <cellStyle name="SAPBEXHLevel0" xfId="4991"/>
    <cellStyle name="SAPBEXHLevel0 2" xfId="4992"/>
    <cellStyle name="SAPBEXHLevel0 3" xfId="4993"/>
    <cellStyle name="SAPBEXHLevel0X" xfId="4994"/>
    <cellStyle name="SAPBEXHLevel0X 2" xfId="4995"/>
    <cellStyle name="SAPBEXHLevel0X 3" xfId="4996"/>
    <cellStyle name="SAPBEXHLevel1" xfId="4997"/>
    <cellStyle name="SAPBEXHLevel1 2" xfId="4998"/>
    <cellStyle name="SAPBEXHLevel1 3" xfId="4999"/>
    <cellStyle name="SAPBEXHLevel1X" xfId="5000"/>
    <cellStyle name="SAPBEXHLevel1X 2" xfId="5001"/>
    <cellStyle name="SAPBEXHLevel1X 3" xfId="5002"/>
    <cellStyle name="SAPBEXHLevel2" xfId="5003"/>
    <cellStyle name="SAPBEXHLevel2 2" xfId="5004"/>
    <cellStyle name="SAPBEXHLevel2 3" xfId="5005"/>
    <cellStyle name="SAPBEXHLevel2X" xfId="5006"/>
    <cellStyle name="SAPBEXHLevel2X 2" xfId="5007"/>
    <cellStyle name="SAPBEXHLevel2X 3" xfId="5008"/>
    <cellStyle name="SAPBEXHLevel3" xfId="5009"/>
    <cellStyle name="SAPBEXHLevel3 2" xfId="5010"/>
    <cellStyle name="SAPBEXHLevel3 3" xfId="5011"/>
    <cellStyle name="SAPBEXHLevel3X" xfId="5012"/>
    <cellStyle name="SAPBEXHLevel3X 2" xfId="5013"/>
    <cellStyle name="SAPBEXHLevel3X 3" xfId="5014"/>
    <cellStyle name="SAPBEXinputData" xfId="5015"/>
    <cellStyle name="SAPBEXresData" xfId="5016"/>
    <cellStyle name="SAPBEXresData 2" xfId="5017"/>
    <cellStyle name="SAPBEXresDataEmph" xfId="5018"/>
    <cellStyle name="SAPBEXresDataEmph 2" xfId="5019"/>
    <cellStyle name="SAPBEXresItem" xfId="5020"/>
    <cellStyle name="SAPBEXresItem 2" xfId="5021"/>
    <cellStyle name="SAPBEXresItemX" xfId="5022"/>
    <cellStyle name="SAPBEXresItemX 2" xfId="5023"/>
    <cellStyle name="SAPBEXstdData" xfId="5024"/>
    <cellStyle name="SAPBEXstdData 2" xfId="5025"/>
    <cellStyle name="SAPBEXstdDataEmph" xfId="5026"/>
    <cellStyle name="SAPBEXstdDataEmph 2" xfId="5027"/>
    <cellStyle name="SAPBEXstdItem" xfId="5028"/>
    <cellStyle name="SAPBEXstdItem 2" xfId="5029"/>
    <cellStyle name="SAPBEXstdItem 2 2" xfId="5030"/>
    <cellStyle name="SAPBEXstdItem 3" xfId="5031"/>
    <cellStyle name="SAPBEXstdItemX" xfId="5032"/>
    <cellStyle name="SAPBEXstdItemX 2" xfId="5033"/>
    <cellStyle name="SAPBEXstdItemX 3" xfId="5034"/>
    <cellStyle name="SAPBEXtitle" xfId="5035"/>
    <cellStyle name="SAPBEXtitle 2" xfId="5036"/>
    <cellStyle name="SAPBEXundefined" xfId="5037"/>
    <cellStyle name="SAPBEXundefined 2" xfId="5038"/>
    <cellStyle name="Sheet Title" xfId="5039"/>
    <cellStyle name="small" xfId="5040"/>
    <cellStyle name="Title" xfId="5041"/>
    <cellStyle name="Title 10" xfId="5042"/>
    <cellStyle name="Title 10 2" xfId="5043"/>
    <cellStyle name="Title 11" xfId="5044"/>
    <cellStyle name="Title 11 2" xfId="5045"/>
    <cellStyle name="Title 12" xfId="5046"/>
    <cellStyle name="Title 12 2" xfId="5047"/>
    <cellStyle name="Title 13" xfId="5048"/>
    <cellStyle name="Title 13 2" xfId="5049"/>
    <cellStyle name="Title 2" xfId="5050"/>
    <cellStyle name="Title 2 2" xfId="5051"/>
    <cellStyle name="Title 3" xfId="5052"/>
    <cellStyle name="Title 3 2" xfId="5053"/>
    <cellStyle name="Title 4" xfId="5054"/>
    <cellStyle name="Title 4 2" xfId="5055"/>
    <cellStyle name="Title 5" xfId="5056"/>
    <cellStyle name="Title 5 2" xfId="5057"/>
    <cellStyle name="Title 6" xfId="5058"/>
    <cellStyle name="Title 6 2" xfId="5059"/>
    <cellStyle name="Title 7" xfId="5060"/>
    <cellStyle name="Title 7 2" xfId="5061"/>
    <cellStyle name="Title 8" xfId="5062"/>
    <cellStyle name="Title 8 2" xfId="5063"/>
    <cellStyle name="Title 9" xfId="5064"/>
    <cellStyle name="Title 9 2" xfId="5065"/>
    <cellStyle name="Total" xfId="5066"/>
    <cellStyle name="Total 10" xfId="5067"/>
    <cellStyle name="Total 10 2" xfId="5068"/>
    <cellStyle name="Total 11" xfId="5069"/>
    <cellStyle name="Total 11 2" xfId="5070"/>
    <cellStyle name="Total 12" xfId="5071"/>
    <cellStyle name="Total 12 2" xfId="5072"/>
    <cellStyle name="Total 13" xfId="5073"/>
    <cellStyle name="Total 13 2" xfId="5074"/>
    <cellStyle name="Total 2" xfId="5075"/>
    <cellStyle name="Total 2 2" xfId="5076"/>
    <cellStyle name="Total 3" xfId="5077"/>
    <cellStyle name="Total 3 2" xfId="5078"/>
    <cellStyle name="Total 4" xfId="5079"/>
    <cellStyle name="Total 4 2" xfId="5080"/>
    <cellStyle name="Total 5" xfId="5081"/>
    <cellStyle name="Total 5 2" xfId="5082"/>
    <cellStyle name="Total 6" xfId="5083"/>
    <cellStyle name="Total 6 2" xfId="5084"/>
    <cellStyle name="Total 7" xfId="5085"/>
    <cellStyle name="Total 7 2" xfId="5086"/>
    <cellStyle name="Total 8" xfId="5087"/>
    <cellStyle name="Total 8 2" xfId="5088"/>
    <cellStyle name="Total 9" xfId="5089"/>
    <cellStyle name="Total 9 2" xfId="5090"/>
    <cellStyle name="Ujke,jq" xfId="5091"/>
    <cellStyle name="Warning Text" xfId="5092"/>
    <cellStyle name="Warning Text 10" xfId="5093"/>
    <cellStyle name="Warning Text 10 2" xfId="5094"/>
    <cellStyle name="Warning Text 11" xfId="5095"/>
    <cellStyle name="Warning Text 11 2" xfId="5096"/>
    <cellStyle name="Warning Text 12" xfId="5097"/>
    <cellStyle name="Warning Text 12 2" xfId="5098"/>
    <cellStyle name="Warning Text 13" xfId="5099"/>
    <cellStyle name="Warning Text 13 2" xfId="5100"/>
    <cellStyle name="Warning Text 2" xfId="5101"/>
    <cellStyle name="Warning Text 2 2" xfId="5102"/>
    <cellStyle name="Warning Text 3" xfId="5103"/>
    <cellStyle name="Warning Text 3 2" xfId="5104"/>
    <cellStyle name="Warning Text 4" xfId="5105"/>
    <cellStyle name="Warning Text 4 2" xfId="5106"/>
    <cellStyle name="Warning Text 5" xfId="5107"/>
    <cellStyle name="Warning Text 5 2" xfId="5108"/>
    <cellStyle name="Warning Text 6" xfId="5109"/>
    <cellStyle name="Warning Text 6 2" xfId="5110"/>
    <cellStyle name="Warning Text 7" xfId="5111"/>
    <cellStyle name="Warning Text 7 2" xfId="5112"/>
    <cellStyle name="Warning Text 8" xfId="5113"/>
    <cellStyle name="Warning Text 8 2" xfId="5114"/>
    <cellStyle name="Warning Text 9" xfId="5115"/>
    <cellStyle name="Warning Text 9 2" xfId="5116"/>
    <cellStyle name="Year EN" xfId="5117"/>
    <cellStyle name="Year RU" xfId="5118"/>
    <cellStyle name="Акцент1 10" xfId="5119"/>
    <cellStyle name="Акцент1 100" xfId="5120"/>
    <cellStyle name="Акцент1 101" xfId="5121"/>
    <cellStyle name="Акцент1 102" xfId="5122"/>
    <cellStyle name="Акцент1 103" xfId="5123"/>
    <cellStyle name="Акцент1 104" xfId="5124"/>
    <cellStyle name="Акцент1 105" xfId="5125"/>
    <cellStyle name="Акцент1 106" xfId="5126"/>
    <cellStyle name="Акцент1 107" xfId="5127"/>
    <cellStyle name="Акцент1 108" xfId="5128"/>
    <cellStyle name="Акцент1 109" xfId="5129"/>
    <cellStyle name="Акцент1 11" xfId="5130"/>
    <cellStyle name="Акцент1 110" xfId="5131"/>
    <cellStyle name="Акцент1 111" xfId="5132"/>
    <cellStyle name="Акцент1 112" xfId="5133"/>
    <cellStyle name="Акцент1 113" xfId="5134"/>
    <cellStyle name="Акцент1 114" xfId="5135"/>
    <cellStyle name="Акцент1 115" xfId="5136"/>
    <cellStyle name="Акцент1 116" xfId="5137"/>
    <cellStyle name="Акцент1 117" xfId="5138"/>
    <cellStyle name="Акцент1 118" xfId="5139"/>
    <cellStyle name="Акцент1 119" xfId="5140"/>
    <cellStyle name="Акцент1 12" xfId="5141"/>
    <cellStyle name="Акцент1 120" xfId="5142"/>
    <cellStyle name="Акцент1 121" xfId="5143"/>
    <cellStyle name="Акцент1 122" xfId="5144"/>
    <cellStyle name="Акцент1 123" xfId="5145"/>
    <cellStyle name="Акцент1 124" xfId="5146"/>
    <cellStyle name="Акцент1 125" xfId="5147"/>
    <cellStyle name="Акцент1 126" xfId="5148"/>
    <cellStyle name="Акцент1 127" xfId="5149"/>
    <cellStyle name="Акцент1 128" xfId="5150"/>
    <cellStyle name="Акцент1 129" xfId="5151"/>
    <cellStyle name="Акцент1 13" xfId="5152"/>
    <cellStyle name="Акцент1 130" xfId="5153"/>
    <cellStyle name="Акцент1 131" xfId="5154"/>
    <cellStyle name="Акцент1 132" xfId="5155"/>
    <cellStyle name="Акцент1 133" xfId="5156"/>
    <cellStyle name="Акцент1 134" xfId="5157"/>
    <cellStyle name="Акцент1 135" xfId="5158"/>
    <cellStyle name="Акцент1 136" xfId="5159"/>
    <cellStyle name="Акцент1 137" xfId="5160"/>
    <cellStyle name="Акцент1 138" xfId="5161"/>
    <cellStyle name="Акцент1 139" xfId="5162"/>
    <cellStyle name="Акцент1 14" xfId="5163"/>
    <cellStyle name="Акцент1 140" xfId="5164"/>
    <cellStyle name="Акцент1 141" xfId="5165"/>
    <cellStyle name="Акцент1 142" xfId="5166"/>
    <cellStyle name="Акцент1 143" xfId="5167"/>
    <cellStyle name="Акцент1 144" xfId="5168"/>
    <cellStyle name="Акцент1 145" xfId="5169"/>
    <cellStyle name="Акцент1 146" xfId="5170"/>
    <cellStyle name="Акцент1 147" xfId="5171"/>
    <cellStyle name="Акцент1 148" xfId="5172"/>
    <cellStyle name="Акцент1 149" xfId="5173"/>
    <cellStyle name="Акцент1 15" xfId="5174"/>
    <cellStyle name="Акцент1 150" xfId="5175"/>
    <cellStyle name="Акцент1 151" xfId="5176"/>
    <cellStyle name="Акцент1 152" xfId="5177"/>
    <cellStyle name="Акцент1 153" xfId="5178"/>
    <cellStyle name="Акцент1 154" xfId="5179"/>
    <cellStyle name="Акцент1 155" xfId="5180"/>
    <cellStyle name="Акцент1 156" xfId="5181"/>
    <cellStyle name="Акцент1 157" xfId="5182"/>
    <cellStyle name="Акцент1 158" xfId="5183"/>
    <cellStyle name="Акцент1 159" xfId="5184"/>
    <cellStyle name="Акцент1 16" xfId="5185"/>
    <cellStyle name="Акцент1 160" xfId="5186"/>
    <cellStyle name="Акцент1 161" xfId="5187"/>
    <cellStyle name="Акцент1 162" xfId="5188"/>
    <cellStyle name="Акцент1 163" xfId="5189"/>
    <cellStyle name="Акцент1 164" xfId="5190"/>
    <cellStyle name="Акцент1 165" xfId="5191"/>
    <cellStyle name="Акцент1 166" xfId="5192"/>
    <cellStyle name="Акцент1 167" xfId="5193"/>
    <cellStyle name="Акцент1 168" xfId="5194"/>
    <cellStyle name="Акцент1 169" xfId="5195"/>
    <cellStyle name="Акцент1 17" xfId="5196"/>
    <cellStyle name="Акцент1 170" xfId="5197"/>
    <cellStyle name="Акцент1 171" xfId="5198"/>
    <cellStyle name="Акцент1 172" xfId="5199"/>
    <cellStyle name="Акцент1 173" xfId="5200"/>
    <cellStyle name="Акцент1 174" xfId="5201"/>
    <cellStyle name="Акцент1 175" xfId="5202"/>
    <cellStyle name="Акцент1 176" xfId="5203"/>
    <cellStyle name="Акцент1 177" xfId="5204"/>
    <cellStyle name="Акцент1 178" xfId="5205"/>
    <cellStyle name="Акцент1 179" xfId="5206"/>
    <cellStyle name="Акцент1 18" xfId="5207"/>
    <cellStyle name="Акцент1 180" xfId="5208"/>
    <cellStyle name="Акцент1 181" xfId="5209"/>
    <cellStyle name="Акцент1 182" xfId="5210"/>
    <cellStyle name="Акцент1 183" xfId="5211"/>
    <cellStyle name="Акцент1 184" xfId="5212"/>
    <cellStyle name="Акцент1 185" xfId="5213"/>
    <cellStyle name="Акцент1 186" xfId="5214"/>
    <cellStyle name="Акцент1 187" xfId="5215"/>
    <cellStyle name="Акцент1 188" xfId="5216"/>
    <cellStyle name="Акцент1 189" xfId="5217"/>
    <cellStyle name="Акцент1 19" xfId="5218"/>
    <cellStyle name="Акцент1 190" xfId="5219"/>
    <cellStyle name="Акцент1 191" xfId="5220"/>
    <cellStyle name="Акцент1 192" xfId="5221"/>
    <cellStyle name="Акцент1 193" xfId="5222"/>
    <cellStyle name="Акцент1 194" xfId="5223"/>
    <cellStyle name="Акцент1 195" xfId="5224"/>
    <cellStyle name="Акцент1 196" xfId="5225"/>
    <cellStyle name="Акцент1 197" xfId="5226"/>
    <cellStyle name="Акцент1 198" xfId="5227"/>
    <cellStyle name="Акцент1 199" xfId="5228"/>
    <cellStyle name="Акцент1 2" xfId="5229"/>
    <cellStyle name="Акцент1 2 2" xfId="5230"/>
    <cellStyle name="Акцент1 20" xfId="5231"/>
    <cellStyle name="Акцент1 200" xfId="5232"/>
    <cellStyle name="Акцент1 21" xfId="5233"/>
    <cellStyle name="Акцент1 22" xfId="5234"/>
    <cellStyle name="Акцент1 23" xfId="5235"/>
    <cellStyle name="Акцент1 24" xfId="5236"/>
    <cellStyle name="Акцент1 25" xfId="5237"/>
    <cellStyle name="Акцент1 26" xfId="5238"/>
    <cellStyle name="Акцент1 27" xfId="5239"/>
    <cellStyle name="Акцент1 28" xfId="5240"/>
    <cellStyle name="Акцент1 29" xfId="5241"/>
    <cellStyle name="Акцент1 3" xfId="5242"/>
    <cellStyle name="Акцент1 3 2" xfId="5243"/>
    <cellStyle name="Акцент1 30" xfId="5244"/>
    <cellStyle name="Акцент1 31" xfId="5245"/>
    <cellStyle name="Акцент1 32" xfId="5246"/>
    <cellStyle name="Акцент1 33" xfId="5247"/>
    <cellStyle name="Акцент1 34" xfId="5248"/>
    <cellStyle name="Акцент1 35" xfId="5249"/>
    <cellStyle name="Акцент1 36" xfId="5250"/>
    <cellStyle name="Акцент1 37" xfId="5251"/>
    <cellStyle name="Акцент1 38" xfId="5252"/>
    <cellStyle name="Акцент1 39" xfId="5253"/>
    <cellStyle name="Акцент1 4" xfId="5254"/>
    <cellStyle name="Акцент1 4 2" xfId="5255"/>
    <cellStyle name="Акцент1 40" xfId="5256"/>
    <cellStyle name="Акцент1 41" xfId="5257"/>
    <cellStyle name="Акцент1 42" xfId="5258"/>
    <cellStyle name="Акцент1 43" xfId="5259"/>
    <cellStyle name="Акцент1 44" xfId="5260"/>
    <cellStyle name="Акцент1 45" xfId="5261"/>
    <cellStyle name="Акцент1 46" xfId="5262"/>
    <cellStyle name="Акцент1 47" xfId="5263"/>
    <cellStyle name="Акцент1 48" xfId="5264"/>
    <cellStyle name="Акцент1 49" xfId="5265"/>
    <cellStyle name="Акцент1 5" xfId="5266"/>
    <cellStyle name="Акцент1 50" xfId="5267"/>
    <cellStyle name="Акцент1 51" xfId="5268"/>
    <cellStyle name="Акцент1 52" xfId="5269"/>
    <cellStyle name="Акцент1 53" xfId="5270"/>
    <cellStyle name="Акцент1 54" xfId="5271"/>
    <cellStyle name="Акцент1 55" xfId="5272"/>
    <cellStyle name="Акцент1 56" xfId="5273"/>
    <cellStyle name="Акцент1 57" xfId="5274"/>
    <cellStyle name="Акцент1 58" xfId="5275"/>
    <cellStyle name="Акцент1 59" xfId="5276"/>
    <cellStyle name="Акцент1 6" xfId="5277"/>
    <cellStyle name="Акцент1 60" xfId="5278"/>
    <cellStyle name="Акцент1 61" xfId="5279"/>
    <cellStyle name="Акцент1 62" xfId="5280"/>
    <cellStyle name="Акцент1 63" xfId="5281"/>
    <cellStyle name="Акцент1 64" xfId="5282"/>
    <cellStyle name="Акцент1 65" xfId="5283"/>
    <cellStyle name="Акцент1 66" xfId="5284"/>
    <cellStyle name="Акцент1 67" xfId="5285"/>
    <cellStyle name="Акцент1 68" xfId="5286"/>
    <cellStyle name="Акцент1 69" xfId="5287"/>
    <cellStyle name="Акцент1 7" xfId="5288"/>
    <cellStyle name="Акцент1 70" xfId="5289"/>
    <cellStyle name="Акцент1 71" xfId="5290"/>
    <cellStyle name="Акцент1 72" xfId="5291"/>
    <cellStyle name="Акцент1 73" xfId="5292"/>
    <cellStyle name="Акцент1 74" xfId="5293"/>
    <cellStyle name="Акцент1 75" xfId="5294"/>
    <cellStyle name="Акцент1 76" xfId="5295"/>
    <cellStyle name="Акцент1 77" xfId="5296"/>
    <cellStyle name="Акцент1 78" xfId="5297"/>
    <cellStyle name="Акцент1 79" xfId="5298"/>
    <cellStyle name="Акцент1 8" xfId="5299"/>
    <cellStyle name="Акцент1 80" xfId="5300"/>
    <cellStyle name="Акцент1 81" xfId="5301"/>
    <cellStyle name="Акцент1 82" xfId="5302"/>
    <cellStyle name="Акцент1 83" xfId="5303"/>
    <cellStyle name="Акцент1 84" xfId="5304"/>
    <cellStyle name="Акцент1 85" xfId="5305"/>
    <cellStyle name="Акцент1 86" xfId="5306"/>
    <cellStyle name="Акцент1 87" xfId="5307"/>
    <cellStyle name="Акцент1 88" xfId="5308"/>
    <cellStyle name="Акцент1 89" xfId="5309"/>
    <cellStyle name="Акцент1 9" xfId="5310"/>
    <cellStyle name="Акцент1 90" xfId="5311"/>
    <cellStyle name="Акцент1 91" xfId="5312"/>
    <cellStyle name="Акцент1 92" xfId="5313"/>
    <cellStyle name="Акцент1 93" xfId="5314"/>
    <cellStyle name="Акцент1 94" xfId="5315"/>
    <cellStyle name="Акцент1 95" xfId="5316"/>
    <cellStyle name="Акцент1 96" xfId="5317"/>
    <cellStyle name="Акцент1 97" xfId="5318"/>
    <cellStyle name="Акцент1 98" xfId="5319"/>
    <cellStyle name="Акцент1 99" xfId="5320"/>
    <cellStyle name="Акцент2 10" xfId="5321"/>
    <cellStyle name="Акцент2 100" xfId="5322"/>
    <cellStyle name="Акцент2 101" xfId="5323"/>
    <cellStyle name="Акцент2 102" xfId="5324"/>
    <cellStyle name="Акцент2 103" xfId="5325"/>
    <cellStyle name="Акцент2 104" xfId="5326"/>
    <cellStyle name="Акцент2 105" xfId="5327"/>
    <cellStyle name="Акцент2 106" xfId="5328"/>
    <cellStyle name="Акцент2 107" xfId="5329"/>
    <cellStyle name="Акцент2 108" xfId="5330"/>
    <cellStyle name="Акцент2 109" xfId="5331"/>
    <cellStyle name="Акцент2 11" xfId="5332"/>
    <cellStyle name="Акцент2 110" xfId="5333"/>
    <cellStyle name="Акцент2 111" xfId="5334"/>
    <cellStyle name="Акцент2 112" xfId="5335"/>
    <cellStyle name="Акцент2 113" xfId="5336"/>
    <cellStyle name="Акцент2 114" xfId="5337"/>
    <cellStyle name="Акцент2 115" xfId="5338"/>
    <cellStyle name="Акцент2 116" xfId="5339"/>
    <cellStyle name="Акцент2 117" xfId="5340"/>
    <cellStyle name="Акцент2 118" xfId="5341"/>
    <cellStyle name="Акцент2 119" xfId="5342"/>
    <cellStyle name="Акцент2 12" xfId="5343"/>
    <cellStyle name="Акцент2 120" xfId="5344"/>
    <cellStyle name="Акцент2 121" xfId="5345"/>
    <cellStyle name="Акцент2 122" xfId="5346"/>
    <cellStyle name="Акцент2 123" xfId="5347"/>
    <cellStyle name="Акцент2 124" xfId="5348"/>
    <cellStyle name="Акцент2 125" xfId="5349"/>
    <cellStyle name="Акцент2 126" xfId="5350"/>
    <cellStyle name="Акцент2 127" xfId="5351"/>
    <cellStyle name="Акцент2 128" xfId="5352"/>
    <cellStyle name="Акцент2 129" xfId="5353"/>
    <cellStyle name="Акцент2 13" xfId="5354"/>
    <cellStyle name="Акцент2 130" xfId="5355"/>
    <cellStyle name="Акцент2 131" xfId="5356"/>
    <cellStyle name="Акцент2 132" xfId="5357"/>
    <cellStyle name="Акцент2 133" xfId="5358"/>
    <cellStyle name="Акцент2 134" xfId="5359"/>
    <cellStyle name="Акцент2 135" xfId="5360"/>
    <cellStyle name="Акцент2 136" xfId="5361"/>
    <cellStyle name="Акцент2 137" xfId="5362"/>
    <cellStyle name="Акцент2 138" xfId="5363"/>
    <cellStyle name="Акцент2 139" xfId="5364"/>
    <cellStyle name="Акцент2 14" xfId="5365"/>
    <cellStyle name="Акцент2 140" xfId="5366"/>
    <cellStyle name="Акцент2 141" xfId="5367"/>
    <cellStyle name="Акцент2 142" xfId="5368"/>
    <cellStyle name="Акцент2 143" xfId="5369"/>
    <cellStyle name="Акцент2 144" xfId="5370"/>
    <cellStyle name="Акцент2 145" xfId="5371"/>
    <cellStyle name="Акцент2 146" xfId="5372"/>
    <cellStyle name="Акцент2 147" xfId="5373"/>
    <cellStyle name="Акцент2 148" xfId="5374"/>
    <cellStyle name="Акцент2 149" xfId="5375"/>
    <cellStyle name="Акцент2 15" xfId="5376"/>
    <cellStyle name="Акцент2 150" xfId="5377"/>
    <cellStyle name="Акцент2 151" xfId="5378"/>
    <cellStyle name="Акцент2 152" xfId="5379"/>
    <cellStyle name="Акцент2 153" xfId="5380"/>
    <cellStyle name="Акцент2 154" xfId="5381"/>
    <cellStyle name="Акцент2 155" xfId="5382"/>
    <cellStyle name="Акцент2 156" xfId="5383"/>
    <cellStyle name="Акцент2 157" xfId="5384"/>
    <cellStyle name="Акцент2 158" xfId="5385"/>
    <cellStyle name="Акцент2 159" xfId="5386"/>
    <cellStyle name="Акцент2 16" xfId="5387"/>
    <cellStyle name="Акцент2 160" xfId="5388"/>
    <cellStyle name="Акцент2 161" xfId="5389"/>
    <cellStyle name="Акцент2 162" xfId="5390"/>
    <cellStyle name="Акцент2 163" xfId="5391"/>
    <cellStyle name="Акцент2 164" xfId="5392"/>
    <cellStyle name="Акцент2 165" xfId="5393"/>
    <cellStyle name="Акцент2 166" xfId="5394"/>
    <cellStyle name="Акцент2 167" xfId="5395"/>
    <cellStyle name="Акцент2 168" xfId="5396"/>
    <cellStyle name="Акцент2 169" xfId="5397"/>
    <cellStyle name="Акцент2 17" xfId="5398"/>
    <cellStyle name="Акцент2 170" xfId="5399"/>
    <cellStyle name="Акцент2 171" xfId="5400"/>
    <cellStyle name="Акцент2 172" xfId="5401"/>
    <cellStyle name="Акцент2 173" xfId="5402"/>
    <cellStyle name="Акцент2 174" xfId="5403"/>
    <cellStyle name="Акцент2 175" xfId="5404"/>
    <cellStyle name="Акцент2 176" xfId="5405"/>
    <cellStyle name="Акцент2 177" xfId="5406"/>
    <cellStyle name="Акцент2 178" xfId="5407"/>
    <cellStyle name="Акцент2 179" xfId="5408"/>
    <cellStyle name="Акцент2 18" xfId="5409"/>
    <cellStyle name="Акцент2 180" xfId="5410"/>
    <cellStyle name="Акцент2 181" xfId="5411"/>
    <cellStyle name="Акцент2 182" xfId="5412"/>
    <cellStyle name="Акцент2 183" xfId="5413"/>
    <cellStyle name="Акцент2 184" xfId="5414"/>
    <cellStyle name="Акцент2 185" xfId="5415"/>
    <cellStyle name="Акцент2 186" xfId="5416"/>
    <cellStyle name="Акцент2 187" xfId="5417"/>
    <cellStyle name="Акцент2 188" xfId="5418"/>
    <cellStyle name="Акцент2 189" xfId="5419"/>
    <cellStyle name="Акцент2 19" xfId="5420"/>
    <cellStyle name="Акцент2 190" xfId="5421"/>
    <cellStyle name="Акцент2 191" xfId="5422"/>
    <cellStyle name="Акцент2 192" xfId="5423"/>
    <cellStyle name="Акцент2 193" xfId="5424"/>
    <cellStyle name="Акцент2 194" xfId="5425"/>
    <cellStyle name="Акцент2 195" xfId="5426"/>
    <cellStyle name="Акцент2 196" xfId="5427"/>
    <cellStyle name="Акцент2 197" xfId="5428"/>
    <cellStyle name="Акцент2 198" xfId="5429"/>
    <cellStyle name="Акцент2 199" xfId="5430"/>
    <cellStyle name="Акцент2 2" xfId="5431"/>
    <cellStyle name="Акцент2 2 2" xfId="5432"/>
    <cellStyle name="Акцент2 2 3" xfId="5433"/>
    <cellStyle name="Акцент2 20" xfId="5434"/>
    <cellStyle name="Акцент2 200" xfId="5435"/>
    <cellStyle name="Акцент2 21" xfId="5436"/>
    <cellStyle name="Акцент2 22" xfId="5437"/>
    <cellStyle name="Акцент2 23" xfId="5438"/>
    <cellStyle name="Акцент2 24" xfId="5439"/>
    <cellStyle name="Акцент2 25" xfId="5440"/>
    <cellStyle name="Акцент2 26" xfId="5441"/>
    <cellStyle name="Акцент2 27" xfId="5442"/>
    <cellStyle name="Акцент2 28" xfId="5443"/>
    <cellStyle name="Акцент2 29" xfId="5444"/>
    <cellStyle name="Акцент2 3" xfId="5445"/>
    <cellStyle name="Акцент2 3 2" xfId="5446"/>
    <cellStyle name="Акцент2 3 3" xfId="5447"/>
    <cellStyle name="Акцент2 30" xfId="5448"/>
    <cellStyle name="Акцент2 31" xfId="5449"/>
    <cellStyle name="Акцент2 32" xfId="5450"/>
    <cellStyle name="Акцент2 33" xfId="5451"/>
    <cellStyle name="Акцент2 34" xfId="5452"/>
    <cellStyle name="Акцент2 35" xfId="5453"/>
    <cellStyle name="Акцент2 36" xfId="5454"/>
    <cellStyle name="Акцент2 37" xfId="5455"/>
    <cellStyle name="Акцент2 38" xfId="5456"/>
    <cellStyle name="Акцент2 39" xfId="5457"/>
    <cellStyle name="Акцент2 4" xfId="5458"/>
    <cellStyle name="Акцент2 4 2" xfId="5459"/>
    <cellStyle name="Акцент2 4 3" xfId="5460"/>
    <cellStyle name="Акцент2 40" xfId="5461"/>
    <cellStyle name="Акцент2 41" xfId="5462"/>
    <cellStyle name="Акцент2 42" xfId="5463"/>
    <cellStyle name="Акцент2 43" xfId="5464"/>
    <cellStyle name="Акцент2 44" xfId="5465"/>
    <cellStyle name="Акцент2 45" xfId="5466"/>
    <cellStyle name="Акцент2 46" xfId="5467"/>
    <cellStyle name="Акцент2 47" xfId="5468"/>
    <cellStyle name="Акцент2 48" xfId="5469"/>
    <cellStyle name="Акцент2 49" xfId="5470"/>
    <cellStyle name="Акцент2 5" xfId="5471"/>
    <cellStyle name="Акцент2 50" xfId="5472"/>
    <cellStyle name="Акцент2 51" xfId="5473"/>
    <cellStyle name="Акцент2 52" xfId="5474"/>
    <cellStyle name="Акцент2 53" xfId="5475"/>
    <cellStyle name="Акцент2 54" xfId="5476"/>
    <cellStyle name="Акцент2 55" xfId="5477"/>
    <cellStyle name="Акцент2 56" xfId="5478"/>
    <cellStyle name="Акцент2 57" xfId="5479"/>
    <cellStyle name="Акцент2 58" xfId="5480"/>
    <cellStyle name="Акцент2 59" xfId="5481"/>
    <cellStyle name="Акцент2 6" xfId="5482"/>
    <cellStyle name="Акцент2 60" xfId="5483"/>
    <cellStyle name="Акцент2 61" xfId="5484"/>
    <cellStyle name="Акцент2 62" xfId="5485"/>
    <cellStyle name="Акцент2 63" xfId="5486"/>
    <cellStyle name="Акцент2 64" xfId="5487"/>
    <cellStyle name="Акцент2 65" xfId="5488"/>
    <cellStyle name="Акцент2 66" xfId="5489"/>
    <cellStyle name="Акцент2 67" xfId="5490"/>
    <cellStyle name="Акцент2 68" xfId="5491"/>
    <cellStyle name="Акцент2 69" xfId="5492"/>
    <cellStyle name="Акцент2 7" xfId="5493"/>
    <cellStyle name="Акцент2 70" xfId="5494"/>
    <cellStyle name="Акцент2 71" xfId="5495"/>
    <cellStyle name="Акцент2 72" xfId="5496"/>
    <cellStyle name="Акцент2 73" xfId="5497"/>
    <cellStyle name="Акцент2 74" xfId="5498"/>
    <cellStyle name="Акцент2 75" xfId="5499"/>
    <cellStyle name="Акцент2 76" xfId="5500"/>
    <cellStyle name="Акцент2 77" xfId="5501"/>
    <cellStyle name="Акцент2 78" xfId="5502"/>
    <cellStyle name="Акцент2 79" xfId="5503"/>
    <cellStyle name="Акцент2 8" xfId="5504"/>
    <cellStyle name="Акцент2 80" xfId="5505"/>
    <cellStyle name="Акцент2 81" xfId="5506"/>
    <cellStyle name="Акцент2 82" xfId="5507"/>
    <cellStyle name="Акцент2 83" xfId="5508"/>
    <cellStyle name="Акцент2 84" xfId="5509"/>
    <cellStyle name="Акцент2 85" xfId="5510"/>
    <cellStyle name="Акцент2 86" xfId="5511"/>
    <cellStyle name="Акцент2 87" xfId="5512"/>
    <cellStyle name="Акцент2 88" xfId="5513"/>
    <cellStyle name="Акцент2 89" xfId="5514"/>
    <cellStyle name="Акцент2 9" xfId="5515"/>
    <cellStyle name="Акцент2 90" xfId="5516"/>
    <cellStyle name="Акцент2 91" xfId="5517"/>
    <cellStyle name="Акцент2 92" xfId="5518"/>
    <cellStyle name="Акцент2 93" xfId="5519"/>
    <cellStyle name="Акцент2 94" xfId="5520"/>
    <cellStyle name="Акцент2 95" xfId="5521"/>
    <cellStyle name="Акцент2 96" xfId="5522"/>
    <cellStyle name="Акцент2 97" xfId="5523"/>
    <cellStyle name="Акцент2 98" xfId="5524"/>
    <cellStyle name="Акцент2 99" xfId="5525"/>
    <cellStyle name="Акцент3 10" xfId="5526"/>
    <cellStyle name="Акцент3 100" xfId="5527"/>
    <cellStyle name="Акцент3 101" xfId="5528"/>
    <cellStyle name="Акцент3 102" xfId="5529"/>
    <cellStyle name="Акцент3 103" xfId="5530"/>
    <cellStyle name="Акцент3 104" xfId="5531"/>
    <cellStyle name="Акцент3 105" xfId="5532"/>
    <cellStyle name="Акцент3 106" xfId="5533"/>
    <cellStyle name="Акцент3 107" xfId="5534"/>
    <cellStyle name="Акцент3 108" xfId="5535"/>
    <cellStyle name="Акцент3 109" xfId="5536"/>
    <cellStyle name="Акцент3 11" xfId="5537"/>
    <cellStyle name="Акцент3 110" xfId="5538"/>
    <cellStyle name="Акцент3 111" xfId="5539"/>
    <cellStyle name="Акцент3 112" xfId="5540"/>
    <cellStyle name="Акцент3 113" xfId="5541"/>
    <cellStyle name="Акцент3 114" xfId="5542"/>
    <cellStyle name="Акцент3 115" xfId="5543"/>
    <cellStyle name="Акцент3 116" xfId="5544"/>
    <cellStyle name="Акцент3 117" xfId="5545"/>
    <cellStyle name="Акцент3 118" xfId="5546"/>
    <cellStyle name="Акцент3 119" xfId="5547"/>
    <cellStyle name="Акцент3 12" xfId="5548"/>
    <cellStyle name="Акцент3 120" xfId="5549"/>
    <cellStyle name="Акцент3 121" xfId="5550"/>
    <cellStyle name="Акцент3 122" xfId="5551"/>
    <cellStyle name="Акцент3 123" xfId="5552"/>
    <cellStyle name="Акцент3 124" xfId="5553"/>
    <cellStyle name="Акцент3 125" xfId="5554"/>
    <cellStyle name="Акцент3 126" xfId="5555"/>
    <cellStyle name="Акцент3 127" xfId="5556"/>
    <cellStyle name="Акцент3 128" xfId="5557"/>
    <cellStyle name="Акцент3 129" xfId="5558"/>
    <cellStyle name="Акцент3 13" xfId="5559"/>
    <cellStyle name="Акцент3 130" xfId="5560"/>
    <cellStyle name="Акцент3 131" xfId="5561"/>
    <cellStyle name="Акцент3 132" xfId="5562"/>
    <cellStyle name="Акцент3 133" xfId="5563"/>
    <cellStyle name="Акцент3 134" xfId="5564"/>
    <cellStyle name="Акцент3 135" xfId="5565"/>
    <cellStyle name="Акцент3 136" xfId="5566"/>
    <cellStyle name="Акцент3 137" xfId="5567"/>
    <cellStyle name="Акцент3 138" xfId="5568"/>
    <cellStyle name="Акцент3 139" xfId="5569"/>
    <cellStyle name="Акцент3 14" xfId="5570"/>
    <cellStyle name="Акцент3 140" xfId="5571"/>
    <cellStyle name="Акцент3 141" xfId="5572"/>
    <cellStyle name="Акцент3 142" xfId="5573"/>
    <cellStyle name="Акцент3 143" xfId="5574"/>
    <cellStyle name="Акцент3 144" xfId="5575"/>
    <cellStyle name="Акцент3 145" xfId="5576"/>
    <cellStyle name="Акцент3 146" xfId="5577"/>
    <cellStyle name="Акцент3 147" xfId="5578"/>
    <cellStyle name="Акцент3 148" xfId="5579"/>
    <cellStyle name="Акцент3 149" xfId="5580"/>
    <cellStyle name="Акцент3 15" xfId="5581"/>
    <cellStyle name="Акцент3 150" xfId="5582"/>
    <cellStyle name="Акцент3 151" xfId="5583"/>
    <cellStyle name="Акцент3 152" xfId="5584"/>
    <cellStyle name="Акцент3 153" xfId="5585"/>
    <cellStyle name="Акцент3 154" xfId="5586"/>
    <cellStyle name="Акцент3 155" xfId="5587"/>
    <cellStyle name="Акцент3 156" xfId="5588"/>
    <cellStyle name="Акцент3 157" xfId="5589"/>
    <cellStyle name="Акцент3 158" xfId="5590"/>
    <cellStyle name="Акцент3 159" xfId="5591"/>
    <cellStyle name="Акцент3 16" xfId="5592"/>
    <cellStyle name="Акцент3 160" xfId="5593"/>
    <cellStyle name="Акцент3 161" xfId="5594"/>
    <cellStyle name="Акцент3 162" xfId="5595"/>
    <cellStyle name="Акцент3 163" xfId="5596"/>
    <cellStyle name="Акцент3 164" xfId="5597"/>
    <cellStyle name="Акцент3 165" xfId="5598"/>
    <cellStyle name="Акцент3 166" xfId="5599"/>
    <cellStyle name="Акцент3 167" xfId="5600"/>
    <cellStyle name="Акцент3 168" xfId="5601"/>
    <cellStyle name="Акцент3 169" xfId="5602"/>
    <cellStyle name="Акцент3 17" xfId="5603"/>
    <cellStyle name="Акцент3 170" xfId="5604"/>
    <cellStyle name="Акцент3 171" xfId="5605"/>
    <cellStyle name="Акцент3 172" xfId="5606"/>
    <cellStyle name="Акцент3 173" xfId="5607"/>
    <cellStyle name="Акцент3 174" xfId="5608"/>
    <cellStyle name="Акцент3 175" xfId="5609"/>
    <cellStyle name="Акцент3 176" xfId="5610"/>
    <cellStyle name="Акцент3 177" xfId="5611"/>
    <cellStyle name="Акцент3 178" xfId="5612"/>
    <cellStyle name="Акцент3 179" xfId="5613"/>
    <cellStyle name="Акцент3 18" xfId="5614"/>
    <cellStyle name="Акцент3 180" xfId="5615"/>
    <cellStyle name="Акцент3 181" xfId="5616"/>
    <cellStyle name="Акцент3 182" xfId="5617"/>
    <cellStyle name="Акцент3 183" xfId="5618"/>
    <cellStyle name="Акцент3 184" xfId="5619"/>
    <cellStyle name="Акцент3 185" xfId="5620"/>
    <cellStyle name="Акцент3 186" xfId="5621"/>
    <cellStyle name="Акцент3 187" xfId="5622"/>
    <cellStyle name="Акцент3 188" xfId="5623"/>
    <cellStyle name="Акцент3 189" xfId="5624"/>
    <cellStyle name="Акцент3 19" xfId="5625"/>
    <cellStyle name="Акцент3 190" xfId="5626"/>
    <cellStyle name="Акцент3 191" xfId="5627"/>
    <cellStyle name="Акцент3 192" xfId="5628"/>
    <cellStyle name="Акцент3 193" xfId="5629"/>
    <cellStyle name="Акцент3 194" xfId="5630"/>
    <cellStyle name="Акцент3 195" xfId="5631"/>
    <cellStyle name="Акцент3 196" xfId="5632"/>
    <cellStyle name="Акцент3 197" xfId="5633"/>
    <cellStyle name="Акцент3 198" xfId="5634"/>
    <cellStyle name="Акцент3 199" xfId="5635"/>
    <cellStyle name="Акцент3 2" xfId="5636"/>
    <cellStyle name="Акцент3 2 2" xfId="5637"/>
    <cellStyle name="Акцент3 2 3" xfId="5638"/>
    <cellStyle name="Акцент3 20" xfId="5639"/>
    <cellStyle name="Акцент3 200" xfId="5640"/>
    <cellStyle name="Акцент3 21" xfId="5641"/>
    <cellStyle name="Акцент3 22" xfId="5642"/>
    <cellStyle name="Акцент3 23" xfId="5643"/>
    <cellStyle name="Акцент3 24" xfId="5644"/>
    <cellStyle name="Акцент3 25" xfId="5645"/>
    <cellStyle name="Акцент3 26" xfId="5646"/>
    <cellStyle name="Акцент3 27" xfId="5647"/>
    <cellStyle name="Акцент3 28" xfId="5648"/>
    <cellStyle name="Акцент3 29" xfId="5649"/>
    <cellStyle name="Акцент3 3" xfId="5650"/>
    <cellStyle name="Акцент3 3 2" xfId="5651"/>
    <cellStyle name="Акцент3 3 3" xfId="5652"/>
    <cellStyle name="Акцент3 30" xfId="5653"/>
    <cellStyle name="Акцент3 31" xfId="5654"/>
    <cellStyle name="Акцент3 32" xfId="5655"/>
    <cellStyle name="Акцент3 33" xfId="5656"/>
    <cellStyle name="Акцент3 34" xfId="5657"/>
    <cellStyle name="Акцент3 35" xfId="5658"/>
    <cellStyle name="Акцент3 36" xfId="5659"/>
    <cellStyle name="Акцент3 37" xfId="5660"/>
    <cellStyle name="Акцент3 38" xfId="5661"/>
    <cellStyle name="Акцент3 39" xfId="5662"/>
    <cellStyle name="Акцент3 4" xfId="5663"/>
    <cellStyle name="Акцент3 4 2" xfId="5664"/>
    <cellStyle name="Акцент3 4 3" xfId="5665"/>
    <cellStyle name="Акцент3 40" xfId="5666"/>
    <cellStyle name="Акцент3 41" xfId="5667"/>
    <cellStyle name="Акцент3 42" xfId="5668"/>
    <cellStyle name="Акцент3 43" xfId="5669"/>
    <cellStyle name="Акцент3 44" xfId="5670"/>
    <cellStyle name="Акцент3 45" xfId="5671"/>
    <cellStyle name="Акцент3 46" xfId="5672"/>
    <cellStyle name="Акцент3 47" xfId="5673"/>
    <cellStyle name="Акцент3 48" xfId="5674"/>
    <cellStyle name="Акцент3 49" xfId="5675"/>
    <cellStyle name="Акцент3 5" xfId="5676"/>
    <cellStyle name="Акцент3 50" xfId="5677"/>
    <cellStyle name="Акцент3 51" xfId="5678"/>
    <cellStyle name="Акцент3 52" xfId="5679"/>
    <cellStyle name="Акцент3 53" xfId="5680"/>
    <cellStyle name="Акцент3 54" xfId="5681"/>
    <cellStyle name="Акцент3 55" xfId="5682"/>
    <cellStyle name="Акцент3 56" xfId="5683"/>
    <cellStyle name="Акцент3 57" xfId="5684"/>
    <cellStyle name="Акцент3 58" xfId="5685"/>
    <cellStyle name="Акцент3 59" xfId="5686"/>
    <cellStyle name="Акцент3 6" xfId="5687"/>
    <cellStyle name="Акцент3 60" xfId="5688"/>
    <cellStyle name="Акцент3 61" xfId="5689"/>
    <cellStyle name="Акцент3 62" xfId="5690"/>
    <cellStyle name="Акцент3 63" xfId="5691"/>
    <cellStyle name="Акцент3 64" xfId="5692"/>
    <cellStyle name="Акцент3 65" xfId="5693"/>
    <cellStyle name="Акцент3 66" xfId="5694"/>
    <cellStyle name="Акцент3 67" xfId="5695"/>
    <cellStyle name="Акцент3 68" xfId="5696"/>
    <cellStyle name="Акцент3 69" xfId="5697"/>
    <cellStyle name="Акцент3 7" xfId="5698"/>
    <cellStyle name="Акцент3 70" xfId="5699"/>
    <cellStyle name="Акцент3 71" xfId="5700"/>
    <cellStyle name="Акцент3 72" xfId="5701"/>
    <cellStyle name="Акцент3 73" xfId="5702"/>
    <cellStyle name="Акцент3 74" xfId="5703"/>
    <cellStyle name="Акцент3 75" xfId="5704"/>
    <cellStyle name="Акцент3 76" xfId="5705"/>
    <cellStyle name="Акцент3 77" xfId="5706"/>
    <cellStyle name="Акцент3 78" xfId="5707"/>
    <cellStyle name="Акцент3 79" xfId="5708"/>
    <cellStyle name="Акцент3 8" xfId="5709"/>
    <cellStyle name="Акцент3 80" xfId="5710"/>
    <cellStyle name="Акцент3 81" xfId="5711"/>
    <cellStyle name="Акцент3 82" xfId="5712"/>
    <cellStyle name="Акцент3 83" xfId="5713"/>
    <cellStyle name="Акцент3 84" xfId="5714"/>
    <cellStyle name="Акцент3 85" xfId="5715"/>
    <cellStyle name="Акцент3 86" xfId="5716"/>
    <cellStyle name="Акцент3 87" xfId="5717"/>
    <cellStyle name="Акцент3 88" xfId="5718"/>
    <cellStyle name="Акцент3 89" xfId="5719"/>
    <cellStyle name="Акцент3 9" xfId="5720"/>
    <cellStyle name="Акцент3 90" xfId="5721"/>
    <cellStyle name="Акцент3 91" xfId="5722"/>
    <cellStyle name="Акцент3 92" xfId="5723"/>
    <cellStyle name="Акцент3 93" xfId="5724"/>
    <cellStyle name="Акцент3 94" xfId="5725"/>
    <cellStyle name="Акцент3 95" xfId="5726"/>
    <cellStyle name="Акцент3 96" xfId="5727"/>
    <cellStyle name="Акцент3 97" xfId="5728"/>
    <cellStyle name="Акцент3 98" xfId="5729"/>
    <cellStyle name="Акцент3 99" xfId="5730"/>
    <cellStyle name="Акцент4 10" xfId="5731"/>
    <cellStyle name="Акцент4 100" xfId="5732"/>
    <cellStyle name="Акцент4 101" xfId="5733"/>
    <cellStyle name="Акцент4 102" xfId="5734"/>
    <cellStyle name="Акцент4 103" xfId="5735"/>
    <cellStyle name="Акцент4 104" xfId="5736"/>
    <cellStyle name="Акцент4 105" xfId="5737"/>
    <cellStyle name="Акцент4 106" xfId="5738"/>
    <cellStyle name="Акцент4 107" xfId="5739"/>
    <cellStyle name="Акцент4 108" xfId="5740"/>
    <cellStyle name="Акцент4 109" xfId="5741"/>
    <cellStyle name="Акцент4 11" xfId="5742"/>
    <cellStyle name="Акцент4 110" xfId="5743"/>
    <cellStyle name="Акцент4 111" xfId="5744"/>
    <cellStyle name="Акцент4 112" xfId="5745"/>
    <cellStyle name="Акцент4 113" xfId="5746"/>
    <cellStyle name="Акцент4 114" xfId="5747"/>
    <cellStyle name="Акцент4 115" xfId="5748"/>
    <cellStyle name="Акцент4 116" xfId="5749"/>
    <cellStyle name="Акцент4 117" xfId="5750"/>
    <cellStyle name="Акцент4 118" xfId="5751"/>
    <cellStyle name="Акцент4 119" xfId="5752"/>
    <cellStyle name="Акцент4 12" xfId="5753"/>
    <cellStyle name="Акцент4 120" xfId="5754"/>
    <cellStyle name="Акцент4 121" xfId="5755"/>
    <cellStyle name="Акцент4 122" xfId="5756"/>
    <cellStyle name="Акцент4 123" xfId="5757"/>
    <cellStyle name="Акцент4 124" xfId="5758"/>
    <cellStyle name="Акцент4 125" xfId="5759"/>
    <cellStyle name="Акцент4 126" xfId="5760"/>
    <cellStyle name="Акцент4 127" xfId="5761"/>
    <cellStyle name="Акцент4 128" xfId="5762"/>
    <cellStyle name="Акцент4 129" xfId="5763"/>
    <cellStyle name="Акцент4 13" xfId="5764"/>
    <cellStyle name="Акцент4 130" xfId="5765"/>
    <cellStyle name="Акцент4 131" xfId="5766"/>
    <cellStyle name="Акцент4 132" xfId="5767"/>
    <cellStyle name="Акцент4 133" xfId="5768"/>
    <cellStyle name="Акцент4 134" xfId="5769"/>
    <cellStyle name="Акцент4 135" xfId="5770"/>
    <cellStyle name="Акцент4 136" xfId="5771"/>
    <cellStyle name="Акцент4 137" xfId="5772"/>
    <cellStyle name="Акцент4 138" xfId="5773"/>
    <cellStyle name="Акцент4 139" xfId="5774"/>
    <cellStyle name="Акцент4 14" xfId="5775"/>
    <cellStyle name="Акцент4 140" xfId="5776"/>
    <cellStyle name="Акцент4 141" xfId="5777"/>
    <cellStyle name="Акцент4 142" xfId="5778"/>
    <cellStyle name="Акцент4 143" xfId="5779"/>
    <cellStyle name="Акцент4 144" xfId="5780"/>
    <cellStyle name="Акцент4 145" xfId="5781"/>
    <cellStyle name="Акцент4 146" xfId="5782"/>
    <cellStyle name="Акцент4 147" xfId="5783"/>
    <cellStyle name="Акцент4 148" xfId="5784"/>
    <cellStyle name="Акцент4 149" xfId="5785"/>
    <cellStyle name="Акцент4 15" xfId="5786"/>
    <cellStyle name="Акцент4 150" xfId="5787"/>
    <cellStyle name="Акцент4 151" xfId="5788"/>
    <cellStyle name="Акцент4 152" xfId="5789"/>
    <cellStyle name="Акцент4 153" xfId="5790"/>
    <cellStyle name="Акцент4 154" xfId="5791"/>
    <cellStyle name="Акцент4 155" xfId="5792"/>
    <cellStyle name="Акцент4 156" xfId="5793"/>
    <cellStyle name="Акцент4 157" xfId="5794"/>
    <cellStyle name="Акцент4 158" xfId="5795"/>
    <cellStyle name="Акцент4 159" xfId="5796"/>
    <cellStyle name="Акцент4 16" xfId="5797"/>
    <cellStyle name="Акцент4 160" xfId="5798"/>
    <cellStyle name="Акцент4 161" xfId="5799"/>
    <cellStyle name="Акцент4 162" xfId="5800"/>
    <cellStyle name="Акцент4 163" xfId="5801"/>
    <cellStyle name="Акцент4 164" xfId="5802"/>
    <cellStyle name="Акцент4 165" xfId="5803"/>
    <cellStyle name="Акцент4 166" xfId="5804"/>
    <cellStyle name="Акцент4 167" xfId="5805"/>
    <cellStyle name="Акцент4 168" xfId="5806"/>
    <cellStyle name="Акцент4 169" xfId="5807"/>
    <cellStyle name="Акцент4 17" xfId="5808"/>
    <cellStyle name="Акцент4 170" xfId="5809"/>
    <cellStyle name="Акцент4 171" xfId="5810"/>
    <cellStyle name="Акцент4 172" xfId="5811"/>
    <cellStyle name="Акцент4 173" xfId="5812"/>
    <cellStyle name="Акцент4 174" xfId="5813"/>
    <cellStyle name="Акцент4 175" xfId="5814"/>
    <cellStyle name="Акцент4 176" xfId="5815"/>
    <cellStyle name="Акцент4 177" xfId="5816"/>
    <cellStyle name="Акцент4 178" xfId="5817"/>
    <cellStyle name="Акцент4 179" xfId="5818"/>
    <cellStyle name="Акцент4 18" xfId="5819"/>
    <cellStyle name="Акцент4 180" xfId="5820"/>
    <cellStyle name="Акцент4 181" xfId="5821"/>
    <cellStyle name="Акцент4 182" xfId="5822"/>
    <cellStyle name="Акцент4 183" xfId="5823"/>
    <cellStyle name="Акцент4 184" xfId="5824"/>
    <cellStyle name="Акцент4 185" xfId="5825"/>
    <cellStyle name="Акцент4 186" xfId="5826"/>
    <cellStyle name="Акцент4 187" xfId="5827"/>
    <cellStyle name="Акцент4 188" xfId="5828"/>
    <cellStyle name="Акцент4 189" xfId="5829"/>
    <cellStyle name="Акцент4 19" xfId="5830"/>
    <cellStyle name="Акцент4 190" xfId="5831"/>
    <cellStyle name="Акцент4 191" xfId="5832"/>
    <cellStyle name="Акцент4 192" xfId="5833"/>
    <cellStyle name="Акцент4 193" xfId="5834"/>
    <cellStyle name="Акцент4 194" xfId="5835"/>
    <cellStyle name="Акцент4 195" xfId="5836"/>
    <cellStyle name="Акцент4 196" xfId="5837"/>
    <cellStyle name="Акцент4 197" xfId="5838"/>
    <cellStyle name="Акцент4 198" xfId="5839"/>
    <cellStyle name="Акцент4 199" xfId="5840"/>
    <cellStyle name="Акцент4 2" xfId="5841"/>
    <cellStyle name="Акцент4 2 2" xfId="5842"/>
    <cellStyle name="Акцент4 2 3" xfId="5843"/>
    <cellStyle name="Акцент4 20" xfId="5844"/>
    <cellStyle name="Акцент4 200" xfId="5845"/>
    <cellStyle name="Акцент4 21" xfId="5846"/>
    <cellStyle name="Акцент4 22" xfId="5847"/>
    <cellStyle name="Акцент4 23" xfId="5848"/>
    <cellStyle name="Акцент4 24" xfId="5849"/>
    <cellStyle name="Акцент4 25" xfId="5850"/>
    <cellStyle name="Акцент4 26" xfId="5851"/>
    <cellStyle name="Акцент4 27" xfId="5852"/>
    <cellStyle name="Акцент4 28" xfId="5853"/>
    <cellStyle name="Акцент4 29" xfId="5854"/>
    <cellStyle name="Акцент4 3" xfId="5855"/>
    <cellStyle name="Акцент4 3 2" xfId="5856"/>
    <cellStyle name="Акцент4 3 3" xfId="5857"/>
    <cellStyle name="Акцент4 30" xfId="5858"/>
    <cellStyle name="Акцент4 31" xfId="5859"/>
    <cellStyle name="Акцент4 32" xfId="5860"/>
    <cellStyle name="Акцент4 33" xfId="5861"/>
    <cellStyle name="Акцент4 34" xfId="5862"/>
    <cellStyle name="Акцент4 35" xfId="5863"/>
    <cellStyle name="Акцент4 36" xfId="5864"/>
    <cellStyle name="Акцент4 37" xfId="5865"/>
    <cellStyle name="Акцент4 38" xfId="5866"/>
    <cellStyle name="Акцент4 39" xfId="5867"/>
    <cellStyle name="Акцент4 4" xfId="5868"/>
    <cellStyle name="Акцент4 4 2" xfId="5869"/>
    <cellStyle name="Акцент4 4 3" xfId="5870"/>
    <cellStyle name="Акцент4 40" xfId="5871"/>
    <cellStyle name="Акцент4 41" xfId="5872"/>
    <cellStyle name="Акцент4 42" xfId="5873"/>
    <cellStyle name="Акцент4 43" xfId="5874"/>
    <cellStyle name="Акцент4 44" xfId="5875"/>
    <cellStyle name="Акцент4 45" xfId="5876"/>
    <cellStyle name="Акцент4 46" xfId="5877"/>
    <cellStyle name="Акцент4 47" xfId="5878"/>
    <cellStyle name="Акцент4 48" xfId="5879"/>
    <cellStyle name="Акцент4 49" xfId="5880"/>
    <cellStyle name="Акцент4 5" xfId="5881"/>
    <cellStyle name="Акцент4 50" xfId="5882"/>
    <cellStyle name="Акцент4 51" xfId="5883"/>
    <cellStyle name="Акцент4 52" xfId="5884"/>
    <cellStyle name="Акцент4 53" xfId="5885"/>
    <cellStyle name="Акцент4 54" xfId="5886"/>
    <cellStyle name="Акцент4 55" xfId="5887"/>
    <cellStyle name="Акцент4 56" xfId="5888"/>
    <cellStyle name="Акцент4 57" xfId="5889"/>
    <cellStyle name="Акцент4 58" xfId="5890"/>
    <cellStyle name="Акцент4 59" xfId="5891"/>
    <cellStyle name="Акцент4 6" xfId="5892"/>
    <cellStyle name="Акцент4 60" xfId="5893"/>
    <cellStyle name="Акцент4 61" xfId="5894"/>
    <cellStyle name="Акцент4 62" xfId="5895"/>
    <cellStyle name="Акцент4 63" xfId="5896"/>
    <cellStyle name="Акцент4 64" xfId="5897"/>
    <cellStyle name="Акцент4 65" xfId="5898"/>
    <cellStyle name="Акцент4 66" xfId="5899"/>
    <cellStyle name="Акцент4 67" xfId="5900"/>
    <cellStyle name="Акцент4 68" xfId="5901"/>
    <cellStyle name="Акцент4 69" xfId="5902"/>
    <cellStyle name="Акцент4 7" xfId="5903"/>
    <cellStyle name="Акцент4 70" xfId="5904"/>
    <cellStyle name="Акцент4 71" xfId="5905"/>
    <cellStyle name="Акцент4 72" xfId="5906"/>
    <cellStyle name="Акцент4 73" xfId="5907"/>
    <cellStyle name="Акцент4 74" xfId="5908"/>
    <cellStyle name="Акцент4 75" xfId="5909"/>
    <cellStyle name="Акцент4 76" xfId="5910"/>
    <cellStyle name="Акцент4 77" xfId="5911"/>
    <cellStyle name="Акцент4 78" xfId="5912"/>
    <cellStyle name="Акцент4 79" xfId="5913"/>
    <cellStyle name="Акцент4 8" xfId="5914"/>
    <cellStyle name="Акцент4 80" xfId="5915"/>
    <cellStyle name="Акцент4 81" xfId="5916"/>
    <cellStyle name="Акцент4 82" xfId="5917"/>
    <cellStyle name="Акцент4 83" xfId="5918"/>
    <cellStyle name="Акцент4 84" xfId="5919"/>
    <cellStyle name="Акцент4 85" xfId="5920"/>
    <cellStyle name="Акцент4 86" xfId="5921"/>
    <cellStyle name="Акцент4 87" xfId="5922"/>
    <cellStyle name="Акцент4 88" xfId="5923"/>
    <cellStyle name="Акцент4 89" xfId="5924"/>
    <cellStyle name="Акцент4 9" xfId="5925"/>
    <cellStyle name="Акцент4 90" xfId="5926"/>
    <cellStyle name="Акцент4 91" xfId="5927"/>
    <cellStyle name="Акцент4 92" xfId="5928"/>
    <cellStyle name="Акцент4 93" xfId="5929"/>
    <cellStyle name="Акцент4 94" xfId="5930"/>
    <cellStyle name="Акцент4 95" xfId="5931"/>
    <cellStyle name="Акцент4 96" xfId="5932"/>
    <cellStyle name="Акцент4 97" xfId="5933"/>
    <cellStyle name="Акцент4 98" xfId="5934"/>
    <cellStyle name="Акцент4 99" xfId="5935"/>
    <cellStyle name="Акцент5 10" xfId="5936"/>
    <cellStyle name="Акцент5 100" xfId="5937"/>
    <cellStyle name="Акцент5 101" xfId="5938"/>
    <cellStyle name="Акцент5 102" xfId="5939"/>
    <cellStyle name="Акцент5 103" xfId="5940"/>
    <cellStyle name="Акцент5 104" xfId="5941"/>
    <cellStyle name="Акцент5 105" xfId="5942"/>
    <cellStyle name="Акцент5 106" xfId="5943"/>
    <cellStyle name="Акцент5 107" xfId="5944"/>
    <cellStyle name="Акцент5 108" xfId="5945"/>
    <cellStyle name="Акцент5 109" xfId="5946"/>
    <cellStyle name="Акцент5 11" xfId="5947"/>
    <cellStyle name="Акцент5 110" xfId="5948"/>
    <cellStyle name="Акцент5 111" xfId="5949"/>
    <cellStyle name="Акцент5 112" xfId="5950"/>
    <cellStyle name="Акцент5 113" xfId="5951"/>
    <cellStyle name="Акцент5 114" xfId="5952"/>
    <cellStyle name="Акцент5 115" xfId="5953"/>
    <cellStyle name="Акцент5 116" xfId="5954"/>
    <cellStyle name="Акцент5 117" xfId="5955"/>
    <cellStyle name="Акцент5 118" xfId="5956"/>
    <cellStyle name="Акцент5 119" xfId="5957"/>
    <cellStyle name="Акцент5 12" xfId="5958"/>
    <cellStyle name="Акцент5 120" xfId="5959"/>
    <cellStyle name="Акцент5 121" xfId="5960"/>
    <cellStyle name="Акцент5 122" xfId="5961"/>
    <cellStyle name="Акцент5 123" xfId="5962"/>
    <cellStyle name="Акцент5 124" xfId="5963"/>
    <cellStyle name="Акцент5 125" xfId="5964"/>
    <cellStyle name="Акцент5 126" xfId="5965"/>
    <cellStyle name="Акцент5 127" xfId="5966"/>
    <cellStyle name="Акцент5 128" xfId="5967"/>
    <cellStyle name="Акцент5 129" xfId="5968"/>
    <cellStyle name="Акцент5 13" xfId="5969"/>
    <cellStyle name="Акцент5 130" xfId="5970"/>
    <cellStyle name="Акцент5 131" xfId="5971"/>
    <cellStyle name="Акцент5 132" xfId="5972"/>
    <cellStyle name="Акцент5 133" xfId="5973"/>
    <cellStyle name="Акцент5 134" xfId="5974"/>
    <cellStyle name="Акцент5 135" xfId="5975"/>
    <cellStyle name="Акцент5 136" xfId="5976"/>
    <cellStyle name="Акцент5 137" xfId="5977"/>
    <cellStyle name="Акцент5 138" xfId="5978"/>
    <cellStyle name="Акцент5 139" xfId="5979"/>
    <cellStyle name="Акцент5 14" xfId="5980"/>
    <cellStyle name="Акцент5 140" xfId="5981"/>
    <cellStyle name="Акцент5 141" xfId="5982"/>
    <cellStyle name="Акцент5 142" xfId="5983"/>
    <cellStyle name="Акцент5 143" xfId="5984"/>
    <cellStyle name="Акцент5 144" xfId="5985"/>
    <cellStyle name="Акцент5 145" xfId="5986"/>
    <cellStyle name="Акцент5 146" xfId="5987"/>
    <cellStyle name="Акцент5 147" xfId="5988"/>
    <cellStyle name="Акцент5 148" xfId="5989"/>
    <cellStyle name="Акцент5 149" xfId="5990"/>
    <cellStyle name="Акцент5 15" xfId="5991"/>
    <cellStyle name="Акцент5 150" xfId="5992"/>
    <cellStyle name="Акцент5 151" xfId="5993"/>
    <cellStyle name="Акцент5 152" xfId="5994"/>
    <cellStyle name="Акцент5 153" xfId="5995"/>
    <cellStyle name="Акцент5 154" xfId="5996"/>
    <cellStyle name="Акцент5 155" xfId="5997"/>
    <cellStyle name="Акцент5 156" xfId="5998"/>
    <cellStyle name="Акцент5 157" xfId="5999"/>
    <cellStyle name="Акцент5 158" xfId="6000"/>
    <cellStyle name="Акцент5 159" xfId="6001"/>
    <cellStyle name="Акцент5 16" xfId="6002"/>
    <cellStyle name="Акцент5 160" xfId="6003"/>
    <cellStyle name="Акцент5 161" xfId="6004"/>
    <cellStyle name="Акцент5 162" xfId="6005"/>
    <cellStyle name="Акцент5 163" xfId="6006"/>
    <cellStyle name="Акцент5 164" xfId="6007"/>
    <cellStyle name="Акцент5 165" xfId="6008"/>
    <cellStyle name="Акцент5 166" xfId="6009"/>
    <cellStyle name="Акцент5 167" xfId="6010"/>
    <cellStyle name="Акцент5 168" xfId="6011"/>
    <cellStyle name="Акцент5 169" xfId="6012"/>
    <cellStyle name="Акцент5 17" xfId="6013"/>
    <cellStyle name="Акцент5 170" xfId="6014"/>
    <cellStyle name="Акцент5 171" xfId="6015"/>
    <cellStyle name="Акцент5 172" xfId="6016"/>
    <cellStyle name="Акцент5 173" xfId="6017"/>
    <cellStyle name="Акцент5 174" xfId="6018"/>
    <cellStyle name="Акцент5 175" xfId="6019"/>
    <cellStyle name="Акцент5 176" xfId="6020"/>
    <cellStyle name="Акцент5 177" xfId="6021"/>
    <cellStyle name="Акцент5 178" xfId="6022"/>
    <cellStyle name="Акцент5 179" xfId="6023"/>
    <cellStyle name="Акцент5 18" xfId="6024"/>
    <cellStyle name="Акцент5 180" xfId="6025"/>
    <cellStyle name="Акцент5 181" xfId="6026"/>
    <cellStyle name="Акцент5 182" xfId="6027"/>
    <cellStyle name="Акцент5 183" xfId="6028"/>
    <cellStyle name="Акцент5 184" xfId="6029"/>
    <cellStyle name="Акцент5 185" xfId="6030"/>
    <cellStyle name="Акцент5 186" xfId="6031"/>
    <cellStyle name="Акцент5 187" xfId="6032"/>
    <cellStyle name="Акцент5 188" xfId="6033"/>
    <cellStyle name="Акцент5 189" xfId="6034"/>
    <cellStyle name="Акцент5 19" xfId="6035"/>
    <cellStyle name="Акцент5 190" xfId="6036"/>
    <cellStyle name="Акцент5 191" xfId="6037"/>
    <cellStyle name="Акцент5 192" xfId="6038"/>
    <cellStyle name="Акцент5 193" xfId="6039"/>
    <cellStyle name="Акцент5 194" xfId="6040"/>
    <cellStyle name="Акцент5 195" xfId="6041"/>
    <cellStyle name="Акцент5 196" xfId="6042"/>
    <cellStyle name="Акцент5 197" xfId="6043"/>
    <cellStyle name="Акцент5 198" xfId="6044"/>
    <cellStyle name="Акцент5 199" xfId="6045"/>
    <cellStyle name="Акцент5 2" xfId="6046"/>
    <cellStyle name="Акцент5 2 2" xfId="6047"/>
    <cellStyle name="Акцент5 2 3" xfId="6048"/>
    <cellStyle name="Акцент5 20" xfId="6049"/>
    <cellStyle name="Акцент5 200" xfId="6050"/>
    <cellStyle name="Акцент5 21" xfId="6051"/>
    <cellStyle name="Акцент5 22" xfId="6052"/>
    <cellStyle name="Акцент5 23" xfId="6053"/>
    <cellStyle name="Акцент5 24" xfId="6054"/>
    <cellStyle name="Акцент5 25" xfId="6055"/>
    <cellStyle name="Акцент5 26" xfId="6056"/>
    <cellStyle name="Акцент5 27" xfId="6057"/>
    <cellStyle name="Акцент5 28" xfId="6058"/>
    <cellStyle name="Акцент5 29" xfId="6059"/>
    <cellStyle name="Акцент5 3" xfId="6060"/>
    <cellStyle name="Акцент5 3 2" xfId="6061"/>
    <cellStyle name="Акцент5 3 3" xfId="6062"/>
    <cellStyle name="Акцент5 30" xfId="6063"/>
    <cellStyle name="Акцент5 31" xfId="6064"/>
    <cellStyle name="Акцент5 32" xfId="6065"/>
    <cellStyle name="Акцент5 33" xfId="6066"/>
    <cellStyle name="Акцент5 34" xfId="6067"/>
    <cellStyle name="Акцент5 35" xfId="6068"/>
    <cellStyle name="Акцент5 36" xfId="6069"/>
    <cellStyle name="Акцент5 37" xfId="6070"/>
    <cellStyle name="Акцент5 38" xfId="6071"/>
    <cellStyle name="Акцент5 39" xfId="6072"/>
    <cellStyle name="Акцент5 4" xfId="6073"/>
    <cellStyle name="Акцент5 4 2" xfId="6074"/>
    <cellStyle name="Акцент5 4 3" xfId="6075"/>
    <cellStyle name="Акцент5 40" xfId="6076"/>
    <cellStyle name="Акцент5 41" xfId="6077"/>
    <cellStyle name="Акцент5 42" xfId="6078"/>
    <cellStyle name="Акцент5 43" xfId="6079"/>
    <cellStyle name="Акцент5 44" xfId="6080"/>
    <cellStyle name="Акцент5 45" xfId="6081"/>
    <cellStyle name="Акцент5 46" xfId="6082"/>
    <cellStyle name="Акцент5 47" xfId="6083"/>
    <cellStyle name="Акцент5 48" xfId="6084"/>
    <cellStyle name="Акцент5 49" xfId="6085"/>
    <cellStyle name="Акцент5 5" xfId="6086"/>
    <cellStyle name="Акцент5 50" xfId="6087"/>
    <cellStyle name="Акцент5 51" xfId="6088"/>
    <cellStyle name="Акцент5 52" xfId="6089"/>
    <cellStyle name="Акцент5 53" xfId="6090"/>
    <cellStyle name="Акцент5 54" xfId="6091"/>
    <cellStyle name="Акцент5 55" xfId="6092"/>
    <cellStyle name="Акцент5 56" xfId="6093"/>
    <cellStyle name="Акцент5 57" xfId="6094"/>
    <cellStyle name="Акцент5 58" xfId="6095"/>
    <cellStyle name="Акцент5 59" xfId="6096"/>
    <cellStyle name="Акцент5 6" xfId="6097"/>
    <cellStyle name="Акцент5 60" xfId="6098"/>
    <cellStyle name="Акцент5 61" xfId="6099"/>
    <cellStyle name="Акцент5 62" xfId="6100"/>
    <cellStyle name="Акцент5 63" xfId="6101"/>
    <cellStyle name="Акцент5 64" xfId="6102"/>
    <cellStyle name="Акцент5 65" xfId="6103"/>
    <cellStyle name="Акцент5 66" xfId="6104"/>
    <cellStyle name="Акцент5 67" xfId="6105"/>
    <cellStyle name="Акцент5 68" xfId="6106"/>
    <cellStyle name="Акцент5 69" xfId="6107"/>
    <cellStyle name="Акцент5 7" xfId="6108"/>
    <cellStyle name="Акцент5 70" xfId="6109"/>
    <cellStyle name="Акцент5 71" xfId="6110"/>
    <cellStyle name="Акцент5 72" xfId="6111"/>
    <cellStyle name="Акцент5 73" xfId="6112"/>
    <cellStyle name="Акцент5 74" xfId="6113"/>
    <cellStyle name="Акцент5 75" xfId="6114"/>
    <cellStyle name="Акцент5 76" xfId="6115"/>
    <cellStyle name="Акцент5 77" xfId="6116"/>
    <cellStyle name="Акцент5 78" xfId="6117"/>
    <cellStyle name="Акцент5 79" xfId="6118"/>
    <cellStyle name="Акцент5 8" xfId="6119"/>
    <cellStyle name="Акцент5 80" xfId="6120"/>
    <cellStyle name="Акцент5 81" xfId="6121"/>
    <cellStyle name="Акцент5 82" xfId="6122"/>
    <cellStyle name="Акцент5 83" xfId="6123"/>
    <cellStyle name="Акцент5 84" xfId="6124"/>
    <cellStyle name="Акцент5 85" xfId="6125"/>
    <cellStyle name="Акцент5 86" xfId="6126"/>
    <cellStyle name="Акцент5 87" xfId="6127"/>
    <cellStyle name="Акцент5 88" xfId="6128"/>
    <cellStyle name="Акцент5 89" xfId="6129"/>
    <cellStyle name="Акцент5 9" xfId="6130"/>
    <cellStyle name="Акцент5 90" xfId="6131"/>
    <cellStyle name="Акцент5 91" xfId="6132"/>
    <cellStyle name="Акцент5 92" xfId="6133"/>
    <cellStyle name="Акцент5 93" xfId="6134"/>
    <cellStyle name="Акцент5 94" xfId="6135"/>
    <cellStyle name="Акцент5 95" xfId="6136"/>
    <cellStyle name="Акцент5 96" xfId="6137"/>
    <cellStyle name="Акцент5 97" xfId="6138"/>
    <cellStyle name="Акцент5 98" xfId="6139"/>
    <cellStyle name="Акцент5 99" xfId="6140"/>
    <cellStyle name="Акцент6 10" xfId="6141"/>
    <cellStyle name="Акцент6 100" xfId="6142"/>
    <cellStyle name="Акцент6 101" xfId="6143"/>
    <cellStyle name="Акцент6 102" xfId="6144"/>
    <cellStyle name="Акцент6 103" xfId="6145"/>
    <cellStyle name="Акцент6 104" xfId="6146"/>
    <cellStyle name="Акцент6 105" xfId="6147"/>
    <cellStyle name="Акцент6 106" xfId="6148"/>
    <cellStyle name="Акцент6 107" xfId="6149"/>
    <cellStyle name="Акцент6 108" xfId="6150"/>
    <cellStyle name="Акцент6 109" xfId="6151"/>
    <cellStyle name="Акцент6 11" xfId="6152"/>
    <cellStyle name="Акцент6 110" xfId="6153"/>
    <cellStyle name="Акцент6 111" xfId="6154"/>
    <cellStyle name="Акцент6 112" xfId="6155"/>
    <cellStyle name="Акцент6 113" xfId="6156"/>
    <cellStyle name="Акцент6 114" xfId="6157"/>
    <cellStyle name="Акцент6 115" xfId="6158"/>
    <cellStyle name="Акцент6 116" xfId="6159"/>
    <cellStyle name="Акцент6 117" xfId="6160"/>
    <cellStyle name="Акцент6 118" xfId="6161"/>
    <cellStyle name="Акцент6 119" xfId="6162"/>
    <cellStyle name="Акцент6 12" xfId="6163"/>
    <cellStyle name="Акцент6 120" xfId="6164"/>
    <cellStyle name="Акцент6 121" xfId="6165"/>
    <cellStyle name="Акцент6 122" xfId="6166"/>
    <cellStyle name="Акцент6 123" xfId="6167"/>
    <cellStyle name="Акцент6 124" xfId="6168"/>
    <cellStyle name="Акцент6 125" xfId="6169"/>
    <cellStyle name="Акцент6 126" xfId="6170"/>
    <cellStyle name="Акцент6 127" xfId="6171"/>
    <cellStyle name="Акцент6 128" xfId="6172"/>
    <cellStyle name="Акцент6 129" xfId="6173"/>
    <cellStyle name="Акцент6 13" xfId="6174"/>
    <cellStyle name="Акцент6 130" xfId="6175"/>
    <cellStyle name="Акцент6 131" xfId="6176"/>
    <cellStyle name="Акцент6 132" xfId="6177"/>
    <cellStyle name="Акцент6 133" xfId="6178"/>
    <cellStyle name="Акцент6 134" xfId="6179"/>
    <cellStyle name="Акцент6 135" xfId="6180"/>
    <cellStyle name="Акцент6 136" xfId="6181"/>
    <cellStyle name="Акцент6 137" xfId="6182"/>
    <cellStyle name="Акцент6 138" xfId="6183"/>
    <cellStyle name="Акцент6 139" xfId="6184"/>
    <cellStyle name="Акцент6 14" xfId="6185"/>
    <cellStyle name="Акцент6 140" xfId="6186"/>
    <cellStyle name="Акцент6 141" xfId="6187"/>
    <cellStyle name="Акцент6 142" xfId="6188"/>
    <cellStyle name="Акцент6 143" xfId="6189"/>
    <cellStyle name="Акцент6 144" xfId="6190"/>
    <cellStyle name="Акцент6 145" xfId="6191"/>
    <cellStyle name="Акцент6 146" xfId="6192"/>
    <cellStyle name="Акцент6 147" xfId="6193"/>
    <cellStyle name="Акцент6 148" xfId="6194"/>
    <cellStyle name="Акцент6 149" xfId="6195"/>
    <cellStyle name="Акцент6 15" xfId="6196"/>
    <cellStyle name="Акцент6 150" xfId="6197"/>
    <cellStyle name="Акцент6 151" xfId="6198"/>
    <cellStyle name="Акцент6 152" xfId="6199"/>
    <cellStyle name="Акцент6 153" xfId="6200"/>
    <cellStyle name="Акцент6 154" xfId="6201"/>
    <cellStyle name="Акцент6 155" xfId="6202"/>
    <cellStyle name="Акцент6 156" xfId="6203"/>
    <cellStyle name="Акцент6 157" xfId="6204"/>
    <cellStyle name="Акцент6 158" xfId="6205"/>
    <cellStyle name="Акцент6 159" xfId="6206"/>
    <cellStyle name="Акцент6 16" xfId="6207"/>
    <cellStyle name="Акцент6 160" xfId="6208"/>
    <cellStyle name="Акцент6 161" xfId="6209"/>
    <cellStyle name="Акцент6 162" xfId="6210"/>
    <cellStyle name="Акцент6 163" xfId="6211"/>
    <cellStyle name="Акцент6 164" xfId="6212"/>
    <cellStyle name="Акцент6 165" xfId="6213"/>
    <cellStyle name="Акцент6 166" xfId="6214"/>
    <cellStyle name="Акцент6 167" xfId="6215"/>
    <cellStyle name="Акцент6 168" xfId="6216"/>
    <cellStyle name="Акцент6 169" xfId="6217"/>
    <cellStyle name="Акцент6 17" xfId="6218"/>
    <cellStyle name="Акцент6 170" xfId="6219"/>
    <cellStyle name="Акцент6 171" xfId="6220"/>
    <cellStyle name="Акцент6 172" xfId="6221"/>
    <cellStyle name="Акцент6 173" xfId="6222"/>
    <cellStyle name="Акцент6 174" xfId="6223"/>
    <cellStyle name="Акцент6 175" xfId="6224"/>
    <cellStyle name="Акцент6 176" xfId="6225"/>
    <cellStyle name="Акцент6 177" xfId="6226"/>
    <cellStyle name="Акцент6 178" xfId="6227"/>
    <cellStyle name="Акцент6 179" xfId="6228"/>
    <cellStyle name="Акцент6 18" xfId="6229"/>
    <cellStyle name="Акцент6 180" xfId="6230"/>
    <cellStyle name="Акцент6 181" xfId="6231"/>
    <cellStyle name="Акцент6 182" xfId="6232"/>
    <cellStyle name="Акцент6 183" xfId="6233"/>
    <cellStyle name="Акцент6 184" xfId="6234"/>
    <cellStyle name="Акцент6 185" xfId="6235"/>
    <cellStyle name="Акцент6 186" xfId="6236"/>
    <cellStyle name="Акцент6 187" xfId="6237"/>
    <cellStyle name="Акцент6 188" xfId="6238"/>
    <cellStyle name="Акцент6 189" xfId="6239"/>
    <cellStyle name="Акцент6 19" xfId="6240"/>
    <cellStyle name="Акцент6 190" xfId="6241"/>
    <cellStyle name="Акцент6 191" xfId="6242"/>
    <cellStyle name="Акцент6 192" xfId="6243"/>
    <cellStyle name="Акцент6 193" xfId="6244"/>
    <cellStyle name="Акцент6 194" xfId="6245"/>
    <cellStyle name="Акцент6 195" xfId="6246"/>
    <cellStyle name="Акцент6 196" xfId="6247"/>
    <cellStyle name="Акцент6 197" xfId="6248"/>
    <cellStyle name="Акцент6 198" xfId="6249"/>
    <cellStyle name="Акцент6 199" xfId="6250"/>
    <cellStyle name="Акцент6 2" xfId="6251"/>
    <cellStyle name="Акцент6 2 2" xfId="6252"/>
    <cellStyle name="Акцент6 2 3" xfId="6253"/>
    <cellStyle name="Акцент6 20" xfId="6254"/>
    <cellStyle name="Акцент6 200" xfId="6255"/>
    <cellStyle name="Акцент6 21" xfId="6256"/>
    <cellStyle name="Акцент6 22" xfId="6257"/>
    <cellStyle name="Акцент6 23" xfId="6258"/>
    <cellStyle name="Акцент6 24" xfId="6259"/>
    <cellStyle name="Акцент6 25" xfId="6260"/>
    <cellStyle name="Акцент6 26" xfId="6261"/>
    <cellStyle name="Акцент6 27" xfId="6262"/>
    <cellStyle name="Акцент6 28" xfId="6263"/>
    <cellStyle name="Акцент6 29" xfId="6264"/>
    <cellStyle name="Акцент6 3" xfId="6265"/>
    <cellStyle name="Акцент6 3 2" xfId="6266"/>
    <cellStyle name="Акцент6 3 3" xfId="6267"/>
    <cellStyle name="Акцент6 30" xfId="6268"/>
    <cellStyle name="Акцент6 31" xfId="6269"/>
    <cellStyle name="Акцент6 32" xfId="6270"/>
    <cellStyle name="Акцент6 33" xfId="6271"/>
    <cellStyle name="Акцент6 34" xfId="6272"/>
    <cellStyle name="Акцент6 35" xfId="6273"/>
    <cellStyle name="Акцент6 36" xfId="6274"/>
    <cellStyle name="Акцент6 37" xfId="6275"/>
    <cellStyle name="Акцент6 38" xfId="6276"/>
    <cellStyle name="Акцент6 39" xfId="6277"/>
    <cellStyle name="Акцент6 4" xfId="6278"/>
    <cellStyle name="Акцент6 4 2" xfId="6279"/>
    <cellStyle name="Акцент6 4 3" xfId="6280"/>
    <cellStyle name="Акцент6 40" xfId="6281"/>
    <cellStyle name="Акцент6 41" xfId="6282"/>
    <cellStyle name="Акцент6 42" xfId="6283"/>
    <cellStyle name="Акцент6 43" xfId="6284"/>
    <cellStyle name="Акцент6 44" xfId="6285"/>
    <cellStyle name="Акцент6 45" xfId="6286"/>
    <cellStyle name="Акцент6 46" xfId="6287"/>
    <cellStyle name="Акцент6 47" xfId="6288"/>
    <cellStyle name="Акцент6 48" xfId="6289"/>
    <cellStyle name="Акцент6 49" xfId="6290"/>
    <cellStyle name="Акцент6 5" xfId="6291"/>
    <cellStyle name="Акцент6 50" xfId="6292"/>
    <cellStyle name="Акцент6 51" xfId="6293"/>
    <cellStyle name="Акцент6 52" xfId="6294"/>
    <cellStyle name="Акцент6 53" xfId="6295"/>
    <cellStyle name="Акцент6 54" xfId="6296"/>
    <cellStyle name="Акцент6 55" xfId="6297"/>
    <cellStyle name="Акцент6 56" xfId="6298"/>
    <cellStyle name="Акцент6 57" xfId="6299"/>
    <cellStyle name="Акцент6 58" xfId="6300"/>
    <cellStyle name="Акцент6 59" xfId="6301"/>
    <cellStyle name="Акцент6 6" xfId="6302"/>
    <cellStyle name="Акцент6 60" xfId="6303"/>
    <cellStyle name="Акцент6 61" xfId="6304"/>
    <cellStyle name="Акцент6 62" xfId="6305"/>
    <cellStyle name="Акцент6 63" xfId="6306"/>
    <cellStyle name="Акцент6 64" xfId="6307"/>
    <cellStyle name="Акцент6 65" xfId="6308"/>
    <cellStyle name="Акцент6 66" xfId="6309"/>
    <cellStyle name="Акцент6 67" xfId="6310"/>
    <cellStyle name="Акцент6 68" xfId="6311"/>
    <cellStyle name="Акцент6 69" xfId="6312"/>
    <cellStyle name="Акцент6 7" xfId="6313"/>
    <cellStyle name="Акцент6 70" xfId="6314"/>
    <cellStyle name="Акцент6 71" xfId="6315"/>
    <cellStyle name="Акцент6 72" xfId="6316"/>
    <cellStyle name="Акцент6 73" xfId="6317"/>
    <cellStyle name="Акцент6 74" xfId="6318"/>
    <cellStyle name="Акцент6 75" xfId="6319"/>
    <cellStyle name="Акцент6 76" xfId="6320"/>
    <cellStyle name="Акцент6 77" xfId="6321"/>
    <cellStyle name="Акцент6 78" xfId="6322"/>
    <cellStyle name="Акцент6 79" xfId="6323"/>
    <cellStyle name="Акцент6 8" xfId="6324"/>
    <cellStyle name="Акцент6 80" xfId="6325"/>
    <cellStyle name="Акцент6 81" xfId="6326"/>
    <cellStyle name="Акцент6 82" xfId="6327"/>
    <cellStyle name="Акцент6 83" xfId="6328"/>
    <cellStyle name="Акцент6 84" xfId="6329"/>
    <cellStyle name="Акцент6 85" xfId="6330"/>
    <cellStyle name="Акцент6 86" xfId="6331"/>
    <cellStyle name="Акцент6 87" xfId="6332"/>
    <cellStyle name="Акцент6 88" xfId="6333"/>
    <cellStyle name="Акцент6 89" xfId="6334"/>
    <cellStyle name="Акцент6 9" xfId="6335"/>
    <cellStyle name="Акцент6 90" xfId="6336"/>
    <cellStyle name="Акцент6 91" xfId="6337"/>
    <cellStyle name="Акцент6 92" xfId="6338"/>
    <cellStyle name="Акцент6 93" xfId="6339"/>
    <cellStyle name="Акцент6 94" xfId="6340"/>
    <cellStyle name="Акцент6 95" xfId="6341"/>
    <cellStyle name="Акцент6 96" xfId="6342"/>
    <cellStyle name="Акцент6 97" xfId="6343"/>
    <cellStyle name="Акцент6 98" xfId="6344"/>
    <cellStyle name="Акцент6 99" xfId="6345"/>
    <cellStyle name="Ввод  10" xfId="6346"/>
    <cellStyle name="Ввод  100" xfId="6347"/>
    <cellStyle name="Ввод  101" xfId="6348"/>
    <cellStyle name="Ввод  102" xfId="6349"/>
    <cellStyle name="Ввод  103" xfId="6350"/>
    <cellStyle name="Ввод  104" xfId="6351"/>
    <cellStyle name="Ввод  105" xfId="6352"/>
    <cellStyle name="Ввод  106" xfId="6353"/>
    <cellStyle name="Ввод  107" xfId="6354"/>
    <cellStyle name="Ввод  108" xfId="6355"/>
    <cellStyle name="Ввод  109" xfId="6356"/>
    <cellStyle name="Ввод  11" xfId="6357"/>
    <cellStyle name="Ввод  110" xfId="6358"/>
    <cellStyle name="Ввод  111" xfId="6359"/>
    <cellStyle name="Ввод  112" xfId="6360"/>
    <cellStyle name="Ввод  113" xfId="6361"/>
    <cellStyle name="Ввод  114" xfId="6362"/>
    <cellStyle name="Ввод  115" xfId="6363"/>
    <cellStyle name="Ввод  116" xfId="6364"/>
    <cellStyle name="Ввод  117" xfId="6365"/>
    <cellStyle name="Ввод  118" xfId="6366"/>
    <cellStyle name="Ввод  119" xfId="6367"/>
    <cellStyle name="Ввод  12" xfId="6368"/>
    <cellStyle name="Ввод  120" xfId="6369"/>
    <cellStyle name="Ввод  121" xfId="6370"/>
    <cellStyle name="Ввод  122" xfId="6371"/>
    <cellStyle name="Ввод  123" xfId="6372"/>
    <cellStyle name="Ввод  124" xfId="6373"/>
    <cellStyle name="Ввод  125" xfId="6374"/>
    <cellStyle name="Ввод  126" xfId="6375"/>
    <cellStyle name="Ввод  127" xfId="6376"/>
    <cellStyle name="Ввод  128" xfId="6377"/>
    <cellStyle name="Ввод  129" xfId="6378"/>
    <cellStyle name="Ввод  13" xfId="6379"/>
    <cellStyle name="Ввод  130" xfId="6380"/>
    <cellStyle name="Ввод  131" xfId="6381"/>
    <cellStyle name="Ввод  132" xfId="6382"/>
    <cellStyle name="Ввод  133" xfId="6383"/>
    <cellStyle name="Ввод  134" xfId="6384"/>
    <cellStyle name="Ввод  135" xfId="6385"/>
    <cellStyle name="Ввод  136" xfId="6386"/>
    <cellStyle name="Ввод  137" xfId="6387"/>
    <cellStyle name="Ввод  138" xfId="6388"/>
    <cellStyle name="Ввод  139" xfId="6389"/>
    <cellStyle name="Ввод  14" xfId="6390"/>
    <cellStyle name="Ввод  140" xfId="6391"/>
    <cellStyle name="Ввод  141" xfId="6392"/>
    <cellStyle name="Ввод  142" xfId="6393"/>
    <cellStyle name="Ввод  143" xfId="6394"/>
    <cellStyle name="Ввод  144" xfId="6395"/>
    <cellStyle name="Ввод  145" xfId="6396"/>
    <cellStyle name="Ввод  146" xfId="6397"/>
    <cellStyle name="Ввод  147" xfId="6398"/>
    <cellStyle name="Ввод  148" xfId="6399"/>
    <cellStyle name="Ввод  149" xfId="6400"/>
    <cellStyle name="Ввод  15" xfId="6401"/>
    <cellStyle name="Ввод  150" xfId="6402"/>
    <cellStyle name="Ввод  151" xfId="6403"/>
    <cellStyle name="Ввод  152" xfId="6404"/>
    <cellStyle name="Ввод  153" xfId="6405"/>
    <cellStyle name="Ввод  154" xfId="6406"/>
    <cellStyle name="Ввод  155" xfId="6407"/>
    <cellStyle name="Ввод  156" xfId="6408"/>
    <cellStyle name="Ввод  157" xfId="6409"/>
    <cellStyle name="Ввод  158" xfId="6410"/>
    <cellStyle name="Ввод  159" xfId="6411"/>
    <cellStyle name="Ввод  16" xfId="6412"/>
    <cellStyle name="Ввод  160" xfId="6413"/>
    <cellStyle name="Ввод  161" xfId="6414"/>
    <cellStyle name="Ввод  162" xfId="6415"/>
    <cellStyle name="Ввод  163" xfId="6416"/>
    <cellStyle name="Ввод  164" xfId="6417"/>
    <cellStyle name="Ввод  165" xfId="6418"/>
    <cellStyle name="Ввод  166" xfId="6419"/>
    <cellStyle name="Ввод  167" xfId="6420"/>
    <cellStyle name="Ввод  168" xfId="6421"/>
    <cellStyle name="Ввод  169" xfId="6422"/>
    <cellStyle name="Ввод  17" xfId="6423"/>
    <cellStyle name="Ввод  170" xfId="6424"/>
    <cellStyle name="Ввод  171" xfId="6425"/>
    <cellStyle name="Ввод  172" xfId="6426"/>
    <cellStyle name="Ввод  173" xfId="6427"/>
    <cellStyle name="Ввод  174" xfId="6428"/>
    <cellStyle name="Ввод  175" xfId="6429"/>
    <cellStyle name="Ввод  176" xfId="6430"/>
    <cellStyle name="Ввод  177" xfId="6431"/>
    <cellStyle name="Ввод  178" xfId="6432"/>
    <cellStyle name="Ввод  179" xfId="6433"/>
    <cellStyle name="Ввод  18" xfId="6434"/>
    <cellStyle name="Ввод  180" xfId="6435"/>
    <cellStyle name="Ввод  181" xfId="6436"/>
    <cellStyle name="Ввод  182" xfId="6437"/>
    <cellStyle name="Ввод  183" xfId="6438"/>
    <cellStyle name="Ввод  184" xfId="6439"/>
    <cellStyle name="Ввод  185" xfId="6440"/>
    <cellStyle name="Ввод  186" xfId="6441"/>
    <cellStyle name="Ввод  187" xfId="6442"/>
    <cellStyle name="Ввод  188" xfId="6443"/>
    <cellStyle name="Ввод  189" xfId="6444"/>
    <cellStyle name="Ввод  19" xfId="6445"/>
    <cellStyle name="Ввод  190" xfId="6446"/>
    <cellStyle name="Ввод  191" xfId="6447"/>
    <cellStyle name="Ввод  192" xfId="6448"/>
    <cellStyle name="Ввод  193" xfId="6449"/>
    <cellStyle name="Ввод  194" xfId="6450"/>
    <cellStyle name="Ввод  195" xfId="6451"/>
    <cellStyle name="Ввод  196" xfId="6452"/>
    <cellStyle name="Ввод  197" xfId="6453"/>
    <cellStyle name="Ввод  198" xfId="6454"/>
    <cellStyle name="Ввод  199" xfId="6455"/>
    <cellStyle name="Ввод  2" xfId="6456"/>
    <cellStyle name="Ввод  2 2" xfId="6457"/>
    <cellStyle name="Ввод  2 3" xfId="6458"/>
    <cellStyle name="Ввод  20" xfId="6459"/>
    <cellStyle name="Ввод  200" xfId="6460"/>
    <cellStyle name="Ввод  21" xfId="6461"/>
    <cellStyle name="Ввод  22" xfId="6462"/>
    <cellStyle name="Ввод  23" xfId="6463"/>
    <cellStyle name="Ввод  24" xfId="6464"/>
    <cellStyle name="Ввод  25" xfId="6465"/>
    <cellStyle name="Ввод  26" xfId="6466"/>
    <cellStyle name="Ввод  27" xfId="6467"/>
    <cellStyle name="Ввод  28" xfId="6468"/>
    <cellStyle name="Ввод  29" xfId="6469"/>
    <cellStyle name="Ввод  3" xfId="6470"/>
    <cellStyle name="Ввод  3 2" xfId="6471"/>
    <cellStyle name="Ввод  3 3" xfId="6472"/>
    <cellStyle name="Ввод  30" xfId="6473"/>
    <cellStyle name="Ввод  31" xfId="6474"/>
    <cellStyle name="Ввод  32" xfId="6475"/>
    <cellStyle name="Ввод  33" xfId="6476"/>
    <cellStyle name="Ввод  34" xfId="6477"/>
    <cellStyle name="Ввод  35" xfId="6478"/>
    <cellStyle name="Ввод  36" xfId="6479"/>
    <cellStyle name="Ввод  37" xfId="6480"/>
    <cellStyle name="Ввод  38" xfId="6481"/>
    <cellStyle name="Ввод  39" xfId="6482"/>
    <cellStyle name="Ввод  4" xfId="6483"/>
    <cellStyle name="Ввод  4 2" xfId="6484"/>
    <cellStyle name="Ввод  4 3" xfId="6485"/>
    <cellStyle name="Ввод  40" xfId="6486"/>
    <cellStyle name="Ввод  41" xfId="6487"/>
    <cellStyle name="Ввод  42" xfId="6488"/>
    <cellStyle name="Ввод  43" xfId="6489"/>
    <cellStyle name="Ввод  44" xfId="6490"/>
    <cellStyle name="Ввод  45" xfId="6491"/>
    <cellStyle name="Ввод  46" xfId="6492"/>
    <cellStyle name="Ввод  47" xfId="6493"/>
    <cellStyle name="Ввод  48" xfId="6494"/>
    <cellStyle name="Ввод  49" xfId="6495"/>
    <cellStyle name="Ввод  5" xfId="6496"/>
    <cellStyle name="Ввод  50" xfId="6497"/>
    <cellStyle name="Ввод  51" xfId="6498"/>
    <cellStyle name="Ввод  52" xfId="6499"/>
    <cellStyle name="Ввод  53" xfId="6500"/>
    <cellStyle name="Ввод  54" xfId="6501"/>
    <cellStyle name="Ввод  55" xfId="6502"/>
    <cellStyle name="Ввод  56" xfId="6503"/>
    <cellStyle name="Ввод  57" xfId="6504"/>
    <cellStyle name="Ввод  58" xfId="6505"/>
    <cellStyle name="Ввод  59" xfId="6506"/>
    <cellStyle name="Ввод  6" xfId="6507"/>
    <cellStyle name="Ввод  60" xfId="6508"/>
    <cellStyle name="Ввод  61" xfId="6509"/>
    <cellStyle name="Ввод  62" xfId="6510"/>
    <cellStyle name="Ввод  63" xfId="6511"/>
    <cellStyle name="Ввод  64" xfId="6512"/>
    <cellStyle name="Ввод  65" xfId="6513"/>
    <cellStyle name="Ввод  66" xfId="6514"/>
    <cellStyle name="Ввод  67" xfId="6515"/>
    <cellStyle name="Ввод  68" xfId="6516"/>
    <cellStyle name="Ввод  69" xfId="6517"/>
    <cellStyle name="Ввод  7" xfId="6518"/>
    <cellStyle name="Ввод  70" xfId="6519"/>
    <cellStyle name="Ввод  71" xfId="6520"/>
    <cellStyle name="Ввод  72" xfId="6521"/>
    <cellStyle name="Ввод  73" xfId="6522"/>
    <cellStyle name="Ввод  74" xfId="6523"/>
    <cellStyle name="Ввод  75" xfId="6524"/>
    <cellStyle name="Ввод  76" xfId="6525"/>
    <cellStyle name="Ввод  77" xfId="6526"/>
    <cellStyle name="Ввод  78" xfId="6527"/>
    <cellStyle name="Ввод  79" xfId="6528"/>
    <cellStyle name="Ввод  8" xfId="6529"/>
    <cellStyle name="Ввод  80" xfId="6530"/>
    <cellStyle name="Ввод  81" xfId="6531"/>
    <cellStyle name="Ввод  82" xfId="6532"/>
    <cellStyle name="Ввод  83" xfId="6533"/>
    <cellStyle name="Ввод  84" xfId="6534"/>
    <cellStyle name="Ввод  85" xfId="6535"/>
    <cellStyle name="Ввод  86" xfId="6536"/>
    <cellStyle name="Ввод  87" xfId="6537"/>
    <cellStyle name="Ввод  88" xfId="6538"/>
    <cellStyle name="Ввод  89" xfId="6539"/>
    <cellStyle name="Ввод  9" xfId="6540"/>
    <cellStyle name="Ввод  90" xfId="6541"/>
    <cellStyle name="Ввод  91" xfId="6542"/>
    <cellStyle name="Ввод  92" xfId="6543"/>
    <cellStyle name="Ввод  93" xfId="6544"/>
    <cellStyle name="Ввод  94" xfId="6545"/>
    <cellStyle name="Ввод  95" xfId="6546"/>
    <cellStyle name="Ввод  96" xfId="6547"/>
    <cellStyle name="Ввод  97" xfId="6548"/>
    <cellStyle name="Ввод  98" xfId="6549"/>
    <cellStyle name="Ввод  99" xfId="6550"/>
    <cellStyle name="Вывод 10" xfId="6551"/>
    <cellStyle name="Вывод 100" xfId="6552"/>
    <cellStyle name="Вывод 101" xfId="6553"/>
    <cellStyle name="Вывод 102" xfId="6554"/>
    <cellStyle name="Вывод 103" xfId="6555"/>
    <cellStyle name="Вывод 104" xfId="6556"/>
    <cellStyle name="Вывод 105" xfId="6557"/>
    <cellStyle name="Вывод 106" xfId="6558"/>
    <cellStyle name="Вывод 107" xfId="6559"/>
    <cellStyle name="Вывод 108" xfId="6560"/>
    <cellStyle name="Вывод 109" xfId="6561"/>
    <cellStyle name="Вывод 11" xfId="6562"/>
    <cellStyle name="Вывод 110" xfId="6563"/>
    <cellStyle name="Вывод 111" xfId="6564"/>
    <cellStyle name="Вывод 112" xfId="6565"/>
    <cellStyle name="Вывод 113" xfId="6566"/>
    <cellStyle name="Вывод 114" xfId="6567"/>
    <cellStyle name="Вывод 115" xfId="6568"/>
    <cellStyle name="Вывод 116" xfId="6569"/>
    <cellStyle name="Вывод 117" xfId="6570"/>
    <cellStyle name="Вывод 118" xfId="6571"/>
    <cellStyle name="Вывод 119" xfId="6572"/>
    <cellStyle name="Вывод 12" xfId="6573"/>
    <cellStyle name="Вывод 120" xfId="6574"/>
    <cellStyle name="Вывод 121" xfId="6575"/>
    <cellStyle name="Вывод 122" xfId="6576"/>
    <cellStyle name="Вывод 123" xfId="6577"/>
    <cellStyle name="Вывод 124" xfId="6578"/>
    <cellStyle name="Вывод 125" xfId="6579"/>
    <cellStyle name="Вывод 126" xfId="6580"/>
    <cellStyle name="Вывод 127" xfId="6581"/>
    <cellStyle name="Вывод 128" xfId="6582"/>
    <cellStyle name="Вывод 129" xfId="6583"/>
    <cellStyle name="Вывод 13" xfId="6584"/>
    <cellStyle name="Вывод 130" xfId="6585"/>
    <cellStyle name="Вывод 131" xfId="6586"/>
    <cellStyle name="Вывод 132" xfId="6587"/>
    <cellStyle name="Вывод 133" xfId="6588"/>
    <cellStyle name="Вывод 134" xfId="6589"/>
    <cellStyle name="Вывод 135" xfId="6590"/>
    <cellStyle name="Вывод 136" xfId="6591"/>
    <cellStyle name="Вывод 137" xfId="6592"/>
    <cellStyle name="Вывод 138" xfId="6593"/>
    <cellStyle name="Вывод 139" xfId="6594"/>
    <cellStyle name="Вывод 14" xfId="6595"/>
    <cellStyle name="Вывод 140" xfId="6596"/>
    <cellStyle name="Вывод 141" xfId="6597"/>
    <cellStyle name="Вывод 142" xfId="6598"/>
    <cellStyle name="Вывод 143" xfId="6599"/>
    <cellStyle name="Вывод 144" xfId="6600"/>
    <cellStyle name="Вывод 145" xfId="6601"/>
    <cellStyle name="Вывод 146" xfId="6602"/>
    <cellStyle name="Вывод 147" xfId="6603"/>
    <cellStyle name="Вывод 148" xfId="6604"/>
    <cellStyle name="Вывод 149" xfId="6605"/>
    <cellStyle name="Вывод 15" xfId="6606"/>
    <cellStyle name="Вывод 150" xfId="6607"/>
    <cellStyle name="Вывод 151" xfId="6608"/>
    <cellStyle name="Вывод 152" xfId="6609"/>
    <cellStyle name="Вывод 153" xfId="6610"/>
    <cellStyle name="Вывод 154" xfId="6611"/>
    <cellStyle name="Вывод 155" xfId="6612"/>
    <cellStyle name="Вывод 156" xfId="6613"/>
    <cellStyle name="Вывод 157" xfId="6614"/>
    <cellStyle name="Вывод 158" xfId="6615"/>
    <cellStyle name="Вывод 159" xfId="6616"/>
    <cellStyle name="Вывод 16" xfId="6617"/>
    <cellStyle name="Вывод 160" xfId="6618"/>
    <cellStyle name="Вывод 161" xfId="6619"/>
    <cellStyle name="Вывод 162" xfId="6620"/>
    <cellStyle name="Вывод 163" xfId="6621"/>
    <cellStyle name="Вывод 164" xfId="6622"/>
    <cellStyle name="Вывод 165" xfId="6623"/>
    <cellStyle name="Вывод 166" xfId="6624"/>
    <cellStyle name="Вывод 167" xfId="6625"/>
    <cellStyle name="Вывод 168" xfId="6626"/>
    <cellStyle name="Вывод 169" xfId="6627"/>
    <cellStyle name="Вывод 17" xfId="6628"/>
    <cellStyle name="Вывод 170" xfId="6629"/>
    <cellStyle name="Вывод 171" xfId="6630"/>
    <cellStyle name="Вывод 172" xfId="6631"/>
    <cellStyle name="Вывод 173" xfId="6632"/>
    <cellStyle name="Вывод 174" xfId="6633"/>
    <cellStyle name="Вывод 175" xfId="6634"/>
    <cellStyle name="Вывод 176" xfId="6635"/>
    <cellStyle name="Вывод 177" xfId="6636"/>
    <cellStyle name="Вывод 178" xfId="6637"/>
    <cellStyle name="Вывод 179" xfId="6638"/>
    <cellStyle name="Вывод 18" xfId="6639"/>
    <cellStyle name="Вывод 180" xfId="6640"/>
    <cellStyle name="Вывод 181" xfId="6641"/>
    <cellStyle name="Вывод 182" xfId="6642"/>
    <cellStyle name="Вывод 183" xfId="6643"/>
    <cellStyle name="Вывод 184" xfId="6644"/>
    <cellStyle name="Вывод 185" xfId="6645"/>
    <cellStyle name="Вывод 186" xfId="6646"/>
    <cellStyle name="Вывод 187" xfId="6647"/>
    <cellStyle name="Вывод 188" xfId="6648"/>
    <cellStyle name="Вывод 189" xfId="6649"/>
    <cellStyle name="Вывод 19" xfId="6650"/>
    <cellStyle name="Вывод 190" xfId="6651"/>
    <cellStyle name="Вывод 191" xfId="6652"/>
    <cellStyle name="Вывод 192" xfId="6653"/>
    <cellStyle name="Вывод 193" xfId="6654"/>
    <cellStyle name="Вывод 194" xfId="6655"/>
    <cellStyle name="Вывод 195" xfId="6656"/>
    <cellStyle name="Вывод 196" xfId="6657"/>
    <cellStyle name="Вывод 197" xfId="6658"/>
    <cellStyle name="Вывод 198" xfId="6659"/>
    <cellStyle name="Вывод 199" xfId="6660"/>
    <cellStyle name="Вывод 2" xfId="6661"/>
    <cellStyle name="Вывод 2 2" xfId="6662"/>
    <cellStyle name="Вывод 2 3" xfId="6663"/>
    <cellStyle name="Вывод 20" xfId="6664"/>
    <cellStyle name="Вывод 200" xfId="6665"/>
    <cellStyle name="Вывод 21" xfId="6666"/>
    <cellStyle name="Вывод 22" xfId="6667"/>
    <cellStyle name="Вывод 23" xfId="6668"/>
    <cellStyle name="Вывод 24" xfId="6669"/>
    <cellStyle name="Вывод 25" xfId="6670"/>
    <cellStyle name="Вывод 26" xfId="6671"/>
    <cellStyle name="Вывод 27" xfId="6672"/>
    <cellStyle name="Вывод 28" xfId="6673"/>
    <cellStyle name="Вывод 29" xfId="6674"/>
    <cellStyle name="Вывод 3" xfId="6675"/>
    <cellStyle name="Вывод 3 2" xfId="6676"/>
    <cellStyle name="Вывод 3 3" xfId="6677"/>
    <cellStyle name="Вывод 30" xfId="6678"/>
    <cellStyle name="Вывод 31" xfId="6679"/>
    <cellStyle name="Вывод 32" xfId="6680"/>
    <cellStyle name="Вывод 33" xfId="6681"/>
    <cellStyle name="Вывод 34" xfId="6682"/>
    <cellStyle name="Вывод 35" xfId="6683"/>
    <cellStyle name="Вывод 36" xfId="6684"/>
    <cellStyle name="Вывод 37" xfId="6685"/>
    <cellStyle name="Вывод 38" xfId="6686"/>
    <cellStyle name="Вывод 39" xfId="6687"/>
    <cellStyle name="Вывод 4" xfId="6688"/>
    <cellStyle name="Вывод 4 2" xfId="6689"/>
    <cellStyle name="Вывод 4 3" xfId="6690"/>
    <cellStyle name="Вывод 40" xfId="6691"/>
    <cellStyle name="Вывод 41" xfId="6692"/>
    <cellStyle name="Вывод 42" xfId="6693"/>
    <cellStyle name="Вывод 43" xfId="6694"/>
    <cellStyle name="Вывод 44" xfId="6695"/>
    <cellStyle name="Вывод 45" xfId="6696"/>
    <cellStyle name="Вывод 46" xfId="6697"/>
    <cellStyle name="Вывод 47" xfId="6698"/>
    <cellStyle name="Вывод 48" xfId="6699"/>
    <cellStyle name="Вывод 49" xfId="6700"/>
    <cellStyle name="Вывод 5" xfId="6701"/>
    <cellStyle name="Вывод 50" xfId="6702"/>
    <cellStyle name="Вывод 51" xfId="6703"/>
    <cellStyle name="Вывод 52" xfId="6704"/>
    <cellStyle name="Вывод 53" xfId="6705"/>
    <cellStyle name="Вывод 54" xfId="6706"/>
    <cellStyle name="Вывод 55" xfId="6707"/>
    <cellStyle name="Вывод 56" xfId="6708"/>
    <cellStyle name="Вывод 57" xfId="6709"/>
    <cellStyle name="Вывод 58" xfId="6710"/>
    <cellStyle name="Вывод 59" xfId="6711"/>
    <cellStyle name="Вывод 6" xfId="6712"/>
    <cellStyle name="Вывод 60" xfId="6713"/>
    <cellStyle name="Вывод 61" xfId="6714"/>
    <cellStyle name="Вывод 62" xfId="6715"/>
    <cellStyle name="Вывод 63" xfId="6716"/>
    <cellStyle name="Вывод 64" xfId="6717"/>
    <cellStyle name="Вывод 65" xfId="6718"/>
    <cellStyle name="Вывод 66" xfId="6719"/>
    <cellStyle name="Вывод 67" xfId="6720"/>
    <cellStyle name="Вывод 68" xfId="6721"/>
    <cellStyle name="Вывод 69" xfId="6722"/>
    <cellStyle name="Вывод 7" xfId="6723"/>
    <cellStyle name="Вывод 70" xfId="6724"/>
    <cellStyle name="Вывод 71" xfId="6725"/>
    <cellStyle name="Вывод 72" xfId="6726"/>
    <cellStyle name="Вывод 73" xfId="6727"/>
    <cellStyle name="Вывод 74" xfId="6728"/>
    <cellStyle name="Вывод 75" xfId="6729"/>
    <cellStyle name="Вывод 76" xfId="6730"/>
    <cellStyle name="Вывод 77" xfId="6731"/>
    <cellStyle name="Вывод 78" xfId="6732"/>
    <cellStyle name="Вывод 79" xfId="6733"/>
    <cellStyle name="Вывод 8" xfId="6734"/>
    <cellStyle name="Вывод 80" xfId="6735"/>
    <cellStyle name="Вывод 81" xfId="6736"/>
    <cellStyle name="Вывод 82" xfId="6737"/>
    <cellStyle name="Вывод 83" xfId="6738"/>
    <cellStyle name="Вывод 84" xfId="6739"/>
    <cellStyle name="Вывод 85" xfId="6740"/>
    <cellStyle name="Вывод 86" xfId="6741"/>
    <cellStyle name="Вывод 87" xfId="6742"/>
    <cellStyle name="Вывод 88" xfId="6743"/>
    <cellStyle name="Вывод 89" xfId="6744"/>
    <cellStyle name="Вывод 9" xfId="6745"/>
    <cellStyle name="Вывод 90" xfId="6746"/>
    <cellStyle name="Вывод 91" xfId="6747"/>
    <cellStyle name="Вывод 92" xfId="6748"/>
    <cellStyle name="Вывод 93" xfId="6749"/>
    <cellStyle name="Вывод 94" xfId="6750"/>
    <cellStyle name="Вывод 95" xfId="6751"/>
    <cellStyle name="Вывод 96" xfId="6752"/>
    <cellStyle name="Вывод 97" xfId="6753"/>
    <cellStyle name="Вывод 98" xfId="6754"/>
    <cellStyle name="Вывод 99" xfId="6755"/>
    <cellStyle name="Вычисление 10" xfId="6756"/>
    <cellStyle name="Вычисление 100" xfId="6757"/>
    <cellStyle name="Вычисление 101" xfId="6758"/>
    <cellStyle name="Вычисление 102" xfId="6759"/>
    <cellStyle name="Вычисление 103" xfId="6760"/>
    <cellStyle name="Вычисление 104" xfId="6761"/>
    <cellStyle name="Вычисление 105" xfId="6762"/>
    <cellStyle name="Вычисление 106" xfId="6763"/>
    <cellStyle name="Вычисление 107" xfId="6764"/>
    <cellStyle name="Вычисление 108" xfId="6765"/>
    <cellStyle name="Вычисление 109" xfId="6766"/>
    <cellStyle name="Вычисление 11" xfId="6767"/>
    <cellStyle name="Вычисление 110" xfId="6768"/>
    <cellStyle name="Вычисление 111" xfId="6769"/>
    <cellStyle name="Вычисление 112" xfId="6770"/>
    <cellStyle name="Вычисление 113" xfId="6771"/>
    <cellStyle name="Вычисление 114" xfId="6772"/>
    <cellStyle name="Вычисление 115" xfId="6773"/>
    <cellStyle name="Вычисление 116" xfId="6774"/>
    <cellStyle name="Вычисление 117" xfId="6775"/>
    <cellStyle name="Вычисление 118" xfId="6776"/>
    <cellStyle name="Вычисление 119" xfId="6777"/>
    <cellStyle name="Вычисление 12" xfId="6778"/>
    <cellStyle name="Вычисление 120" xfId="6779"/>
    <cellStyle name="Вычисление 121" xfId="6780"/>
    <cellStyle name="Вычисление 122" xfId="6781"/>
    <cellStyle name="Вычисление 123" xfId="6782"/>
    <cellStyle name="Вычисление 124" xfId="6783"/>
    <cellStyle name="Вычисление 125" xfId="6784"/>
    <cellStyle name="Вычисление 126" xfId="6785"/>
    <cellStyle name="Вычисление 127" xfId="6786"/>
    <cellStyle name="Вычисление 128" xfId="6787"/>
    <cellStyle name="Вычисление 129" xfId="6788"/>
    <cellStyle name="Вычисление 13" xfId="6789"/>
    <cellStyle name="Вычисление 130" xfId="6790"/>
    <cellStyle name="Вычисление 131" xfId="6791"/>
    <cellStyle name="Вычисление 132" xfId="6792"/>
    <cellStyle name="Вычисление 133" xfId="6793"/>
    <cellStyle name="Вычисление 134" xfId="6794"/>
    <cellStyle name="Вычисление 135" xfId="6795"/>
    <cellStyle name="Вычисление 136" xfId="6796"/>
    <cellStyle name="Вычисление 137" xfId="6797"/>
    <cellStyle name="Вычисление 138" xfId="6798"/>
    <cellStyle name="Вычисление 139" xfId="6799"/>
    <cellStyle name="Вычисление 14" xfId="6800"/>
    <cellStyle name="Вычисление 140" xfId="6801"/>
    <cellStyle name="Вычисление 141" xfId="6802"/>
    <cellStyle name="Вычисление 142" xfId="6803"/>
    <cellStyle name="Вычисление 143" xfId="6804"/>
    <cellStyle name="Вычисление 144" xfId="6805"/>
    <cellStyle name="Вычисление 145" xfId="6806"/>
    <cellStyle name="Вычисление 146" xfId="6807"/>
    <cellStyle name="Вычисление 147" xfId="6808"/>
    <cellStyle name="Вычисление 148" xfId="6809"/>
    <cellStyle name="Вычисление 149" xfId="6810"/>
    <cellStyle name="Вычисление 15" xfId="6811"/>
    <cellStyle name="Вычисление 150" xfId="6812"/>
    <cellStyle name="Вычисление 151" xfId="6813"/>
    <cellStyle name="Вычисление 152" xfId="6814"/>
    <cellStyle name="Вычисление 153" xfId="6815"/>
    <cellStyle name="Вычисление 154" xfId="6816"/>
    <cellStyle name="Вычисление 155" xfId="6817"/>
    <cellStyle name="Вычисление 156" xfId="6818"/>
    <cellStyle name="Вычисление 157" xfId="6819"/>
    <cellStyle name="Вычисление 158" xfId="6820"/>
    <cellStyle name="Вычисление 159" xfId="6821"/>
    <cellStyle name="Вычисление 16" xfId="6822"/>
    <cellStyle name="Вычисление 160" xfId="6823"/>
    <cellStyle name="Вычисление 161" xfId="6824"/>
    <cellStyle name="Вычисление 162" xfId="6825"/>
    <cellStyle name="Вычисление 163" xfId="6826"/>
    <cellStyle name="Вычисление 164" xfId="6827"/>
    <cellStyle name="Вычисление 165" xfId="6828"/>
    <cellStyle name="Вычисление 166" xfId="6829"/>
    <cellStyle name="Вычисление 167" xfId="6830"/>
    <cellStyle name="Вычисление 168" xfId="6831"/>
    <cellStyle name="Вычисление 169" xfId="6832"/>
    <cellStyle name="Вычисление 17" xfId="6833"/>
    <cellStyle name="Вычисление 170" xfId="6834"/>
    <cellStyle name="Вычисление 171" xfId="6835"/>
    <cellStyle name="Вычисление 172" xfId="6836"/>
    <cellStyle name="Вычисление 173" xfId="6837"/>
    <cellStyle name="Вычисление 174" xfId="6838"/>
    <cellStyle name="Вычисление 175" xfId="6839"/>
    <cellStyle name="Вычисление 176" xfId="6840"/>
    <cellStyle name="Вычисление 177" xfId="6841"/>
    <cellStyle name="Вычисление 178" xfId="6842"/>
    <cellStyle name="Вычисление 179" xfId="6843"/>
    <cellStyle name="Вычисление 18" xfId="6844"/>
    <cellStyle name="Вычисление 180" xfId="6845"/>
    <cellStyle name="Вычисление 181" xfId="6846"/>
    <cellStyle name="Вычисление 182" xfId="6847"/>
    <cellStyle name="Вычисление 183" xfId="6848"/>
    <cellStyle name="Вычисление 184" xfId="6849"/>
    <cellStyle name="Вычисление 185" xfId="6850"/>
    <cellStyle name="Вычисление 186" xfId="6851"/>
    <cellStyle name="Вычисление 187" xfId="6852"/>
    <cellStyle name="Вычисление 188" xfId="6853"/>
    <cellStyle name="Вычисление 189" xfId="6854"/>
    <cellStyle name="Вычисление 19" xfId="6855"/>
    <cellStyle name="Вычисление 190" xfId="6856"/>
    <cellStyle name="Вычисление 191" xfId="6857"/>
    <cellStyle name="Вычисление 192" xfId="6858"/>
    <cellStyle name="Вычисление 193" xfId="6859"/>
    <cellStyle name="Вычисление 194" xfId="6860"/>
    <cellStyle name="Вычисление 195" xfId="6861"/>
    <cellStyle name="Вычисление 196" xfId="6862"/>
    <cellStyle name="Вычисление 197" xfId="6863"/>
    <cellStyle name="Вычисление 198" xfId="6864"/>
    <cellStyle name="Вычисление 199" xfId="6865"/>
    <cellStyle name="Вычисление 2" xfId="6866"/>
    <cellStyle name="Вычисление 2 2" xfId="6867"/>
    <cellStyle name="Вычисление 2 3" xfId="6868"/>
    <cellStyle name="Вычисление 20" xfId="6869"/>
    <cellStyle name="Вычисление 200" xfId="6870"/>
    <cellStyle name="Вычисление 21" xfId="6871"/>
    <cellStyle name="Вычисление 22" xfId="6872"/>
    <cellStyle name="Вычисление 23" xfId="6873"/>
    <cellStyle name="Вычисление 24" xfId="6874"/>
    <cellStyle name="Вычисление 25" xfId="6875"/>
    <cellStyle name="Вычисление 26" xfId="6876"/>
    <cellStyle name="Вычисление 27" xfId="6877"/>
    <cellStyle name="Вычисление 28" xfId="6878"/>
    <cellStyle name="Вычисление 29" xfId="6879"/>
    <cellStyle name="Вычисление 3" xfId="6880"/>
    <cellStyle name="Вычисление 3 2" xfId="6881"/>
    <cellStyle name="Вычисление 3 3" xfId="6882"/>
    <cellStyle name="Вычисление 30" xfId="6883"/>
    <cellStyle name="Вычисление 31" xfId="6884"/>
    <cellStyle name="Вычисление 32" xfId="6885"/>
    <cellStyle name="Вычисление 33" xfId="6886"/>
    <cellStyle name="Вычисление 34" xfId="6887"/>
    <cellStyle name="Вычисление 35" xfId="6888"/>
    <cellStyle name="Вычисление 36" xfId="6889"/>
    <cellStyle name="Вычисление 37" xfId="6890"/>
    <cellStyle name="Вычисление 38" xfId="6891"/>
    <cellStyle name="Вычисление 39" xfId="6892"/>
    <cellStyle name="Вычисление 4" xfId="6893"/>
    <cellStyle name="Вычисление 4 2" xfId="6894"/>
    <cellStyle name="Вычисление 4 3" xfId="6895"/>
    <cellStyle name="Вычисление 40" xfId="6896"/>
    <cellStyle name="Вычисление 41" xfId="6897"/>
    <cellStyle name="Вычисление 42" xfId="6898"/>
    <cellStyle name="Вычисление 43" xfId="6899"/>
    <cellStyle name="Вычисление 44" xfId="6900"/>
    <cellStyle name="Вычисление 45" xfId="6901"/>
    <cellStyle name="Вычисление 46" xfId="6902"/>
    <cellStyle name="Вычисление 47" xfId="6903"/>
    <cellStyle name="Вычисление 48" xfId="6904"/>
    <cellStyle name="Вычисление 49" xfId="6905"/>
    <cellStyle name="Вычисление 5" xfId="6906"/>
    <cellStyle name="Вычисление 50" xfId="6907"/>
    <cellStyle name="Вычисление 51" xfId="6908"/>
    <cellStyle name="Вычисление 52" xfId="6909"/>
    <cellStyle name="Вычисление 53" xfId="6910"/>
    <cellStyle name="Вычисление 54" xfId="6911"/>
    <cellStyle name="Вычисление 55" xfId="6912"/>
    <cellStyle name="Вычисление 56" xfId="6913"/>
    <cellStyle name="Вычисление 57" xfId="6914"/>
    <cellStyle name="Вычисление 58" xfId="6915"/>
    <cellStyle name="Вычисление 59" xfId="6916"/>
    <cellStyle name="Вычисление 6" xfId="6917"/>
    <cellStyle name="Вычисление 60" xfId="6918"/>
    <cellStyle name="Вычисление 61" xfId="6919"/>
    <cellStyle name="Вычисление 62" xfId="6920"/>
    <cellStyle name="Вычисление 63" xfId="6921"/>
    <cellStyle name="Вычисление 64" xfId="6922"/>
    <cellStyle name="Вычисление 65" xfId="6923"/>
    <cellStyle name="Вычисление 66" xfId="6924"/>
    <cellStyle name="Вычисление 67" xfId="6925"/>
    <cellStyle name="Вычисление 68" xfId="6926"/>
    <cellStyle name="Вычисление 69" xfId="6927"/>
    <cellStyle name="Вычисление 7" xfId="6928"/>
    <cellStyle name="Вычисление 70" xfId="6929"/>
    <cellStyle name="Вычисление 71" xfId="6930"/>
    <cellStyle name="Вычисление 72" xfId="6931"/>
    <cellStyle name="Вычисление 73" xfId="6932"/>
    <cellStyle name="Вычисление 74" xfId="6933"/>
    <cellStyle name="Вычисление 75" xfId="6934"/>
    <cellStyle name="Вычисление 76" xfId="6935"/>
    <cellStyle name="Вычисление 77" xfId="6936"/>
    <cellStyle name="Вычисление 78" xfId="6937"/>
    <cellStyle name="Вычисление 79" xfId="6938"/>
    <cellStyle name="Вычисление 8" xfId="6939"/>
    <cellStyle name="Вычисление 80" xfId="6940"/>
    <cellStyle name="Вычисление 81" xfId="6941"/>
    <cellStyle name="Вычисление 82" xfId="6942"/>
    <cellStyle name="Вычисление 83" xfId="6943"/>
    <cellStyle name="Вычисление 84" xfId="6944"/>
    <cellStyle name="Вычисление 85" xfId="6945"/>
    <cellStyle name="Вычисление 86" xfId="6946"/>
    <cellStyle name="Вычисление 87" xfId="6947"/>
    <cellStyle name="Вычисление 88" xfId="6948"/>
    <cellStyle name="Вычисление 89" xfId="6949"/>
    <cellStyle name="Вычисление 9" xfId="6950"/>
    <cellStyle name="Вычисление 90" xfId="6951"/>
    <cellStyle name="Вычисление 91" xfId="6952"/>
    <cellStyle name="Вычисление 92" xfId="6953"/>
    <cellStyle name="Вычисление 93" xfId="6954"/>
    <cellStyle name="Вычисление 94" xfId="6955"/>
    <cellStyle name="Вычисление 95" xfId="6956"/>
    <cellStyle name="Вычисление 96" xfId="6957"/>
    <cellStyle name="Вычисление 97" xfId="6958"/>
    <cellStyle name="Вычисление 98" xfId="6959"/>
    <cellStyle name="Вычисление 99" xfId="6960"/>
    <cellStyle name="Гиперссылка 2" xfId="6961"/>
    <cellStyle name="Заголовок 1 10" xfId="6962"/>
    <cellStyle name="Заголовок 1 100" xfId="6963"/>
    <cellStyle name="Заголовок 1 101" xfId="6964"/>
    <cellStyle name="Заголовок 1 102" xfId="6965"/>
    <cellStyle name="Заголовок 1 103" xfId="6966"/>
    <cellStyle name="Заголовок 1 104" xfId="6967"/>
    <cellStyle name="Заголовок 1 105" xfId="6968"/>
    <cellStyle name="Заголовок 1 106" xfId="6969"/>
    <cellStyle name="Заголовок 1 107" xfId="6970"/>
    <cellStyle name="Заголовок 1 108" xfId="6971"/>
    <cellStyle name="Заголовок 1 109" xfId="6972"/>
    <cellStyle name="Заголовок 1 11" xfId="6973"/>
    <cellStyle name="Заголовок 1 110" xfId="6974"/>
    <cellStyle name="Заголовок 1 111" xfId="6975"/>
    <cellStyle name="Заголовок 1 112" xfId="6976"/>
    <cellStyle name="Заголовок 1 113" xfId="6977"/>
    <cellStyle name="Заголовок 1 114" xfId="6978"/>
    <cellStyle name="Заголовок 1 115" xfId="6979"/>
    <cellStyle name="Заголовок 1 116" xfId="6980"/>
    <cellStyle name="Заголовок 1 117" xfId="6981"/>
    <cellStyle name="Заголовок 1 118" xfId="6982"/>
    <cellStyle name="Заголовок 1 119" xfId="6983"/>
    <cellStyle name="Заголовок 1 12" xfId="6984"/>
    <cellStyle name="Заголовок 1 120" xfId="6985"/>
    <cellStyle name="Заголовок 1 121" xfId="6986"/>
    <cellStyle name="Заголовок 1 122" xfId="6987"/>
    <cellStyle name="Заголовок 1 123" xfId="6988"/>
    <cellStyle name="Заголовок 1 124" xfId="6989"/>
    <cellStyle name="Заголовок 1 125" xfId="6990"/>
    <cellStyle name="Заголовок 1 126" xfId="6991"/>
    <cellStyle name="Заголовок 1 127" xfId="6992"/>
    <cellStyle name="Заголовок 1 128" xfId="6993"/>
    <cellStyle name="Заголовок 1 129" xfId="6994"/>
    <cellStyle name="Заголовок 1 13" xfId="6995"/>
    <cellStyle name="Заголовок 1 130" xfId="6996"/>
    <cellStyle name="Заголовок 1 131" xfId="6997"/>
    <cellStyle name="Заголовок 1 132" xfId="6998"/>
    <cellStyle name="Заголовок 1 133" xfId="6999"/>
    <cellStyle name="Заголовок 1 134" xfId="7000"/>
    <cellStyle name="Заголовок 1 135" xfId="7001"/>
    <cellStyle name="Заголовок 1 136" xfId="7002"/>
    <cellStyle name="Заголовок 1 137" xfId="7003"/>
    <cellStyle name="Заголовок 1 138" xfId="7004"/>
    <cellStyle name="Заголовок 1 139" xfId="7005"/>
    <cellStyle name="Заголовок 1 14" xfId="7006"/>
    <cellStyle name="Заголовок 1 140" xfId="7007"/>
    <cellStyle name="Заголовок 1 141" xfId="7008"/>
    <cellStyle name="Заголовок 1 142" xfId="7009"/>
    <cellStyle name="Заголовок 1 143" xfId="7010"/>
    <cellStyle name="Заголовок 1 144" xfId="7011"/>
    <cellStyle name="Заголовок 1 145" xfId="7012"/>
    <cellStyle name="Заголовок 1 146" xfId="7013"/>
    <cellStyle name="Заголовок 1 147" xfId="7014"/>
    <cellStyle name="Заголовок 1 148" xfId="7015"/>
    <cellStyle name="Заголовок 1 149" xfId="7016"/>
    <cellStyle name="Заголовок 1 15" xfId="7017"/>
    <cellStyle name="Заголовок 1 150" xfId="7018"/>
    <cellStyle name="Заголовок 1 151" xfId="7019"/>
    <cellStyle name="Заголовок 1 152" xfId="7020"/>
    <cellStyle name="Заголовок 1 153" xfId="7021"/>
    <cellStyle name="Заголовок 1 154" xfId="7022"/>
    <cellStyle name="Заголовок 1 155" xfId="7023"/>
    <cellStyle name="Заголовок 1 156" xfId="7024"/>
    <cellStyle name="Заголовок 1 157" xfId="7025"/>
    <cellStyle name="Заголовок 1 158" xfId="7026"/>
    <cellStyle name="Заголовок 1 159" xfId="7027"/>
    <cellStyle name="Заголовок 1 16" xfId="7028"/>
    <cellStyle name="Заголовок 1 160" xfId="7029"/>
    <cellStyle name="Заголовок 1 161" xfId="7030"/>
    <cellStyle name="Заголовок 1 162" xfId="7031"/>
    <cellStyle name="Заголовок 1 163" xfId="7032"/>
    <cellStyle name="Заголовок 1 164" xfId="7033"/>
    <cellStyle name="Заголовок 1 165" xfId="7034"/>
    <cellStyle name="Заголовок 1 166" xfId="7035"/>
    <cellStyle name="Заголовок 1 167" xfId="7036"/>
    <cellStyle name="Заголовок 1 168" xfId="7037"/>
    <cellStyle name="Заголовок 1 169" xfId="7038"/>
    <cellStyle name="Заголовок 1 17" xfId="7039"/>
    <cellStyle name="Заголовок 1 170" xfId="7040"/>
    <cellStyle name="Заголовок 1 171" xfId="7041"/>
    <cellStyle name="Заголовок 1 172" xfId="7042"/>
    <cellStyle name="Заголовок 1 173" xfId="7043"/>
    <cellStyle name="Заголовок 1 174" xfId="7044"/>
    <cellStyle name="Заголовок 1 175" xfId="7045"/>
    <cellStyle name="Заголовок 1 176" xfId="7046"/>
    <cellStyle name="Заголовок 1 177" xfId="7047"/>
    <cellStyle name="Заголовок 1 178" xfId="7048"/>
    <cellStyle name="Заголовок 1 179" xfId="7049"/>
    <cellStyle name="Заголовок 1 18" xfId="7050"/>
    <cellStyle name="Заголовок 1 180" xfId="7051"/>
    <cellStyle name="Заголовок 1 181" xfId="7052"/>
    <cellStyle name="Заголовок 1 182" xfId="7053"/>
    <cellStyle name="Заголовок 1 183" xfId="7054"/>
    <cellStyle name="Заголовок 1 184" xfId="7055"/>
    <cellStyle name="Заголовок 1 185" xfId="7056"/>
    <cellStyle name="Заголовок 1 186" xfId="7057"/>
    <cellStyle name="Заголовок 1 187" xfId="7058"/>
    <cellStyle name="Заголовок 1 188" xfId="7059"/>
    <cellStyle name="Заголовок 1 189" xfId="7060"/>
    <cellStyle name="Заголовок 1 19" xfId="7061"/>
    <cellStyle name="Заголовок 1 190" xfId="7062"/>
    <cellStyle name="Заголовок 1 191" xfId="7063"/>
    <cellStyle name="Заголовок 1 192" xfId="7064"/>
    <cellStyle name="Заголовок 1 193" xfId="7065"/>
    <cellStyle name="Заголовок 1 194" xfId="7066"/>
    <cellStyle name="Заголовок 1 195" xfId="7067"/>
    <cellStyle name="Заголовок 1 196" xfId="7068"/>
    <cellStyle name="Заголовок 1 197" xfId="7069"/>
    <cellStyle name="Заголовок 1 198" xfId="7070"/>
    <cellStyle name="Заголовок 1 199" xfId="7071"/>
    <cellStyle name="Заголовок 1 2" xfId="7072"/>
    <cellStyle name="Заголовок 1 2 2" xfId="7073"/>
    <cellStyle name="Заголовок 1 2 3" xfId="7074"/>
    <cellStyle name="Заголовок 1 20" xfId="7075"/>
    <cellStyle name="Заголовок 1 200" xfId="7076"/>
    <cellStyle name="Заголовок 1 21" xfId="7077"/>
    <cellStyle name="Заголовок 1 22" xfId="7078"/>
    <cellStyle name="Заголовок 1 23" xfId="7079"/>
    <cellStyle name="Заголовок 1 24" xfId="7080"/>
    <cellStyle name="Заголовок 1 25" xfId="7081"/>
    <cellStyle name="Заголовок 1 26" xfId="7082"/>
    <cellStyle name="Заголовок 1 27" xfId="7083"/>
    <cellStyle name="Заголовок 1 28" xfId="7084"/>
    <cellStyle name="Заголовок 1 29" xfId="7085"/>
    <cellStyle name="Заголовок 1 3" xfId="7086"/>
    <cellStyle name="Заголовок 1 3 2" xfId="7087"/>
    <cellStyle name="Заголовок 1 3 3" xfId="7088"/>
    <cellStyle name="Заголовок 1 30" xfId="7089"/>
    <cellStyle name="Заголовок 1 31" xfId="7090"/>
    <cellStyle name="Заголовок 1 32" xfId="7091"/>
    <cellStyle name="Заголовок 1 33" xfId="7092"/>
    <cellStyle name="Заголовок 1 34" xfId="7093"/>
    <cellStyle name="Заголовок 1 35" xfId="7094"/>
    <cellStyle name="Заголовок 1 36" xfId="7095"/>
    <cellStyle name="Заголовок 1 37" xfId="7096"/>
    <cellStyle name="Заголовок 1 38" xfId="7097"/>
    <cellStyle name="Заголовок 1 39" xfId="7098"/>
    <cellStyle name="Заголовок 1 4" xfId="7099"/>
    <cellStyle name="Заголовок 1 4 2" xfId="7100"/>
    <cellStyle name="Заголовок 1 4 3" xfId="7101"/>
    <cellStyle name="Заголовок 1 40" xfId="7102"/>
    <cellStyle name="Заголовок 1 41" xfId="7103"/>
    <cellStyle name="Заголовок 1 42" xfId="7104"/>
    <cellStyle name="Заголовок 1 43" xfId="7105"/>
    <cellStyle name="Заголовок 1 44" xfId="7106"/>
    <cellStyle name="Заголовок 1 45" xfId="7107"/>
    <cellStyle name="Заголовок 1 46" xfId="7108"/>
    <cellStyle name="Заголовок 1 47" xfId="7109"/>
    <cellStyle name="Заголовок 1 48" xfId="7110"/>
    <cellStyle name="Заголовок 1 49" xfId="7111"/>
    <cellStyle name="Заголовок 1 5" xfId="7112"/>
    <cellStyle name="Заголовок 1 50" xfId="7113"/>
    <cellStyle name="Заголовок 1 51" xfId="7114"/>
    <cellStyle name="Заголовок 1 52" xfId="7115"/>
    <cellStyle name="Заголовок 1 53" xfId="7116"/>
    <cellStyle name="Заголовок 1 54" xfId="7117"/>
    <cellStyle name="Заголовок 1 55" xfId="7118"/>
    <cellStyle name="Заголовок 1 56" xfId="7119"/>
    <cellStyle name="Заголовок 1 57" xfId="7120"/>
    <cellStyle name="Заголовок 1 58" xfId="7121"/>
    <cellStyle name="Заголовок 1 59" xfId="7122"/>
    <cellStyle name="Заголовок 1 6" xfId="7123"/>
    <cellStyle name="Заголовок 1 60" xfId="7124"/>
    <cellStyle name="Заголовок 1 61" xfId="7125"/>
    <cellStyle name="Заголовок 1 62" xfId="7126"/>
    <cellStyle name="Заголовок 1 63" xfId="7127"/>
    <cellStyle name="Заголовок 1 64" xfId="7128"/>
    <cellStyle name="Заголовок 1 65" xfId="7129"/>
    <cellStyle name="Заголовок 1 66" xfId="7130"/>
    <cellStyle name="Заголовок 1 67" xfId="7131"/>
    <cellStyle name="Заголовок 1 68" xfId="7132"/>
    <cellStyle name="Заголовок 1 69" xfId="7133"/>
    <cellStyle name="Заголовок 1 7" xfId="7134"/>
    <cellStyle name="Заголовок 1 70" xfId="7135"/>
    <cellStyle name="Заголовок 1 71" xfId="7136"/>
    <cellStyle name="Заголовок 1 72" xfId="7137"/>
    <cellStyle name="Заголовок 1 73" xfId="7138"/>
    <cellStyle name="Заголовок 1 74" xfId="7139"/>
    <cellStyle name="Заголовок 1 75" xfId="7140"/>
    <cellStyle name="Заголовок 1 76" xfId="7141"/>
    <cellStyle name="Заголовок 1 77" xfId="7142"/>
    <cellStyle name="Заголовок 1 78" xfId="7143"/>
    <cellStyle name="Заголовок 1 79" xfId="7144"/>
    <cellStyle name="Заголовок 1 8" xfId="7145"/>
    <cellStyle name="Заголовок 1 80" xfId="7146"/>
    <cellStyle name="Заголовок 1 81" xfId="7147"/>
    <cellStyle name="Заголовок 1 82" xfId="7148"/>
    <cellStyle name="Заголовок 1 83" xfId="7149"/>
    <cellStyle name="Заголовок 1 84" xfId="7150"/>
    <cellStyle name="Заголовок 1 85" xfId="7151"/>
    <cellStyle name="Заголовок 1 86" xfId="7152"/>
    <cellStyle name="Заголовок 1 87" xfId="7153"/>
    <cellStyle name="Заголовок 1 88" xfId="7154"/>
    <cellStyle name="Заголовок 1 89" xfId="7155"/>
    <cellStyle name="Заголовок 1 9" xfId="7156"/>
    <cellStyle name="Заголовок 1 90" xfId="7157"/>
    <cellStyle name="Заголовок 1 91" xfId="7158"/>
    <cellStyle name="Заголовок 1 92" xfId="7159"/>
    <cellStyle name="Заголовок 1 93" xfId="7160"/>
    <cellStyle name="Заголовок 1 94" xfId="7161"/>
    <cellStyle name="Заголовок 1 95" xfId="7162"/>
    <cellStyle name="Заголовок 1 96" xfId="7163"/>
    <cellStyle name="Заголовок 1 97" xfId="7164"/>
    <cellStyle name="Заголовок 1 98" xfId="7165"/>
    <cellStyle name="Заголовок 1 99" xfId="7166"/>
    <cellStyle name="Заголовок 2 10" xfId="7167"/>
    <cellStyle name="Заголовок 2 100" xfId="7168"/>
    <cellStyle name="Заголовок 2 101" xfId="7169"/>
    <cellStyle name="Заголовок 2 102" xfId="7170"/>
    <cellStyle name="Заголовок 2 103" xfId="7171"/>
    <cellStyle name="Заголовок 2 104" xfId="7172"/>
    <cellStyle name="Заголовок 2 105" xfId="7173"/>
    <cellStyle name="Заголовок 2 106" xfId="7174"/>
    <cellStyle name="Заголовок 2 107" xfId="7175"/>
    <cellStyle name="Заголовок 2 108" xfId="7176"/>
    <cellStyle name="Заголовок 2 109" xfId="7177"/>
    <cellStyle name="Заголовок 2 11" xfId="7178"/>
    <cellStyle name="Заголовок 2 110" xfId="7179"/>
    <cellStyle name="Заголовок 2 111" xfId="7180"/>
    <cellStyle name="Заголовок 2 112" xfId="7181"/>
    <cellStyle name="Заголовок 2 113" xfId="7182"/>
    <cellStyle name="Заголовок 2 114" xfId="7183"/>
    <cellStyle name="Заголовок 2 115" xfId="7184"/>
    <cellStyle name="Заголовок 2 116" xfId="7185"/>
    <cellStyle name="Заголовок 2 117" xfId="7186"/>
    <cellStyle name="Заголовок 2 118" xfId="7187"/>
    <cellStyle name="Заголовок 2 119" xfId="7188"/>
    <cellStyle name="Заголовок 2 12" xfId="7189"/>
    <cellStyle name="Заголовок 2 120" xfId="7190"/>
    <cellStyle name="Заголовок 2 121" xfId="7191"/>
    <cellStyle name="Заголовок 2 122" xfId="7192"/>
    <cellStyle name="Заголовок 2 123" xfId="7193"/>
    <cellStyle name="Заголовок 2 124" xfId="7194"/>
    <cellStyle name="Заголовок 2 125" xfId="7195"/>
    <cellStyle name="Заголовок 2 126" xfId="7196"/>
    <cellStyle name="Заголовок 2 127" xfId="7197"/>
    <cellStyle name="Заголовок 2 128" xfId="7198"/>
    <cellStyle name="Заголовок 2 129" xfId="7199"/>
    <cellStyle name="Заголовок 2 13" xfId="7200"/>
    <cellStyle name="Заголовок 2 130" xfId="7201"/>
    <cellStyle name="Заголовок 2 131" xfId="7202"/>
    <cellStyle name="Заголовок 2 132" xfId="7203"/>
    <cellStyle name="Заголовок 2 133" xfId="7204"/>
    <cellStyle name="Заголовок 2 134" xfId="7205"/>
    <cellStyle name="Заголовок 2 135" xfId="7206"/>
    <cellStyle name="Заголовок 2 136" xfId="7207"/>
    <cellStyle name="Заголовок 2 137" xfId="7208"/>
    <cellStyle name="Заголовок 2 138" xfId="7209"/>
    <cellStyle name="Заголовок 2 139" xfId="7210"/>
    <cellStyle name="Заголовок 2 14" xfId="7211"/>
    <cellStyle name="Заголовок 2 140" xfId="7212"/>
    <cellStyle name="Заголовок 2 141" xfId="7213"/>
    <cellStyle name="Заголовок 2 142" xfId="7214"/>
    <cellStyle name="Заголовок 2 143" xfId="7215"/>
    <cellStyle name="Заголовок 2 144" xfId="7216"/>
    <cellStyle name="Заголовок 2 145" xfId="7217"/>
    <cellStyle name="Заголовок 2 146" xfId="7218"/>
    <cellStyle name="Заголовок 2 147" xfId="7219"/>
    <cellStyle name="Заголовок 2 148" xfId="7220"/>
    <cellStyle name="Заголовок 2 149" xfId="7221"/>
    <cellStyle name="Заголовок 2 15" xfId="7222"/>
    <cellStyle name="Заголовок 2 150" xfId="7223"/>
    <cellStyle name="Заголовок 2 151" xfId="7224"/>
    <cellStyle name="Заголовок 2 152" xfId="7225"/>
    <cellStyle name="Заголовок 2 153" xfId="7226"/>
    <cellStyle name="Заголовок 2 154" xfId="7227"/>
    <cellStyle name="Заголовок 2 155" xfId="7228"/>
    <cellStyle name="Заголовок 2 156" xfId="7229"/>
    <cellStyle name="Заголовок 2 157" xfId="7230"/>
    <cellStyle name="Заголовок 2 158" xfId="7231"/>
    <cellStyle name="Заголовок 2 159" xfId="7232"/>
    <cellStyle name="Заголовок 2 16" xfId="7233"/>
    <cellStyle name="Заголовок 2 160" xfId="7234"/>
    <cellStyle name="Заголовок 2 161" xfId="7235"/>
    <cellStyle name="Заголовок 2 162" xfId="7236"/>
    <cellStyle name="Заголовок 2 163" xfId="7237"/>
    <cellStyle name="Заголовок 2 164" xfId="7238"/>
    <cellStyle name="Заголовок 2 165" xfId="7239"/>
    <cellStyle name="Заголовок 2 166" xfId="7240"/>
    <cellStyle name="Заголовок 2 167" xfId="7241"/>
    <cellStyle name="Заголовок 2 168" xfId="7242"/>
    <cellStyle name="Заголовок 2 169" xfId="7243"/>
    <cellStyle name="Заголовок 2 17" xfId="7244"/>
    <cellStyle name="Заголовок 2 170" xfId="7245"/>
    <cellStyle name="Заголовок 2 171" xfId="7246"/>
    <cellStyle name="Заголовок 2 172" xfId="7247"/>
    <cellStyle name="Заголовок 2 173" xfId="7248"/>
    <cellStyle name="Заголовок 2 174" xfId="7249"/>
    <cellStyle name="Заголовок 2 175" xfId="7250"/>
    <cellStyle name="Заголовок 2 176" xfId="7251"/>
    <cellStyle name="Заголовок 2 177" xfId="7252"/>
    <cellStyle name="Заголовок 2 178" xfId="7253"/>
    <cellStyle name="Заголовок 2 179" xfId="7254"/>
    <cellStyle name="Заголовок 2 18" xfId="7255"/>
    <cellStyle name="Заголовок 2 180" xfId="7256"/>
    <cellStyle name="Заголовок 2 181" xfId="7257"/>
    <cellStyle name="Заголовок 2 182" xfId="7258"/>
    <cellStyle name="Заголовок 2 183" xfId="7259"/>
    <cellStyle name="Заголовок 2 184" xfId="7260"/>
    <cellStyle name="Заголовок 2 185" xfId="7261"/>
    <cellStyle name="Заголовок 2 186" xfId="7262"/>
    <cellStyle name="Заголовок 2 187" xfId="7263"/>
    <cellStyle name="Заголовок 2 188" xfId="7264"/>
    <cellStyle name="Заголовок 2 189" xfId="7265"/>
    <cellStyle name="Заголовок 2 19" xfId="7266"/>
    <cellStyle name="Заголовок 2 190" xfId="7267"/>
    <cellStyle name="Заголовок 2 191" xfId="7268"/>
    <cellStyle name="Заголовок 2 192" xfId="7269"/>
    <cellStyle name="Заголовок 2 193" xfId="7270"/>
    <cellStyle name="Заголовок 2 194" xfId="7271"/>
    <cellStyle name="Заголовок 2 195" xfId="7272"/>
    <cellStyle name="Заголовок 2 196" xfId="7273"/>
    <cellStyle name="Заголовок 2 197" xfId="7274"/>
    <cellStyle name="Заголовок 2 198" xfId="7275"/>
    <cellStyle name="Заголовок 2 199" xfId="7276"/>
    <cellStyle name="Заголовок 2 2" xfId="7277"/>
    <cellStyle name="Заголовок 2 2 2" xfId="7278"/>
    <cellStyle name="Заголовок 2 2 3" xfId="7279"/>
    <cellStyle name="Заголовок 2 20" xfId="7280"/>
    <cellStyle name="Заголовок 2 200" xfId="7281"/>
    <cellStyle name="Заголовок 2 21" xfId="7282"/>
    <cellStyle name="Заголовок 2 22" xfId="7283"/>
    <cellStyle name="Заголовок 2 23" xfId="7284"/>
    <cellStyle name="Заголовок 2 24" xfId="7285"/>
    <cellStyle name="Заголовок 2 25" xfId="7286"/>
    <cellStyle name="Заголовок 2 26" xfId="7287"/>
    <cellStyle name="Заголовок 2 27" xfId="7288"/>
    <cellStyle name="Заголовок 2 28" xfId="7289"/>
    <cellStyle name="Заголовок 2 29" xfId="7290"/>
    <cellStyle name="Заголовок 2 3" xfId="7291"/>
    <cellStyle name="Заголовок 2 3 2" xfId="7292"/>
    <cellStyle name="Заголовок 2 3 3" xfId="7293"/>
    <cellStyle name="Заголовок 2 30" xfId="7294"/>
    <cellStyle name="Заголовок 2 31" xfId="7295"/>
    <cellStyle name="Заголовок 2 32" xfId="7296"/>
    <cellStyle name="Заголовок 2 33" xfId="7297"/>
    <cellStyle name="Заголовок 2 34" xfId="7298"/>
    <cellStyle name="Заголовок 2 35" xfId="7299"/>
    <cellStyle name="Заголовок 2 36" xfId="7300"/>
    <cellStyle name="Заголовок 2 37" xfId="7301"/>
    <cellStyle name="Заголовок 2 38" xfId="7302"/>
    <cellStyle name="Заголовок 2 39" xfId="7303"/>
    <cellStyle name="Заголовок 2 4" xfId="7304"/>
    <cellStyle name="Заголовок 2 4 2" xfId="7305"/>
    <cellStyle name="Заголовок 2 4 3" xfId="7306"/>
    <cellStyle name="Заголовок 2 40" xfId="7307"/>
    <cellStyle name="Заголовок 2 41" xfId="7308"/>
    <cellStyle name="Заголовок 2 42" xfId="7309"/>
    <cellStyle name="Заголовок 2 43" xfId="7310"/>
    <cellStyle name="Заголовок 2 44" xfId="7311"/>
    <cellStyle name="Заголовок 2 45" xfId="7312"/>
    <cellStyle name="Заголовок 2 46" xfId="7313"/>
    <cellStyle name="Заголовок 2 47" xfId="7314"/>
    <cellStyle name="Заголовок 2 48" xfId="7315"/>
    <cellStyle name="Заголовок 2 49" xfId="7316"/>
    <cellStyle name="Заголовок 2 5" xfId="7317"/>
    <cellStyle name="Заголовок 2 50" xfId="7318"/>
    <cellStyle name="Заголовок 2 51" xfId="7319"/>
    <cellStyle name="Заголовок 2 52" xfId="7320"/>
    <cellStyle name="Заголовок 2 53" xfId="7321"/>
    <cellStyle name="Заголовок 2 54" xfId="7322"/>
    <cellStyle name="Заголовок 2 55" xfId="7323"/>
    <cellStyle name="Заголовок 2 56" xfId="7324"/>
    <cellStyle name="Заголовок 2 57" xfId="7325"/>
    <cellStyle name="Заголовок 2 58" xfId="7326"/>
    <cellStyle name="Заголовок 2 59" xfId="7327"/>
    <cellStyle name="Заголовок 2 6" xfId="7328"/>
    <cellStyle name="Заголовок 2 60" xfId="7329"/>
    <cellStyle name="Заголовок 2 61" xfId="7330"/>
    <cellStyle name="Заголовок 2 62" xfId="7331"/>
    <cellStyle name="Заголовок 2 63" xfId="7332"/>
    <cellStyle name="Заголовок 2 64" xfId="7333"/>
    <cellStyle name="Заголовок 2 65" xfId="7334"/>
    <cellStyle name="Заголовок 2 66" xfId="7335"/>
    <cellStyle name="Заголовок 2 67" xfId="7336"/>
    <cellStyle name="Заголовок 2 68" xfId="7337"/>
    <cellStyle name="Заголовок 2 69" xfId="7338"/>
    <cellStyle name="Заголовок 2 7" xfId="7339"/>
    <cellStyle name="Заголовок 2 70" xfId="7340"/>
    <cellStyle name="Заголовок 2 71" xfId="7341"/>
    <cellStyle name="Заголовок 2 72" xfId="7342"/>
    <cellStyle name="Заголовок 2 73" xfId="7343"/>
    <cellStyle name="Заголовок 2 74" xfId="7344"/>
    <cellStyle name="Заголовок 2 75" xfId="7345"/>
    <cellStyle name="Заголовок 2 76" xfId="7346"/>
    <cellStyle name="Заголовок 2 77" xfId="7347"/>
    <cellStyle name="Заголовок 2 78" xfId="7348"/>
    <cellStyle name="Заголовок 2 79" xfId="7349"/>
    <cellStyle name="Заголовок 2 8" xfId="7350"/>
    <cellStyle name="Заголовок 2 80" xfId="7351"/>
    <cellStyle name="Заголовок 2 81" xfId="7352"/>
    <cellStyle name="Заголовок 2 82" xfId="7353"/>
    <cellStyle name="Заголовок 2 83" xfId="7354"/>
    <cellStyle name="Заголовок 2 84" xfId="7355"/>
    <cellStyle name="Заголовок 2 85" xfId="7356"/>
    <cellStyle name="Заголовок 2 86" xfId="7357"/>
    <cellStyle name="Заголовок 2 87" xfId="7358"/>
    <cellStyle name="Заголовок 2 88" xfId="7359"/>
    <cellStyle name="Заголовок 2 89" xfId="7360"/>
    <cellStyle name="Заголовок 2 9" xfId="7361"/>
    <cellStyle name="Заголовок 2 90" xfId="7362"/>
    <cellStyle name="Заголовок 2 91" xfId="7363"/>
    <cellStyle name="Заголовок 2 92" xfId="7364"/>
    <cellStyle name="Заголовок 2 93" xfId="7365"/>
    <cellStyle name="Заголовок 2 94" xfId="7366"/>
    <cellStyle name="Заголовок 2 95" xfId="7367"/>
    <cellStyle name="Заголовок 2 96" xfId="7368"/>
    <cellStyle name="Заголовок 2 97" xfId="7369"/>
    <cellStyle name="Заголовок 2 98" xfId="7370"/>
    <cellStyle name="Заголовок 2 99" xfId="7371"/>
    <cellStyle name="Заголовок 3 10" xfId="7372"/>
    <cellStyle name="Заголовок 3 100" xfId="7373"/>
    <cellStyle name="Заголовок 3 101" xfId="7374"/>
    <cellStyle name="Заголовок 3 102" xfId="7375"/>
    <cellStyle name="Заголовок 3 103" xfId="7376"/>
    <cellStyle name="Заголовок 3 104" xfId="7377"/>
    <cellStyle name="Заголовок 3 105" xfId="7378"/>
    <cellStyle name="Заголовок 3 106" xfId="7379"/>
    <cellStyle name="Заголовок 3 107" xfId="7380"/>
    <cellStyle name="Заголовок 3 108" xfId="7381"/>
    <cellStyle name="Заголовок 3 109" xfId="7382"/>
    <cellStyle name="Заголовок 3 11" xfId="7383"/>
    <cellStyle name="Заголовок 3 110" xfId="7384"/>
    <cellStyle name="Заголовок 3 111" xfId="7385"/>
    <cellStyle name="Заголовок 3 112" xfId="7386"/>
    <cellStyle name="Заголовок 3 113" xfId="7387"/>
    <cellStyle name="Заголовок 3 114" xfId="7388"/>
    <cellStyle name="Заголовок 3 115" xfId="7389"/>
    <cellStyle name="Заголовок 3 116" xfId="7390"/>
    <cellStyle name="Заголовок 3 117" xfId="7391"/>
    <cellStyle name="Заголовок 3 118" xfId="7392"/>
    <cellStyle name="Заголовок 3 119" xfId="7393"/>
    <cellStyle name="Заголовок 3 12" xfId="7394"/>
    <cellStyle name="Заголовок 3 120" xfId="7395"/>
    <cellStyle name="Заголовок 3 121" xfId="7396"/>
    <cellStyle name="Заголовок 3 122" xfId="7397"/>
    <cellStyle name="Заголовок 3 123" xfId="7398"/>
    <cellStyle name="Заголовок 3 124" xfId="7399"/>
    <cellStyle name="Заголовок 3 125" xfId="7400"/>
    <cellStyle name="Заголовок 3 126" xfId="7401"/>
    <cellStyle name="Заголовок 3 127" xfId="7402"/>
    <cellStyle name="Заголовок 3 128" xfId="7403"/>
    <cellStyle name="Заголовок 3 129" xfId="7404"/>
    <cellStyle name="Заголовок 3 13" xfId="7405"/>
    <cellStyle name="Заголовок 3 130" xfId="7406"/>
    <cellStyle name="Заголовок 3 131" xfId="7407"/>
    <cellStyle name="Заголовок 3 132" xfId="7408"/>
    <cellStyle name="Заголовок 3 133" xfId="7409"/>
    <cellStyle name="Заголовок 3 134" xfId="7410"/>
    <cellStyle name="Заголовок 3 135" xfId="7411"/>
    <cellStyle name="Заголовок 3 136" xfId="7412"/>
    <cellStyle name="Заголовок 3 137" xfId="7413"/>
    <cellStyle name="Заголовок 3 138" xfId="7414"/>
    <cellStyle name="Заголовок 3 139" xfId="7415"/>
    <cellStyle name="Заголовок 3 14" xfId="7416"/>
    <cellStyle name="Заголовок 3 140" xfId="7417"/>
    <cellStyle name="Заголовок 3 141" xfId="7418"/>
    <cellStyle name="Заголовок 3 142" xfId="7419"/>
    <cellStyle name="Заголовок 3 143" xfId="7420"/>
    <cellStyle name="Заголовок 3 144" xfId="7421"/>
    <cellStyle name="Заголовок 3 145" xfId="7422"/>
    <cellStyle name="Заголовок 3 146" xfId="7423"/>
    <cellStyle name="Заголовок 3 147" xfId="7424"/>
    <cellStyle name="Заголовок 3 148" xfId="7425"/>
    <cellStyle name="Заголовок 3 149" xfId="7426"/>
    <cellStyle name="Заголовок 3 15" xfId="7427"/>
    <cellStyle name="Заголовок 3 150" xfId="7428"/>
    <cellStyle name="Заголовок 3 151" xfId="7429"/>
    <cellStyle name="Заголовок 3 152" xfId="7430"/>
    <cellStyle name="Заголовок 3 153" xfId="7431"/>
    <cellStyle name="Заголовок 3 154" xfId="7432"/>
    <cellStyle name="Заголовок 3 155" xfId="7433"/>
    <cellStyle name="Заголовок 3 156" xfId="7434"/>
    <cellStyle name="Заголовок 3 157" xfId="7435"/>
    <cellStyle name="Заголовок 3 158" xfId="7436"/>
    <cellStyle name="Заголовок 3 159" xfId="7437"/>
    <cellStyle name="Заголовок 3 16" xfId="7438"/>
    <cellStyle name="Заголовок 3 160" xfId="7439"/>
    <cellStyle name="Заголовок 3 161" xfId="7440"/>
    <cellStyle name="Заголовок 3 162" xfId="7441"/>
    <cellStyle name="Заголовок 3 163" xfId="7442"/>
    <cellStyle name="Заголовок 3 164" xfId="7443"/>
    <cellStyle name="Заголовок 3 165" xfId="7444"/>
    <cellStyle name="Заголовок 3 166" xfId="7445"/>
    <cellStyle name="Заголовок 3 167" xfId="7446"/>
    <cellStyle name="Заголовок 3 168" xfId="7447"/>
    <cellStyle name="Заголовок 3 169" xfId="7448"/>
    <cellStyle name="Заголовок 3 17" xfId="7449"/>
    <cellStyle name="Заголовок 3 170" xfId="7450"/>
    <cellStyle name="Заголовок 3 171" xfId="7451"/>
    <cellStyle name="Заголовок 3 172" xfId="7452"/>
    <cellStyle name="Заголовок 3 173" xfId="7453"/>
    <cellStyle name="Заголовок 3 174" xfId="7454"/>
    <cellStyle name="Заголовок 3 175" xfId="7455"/>
    <cellStyle name="Заголовок 3 176" xfId="7456"/>
    <cellStyle name="Заголовок 3 177" xfId="7457"/>
    <cellStyle name="Заголовок 3 178" xfId="7458"/>
    <cellStyle name="Заголовок 3 179" xfId="7459"/>
    <cellStyle name="Заголовок 3 18" xfId="7460"/>
    <cellStyle name="Заголовок 3 180" xfId="7461"/>
    <cellStyle name="Заголовок 3 181" xfId="7462"/>
    <cellStyle name="Заголовок 3 182" xfId="7463"/>
    <cellStyle name="Заголовок 3 183" xfId="7464"/>
    <cellStyle name="Заголовок 3 184" xfId="7465"/>
    <cellStyle name="Заголовок 3 185" xfId="7466"/>
    <cellStyle name="Заголовок 3 186" xfId="7467"/>
    <cellStyle name="Заголовок 3 187" xfId="7468"/>
    <cellStyle name="Заголовок 3 188" xfId="7469"/>
    <cellStyle name="Заголовок 3 189" xfId="7470"/>
    <cellStyle name="Заголовок 3 19" xfId="7471"/>
    <cellStyle name="Заголовок 3 190" xfId="7472"/>
    <cellStyle name="Заголовок 3 191" xfId="7473"/>
    <cellStyle name="Заголовок 3 192" xfId="7474"/>
    <cellStyle name="Заголовок 3 193" xfId="7475"/>
    <cellStyle name="Заголовок 3 194" xfId="7476"/>
    <cellStyle name="Заголовок 3 195" xfId="7477"/>
    <cellStyle name="Заголовок 3 196" xfId="7478"/>
    <cellStyle name="Заголовок 3 197" xfId="7479"/>
    <cellStyle name="Заголовок 3 198" xfId="7480"/>
    <cellStyle name="Заголовок 3 199" xfId="7481"/>
    <cellStyle name="Заголовок 3 2" xfId="7482"/>
    <cellStyle name="Заголовок 3 2 2" xfId="7483"/>
    <cellStyle name="Заголовок 3 2 3" xfId="7484"/>
    <cellStyle name="Заголовок 3 20" xfId="7485"/>
    <cellStyle name="Заголовок 3 200" xfId="7486"/>
    <cellStyle name="Заголовок 3 21" xfId="7487"/>
    <cellStyle name="Заголовок 3 22" xfId="7488"/>
    <cellStyle name="Заголовок 3 23" xfId="7489"/>
    <cellStyle name="Заголовок 3 24" xfId="7490"/>
    <cellStyle name="Заголовок 3 25" xfId="7491"/>
    <cellStyle name="Заголовок 3 26" xfId="7492"/>
    <cellStyle name="Заголовок 3 27" xfId="7493"/>
    <cellStyle name="Заголовок 3 28" xfId="7494"/>
    <cellStyle name="Заголовок 3 29" xfId="7495"/>
    <cellStyle name="Заголовок 3 3" xfId="7496"/>
    <cellStyle name="Заголовок 3 3 2" xfId="7497"/>
    <cellStyle name="Заголовок 3 3 3" xfId="7498"/>
    <cellStyle name="Заголовок 3 30" xfId="7499"/>
    <cellStyle name="Заголовок 3 31" xfId="7500"/>
    <cellStyle name="Заголовок 3 32" xfId="7501"/>
    <cellStyle name="Заголовок 3 33" xfId="7502"/>
    <cellStyle name="Заголовок 3 34" xfId="7503"/>
    <cellStyle name="Заголовок 3 35" xfId="7504"/>
    <cellStyle name="Заголовок 3 36" xfId="7505"/>
    <cellStyle name="Заголовок 3 37" xfId="7506"/>
    <cellStyle name="Заголовок 3 38" xfId="7507"/>
    <cellStyle name="Заголовок 3 39" xfId="7508"/>
    <cellStyle name="Заголовок 3 4" xfId="7509"/>
    <cellStyle name="Заголовок 3 4 2" xfId="7510"/>
    <cellStyle name="Заголовок 3 4 3" xfId="7511"/>
    <cellStyle name="Заголовок 3 40" xfId="7512"/>
    <cellStyle name="Заголовок 3 41" xfId="7513"/>
    <cellStyle name="Заголовок 3 42" xfId="7514"/>
    <cellStyle name="Заголовок 3 43" xfId="7515"/>
    <cellStyle name="Заголовок 3 44" xfId="7516"/>
    <cellStyle name="Заголовок 3 45" xfId="7517"/>
    <cellStyle name="Заголовок 3 46" xfId="7518"/>
    <cellStyle name="Заголовок 3 47" xfId="7519"/>
    <cellStyle name="Заголовок 3 48" xfId="7520"/>
    <cellStyle name="Заголовок 3 49" xfId="7521"/>
    <cellStyle name="Заголовок 3 5" xfId="7522"/>
    <cellStyle name="Заголовок 3 50" xfId="7523"/>
    <cellStyle name="Заголовок 3 51" xfId="7524"/>
    <cellStyle name="Заголовок 3 52" xfId="7525"/>
    <cellStyle name="Заголовок 3 53" xfId="7526"/>
    <cellStyle name="Заголовок 3 54" xfId="7527"/>
    <cellStyle name="Заголовок 3 55" xfId="7528"/>
    <cellStyle name="Заголовок 3 56" xfId="7529"/>
    <cellStyle name="Заголовок 3 57" xfId="7530"/>
    <cellStyle name="Заголовок 3 58" xfId="7531"/>
    <cellStyle name="Заголовок 3 59" xfId="7532"/>
    <cellStyle name="Заголовок 3 6" xfId="7533"/>
    <cellStyle name="Заголовок 3 60" xfId="7534"/>
    <cellStyle name="Заголовок 3 61" xfId="7535"/>
    <cellStyle name="Заголовок 3 62" xfId="7536"/>
    <cellStyle name="Заголовок 3 63" xfId="7537"/>
    <cellStyle name="Заголовок 3 64" xfId="7538"/>
    <cellStyle name="Заголовок 3 65" xfId="7539"/>
    <cellStyle name="Заголовок 3 66" xfId="7540"/>
    <cellStyle name="Заголовок 3 67" xfId="7541"/>
    <cellStyle name="Заголовок 3 68" xfId="7542"/>
    <cellStyle name="Заголовок 3 69" xfId="7543"/>
    <cellStyle name="Заголовок 3 7" xfId="7544"/>
    <cellStyle name="Заголовок 3 70" xfId="7545"/>
    <cellStyle name="Заголовок 3 71" xfId="7546"/>
    <cellStyle name="Заголовок 3 72" xfId="7547"/>
    <cellStyle name="Заголовок 3 73" xfId="7548"/>
    <cellStyle name="Заголовок 3 74" xfId="7549"/>
    <cellStyle name="Заголовок 3 75" xfId="7550"/>
    <cellStyle name="Заголовок 3 76" xfId="7551"/>
    <cellStyle name="Заголовок 3 77" xfId="7552"/>
    <cellStyle name="Заголовок 3 78" xfId="7553"/>
    <cellStyle name="Заголовок 3 79" xfId="7554"/>
    <cellStyle name="Заголовок 3 8" xfId="7555"/>
    <cellStyle name="Заголовок 3 80" xfId="7556"/>
    <cellStyle name="Заголовок 3 81" xfId="7557"/>
    <cellStyle name="Заголовок 3 82" xfId="7558"/>
    <cellStyle name="Заголовок 3 83" xfId="7559"/>
    <cellStyle name="Заголовок 3 84" xfId="7560"/>
    <cellStyle name="Заголовок 3 85" xfId="7561"/>
    <cellStyle name="Заголовок 3 86" xfId="7562"/>
    <cellStyle name="Заголовок 3 87" xfId="7563"/>
    <cellStyle name="Заголовок 3 88" xfId="7564"/>
    <cellStyle name="Заголовок 3 89" xfId="7565"/>
    <cellStyle name="Заголовок 3 9" xfId="7566"/>
    <cellStyle name="Заголовок 3 90" xfId="7567"/>
    <cellStyle name="Заголовок 3 91" xfId="7568"/>
    <cellStyle name="Заголовок 3 92" xfId="7569"/>
    <cellStyle name="Заголовок 3 93" xfId="7570"/>
    <cellStyle name="Заголовок 3 94" xfId="7571"/>
    <cellStyle name="Заголовок 3 95" xfId="7572"/>
    <cellStyle name="Заголовок 3 96" xfId="7573"/>
    <cellStyle name="Заголовок 3 97" xfId="7574"/>
    <cellStyle name="Заголовок 3 98" xfId="7575"/>
    <cellStyle name="Заголовок 3 99" xfId="7576"/>
    <cellStyle name="Заголовок 4 10" xfId="7577"/>
    <cellStyle name="Заголовок 4 100" xfId="7578"/>
    <cellStyle name="Заголовок 4 101" xfId="7579"/>
    <cellStyle name="Заголовок 4 102" xfId="7580"/>
    <cellStyle name="Заголовок 4 103" xfId="7581"/>
    <cellStyle name="Заголовок 4 104" xfId="7582"/>
    <cellStyle name="Заголовок 4 105" xfId="7583"/>
    <cellStyle name="Заголовок 4 106" xfId="7584"/>
    <cellStyle name="Заголовок 4 107" xfId="7585"/>
    <cellStyle name="Заголовок 4 108" xfId="7586"/>
    <cellStyle name="Заголовок 4 109" xfId="7587"/>
    <cellStyle name="Заголовок 4 11" xfId="7588"/>
    <cellStyle name="Заголовок 4 110" xfId="7589"/>
    <cellStyle name="Заголовок 4 111" xfId="7590"/>
    <cellStyle name="Заголовок 4 112" xfId="7591"/>
    <cellStyle name="Заголовок 4 113" xfId="7592"/>
    <cellStyle name="Заголовок 4 114" xfId="7593"/>
    <cellStyle name="Заголовок 4 115" xfId="7594"/>
    <cellStyle name="Заголовок 4 116" xfId="7595"/>
    <cellStyle name="Заголовок 4 117" xfId="7596"/>
    <cellStyle name="Заголовок 4 118" xfId="7597"/>
    <cellStyle name="Заголовок 4 119" xfId="7598"/>
    <cellStyle name="Заголовок 4 12" xfId="7599"/>
    <cellStyle name="Заголовок 4 120" xfId="7600"/>
    <cellStyle name="Заголовок 4 121" xfId="7601"/>
    <cellStyle name="Заголовок 4 122" xfId="7602"/>
    <cellStyle name="Заголовок 4 123" xfId="7603"/>
    <cellStyle name="Заголовок 4 124" xfId="7604"/>
    <cellStyle name="Заголовок 4 125" xfId="7605"/>
    <cellStyle name="Заголовок 4 126" xfId="7606"/>
    <cellStyle name="Заголовок 4 127" xfId="7607"/>
    <cellStyle name="Заголовок 4 128" xfId="7608"/>
    <cellStyle name="Заголовок 4 129" xfId="7609"/>
    <cellStyle name="Заголовок 4 13" xfId="7610"/>
    <cellStyle name="Заголовок 4 130" xfId="7611"/>
    <cellStyle name="Заголовок 4 131" xfId="7612"/>
    <cellStyle name="Заголовок 4 132" xfId="7613"/>
    <cellStyle name="Заголовок 4 133" xfId="7614"/>
    <cellStyle name="Заголовок 4 134" xfId="7615"/>
    <cellStyle name="Заголовок 4 135" xfId="7616"/>
    <cellStyle name="Заголовок 4 136" xfId="7617"/>
    <cellStyle name="Заголовок 4 137" xfId="7618"/>
    <cellStyle name="Заголовок 4 138" xfId="7619"/>
    <cellStyle name="Заголовок 4 139" xfId="7620"/>
    <cellStyle name="Заголовок 4 14" xfId="7621"/>
    <cellStyle name="Заголовок 4 140" xfId="7622"/>
    <cellStyle name="Заголовок 4 141" xfId="7623"/>
    <cellStyle name="Заголовок 4 142" xfId="7624"/>
    <cellStyle name="Заголовок 4 143" xfId="7625"/>
    <cellStyle name="Заголовок 4 144" xfId="7626"/>
    <cellStyle name="Заголовок 4 145" xfId="7627"/>
    <cellStyle name="Заголовок 4 146" xfId="7628"/>
    <cellStyle name="Заголовок 4 147" xfId="7629"/>
    <cellStyle name="Заголовок 4 148" xfId="7630"/>
    <cellStyle name="Заголовок 4 149" xfId="7631"/>
    <cellStyle name="Заголовок 4 15" xfId="7632"/>
    <cellStyle name="Заголовок 4 150" xfId="7633"/>
    <cellStyle name="Заголовок 4 151" xfId="7634"/>
    <cellStyle name="Заголовок 4 152" xfId="7635"/>
    <cellStyle name="Заголовок 4 153" xfId="7636"/>
    <cellStyle name="Заголовок 4 154" xfId="7637"/>
    <cellStyle name="Заголовок 4 155" xfId="7638"/>
    <cellStyle name="Заголовок 4 156" xfId="7639"/>
    <cellStyle name="Заголовок 4 157" xfId="7640"/>
    <cellStyle name="Заголовок 4 158" xfId="7641"/>
    <cellStyle name="Заголовок 4 159" xfId="7642"/>
    <cellStyle name="Заголовок 4 16" xfId="7643"/>
    <cellStyle name="Заголовок 4 160" xfId="7644"/>
    <cellStyle name="Заголовок 4 161" xfId="7645"/>
    <cellStyle name="Заголовок 4 162" xfId="7646"/>
    <cellStyle name="Заголовок 4 163" xfId="7647"/>
    <cellStyle name="Заголовок 4 164" xfId="7648"/>
    <cellStyle name="Заголовок 4 165" xfId="7649"/>
    <cellStyle name="Заголовок 4 166" xfId="7650"/>
    <cellStyle name="Заголовок 4 167" xfId="7651"/>
    <cellStyle name="Заголовок 4 168" xfId="7652"/>
    <cellStyle name="Заголовок 4 169" xfId="7653"/>
    <cellStyle name="Заголовок 4 17" xfId="7654"/>
    <cellStyle name="Заголовок 4 170" xfId="7655"/>
    <cellStyle name="Заголовок 4 171" xfId="7656"/>
    <cellStyle name="Заголовок 4 172" xfId="7657"/>
    <cellStyle name="Заголовок 4 173" xfId="7658"/>
    <cellStyle name="Заголовок 4 174" xfId="7659"/>
    <cellStyle name="Заголовок 4 175" xfId="7660"/>
    <cellStyle name="Заголовок 4 176" xfId="7661"/>
    <cellStyle name="Заголовок 4 177" xfId="7662"/>
    <cellStyle name="Заголовок 4 178" xfId="7663"/>
    <cellStyle name="Заголовок 4 179" xfId="7664"/>
    <cellStyle name="Заголовок 4 18" xfId="7665"/>
    <cellStyle name="Заголовок 4 180" xfId="7666"/>
    <cellStyle name="Заголовок 4 181" xfId="7667"/>
    <cellStyle name="Заголовок 4 182" xfId="7668"/>
    <cellStyle name="Заголовок 4 183" xfId="7669"/>
    <cellStyle name="Заголовок 4 184" xfId="7670"/>
    <cellStyle name="Заголовок 4 185" xfId="7671"/>
    <cellStyle name="Заголовок 4 186" xfId="7672"/>
    <cellStyle name="Заголовок 4 187" xfId="7673"/>
    <cellStyle name="Заголовок 4 188" xfId="7674"/>
    <cellStyle name="Заголовок 4 189" xfId="7675"/>
    <cellStyle name="Заголовок 4 19" xfId="7676"/>
    <cellStyle name="Заголовок 4 190" xfId="7677"/>
    <cellStyle name="Заголовок 4 191" xfId="7678"/>
    <cellStyle name="Заголовок 4 192" xfId="7679"/>
    <cellStyle name="Заголовок 4 193" xfId="7680"/>
    <cellStyle name="Заголовок 4 194" xfId="7681"/>
    <cellStyle name="Заголовок 4 195" xfId="7682"/>
    <cellStyle name="Заголовок 4 196" xfId="7683"/>
    <cellStyle name="Заголовок 4 197" xfId="7684"/>
    <cellStyle name="Заголовок 4 198" xfId="7685"/>
    <cellStyle name="Заголовок 4 199" xfId="7686"/>
    <cellStyle name="Заголовок 4 2" xfId="7687"/>
    <cellStyle name="Заголовок 4 2 2" xfId="7688"/>
    <cellStyle name="Заголовок 4 2 3" xfId="7689"/>
    <cellStyle name="Заголовок 4 20" xfId="7690"/>
    <cellStyle name="Заголовок 4 200" xfId="7691"/>
    <cellStyle name="Заголовок 4 21" xfId="7692"/>
    <cellStyle name="Заголовок 4 22" xfId="7693"/>
    <cellStyle name="Заголовок 4 23" xfId="7694"/>
    <cellStyle name="Заголовок 4 24" xfId="7695"/>
    <cellStyle name="Заголовок 4 25" xfId="7696"/>
    <cellStyle name="Заголовок 4 26" xfId="7697"/>
    <cellStyle name="Заголовок 4 27" xfId="7698"/>
    <cellStyle name="Заголовок 4 28" xfId="7699"/>
    <cellStyle name="Заголовок 4 29" xfId="7700"/>
    <cellStyle name="Заголовок 4 3" xfId="7701"/>
    <cellStyle name="Заголовок 4 3 2" xfId="7702"/>
    <cellStyle name="Заголовок 4 3 3" xfId="7703"/>
    <cellStyle name="Заголовок 4 30" xfId="7704"/>
    <cellStyle name="Заголовок 4 31" xfId="7705"/>
    <cellStyle name="Заголовок 4 32" xfId="7706"/>
    <cellStyle name="Заголовок 4 33" xfId="7707"/>
    <cellStyle name="Заголовок 4 34" xfId="7708"/>
    <cellStyle name="Заголовок 4 35" xfId="7709"/>
    <cellStyle name="Заголовок 4 36" xfId="7710"/>
    <cellStyle name="Заголовок 4 37" xfId="7711"/>
    <cellStyle name="Заголовок 4 38" xfId="7712"/>
    <cellStyle name="Заголовок 4 39" xfId="7713"/>
    <cellStyle name="Заголовок 4 4" xfId="7714"/>
    <cellStyle name="Заголовок 4 4 2" xfId="7715"/>
    <cellStyle name="Заголовок 4 4 3" xfId="7716"/>
    <cellStyle name="Заголовок 4 40" xfId="7717"/>
    <cellStyle name="Заголовок 4 41" xfId="7718"/>
    <cellStyle name="Заголовок 4 42" xfId="7719"/>
    <cellStyle name="Заголовок 4 43" xfId="7720"/>
    <cellStyle name="Заголовок 4 44" xfId="7721"/>
    <cellStyle name="Заголовок 4 45" xfId="7722"/>
    <cellStyle name="Заголовок 4 46" xfId="7723"/>
    <cellStyle name="Заголовок 4 47" xfId="7724"/>
    <cellStyle name="Заголовок 4 48" xfId="7725"/>
    <cellStyle name="Заголовок 4 49" xfId="7726"/>
    <cellStyle name="Заголовок 4 5" xfId="7727"/>
    <cellStyle name="Заголовок 4 50" xfId="7728"/>
    <cellStyle name="Заголовок 4 51" xfId="7729"/>
    <cellStyle name="Заголовок 4 52" xfId="7730"/>
    <cellStyle name="Заголовок 4 53" xfId="7731"/>
    <cellStyle name="Заголовок 4 54" xfId="7732"/>
    <cellStyle name="Заголовок 4 55" xfId="7733"/>
    <cellStyle name="Заголовок 4 56" xfId="7734"/>
    <cellStyle name="Заголовок 4 57" xfId="7735"/>
    <cellStyle name="Заголовок 4 58" xfId="7736"/>
    <cellStyle name="Заголовок 4 59" xfId="7737"/>
    <cellStyle name="Заголовок 4 6" xfId="7738"/>
    <cellStyle name="Заголовок 4 60" xfId="7739"/>
    <cellStyle name="Заголовок 4 61" xfId="7740"/>
    <cellStyle name="Заголовок 4 62" xfId="7741"/>
    <cellStyle name="Заголовок 4 63" xfId="7742"/>
    <cellStyle name="Заголовок 4 64" xfId="7743"/>
    <cellStyle name="Заголовок 4 65" xfId="7744"/>
    <cellStyle name="Заголовок 4 66" xfId="7745"/>
    <cellStyle name="Заголовок 4 67" xfId="7746"/>
    <cellStyle name="Заголовок 4 68" xfId="7747"/>
    <cellStyle name="Заголовок 4 69" xfId="7748"/>
    <cellStyle name="Заголовок 4 7" xfId="7749"/>
    <cellStyle name="Заголовок 4 70" xfId="7750"/>
    <cellStyle name="Заголовок 4 71" xfId="7751"/>
    <cellStyle name="Заголовок 4 72" xfId="7752"/>
    <cellStyle name="Заголовок 4 73" xfId="7753"/>
    <cellStyle name="Заголовок 4 74" xfId="7754"/>
    <cellStyle name="Заголовок 4 75" xfId="7755"/>
    <cellStyle name="Заголовок 4 76" xfId="7756"/>
    <cellStyle name="Заголовок 4 77" xfId="7757"/>
    <cellStyle name="Заголовок 4 78" xfId="7758"/>
    <cellStyle name="Заголовок 4 79" xfId="7759"/>
    <cellStyle name="Заголовок 4 8" xfId="7760"/>
    <cellStyle name="Заголовок 4 80" xfId="7761"/>
    <cellStyle name="Заголовок 4 81" xfId="7762"/>
    <cellStyle name="Заголовок 4 82" xfId="7763"/>
    <cellStyle name="Заголовок 4 83" xfId="7764"/>
    <cellStyle name="Заголовок 4 84" xfId="7765"/>
    <cellStyle name="Заголовок 4 85" xfId="7766"/>
    <cellStyle name="Заголовок 4 86" xfId="7767"/>
    <cellStyle name="Заголовок 4 87" xfId="7768"/>
    <cellStyle name="Заголовок 4 88" xfId="7769"/>
    <cellStyle name="Заголовок 4 89" xfId="7770"/>
    <cellStyle name="Заголовок 4 9" xfId="7771"/>
    <cellStyle name="Заголовок 4 90" xfId="7772"/>
    <cellStyle name="Заголовок 4 91" xfId="7773"/>
    <cellStyle name="Заголовок 4 92" xfId="7774"/>
    <cellStyle name="Заголовок 4 93" xfId="7775"/>
    <cellStyle name="Заголовок 4 94" xfId="7776"/>
    <cellStyle name="Заголовок 4 95" xfId="7777"/>
    <cellStyle name="Заголовок 4 96" xfId="7778"/>
    <cellStyle name="Заголовок 4 97" xfId="7779"/>
    <cellStyle name="Заголовок 4 98" xfId="7780"/>
    <cellStyle name="Заголовок 4 99" xfId="7781"/>
    <cellStyle name="Итог 10" xfId="7782"/>
    <cellStyle name="Итог 100" xfId="7783"/>
    <cellStyle name="Итог 101" xfId="7784"/>
    <cellStyle name="Итог 102" xfId="7785"/>
    <cellStyle name="Итог 103" xfId="7786"/>
    <cellStyle name="Итог 104" xfId="7787"/>
    <cellStyle name="Итог 105" xfId="7788"/>
    <cellStyle name="Итог 106" xfId="7789"/>
    <cellStyle name="Итог 107" xfId="7790"/>
    <cellStyle name="Итог 108" xfId="7791"/>
    <cellStyle name="Итог 109" xfId="7792"/>
    <cellStyle name="Итог 11" xfId="7793"/>
    <cellStyle name="Итог 110" xfId="7794"/>
    <cellStyle name="Итог 111" xfId="7795"/>
    <cellStyle name="Итог 112" xfId="7796"/>
    <cellStyle name="Итог 113" xfId="7797"/>
    <cellStyle name="Итог 114" xfId="7798"/>
    <cellStyle name="Итог 115" xfId="7799"/>
    <cellStyle name="Итог 116" xfId="7800"/>
    <cellStyle name="Итог 117" xfId="7801"/>
    <cellStyle name="Итог 118" xfId="7802"/>
    <cellStyle name="Итог 119" xfId="7803"/>
    <cellStyle name="Итог 12" xfId="7804"/>
    <cellStyle name="Итог 120" xfId="7805"/>
    <cellStyle name="Итог 121" xfId="7806"/>
    <cellStyle name="Итог 122" xfId="7807"/>
    <cellStyle name="Итог 123" xfId="7808"/>
    <cellStyle name="Итог 124" xfId="7809"/>
    <cellStyle name="Итог 125" xfId="7810"/>
    <cellStyle name="Итог 126" xfId="7811"/>
    <cellStyle name="Итог 127" xfId="7812"/>
    <cellStyle name="Итог 128" xfId="7813"/>
    <cellStyle name="Итог 129" xfId="7814"/>
    <cellStyle name="Итог 13" xfId="7815"/>
    <cellStyle name="Итог 130" xfId="7816"/>
    <cellStyle name="Итог 131" xfId="7817"/>
    <cellStyle name="Итог 132" xfId="7818"/>
    <cellStyle name="Итог 133" xfId="7819"/>
    <cellStyle name="Итог 134" xfId="7820"/>
    <cellStyle name="Итог 135" xfId="7821"/>
    <cellStyle name="Итог 136" xfId="7822"/>
    <cellStyle name="Итог 137" xfId="7823"/>
    <cellStyle name="Итог 138" xfId="7824"/>
    <cellStyle name="Итог 139" xfId="7825"/>
    <cellStyle name="Итог 14" xfId="7826"/>
    <cellStyle name="Итог 140" xfId="7827"/>
    <cellStyle name="Итог 141" xfId="7828"/>
    <cellStyle name="Итог 142" xfId="7829"/>
    <cellStyle name="Итог 143" xfId="7830"/>
    <cellStyle name="Итог 144" xfId="7831"/>
    <cellStyle name="Итог 145" xfId="7832"/>
    <cellStyle name="Итог 146" xfId="7833"/>
    <cellStyle name="Итог 147" xfId="7834"/>
    <cellStyle name="Итог 148" xfId="7835"/>
    <cellStyle name="Итог 149" xfId="7836"/>
    <cellStyle name="Итог 15" xfId="7837"/>
    <cellStyle name="Итог 150" xfId="7838"/>
    <cellStyle name="Итог 151" xfId="7839"/>
    <cellStyle name="Итог 152" xfId="7840"/>
    <cellStyle name="Итог 153" xfId="7841"/>
    <cellStyle name="Итог 154" xfId="7842"/>
    <cellStyle name="Итог 155" xfId="7843"/>
    <cellStyle name="Итог 156" xfId="7844"/>
    <cellStyle name="Итог 157" xfId="7845"/>
    <cellStyle name="Итог 158" xfId="7846"/>
    <cellStyle name="Итог 159" xfId="7847"/>
    <cellStyle name="Итог 16" xfId="7848"/>
    <cellStyle name="Итог 160" xfId="7849"/>
    <cellStyle name="Итог 161" xfId="7850"/>
    <cellStyle name="Итог 162" xfId="7851"/>
    <cellStyle name="Итог 163" xfId="7852"/>
    <cellStyle name="Итог 164" xfId="7853"/>
    <cellStyle name="Итог 165" xfId="7854"/>
    <cellStyle name="Итог 166" xfId="7855"/>
    <cellStyle name="Итог 167" xfId="7856"/>
    <cellStyle name="Итог 168" xfId="7857"/>
    <cellStyle name="Итог 169" xfId="7858"/>
    <cellStyle name="Итог 17" xfId="7859"/>
    <cellStyle name="Итог 170" xfId="7860"/>
    <cellStyle name="Итог 171" xfId="7861"/>
    <cellStyle name="Итог 172" xfId="7862"/>
    <cellStyle name="Итог 173" xfId="7863"/>
    <cellStyle name="Итог 174" xfId="7864"/>
    <cellStyle name="Итог 175" xfId="7865"/>
    <cellStyle name="Итог 176" xfId="7866"/>
    <cellStyle name="Итог 177" xfId="7867"/>
    <cellStyle name="Итог 178" xfId="7868"/>
    <cellStyle name="Итог 179" xfId="7869"/>
    <cellStyle name="Итог 18" xfId="7870"/>
    <cellStyle name="Итог 180" xfId="7871"/>
    <cellStyle name="Итог 181" xfId="7872"/>
    <cellStyle name="Итог 182" xfId="7873"/>
    <cellStyle name="Итог 183" xfId="7874"/>
    <cellStyle name="Итог 184" xfId="7875"/>
    <cellStyle name="Итог 185" xfId="7876"/>
    <cellStyle name="Итог 186" xfId="7877"/>
    <cellStyle name="Итог 187" xfId="7878"/>
    <cellStyle name="Итог 188" xfId="7879"/>
    <cellStyle name="Итог 189" xfId="7880"/>
    <cellStyle name="Итог 19" xfId="7881"/>
    <cellStyle name="Итог 190" xfId="7882"/>
    <cellStyle name="Итог 191" xfId="7883"/>
    <cellStyle name="Итог 192" xfId="7884"/>
    <cellStyle name="Итог 193" xfId="7885"/>
    <cellStyle name="Итог 194" xfId="7886"/>
    <cellStyle name="Итог 195" xfId="7887"/>
    <cellStyle name="Итог 196" xfId="7888"/>
    <cellStyle name="Итог 197" xfId="7889"/>
    <cellStyle name="Итог 198" xfId="7890"/>
    <cellStyle name="Итог 199" xfId="7891"/>
    <cellStyle name="Итог 2" xfId="7892"/>
    <cellStyle name="Итог 2 2" xfId="7893"/>
    <cellStyle name="Итог 2 3" xfId="7894"/>
    <cellStyle name="Итог 20" xfId="7895"/>
    <cellStyle name="Итог 200" xfId="7896"/>
    <cellStyle name="Итог 21" xfId="7897"/>
    <cellStyle name="Итог 22" xfId="7898"/>
    <cellStyle name="Итог 23" xfId="7899"/>
    <cellStyle name="Итог 24" xfId="7900"/>
    <cellStyle name="Итог 25" xfId="7901"/>
    <cellStyle name="Итог 26" xfId="7902"/>
    <cellStyle name="Итог 27" xfId="7903"/>
    <cellStyle name="Итог 28" xfId="7904"/>
    <cellStyle name="Итог 29" xfId="7905"/>
    <cellStyle name="Итог 3" xfId="7906"/>
    <cellStyle name="Итог 3 2" xfId="7907"/>
    <cellStyle name="Итог 3 3" xfId="7908"/>
    <cellStyle name="Итог 30" xfId="7909"/>
    <cellStyle name="Итог 31" xfId="7910"/>
    <cellStyle name="Итог 32" xfId="7911"/>
    <cellStyle name="Итог 33" xfId="7912"/>
    <cellStyle name="Итог 34" xfId="7913"/>
    <cellStyle name="Итог 35" xfId="7914"/>
    <cellStyle name="Итог 36" xfId="7915"/>
    <cellStyle name="Итог 37" xfId="7916"/>
    <cellStyle name="Итог 38" xfId="7917"/>
    <cellStyle name="Итог 39" xfId="7918"/>
    <cellStyle name="Итог 4" xfId="7919"/>
    <cellStyle name="Итог 4 2" xfId="7920"/>
    <cellStyle name="Итог 4 3" xfId="7921"/>
    <cellStyle name="Итог 40" xfId="7922"/>
    <cellStyle name="Итог 41" xfId="7923"/>
    <cellStyle name="Итог 42" xfId="7924"/>
    <cellStyle name="Итог 43" xfId="7925"/>
    <cellStyle name="Итог 44" xfId="7926"/>
    <cellStyle name="Итог 45" xfId="7927"/>
    <cellStyle name="Итог 46" xfId="7928"/>
    <cellStyle name="Итог 47" xfId="7929"/>
    <cellStyle name="Итог 48" xfId="7930"/>
    <cellStyle name="Итог 49" xfId="7931"/>
    <cellStyle name="Итог 5" xfId="7932"/>
    <cellStyle name="Итог 50" xfId="7933"/>
    <cellStyle name="Итог 51" xfId="7934"/>
    <cellStyle name="Итог 52" xfId="7935"/>
    <cellStyle name="Итог 53" xfId="7936"/>
    <cellStyle name="Итог 54" xfId="7937"/>
    <cellStyle name="Итог 55" xfId="7938"/>
    <cellStyle name="Итог 56" xfId="7939"/>
    <cellStyle name="Итог 57" xfId="7940"/>
    <cellStyle name="Итог 58" xfId="7941"/>
    <cellStyle name="Итог 59" xfId="7942"/>
    <cellStyle name="Итог 6" xfId="7943"/>
    <cellStyle name="Итог 60" xfId="7944"/>
    <cellStyle name="Итог 61" xfId="7945"/>
    <cellStyle name="Итог 62" xfId="7946"/>
    <cellStyle name="Итог 63" xfId="7947"/>
    <cellStyle name="Итог 64" xfId="7948"/>
    <cellStyle name="Итог 65" xfId="7949"/>
    <cellStyle name="Итог 66" xfId="7950"/>
    <cellStyle name="Итог 67" xfId="7951"/>
    <cellStyle name="Итог 68" xfId="7952"/>
    <cellStyle name="Итог 69" xfId="7953"/>
    <cellStyle name="Итог 7" xfId="7954"/>
    <cellStyle name="Итог 70" xfId="7955"/>
    <cellStyle name="Итог 71" xfId="7956"/>
    <cellStyle name="Итог 72" xfId="7957"/>
    <cellStyle name="Итог 73" xfId="7958"/>
    <cellStyle name="Итог 74" xfId="7959"/>
    <cellStyle name="Итог 75" xfId="7960"/>
    <cellStyle name="Итог 76" xfId="7961"/>
    <cellStyle name="Итог 77" xfId="7962"/>
    <cellStyle name="Итог 78" xfId="7963"/>
    <cellStyle name="Итог 79" xfId="7964"/>
    <cellStyle name="Итог 8" xfId="7965"/>
    <cellStyle name="Итог 80" xfId="7966"/>
    <cellStyle name="Итог 81" xfId="7967"/>
    <cellStyle name="Итог 82" xfId="7968"/>
    <cellStyle name="Итог 83" xfId="7969"/>
    <cellStyle name="Итог 84" xfId="7970"/>
    <cellStyle name="Итог 85" xfId="7971"/>
    <cellStyle name="Итог 86" xfId="7972"/>
    <cellStyle name="Итог 87" xfId="7973"/>
    <cellStyle name="Итог 88" xfId="7974"/>
    <cellStyle name="Итог 89" xfId="7975"/>
    <cellStyle name="Итог 9" xfId="7976"/>
    <cellStyle name="Итог 90" xfId="7977"/>
    <cellStyle name="Итог 91" xfId="7978"/>
    <cellStyle name="Итог 92" xfId="7979"/>
    <cellStyle name="Итог 93" xfId="7980"/>
    <cellStyle name="Итог 94" xfId="7981"/>
    <cellStyle name="Итог 95" xfId="7982"/>
    <cellStyle name="Итог 96" xfId="7983"/>
    <cellStyle name="Итог 97" xfId="7984"/>
    <cellStyle name="Итог 98" xfId="7985"/>
    <cellStyle name="Итог 99" xfId="7986"/>
    <cellStyle name="Контрольная ячейка 10" xfId="7987"/>
    <cellStyle name="Контрольная ячейка 100" xfId="7988"/>
    <cellStyle name="Контрольная ячейка 101" xfId="7989"/>
    <cellStyle name="Контрольная ячейка 102" xfId="7990"/>
    <cellStyle name="Контрольная ячейка 103" xfId="7991"/>
    <cellStyle name="Контрольная ячейка 104" xfId="7992"/>
    <cellStyle name="Контрольная ячейка 105" xfId="7993"/>
    <cellStyle name="Контрольная ячейка 106" xfId="7994"/>
    <cellStyle name="Контрольная ячейка 107" xfId="7995"/>
    <cellStyle name="Контрольная ячейка 108" xfId="7996"/>
    <cellStyle name="Контрольная ячейка 109" xfId="7997"/>
    <cellStyle name="Контрольная ячейка 11" xfId="7998"/>
    <cellStyle name="Контрольная ячейка 110" xfId="7999"/>
    <cellStyle name="Контрольная ячейка 111" xfId="8000"/>
    <cellStyle name="Контрольная ячейка 112" xfId="8001"/>
    <cellStyle name="Контрольная ячейка 113" xfId="8002"/>
    <cellStyle name="Контрольная ячейка 114" xfId="8003"/>
    <cellStyle name="Контрольная ячейка 115" xfId="8004"/>
    <cellStyle name="Контрольная ячейка 116" xfId="8005"/>
    <cellStyle name="Контрольная ячейка 117" xfId="8006"/>
    <cellStyle name="Контрольная ячейка 118" xfId="8007"/>
    <cellStyle name="Контрольная ячейка 119" xfId="8008"/>
    <cellStyle name="Контрольная ячейка 12" xfId="8009"/>
    <cellStyle name="Контрольная ячейка 120" xfId="8010"/>
    <cellStyle name="Контрольная ячейка 121" xfId="8011"/>
    <cellStyle name="Контрольная ячейка 122" xfId="8012"/>
    <cellStyle name="Контрольная ячейка 123" xfId="8013"/>
    <cellStyle name="Контрольная ячейка 124" xfId="8014"/>
    <cellStyle name="Контрольная ячейка 125" xfId="8015"/>
    <cellStyle name="Контрольная ячейка 126" xfId="8016"/>
    <cellStyle name="Контрольная ячейка 127" xfId="8017"/>
    <cellStyle name="Контрольная ячейка 128" xfId="8018"/>
    <cellStyle name="Контрольная ячейка 129" xfId="8019"/>
    <cellStyle name="Контрольная ячейка 13" xfId="8020"/>
    <cellStyle name="Контрольная ячейка 130" xfId="8021"/>
    <cellStyle name="Контрольная ячейка 131" xfId="8022"/>
    <cellStyle name="Контрольная ячейка 132" xfId="8023"/>
    <cellStyle name="Контрольная ячейка 133" xfId="8024"/>
    <cellStyle name="Контрольная ячейка 134" xfId="8025"/>
    <cellStyle name="Контрольная ячейка 135" xfId="8026"/>
    <cellStyle name="Контрольная ячейка 136" xfId="8027"/>
    <cellStyle name="Контрольная ячейка 137" xfId="8028"/>
    <cellStyle name="Контрольная ячейка 138" xfId="8029"/>
    <cellStyle name="Контрольная ячейка 139" xfId="8030"/>
    <cellStyle name="Контрольная ячейка 14" xfId="8031"/>
    <cellStyle name="Контрольная ячейка 140" xfId="8032"/>
    <cellStyle name="Контрольная ячейка 141" xfId="8033"/>
    <cellStyle name="Контрольная ячейка 142" xfId="8034"/>
    <cellStyle name="Контрольная ячейка 143" xfId="8035"/>
    <cellStyle name="Контрольная ячейка 144" xfId="8036"/>
    <cellStyle name="Контрольная ячейка 145" xfId="8037"/>
    <cellStyle name="Контрольная ячейка 146" xfId="8038"/>
    <cellStyle name="Контрольная ячейка 147" xfId="8039"/>
    <cellStyle name="Контрольная ячейка 148" xfId="8040"/>
    <cellStyle name="Контрольная ячейка 149" xfId="8041"/>
    <cellStyle name="Контрольная ячейка 15" xfId="8042"/>
    <cellStyle name="Контрольная ячейка 150" xfId="8043"/>
    <cellStyle name="Контрольная ячейка 151" xfId="8044"/>
    <cellStyle name="Контрольная ячейка 152" xfId="8045"/>
    <cellStyle name="Контрольная ячейка 153" xfId="8046"/>
    <cellStyle name="Контрольная ячейка 154" xfId="8047"/>
    <cellStyle name="Контрольная ячейка 155" xfId="8048"/>
    <cellStyle name="Контрольная ячейка 156" xfId="8049"/>
    <cellStyle name="Контрольная ячейка 157" xfId="8050"/>
    <cellStyle name="Контрольная ячейка 158" xfId="8051"/>
    <cellStyle name="Контрольная ячейка 159" xfId="8052"/>
    <cellStyle name="Контрольная ячейка 16" xfId="8053"/>
    <cellStyle name="Контрольная ячейка 160" xfId="8054"/>
    <cellStyle name="Контрольная ячейка 161" xfId="8055"/>
    <cellStyle name="Контрольная ячейка 162" xfId="8056"/>
    <cellStyle name="Контрольная ячейка 163" xfId="8057"/>
    <cellStyle name="Контрольная ячейка 164" xfId="8058"/>
    <cellStyle name="Контрольная ячейка 165" xfId="8059"/>
    <cellStyle name="Контрольная ячейка 166" xfId="8060"/>
    <cellStyle name="Контрольная ячейка 167" xfId="8061"/>
    <cellStyle name="Контрольная ячейка 168" xfId="8062"/>
    <cellStyle name="Контрольная ячейка 169" xfId="8063"/>
    <cellStyle name="Контрольная ячейка 17" xfId="8064"/>
    <cellStyle name="Контрольная ячейка 170" xfId="8065"/>
    <cellStyle name="Контрольная ячейка 171" xfId="8066"/>
    <cellStyle name="Контрольная ячейка 172" xfId="8067"/>
    <cellStyle name="Контрольная ячейка 173" xfId="8068"/>
    <cellStyle name="Контрольная ячейка 174" xfId="8069"/>
    <cellStyle name="Контрольная ячейка 175" xfId="8070"/>
    <cellStyle name="Контрольная ячейка 176" xfId="8071"/>
    <cellStyle name="Контрольная ячейка 177" xfId="8072"/>
    <cellStyle name="Контрольная ячейка 178" xfId="8073"/>
    <cellStyle name="Контрольная ячейка 179" xfId="8074"/>
    <cellStyle name="Контрольная ячейка 18" xfId="8075"/>
    <cellStyle name="Контрольная ячейка 180" xfId="8076"/>
    <cellStyle name="Контрольная ячейка 181" xfId="8077"/>
    <cellStyle name="Контрольная ячейка 182" xfId="8078"/>
    <cellStyle name="Контрольная ячейка 183" xfId="8079"/>
    <cellStyle name="Контрольная ячейка 184" xfId="8080"/>
    <cellStyle name="Контрольная ячейка 185" xfId="8081"/>
    <cellStyle name="Контрольная ячейка 186" xfId="8082"/>
    <cellStyle name="Контрольная ячейка 187" xfId="8083"/>
    <cellStyle name="Контрольная ячейка 188" xfId="8084"/>
    <cellStyle name="Контрольная ячейка 189" xfId="8085"/>
    <cellStyle name="Контрольная ячейка 19" xfId="8086"/>
    <cellStyle name="Контрольная ячейка 190" xfId="8087"/>
    <cellStyle name="Контрольная ячейка 191" xfId="8088"/>
    <cellStyle name="Контрольная ячейка 192" xfId="8089"/>
    <cellStyle name="Контрольная ячейка 193" xfId="8090"/>
    <cellStyle name="Контрольная ячейка 194" xfId="8091"/>
    <cellStyle name="Контрольная ячейка 195" xfId="8092"/>
    <cellStyle name="Контрольная ячейка 196" xfId="8093"/>
    <cellStyle name="Контрольная ячейка 197" xfId="8094"/>
    <cellStyle name="Контрольная ячейка 198" xfId="8095"/>
    <cellStyle name="Контрольная ячейка 199" xfId="8096"/>
    <cellStyle name="Контрольная ячейка 2" xfId="8097"/>
    <cellStyle name="Контрольная ячейка 2 2" xfId="8098"/>
    <cellStyle name="Контрольная ячейка 2 3" xfId="8099"/>
    <cellStyle name="Контрольная ячейка 20" xfId="8100"/>
    <cellStyle name="Контрольная ячейка 200" xfId="8101"/>
    <cellStyle name="Контрольная ячейка 21" xfId="8102"/>
    <cellStyle name="Контрольная ячейка 22" xfId="8103"/>
    <cellStyle name="Контрольная ячейка 23" xfId="8104"/>
    <cellStyle name="Контрольная ячейка 24" xfId="8105"/>
    <cellStyle name="Контрольная ячейка 25" xfId="8106"/>
    <cellStyle name="Контрольная ячейка 26" xfId="8107"/>
    <cellStyle name="Контрольная ячейка 27" xfId="8108"/>
    <cellStyle name="Контрольная ячейка 28" xfId="8109"/>
    <cellStyle name="Контрольная ячейка 29" xfId="8110"/>
    <cellStyle name="Контрольная ячейка 3" xfId="8111"/>
    <cellStyle name="Контрольная ячейка 3 2" xfId="8112"/>
    <cellStyle name="Контрольная ячейка 3 3" xfId="8113"/>
    <cellStyle name="Контрольная ячейка 30" xfId="8114"/>
    <cellStyle name="Контрольная ячейка 31" xfId="8115"/>
    <cellStyle name="Контрольная ячейка 32" xfId="8116"/>
    <cellStyle name="Контрольная ячейка 33" xfId="8117"/>
    <cellStyle name="Контрольная ячейка 34" xfId="8118"/>
    <cellStyle name="Контрольная ячейка 35" xfId="8119"/>
    <cellStyle name="Контрольная ячейка 36" xfId="8120"/>
    <cellStyle name="Контрольная ячейка 37" xfId="8121"/>
    <cellStyle name="Контрольная ячейка 38" xfId="8122"/>
    <cellStyle name="Контрольная ячейка 39" xfId="8123"/>
    <cellStyle name="Контрольная ячейка 4" xfId="8124"/>
    <cellStyle name="Контрольная ячейка 4 2" xfId="8125"/>
    <cellStyle name="Контрольная ячейка 4 3" xfId="8126"/>
    <cellStyle name="Контрольная ячейка 40" xfId="8127"/>
    <cellStyle name="Контрольная ячейка 41" xfId="8128"/>
    <cellStyle name="Контрольная ячейка 42" xfId="8129"/>
    <cellStyle name="Контрольная ячейка 43" xfId="8130"/>
    <cellStyle name="Контрольная ячейка 44" xfId="8131"/>
    <cellStyle name="Контрольная ячейка 45" xfId="8132"/>
    <cellStyle name="Контрольная ячейка 46" xfId="8133"/>
    <cellStyle name="Контрольная ячейка 47" xfId="8134"/>
    <cellStyle name="Контрольная ячейка 48" xfId="8135"/>
    <cellStyle name="Контрольная ячейка 49" xfId="8136"/>
    <cellStyle name="Контрольная ячейка 5" xfId="8137"/>
    <cellStyle name="Контрольная ячейка 50" xfId="8138"/>
    <cellStyle name="Контрольная ячейка 51" xfId="8139"/>
    <cellStyle name="Контрольная ячейка 52" xfId="8140"/>
    <cellStyle name="Контрольная ячейка 53" xfId="8141"/>
    <cellStyle name="Контрольная ячейка 54" xfId="8142"/>
    <cellStyle name="Контрольная ячейка 55" xfId="8143"/>
    <cellStyle name="Контрольная ячейка 56" xfId="8144"/>
    <cellStyle name="Контрольная ячейка 57" xfId="8145"/>
    <cellStyle name="Контрольная ячейка 58" xfId="8146"/>
    <cellStyle name="Контрольная ячейка 59" xfId="8147"/>
    <cellStyle name="Контрольная ячейка 6" xfId="8148"/>
    <cellStyle name="Контрольная ячейка 60" xfId="8149"/>
    <cellStyle name="Контрольная ячейка 61" xfId="8150"/>
    <cellStyle name="Контрольная ячейка 62" xfId="8151"/>
    <cellStyle name="Контрольная ячейка 63" xfId="8152"/>
    <cellStyle name="Контрольная ячейка 64" xfId="8153"/>
    <cellStyle name="Контрольная ячейка 65" xfId="8154"/>
    <cellStyle name="Контрольная ячейка 66" xfId="8155"/>
    <cellStyle name="Контрольная ячейка 67" xfId="8156"/>
    <cellStyle name="Контрольная ячейка 68" xfId="8157"/>
    <cellStyle name="Контрольная ячейка 69" xfId="8158"/>
    <cellStyle name="Контрольная ячейка 7" xfId="8159"/>
    <cellStyle name="Контрольная ячейка 70" xfId="8160"/>
    <cellStyle name="Контрольная ячейка 71" xfId="8161"/>
    <cellStyle name="Контрольная ячейка 72" xfId="8162"/>
    <cellStyle name="Контрольная ячейка 73" xfId="8163"/>
    <cellStyle name="Контрольная ячейка 74" xfId="8164"/>
    <cellStyle name="Контрольная ячейка 75" xfId="8165"/>
    <cellStyle name="Контрольная ячейка 76" xfId="8166"/>
    <cellStyle name="Контрольная ячейка 77" xfId="8167"/>
    <cellStyle name="Контрольная ячейка 78" xfId="8168"/>
    <cellStyle name="Контрольная ячейка 79" xfId="8169"/>
    <cellStyle name="Контрольная ячейка 8" xfId="8170"/>
    <cellStyle name="Контрольная ячейка 80" xfId="8171"/>
    <cellStyle name="Контрольная ячейка 81" xfId="8172"/>
    <cellStyle name="Контрольная ячейка 82" xfId="8173"/>
    <cellStyle name="Контрольная ячейка 83" xfId="8174"/>
    <cellStyle name="Контрольная ячейка 84" xfId="8175"/>
    <cellStyle name="Контрольная ячейка 85" xfId="8176"/>
    <cellStyle name="Контрольная ячейка 86" xfId="8177"/>
    <cellStyle name="Контрольная ячейка 87" xfId="8178"/>
    <cellStyle name="Контрольная ячейка 88" xfId="8179"/>
    <cellStyle name="Контрольная ячейка 89" xfId="8180"/>
    <cellStyle name="Контрольная ячейка 9" xfId="8181"/>
    <cellStyle name="Контрольная ячейка 90" xfId="8182"/>
    <cellStyle name="Контрольная ячейка 91" xfId="8183"/>
    <cellStyle name="Контрольная ячейка 92" xfId="8184"/>
    <cellStyle name="Контрольная ячейка 93" xfId="8185"/>
    <cellStyle name="Контрольная ячейка 94" xfId="8186"/>
    <cellStyle name="Контрольная ячейка 95" xfId="8187"/>
    <cellStyle name="Контрольная ячейка 96" xfId="8188"/>
    <cellStyle name="Контрольная ячейка 97" xfId="8189"/>
    <cellStyle name="Контрольная ячейка 98" xfId="8190"/>
    <cellStyle name="Контрольная ячейка 99" xfId="8191"/>
    <cellStyle name="Название 10" xfId="8192"/>
    <cellStyle name="Название 100" xfId="8193"/>
    <cellStyle name="Название 101" xfId="8194"/>
    <cellStyle name="Название 102" xfId="8195"/>
    <cellStyle name="Название 103" xfId="8196"/>
    <cellStyle name="Название 104" xfId="8197"/>
    <cellStyle name="Название 105" xfId="8198"/>
    <cellStyle name="Название 106" xfId="8199"/>
    <cellStyle name="Название 107" xfId="8200"/>
    <cellStyle name="Название 108" xfId="8201"/>
    <cellStyle name="Название 109" xfId="8202"/>
    <cellStyle name="Название 11" xfId="8203"/>
    <cellStyle name="Название 110" xfId="8204"/>
    <cellStyle name="Название 111" xfId="8205"/>
    <cellStyle name="Название 112" xfId="8206"/>
    <cellStyle name="Название 113" xfId="8207"/>
    <cellStyle name="Название 114" xfId="8208"/>
    <cellStyle name="Название 115" xfId="8209"/>
    <cellStyle name="Название 116" xfId="8210"/>
    <cellStyle name="Название 117" xfId="8211"/>
    <cellStyle name="Название 118" xfId="8212"/>
    <cellStyle name="Название 119" xfId="8213"/>
    <cellStyle name="Название 12" xfId="8214"/>
    <cellStyle name="Название 120" xfId="8215"/>
    <cellStyle name="Название 121" xfId="8216"/>
    <cellStyle name="Название 122" xfId="8217"/>
    <cellStyle name="Название 123" xfId="8218"/>
    <cellStyle name="Название 124" xfId="8219"/>
    <cellStyle name="Название 125" xfId="8220"/>
    <cellStyle name="Название 126" xfId="8221"/>
    <cellStyle name="Название 127" xfId="8222"/>
    <cellStyle name="Название 128" xfId="8223"/>
    <cellStyle name="Название 129" xfId="8224"/>
    <cellStyle name="Название 13" xfId="8225"/>
    <cellStyle name="Название 130" xfId="8226"/>
    <cellStyle name="Название 131" xfId="8227"/>
    <cellStyle name="Название 132" xfId="8228"/>
    <cellStyle name="Название 133" xfId="8229"/>
    <cellStyle name="Название 134" xfId="8230"/>
    <cellStyle name="Название 135" xfId="8231"/>
    <cellStyle name="Название 136" xfId="8232"/>
    <cellStyle name="Название 137" xfId="8233"/>
    <cellStyle name="Название 138" xfId="8234"/>
    <cellStyle name="Название 139" xfId="8235"/>
    <cellStyle name="Название 14" xfId="8236"/>
    <cellStyle name="Название 140" xfId="8237"/>
    <cellStyle name="Название 141" xfId="8238"/>
    <cellStyle name="Название 142" xfId="8239"/>
    <cellStyle name="Название 143" xfId="8240"/>
    <cellStyle name="Название 144" xfId="8241"/>
    <cellStyle name="Название 145" xfId="8242"/>
    <cellStyle name="Название 146" xfId="8243"/>
    <cellStyle name="Название 147" xfId="8244"/>
    <cellStyle name="Название 148" xfId="8245"/>
    <cellStyle name="Название 149" xfId="8246"/>
    <cellStyle name="Название 15" xfId="8247"/>
    <cellStyle name="Название 150" xfId="8248"/>
    <cellStyle name="Название 151" xfId="8249"/>
    <cellStyle name="Название 152" xfId="8250"/>
    <cellStyle name="Название 153" xfId="8251"/>
    <cellStyle name="Название 154" xfId="8252"/>
    <cellStyle name="Название 155" xfId="8253"/>
    <cellStyle name="Название 156" xfId="8254"/>
    <cellStyle name="Название 157" xfId="8255"/>
    <cellStyle name="Название 158" xfId="8256"/>
    <cellStyle name="Название 159" xfId="8257"/>
    <cellStyle name="Название 16" xfId="8258"/>
    <cellStyle name="Название 160" xfId="8259"/>
    <cellStyle name="Название 161" xfId="8260"/>
    <cellStyle name="Название 162" xfId="8261"/>
    <cellStyle name="Название 163" xfId="8262"/>
    <cellStyle name="Название 164" xfId="8263"/>
    <cellStyle name="Название 165" xfId="8264"/>
    <cellStyle name="Название 166" xfId="8265"/>
    <cellStyle name="Название 167" xfId="8266"/>
    <cellStyle name="Название 168" xfId="8267"/>
    <cellStyle name="Название 169" xfId="8268"/>
    <cellStyle name="Название 17" xfId="8269"/>
    <cellStyle name="Название 170" xfId="8270"/>
    <cellStyle name="Название 171" xfId="8271"/>
    <cellStyle name="Название 172" xfId="8272"/>
    <cellStyle name="Название 173" xfId="8273"/>
    <cellStyle name="Название 174" xfId="8274"/>
    <cellStyle name="Название 175" xfId="8275"/>
    <cellStyle name="Название 176" xfId="8276"/>
    <cellStyle name="Название 177" xfId="8277"/>
    <cellStyle name="Название 178" xfId="8278"/>
    <cellStyle name="Название 179" xfId="8279"/>
    <cellStyle name="Название 18" xfId="8280"/>
    <cellStyle name="Название 180" xfId="8281"/>
    <cellStyle name="Название 181" xfId="8282"/>
    <cellStyle name="Название 182" xfId="8283"/>
    <cellStyle name="Название 183" xfId="8284"/>
    <cellStyle name="Название 184" xfId="8285"/>
    <cellStyle name="Название 185" xfId="8286"/>
    <cellStyle name="Название 186" xfId="8287"/>
    <cellStyle name="Название 187" xfId="8288"/>
    <cellStyle name="Название 188" xfId="8289"/>
    <cellStyle name="Название 189" xfId="8290"/>
    <cellStyle name="Название 19" xfId="8291"/>
    <cellStyle name="Название 190" xfId="8292"/>
    <cellStyle name="Название 191" xfId="8293"/>
    <cellStyle name="Название 192" xfId="8294"/>
    <cellStyle name="Название 193" xfId="8295"/>
    <cellStyle name="Название 194" xfId="8296"/>
    <cellStyle name="Название 195" xfId="8297"/>
    <cellStyle name="Название 196" xfId="8298"/>
    <cellStyle name="Название 197" xfId="8299"/>
    <cellStyle name="Название 198" xfId="8300"/>
    <cellStyle name="Название 199" xfId="8301"/>
    <cellStyle name="Название 2" xfId="8302"/>
    <cellStyle name="Название 2 2" xfId="8303"/>
    <cellStyle name="Название 2 3" xfId="8304"/>
    <cellStyle name="Название 20" xfId="8305"/>
    <cellStyle name="Название 200" xfId="8306"/>
    <cellStyle name="Название 21" xfId="8307"/>
    <cellStyle name="Название 22" xfId="8308"/>
    <cellStyle name="Название 23" xfId="8309"/>
    <cellStyle name="Название 24" xfId="8310"/>
    <cellStyle name="Название 25" xfId="8311"/>
    <cellStyle name="Название 26" xfId="8312"/>
    <cellStyle name="Название 27" xfId="8313"/>
    <cellStyle name="Название 28" xfId="8314"/>
    <cellStyle name="Название 29" xfId="8315"/>
    <cellStyle name="Название 3" xfId="8316"/>
    <cellStyle name="Название 3 2" xfId="8317"/>
    <cellStyle name="Название 3 3" xfId="8318"/>
    <cellStyle name="Название 30" xfId="8319"/>
    <cellStyle name="Название 31" xfId="8320"/>
    <cellStyle name="Название 32" xfId="8321"/>
    <cellStyle name="Название 33" xfId="8322"/>
    <cellStyle name="Название 34" xfId="8323"/>
    <cellStyle name="Название 35" xfId="8324"/>
    <cellStyle name="Название 36" xfId="8325"/>
    <cellStyle name="Название 37" xfId="8326"/>
    <cellStyle name="Название 38" xfId="8327"/>
    <cellStyle name="Название 39" xfId="8328"/>
    <cellStyle name="Название 4" xfId="8329"/>
    <cellStyle name="Название 4 2" xfId="8330"/>
    <cellStyle name="Название 4 3" xfId="8331"/>
    <cellStyle name="Название 40" xfId="8332"/>
    <cellStyle name="Название 41" xfId="8333"/>
    <cellStyle name="Название 42" xfId="8334"/>
    <cellStyle name="Название 43" xfId="8335"/>
    <cellStyle name="Название 44" xfId="8336"/>
    <cellStyle name="Название 45" xfId="8337"/>
    <cellStyle name="Название 46" xfId="8338"/>
    <cellStyle name="Название 47" xfId="8339"/>
    <cellStyle name="Название 48" xfId="8340"/>
    <cellStyle name="Название 49" xfId="8341"/>
    <cellStyle name="Название 5" xfId="8342"/>
    <cellStyle name="Название 50" xfId="8343"/>
    <cellStyle name="Название 51" xfId="8344"/>
    <cellStyle name="Название 52" xfId="8345"/>
    <cellStyle name="Название 53" xfId="8346"/>
    <cellStyle name="Название 54" xfId="8347"/>
    <cellStyle name="Название 55" xfId="8348"/>
    <cellStyle name="Название 56" xfId="8349"/>
    <cellStyle name="Название 57" xfId="8350"/>
    <cellStyle name="Название 58" xfId="8351"/>
    <cellStyle name="Название 59" xfId="8352"/>
    <cellStyle name="Название 6" xfId="8353"/>
    <cellStyle name="Название 60" xfId="8354"/>
    <cellStyle name="Название 61" xfId="8355"/>
    <cellStyle name="Название 62" xfId="8356"/>
    <cellStyle name="Название 63" xfId="8357"/>
    <cellStyle name="Название 64" xfId="8358"/>
    <cellStyle name="Название 65" xfId="8359"/>
    <cellStyle name="Название 66" xfId="8360"/>
    <cellStyle name="Название 67" xfId="8361"/>
    <cellStyle name="Название 68" xfId="8362"/>
    <cellStyle name="Название 69" xfId="8363"/>
    <cellStyle name="Название 7" xfId="8364"/>
    <cellStyle name="Название 70" xfId="8365"/>
    <cellStyle name="Название 71" xfId="8366"/>
    <cellStyle name="Название 72" xfId="8367"/>
    <cellStyle name="Название 73" xfId="8368"/>
    <cellStyle name="Название 74" xfId="8369"/>
    <cellStyle name="Название 75" xfId="8370"/>
    <cellStyle name="Название 76" xfId="8371"/>
    <cellStyle name="Название 77" xfId="8372"/>
    <cellStyle name="Название 78" xfId="8373"/>
    <cellStyle name="Название 79" xfId="8374"/>
    <cellStyle name="Название 8" xfId="8375"/>
    <cellStyle name="Название 80" xfId="8376"/>
    <cellStyle name="Название 81" xfId="8377"/>
    <cellStyle name="Название 82" xfId="8378"/>
    <cellStyle name="Название 83" xfId="8379"/>
    <cellStyle name="Название 84" xfId="8380"/>
    <cellStyle name="Название 85" xfId="8381"/>
    <cellStyle name="Название 86" xfId="8382"/>
    <cellStyle name="Название 87" xfId="8383"/>
    <cellStyle name="Название 88" xfId="8384"/>
    <cellStyle name="Название 89" xfId="8385"/>
    <cellStyle name="Название 9" xfId="8386"/>
    <cellStyle name="Название 90" xfId="8387"/>
    <cellStyle name="Название 91" xfId="8388"/>
    <cellStyle name="Название 92" xfId="8389"/>
    <cellStyle name="Название 93" xfId="8390"/>
    <cellStyle name="Название 94" xfId="8391"/>
    <cellStyle name="Название 95" xfId="8392"/>
    <cellStyle name="Название 96" xfId="8393"/>
    <cellStyle name="Название 97" xfId="8394"/>
    <cellStyle name="Название 98" xfId="8395"/>
    <cellStyle name="Название 99" xfId="8396"/>
    <cellStyle name="Нейтральный 10" xfId="8397"/>
    <cellStyle name="Нейтральный 100" xfId="8398"/>
    <cellStyle name="Нейтральный 101" xfId="8399"/>
    <cellStyle name="Нейтральный 102" xfId="8400"/>
    <cellStyle name="Нейтральный 103" xfId="8401"/>
    <cellStyle name="Нейтральный 104" xfId="8402"/>
    <cellStyle name="Нейтральный 105" xfId="8403"/>
    <cellStyle name="Нейтральный 106" xfId="8404"/>
    <cellStyle name="Нейтральный 107" xfId="8405"/>
    <cellStyle name="Нейтральный 108" xfId="8406"/>
    <cellStyle name="Нейтральный 109" xfId="8407"/>
    <cellStyle name="Нейтральный 11" xfId="8408"/>
    <cellStyle name="Нейтральный 110" xfId="8409"/>
    <cellStyle name="Нейтральный 111" xfId="8410"/>
    <cellStyle name="Нейтральный 112" xfId="8411"/>
    <cellStyle name="Нейтральный 113" xfId="8412"/>
    <cellStyle name="Нейтральный 114" xfId="8413"/>
    <cellStyle name="Нейтральный 115" xfId="8414"/>
    <cellStyle name="Нейтральный 116" xfId="8415"/>
    <cellStyle name="Нейтральный 117" xfId="8416"/>
    <cellStyle name="Нейтральный 118" xfId="8417"/>
    <cellStyle name="Нейтральный 119" xfId="8418"/>
    <cellStyle name="Нейтральный 12" xfId="8419"/>
    <cellStyle name="Нейтральный 120" xfId="8420"/>
    <cellStyle name="Нейтральный 121" xfId="8421"/>
    <cellStyle name="Нейтральный 122" xfId="8422"/>
    <cellStyle name="Нейтральный 123" xfId="8423"/>
    <cellStyle name="Нейтральный 124" xfId="8424"/>
    <cellStyle name="Нейтральный 125" xfId="8425"/>
    <cellStyle name="Нейтральный 126" xfId="8426"/>
    <cellStyle name="Нейтральный 127" xfId="8427"/>
    <cellStyle name="Нейтральный 128" xfId="8428"/>
    <cellStyle name="Нейтральный 129" xfId="8429"/>
    <cellStyle name="Нейтральный 13" xfId="8430"/>
    <cellStyle name="Нейтральный 130" xfId="8431"/>
    <cellStyle name="Нейтральный 131" xfId="8432"/>
    <cellStyle name="Нейтральный 132" xfId="8433"/>
    <cellStyle name="Нейтральный 133" xfId="8434"/>
    <cellStyle name="Нейтральный 134" xfId="8435"/>
    <cellStyle name="Нейтральный 135" xfId="8436"/>
    <cellStyle name="Нейтральный 136" xfId="8437"/>
    <cellStyle name="Нейтральный 137" xfId="8438"/>
    <cellStyle name="Нейтральный 138" xfId="8439"/>
    <cellStyle name="Нейтральный 139" xfId="8440"/>
    <cellStyle name="Нейтральный 14" xfId="8441"/>
    <cellStyle name="Нейтральный 140" xfId="8442"/>
    <cellStyle name="Нейтральный 141" xfId="8443"/>
    <cellStyle name="Нейтральный 142" xfId="8444"/>
    <cellStyle name="Нейтральный 143" xfId="8445"/>
    <cellStyle name="Нейтральный 144" xfId="8446"/>
    <cellStyle name="Нейтральный 145" xfId="8447"/>
    <cellStyle name="Нейтральный 146" xfId="8448"/>
    <cellStyle name="Нейтральный 147" xfId="8449"/>
    <cellStyle name="Нейтральный 148" xfId="8450"/>
    <cellStyle name="Нейтральный 149" xfId="8451"/>
    <cellStyle name="Нейтральный 15" xfId="8452"/>
    <cellStyle name="Нейтральный 150" xfId="8453"/>
    <cellStyle name="Нейтральный 151" xfId="8454"/>
    <cellStyle name="Нейтральный 152" xfId="8455"/>
    <cellStyle name="Нейтральный 153" xfId="8456"/>
    <cellStyle name="Нейтральный 154" xfId="8457"/>
    <cellStyle name="Нейтральный 155" xfId="8458"/>
    <cellStyle name="Нейтральный 156" xfId="8459"/>
    <cellStyle name="Нейтральный 157" xfId="8460"/>
    <cellStyle name="Нейтральный 158" xfId="8461"/>
    <cellStyle name="Нейтральный 159" xfId="8462"/>
    <cellStyle name="Нейтральный 16" xfId="8463"/>
    <cellStyle name="Нейтральный 160" xfId="8464"/>
    <cellStyle name="Нейтральный 161" xfId="8465"/>
    <cellStyle name="Нейтральный 162" xfId="8466"/>
    <cellStyle name="Нейтральный 163" xfId="8467"/>
    <cellStyle name="Нейтральный 164" xfId="8468"/>
    <cellStyle name="Нейтральный 165" xfId="8469"/>
    <cellStyle name="Нейтральный 166" xfId="8470"/>
    <cellStyle name="Нейтральный 167" xfId="8471"/>
    <cellStyle name="Нейтральный 168" xfId="8472"/>
    <cellStyle name="Нейтральный 169" xfId="8473"/>
    <cellStyle name="Нейтральный 17" xfId="8474"/>
    <cellStyle name="Нейтральный 170" xfId="8475"/>
    <cellStyle name="Нейтральный 171" xfId="8476"/>
    <cellStyle name="Нейтральный 172" xfId="8477"/>
    <cellStyle name="Нейтральный 173" xfId="8478"/>
    <cellStyle name="Нейтральный 174" xfId="8479"/>
    <cellStyle name="Нейтральный 175" xfId="8480"/>
    <cellStyle name="Нейтральный 176" xfId="8481"/>
    <cellStyle name="Нейтральный 177" xfId="8482"/>
    <cellStyle name="Нейтральный 178" xfId="8483"/>
    <cellStyle name="Нейтральный 179" xfId="8484"/>
    <cellStyle name="Нейтральный 18" xfId="8485"/>
    <cellStyle name="Нейтральный 180" xfId="8486"/>
    <cellStyle name="Нейтральный 181" xfId="8487"/>
    <cellStyle name="Нейтральный 182" xfId="8488"/>
    <cellStyle name="Нейтральный 183" xfId="8489"/>
    <cellStyle name="Нейтральный 184" xfId="8490"/>
    <cellStyle name="Нейтральный 185" xfId="8491"/>
    <cellStyle name="Нейтральный 186" xfId="8492"/>
    <cellStyle name="Нейтральный 187" xfId="8493"/>
    <cellStyle name="Нейтральный 188" xfId="8494"/>
    <cellStyle name="Нейтральный 189" xfId="8495"/>
    <cellStyle name="Нейтральный 19" xfId="8496"/>
    <cellStyle name="Нейтральный 190" xfId="8497"/>
    <cellStyle name="Нейтральный 191" xfId="8498"/>
    <cellStyle name="Нейтральный 192" xfId="8499"/>
    <cellStyle name="Нейтральный 193" xfId="8500"/>
    <cellStyle name="Нейтральный 194" xfId="8501"/>
    <cellStyle name="Нейтральный 195" xfId="8502"/>
    <cellStyle name="Нейтральный 196" xfId="8503"/>
    <cellStyle name="Нейтральный 197" xfId="8504"/>
    <cellStyle name="Нейтральный 198" xfId="8505"/>
    <cellStyle name="Нейтральный 199" xfId="8506"/>
    <cellStyle name="Нейтральный 2" xfId="8507"/>
    <cellStyle name="Нейтральный 2 2" xfId="8508"/>
    <cellStyle name="Нейтральный 2 3" xfId="8509"/>
    <cellStyle name="Нейтральный 20" xfId="8510"/>
    <cellStyle name="Нейтральный 200" xfId="8511"/>
    <cellStyle name="Нейтральный 21" xfId="8512"/>
    <cellStyle name="Нейтральный 22" xfId="8513"/>
    <cellStyle name="Нейтральный 23" xfId="8514"/>
    <cellStyle name="Нейтральный 24" xfId="8515"/>
    <cellStyle name="Нейтральный 25" xfId="8516"/>
    <cellStyle name="Нейтральный 26" xfId="8517"/>
    <cellStyle name="Нейтральный 27" xfId="8518"/>
    <cellStyle name="Нейтральный 28" xfId="8519"/>
    <cellStyle name="Нейтральный 29" xfId="8520"/>
    <cellStyle name="Нейтральный 3" xfId="8521"/>
    <cellStyle name="Нейтральный 3 2" xfId="8522"/>
    <cellStyle name="Нейтральный 3 3" xfId="8523"/>
    <cellStyle name="Нейтральный 30" xfId="8524"/>
    <cellStyle name="Нейтральный 31" xfId="8525"/>
    <cellStyle name="Нейтральный 32" xfId="8526"/>
    <cellStyle name="Нейтральный 33" xfId="8527"/>
    <cellStyle name="Нейтральный 34" xfId="8528"/>
    <cellStyle name="Нейтральный 35" xfId="8529"/>
    <cellStyle name="Нейтральный 36" xfId="8530"/>
    <cellStyle name="Нейтральный 37" xfId="8531"/>
    <cellStyle name="Нейтральный 38" xfId="8532"/>
    <cellStyle name="Нейтральный 39" xfId="8533"/>
    <cellStyle name="Нейтральный 4" xfId="8534"/>
    <cellStyle name="Нейтральный 4 2" xfId="8535"/>
    <cellStyle name="Нейтральный 4 3" xfId="8536"/>
    <cellStyle name="Нейтральный 40" xfId="8537"/>
    <cellStyle name="Нейтральный 41" xfId="8538"/>
    <cellStyle name="Нейтральный 42" xfId="8539"/>
    <cellStyle name="Нейтральный 43" xfId="8540"/>
    <cellStyle name="Нейтральный 44" xfId="8541"/>
    <cellStyle name="Нейтральный 45" xfId="8542"/>
    <cellStyle name="Нейтральный 46" xfId="8543"/>
    <cellStyle name="Нейтральный 47" xfId="8544"/>
    <cellStyle name="Нейтральный 48" xfId="8545"/>
    <cellStyle name="Нейтральный 49" xfId="8546"/>
    <cellStyle name="Нейтральный 5" xfId="8547"/>
    <cellStyle name="Нейтральный 50" xfId="8548"/>
    <cellStyle name="Нейтральный 51" xfId="8549"/>
    <cellStyle name="Нейтральный 52" xfId="8550"/>
    <cellStyle name="Нейтральный 53" xfId="8551"/>
    <cellStyle name="Нейтральный 54" xfId="8552"/>
    <cellStyle name="Нейтральный 55" xfId="8553"/>
    <cellStyle name="Нейтральный 56" xfId="8554"/>
    <cellStyle name="Нейтральный 57" xfId="8555"/>
    <cellStyle name="Нейтральный 58" xfId="8556"/>
    <cellStyle name="Нейтральный 59" xfId="8557"/>
    <cellStyle name="Нейтральный 6" xfId="8558"/>
    <cellStyle name="Нейтральный 60" xfId="8559"/>
    <cellStyle name="Нейтральный 61" xfId="8560"/>
    <cellStyle name="Нейтральный 62" xfId="8561"/>
    <cellStyle name="Нейтральный 63" xfId="8562"/>
    <cellStyle name="Нейтральный 64" xfId="8563"/>
    <cellStyle name="Нейтральный 65" xfId="8564"/>
    <cellStyle name="Нейтральный 66" xfId="8565"/>
    <cellStyle name="Нейтральный 67" xfId="8566"/>
    <cellStyle name="Нейтральный 68" xfId="8567"/>
    <cellStyle name="Нейтральный 69" xfId="8568"/>
    <cellStyle name="Нейтральный 7" xfId="8569"/>
    <cellStyle name="Нейтральный 70" xfId="8570"/>
    <cellStyle name="Нейтральный 71" xfId="8571"/>
    <cellStyle name="Нейтральный 72" xfId="8572"/>
    <cellStyle name="Нейтральный 73" xfId="8573"/>
    <cellStyle name="Нейтральный 74" xfId="8574"/>
    <cellStyle name="Нейтральный 75" xfId="8575"/>
    <cellStyle name="Нейтральный 76" xfId="8576"/>
    <cellStyle name="Нейтральный 77" xfId="8577"/>
    <cellStyle name="Нейтральный 78" xfId="8578"/>
    <cellStyle name="Нейтральный 79" xfId="8579"/>
    <cellStyle name="Нейтральный 8" xfId="8580"/>
    <cellStyle name="Нейтральный 80" xfId="8581"/>
    <cellStyle name="Нейтральный 81" xfId="8582"/>
    <cellStyle name="Нейтральный 82" xfId="8583"/>
    <cellStyle name="Нейтральный 83" xfId="8584"/>
    <cellStyle name="Нейтральный 84" xfId="8585"/>
    <cellStyle name="Нейтральный 85" xfId="8586"/>
    <cellStyle name="Нейтральный 86" xfId="8587"/>
    <cellStyle name="Нейтральный 87" xfId="8588"/>
    <cellStyle name="Нейтральный 88" xfId="8589"/>
    <cellStyle name="Нейтральный 89" xfId="8590"/>
    <cellStyle name="Нейтральный 9" xfId="8591"/>
    <cellStyle name="Нейтральный 90" xfId="8592"/>
    <cellStyle name="Нейтральный 91" xfId="8593"/>
    <cellStyle name="Нейтральный 92" xfId="8594"/>
    <cellStyle name="Нейтральный 93" xfId="8595"/>
    <cellStyle name="Нейтральный 94" xfId="8596"/>
    <cellStyle name="Нейтральный 95" xfId="8597"/>
    <cellStyle name="Нейтральный 96" xfId="8598"/>
    <cellStyle name="Нейтральный 97" xfId="8599"/>
    <cellStyle name="Нейтральный 98" xfId="8600"/>
    <cellStyle name="Нейтральный 99" xfId="8601"/>
    <cellStyle name="Обычный" xfId="0" builtinId="0"/>
    <cellStyle name="Обычный 10" xfId="8602"/>
    <cellStyle name="Обычный 10 2" xfId="8603"/>
    <cellStyle name="Обычный 10 2 2" xfId="8604"/>
    <cellStyle name="Обычный 10 2 3" xfId="8605"/>
    <cellStyle name="Обычный 10 2 4" xfId="8606"/>
    <cellStyle name="Обычный 10 2 4 2" xfId="8607"/>
    <cellStyle name="Обычный 10 2 4 2 2" xfId="8608"/>
    <cellStyle name="Обычный 10 2 4 2 2 2" xfId="8609"/>
    <cellStyle name="Обычный 10 2 4 2 3" xfId="8610"/>
    <cellStyle name="Обычный 10 2 4 3" xfId="8611"/>
    <cellStyle name="Обычный 10 2 4 3 2" xfId="8612"/>
    <cellStyle name="Обычный 10 2 4 3 2 2" xfId="8613"/>
    <cellStyle name="Обычный 10 2 4 3 3" xfId="8614"/>
    <cellStyle name="Обычный 10 2 4 4" xfId="8615"/>
    <cellStyle name="Обычный 10 2 4 4 2" xfId="8616"/>
    <cellStyle name="Обычный 10 2 4 5" xfId="8617"/>
    <cellStyle name="Обычный 10 2 4 5 2" xfId="8618"/>
    <cellStyle name="Обычный 10 2 4 6" xfId="8619"/>
    <cellStyle name="Обычный 10 2 5" xfId="8620"/>
    <cellStyle name="Обычный 10 2 5 2" xfId="8621"/>
    <cellStyle name="Обычный 10 2 5 2 2" xfId="8622"/>
    <cellStyle name="Обычный 10 2 5 3" xfId="8623"/>
    <cellStyle name="Обычный 10 2 6" xfId="8624"/>
    <cellStyle name="Обычный 10 2 6 2" xfId="8625"/>
    <cellStyle name="Обычный 10 2 6 2 2" xfId="8626"/>
    <cellStyle name="Обычный 10 2 6 3" xfId="8627"/>
    <cellStyle name="Обычный 10 2 7" xfId="8628"/>
    <cellStyle name="Обычный 10 2 7 2" xfId="8629"/>
    <cellStyle name="Обычный 10 2 8" xfId="8630"/>
    <cellStyle name="Обычный 10 2 8 2" xfId="8631"/>
    <cellStyle name="Обычный 10 2 9" xfId="8632"/>
    <cellStyle name="Обычный 10 3" xfId="8633"/>
    <cellStyle name="Обычный 10 4" xfId="8634"/>
    <cellStyle name="Обычный 10 5" xfId="8635"/>
    <cellStyle name="Обычный 10 6" xfId="8636"/>
    <cellStyle name="Обычный 10 6 2" xfId="8637"/>
    <cellStyle name="Обычный 10 6 2 2" xfId="8638"/>
    <cellStyle name="Обычный 10 6 2 2 2" xfId="8639"/>
    <cellStyle name="Обычный 10 6 2 2 2 2" xfId="8640"/>
    <cellStyle name="Обычный 10 6 2 2 3" xfId="8641"/>
    <cellStyle name="Обычный 10 6 2 3" xfId="8642"/>
    <cellStyle name="Обычный 10 6 2 3 2" xfId="8643"/>
    <cellStyle name="Обычный 10 6 2 3 2 2" xfId="8644"/>
    <cellStyle name="Обычный 10 6 2 3 3" xfId="8645"/>
    <cellStyle name="Обычный 10 6 2 4" xfId="8646"/>
    <cellStyle name="Обычный 10 6 2 4 2" xfId="8647"/>
    <cellStyle name="Обычный 10 6 2 5" xfId="8648"/>
    <cellStyle name="Обычный 10 6 2 5 2" xfId="8649"/>
    <cellStyle name="Обычный 10 6 2 6" xfId="8650"/>
    <cellStyle name="Обычный 10 6 3" xfId="8651"/>
    <cellStyle name="Обычный 10 6 3 2" xfId="8652"/>
    <cellStyle name="Обычный 10 6 3 2 2" xfId="8653"/>
    <cellStyle name="Обычный 10 6 3 3" xfId="8654"/>
    <cellStyle name="Обычный 10 6 4" xfId="8655"/>
    <cellStyle name="Обычный 10 6 4 2" xfId="8656"/>
    <cellStyle name="Обычный 10 6 4 2 2" xfId="8657"/>
    <cellStyle name="Обычный 10 6 4 3" xfId="8658"/>
    <cellStyle name="Обычный 10 6 5" xfId="8659"/>
    <cellStyle name="Обычный 10 6 5 2" xfId="8660"/>
    <cellStyle name="Обычный 10 6 6" xfId="8661"/>
    <cellStyle name="Обычный 10 6 6 2" xfId="8662"/>
    <cellStyle name="Обычный 10 6 7" xfId="8663"/>
    <cellStyle name="Обычный 10 7" xfId="8664"/>
    <cellStyle name="Обычный 11" xfId="8665"/>
    <cellStyle name="Обычный 11 10" xfId="8666"/>
    <cellStyle name="Обычный 11 10 2" xfId="8667"/>
    <cellStyle name="Обычный 11 11" xfId="8668"/>
    <cellStyle name="Обычный 11 2" xfId="8669"/>
    <cellStyle name="Обычный 11 2 10" xfId="8670"/>
    <cellStyle name="Обычный 11 2 2" xfId="8671"/>
    <cellStyle name="Обычный 11 2 3" xfId="8672"/>
    <cellStyle name="Обычный 11 2 4" xfId="8673"/>
    <cellStyle name="Обычный 11 2 4 2" xfId="8674"/>
    <cellStyle name="Обычный 11 2 4 2 2" xfId="8675"/>
    <cellStyle name="Обычный 11 2 4 2 2 2" xfId="8676"/>
    <cellStyle name="Обычный 11 2 4 2 2 2 2" xfId="8677"/>
    <cellStyle name="Обычный 11 2 4 2 2 3" xfId="8678"/>
    <cellStyle name="Обычный 11 2 4 2 3" xfId="8679"/>
    <cellStyle name="Обычный 11 2 4 2 3 2" xfId="8680"/>
    <cellStyle name="Обычный 11 2 4 2 3 2 2" xfId="8681"/>
    <cellStyle name="Обычный 11 2 4 2 3 3" xfId="8682"/>
    <cellStyle name="Обычный 11 2 4 2 4" xfId="8683"/>
    <cellStyle name="Обычный 11 2 4 2 4 2" xfId="8684"/>
    <cellStyle name="Обычный 11 2 4 2 5" xfId="8685"/>
    <cellStyle name="Обычный 11 2 4 2 5 2" xfId="8686"/>
    <cellStyle name="Обычный 11 2 4 2 6" xfId="8687"/>
    <cellStyle name="Обычный 11 2 4 3" xfId="8688"/>
    <cellStyle name="Обычный 11 2 4 3 2" xfId="8689"/>
    <cellStyle name="Обычный 11 2 4 3 2 2" xfId="8690"/>
    <cellStyle name="Обычный 11 2 4 3 3" xfId="8691"/>
    <cellStyle name="Обычный 11 2 4 4" xfId="8692"/>
    <cellStyle name="Обычный 11 2 4 4 2" xfId="8693"/>
    <cellStyle name="Обычный 11 2 4 4 2 2" xfId="8694"/>
    <cellStyle name="Обычный 11 2 4 4 3" xfId="8695"/>
    <cellStyle name="Обычный 11 2 4 5" xfId="8696"/>
    <cellStyle name="Обычный 11 2 4 5 2" xfId="8697"/>
    <cellStyle name="Обычный 11 2 4 6" xfId="8698"/>
    <cellStyle name="Обычный 11 2 4 6 2" xfId="8699"/>
    <cellStyle name="Обычный 11 2 4 7" xfId="8700"/>
    <cellStyle name="Обычный 11 2 5" xfId="8701"/>
    <cellStyle name="Обычный 11 2 5 2" xfId="8702"/>
    <cellStyle name="Обычный 11 2 5 2 2" xfId="8703"/>
    <cellStyle name="Обычный 11 2 5 2 2 2" xfId="8704"/>
    <cellStyle name="Обычный 11 2 5 2 3" xfId="8705"/>
    <cellStyle name="Обычный 11 2 5 3" xfId="8706"/>
    <cellStyle name="Обычный 11 2 5 3 2" xfId="8707"/>
    <cellStyle name="Обычный 11 2 5 3 2 2" xfId="8708"/>
    <cellStyle name="Обычный 11 2 5 3 3" xfId="8709"/>
    <cellStyle name="Обычный 11 2 5 4" xfId="8710"/>
    <cellStyle name="Обычный 11 2 5 4 2" xfId="8711"/>
    <cellStyle name="Обычный 11 2 5 5" xfId="8712"/>
    <cellStyle name="Обычный 11 2 5 5 2" xfId="8713"/>
    <cellStyle name="Обычный 11 2 5 6" xfId="8714"/>
    <cellStyle name="Обычный 11 2 6" xfId="8715"/>
    <cellStyle name="Обычный 11 2 6 2" xfId="8716"/>
    <cellStyle name="Обычный 11 2 6 2 2" xfId="8717"/>
    <cellStyle name="Обычный 11 2 6 3" xfId="8718"/>
    <cellStyle name="Обычный 11 2 7" xfId="8719"/>
    <cellStyle name="Обычный 11 2 7 2" xfId="8720"/>
    <cellStyle name="Обычный 11 2 7 2 2" xfId="8721"/>
    <cellStyle name="Обычный 11 2 7 3" xfId="8722"/>
    <cellStyle name="Обычный 11 2 8" xfId="8723"/>
    <cellStyle name="Обычный 11 2 8 2" xfId="8724"/>
    <cellStyle name="Обычный 11 2 9" xfId="8725"/>
    <cellStyle name="Обычный 11 2 9 2" xfId="8726"/>
    <cellStyle name="Обычный 11 3" xfId="8727"/>
    <cellStyle name="Обычный 11 4" xfId="8728"/>
    <cellStyle name="Обычный 11 5" xfId="8729"/>
    <cellStyle name="Обычный 11 5 2" xfId="8730"/>
    <cellStyle name="Обычный 11 5 2 2" xfId="8731"/>
    <cellStyle name="Обычный 11 5 2 2 2" xfId="8732"/>
    <cellStyle name="Обычный 11 5 2 2 2 2" xfId="8733"/>
    <cellStyle name="Обычный 11 5 2 2 3" xfId="8734"/>
    <cellStyle name="Обычный 11 5 2 3" xfId="8735"/>
    <cellStyle name="Обычный 11 5 2 3 2" xfId="8736"/>
    <cellStyle name="Обычный 11 5 2 3 2 2" xfId="8737"/>
    <cellStyle name="Обычный 11 5 2 3 3" xfId="8738"/>
    <cellStyle name="Обычный 11 5 2 4" xfId="8739"/>
    <cellStyle name="Обычный 11 5 2 4 2" xfId="8740"/>
    <cellStyle name="Обычный 11 5 2 5" xfId="8741"/>
    <cellStyle name="Обычный 11 5 2 5 2" xfId="8742"/>
    <cellStyle name="Обычный 11 5 2 6" xfId="8743"/>
    <cellStyle name="Обычный 11 5 3" xfId="8744"/>
    <cellStyle name="Обычный 11 5 3 2" xfId="8745"/>
    <cellStyle name="Обычный 11 5 3 2 2" xfId="8746"/>
    <cellStyle name="Обычный 11 5 3 3" xfId="8747"/>
    <cellStyle name="Обычный 11 5 4" xfId="8748"/>
    <cellStyle name="Обычный 11 5 4 2" xfId="8749"/>
    <cellStyle name="Обычный 11 5 4 2 2" xfId="8750"/>
    <cellStyle name="Обычный 11 5 4 3" xfId="8751"/>
    <cellStyle name="Обычный 11 5 5" xfId="8752"/>
    <cellStyle name="Обычный 11 5 5 2" xfId="8753"/>
    <cellStyle name="Обычный 11 5 6" xfId="8754"/>
    <cellStyle name="Обычный 11 5 6 2" xfId="8755"/>
    <cellStyle name="Обычный 11 5 7" xfId="8756"/>
    <cellStyle name="Обычный 11 6" xfId="8757"/>
    <cellStyle name="Обычный 11 6 2" xfId="8758"/>
    <cellStyle name="Обычный 11 6 2 2" xfId="8759"/>
    <cellStyle name="Обычный 11 6 2 2 2" xfId="8760"/>
    <cellStyle name="Обычный 11 6 2 3" xfId="8761"/>
    <cellStyle name="Обычный 11 6 3" xfId="8762"/>
    <cellStyle name="Обычный 11 6 3 2" xfId="8763"/>
    <cellStyle name="Обычный 11 6 3 2 2" xfId="8764"/>
    <cellStyle name="Обычный 11 6 3 3" xfId="8765"/>
    <cellStyle name="Обычный 11 6 4" xfId="8766"/>
    <cellStyle name="Обычный 11 6 4 2" xfId="8767"/>
    <cellStyle name="Обычный 11 6 5" xfId="8768"/>
    <cellStyle name="Обычный 11 6 5 2" xfId="8769"/>
    <cellStyle name="Обычный 11 6 6" xfId="8770"/>
    <cellStyle name="Обычный 11 7" xfId="8771"/>
    <cellStyle name="Обычный 11 7 2" xfId="8772"/>
    <cellStyle name="Обычный 11 7 2 2" xfId="8773"/>
    <cellStyle name="Обычный 11 7 3" xfId="8774"/>
    <cellStyle name="Обычный 11 8" xfId="8775"/>
    <cellStyle name="Обычный 11 8 2" xfId="8776"/>
    <cellStyle name="Обычный 11 8 2 2" xfId="8777"/>
    <cellStyle name="Обычный 11 8 3" xfId="8778"/>
    <cellStyle name="Обычный 11 9" xfId="8779"/>
    <cellStyle name="Обычный 11 9 2" xfId="8780"/>
    <cellStyle name="Обычный 12" xfId="8781"/>
    <cellStyle name="Обычный 12 2" xfId="8782"/>
    <cellStyle name="Обычный 12 2 2" xfId="8783"/>
    <cellStyle name="Обычный 12 2 3" xfId="8784"/>
    <cellStyle name="Обычный 12 2 4" xfId="8785"/>
    <cellStyle name="Обычный 12 2 4 2" xfId="8786"/>
    <cellStyle name="Обычный 12 2 4 2 2" xfId="8787"/>
    <cellStyle name="Обычный 12 2 4 2 2 2" xfId="8788"/>
    <cellStyle name="Обычный 12 2 4 2 2 2 2" xfId="8789"/>
    <cellStyle name="Обычный 12 2 4 2 2 3" xfId="8790"/>
    <cellStyle name="Обычный 12 2 4 2 3" xfId="8791"/>
    <cellStyle name="Обычный 12 2 4 2 3 2" xfId="8792"/>
    <cellStyle name="Обычный 12 2 4 2 3 2 2" xfId="8793"/>
    <cellStyle name="Обычный 12 2 4 2 3 3" xfId="8794"/>
    <cellStyle name="Обычный 12 2 4 2 4" xfId="8795"/>
    <cellStyle name="Обычный 12 2 4 2 4 2" xfId="8796"/>
    <cellStyle name="Обычный 12 2 4 2 5" xfId="8797"/>
    <cellStyle name="Обычный 12 2 4 2 5 2" xfId="8798"/>
    <cellStyle name="Обычный 12 2 4 2 6" xfId="8799"/>
    <cellStyle name="Обычный 12 2 4 3" xfId="8800"/>
    <cellStyle name="Обычный 12 2 4 3 2" xfId="8801"/>
    <cellStyle name="Обычный 12 2 4 3 2 2" xfId="8802"/>
    <cellStyle name="Обычный 12 2 4 3 3" xfId="8803"/>
    <cellStyle name="Обычный 12 2 4 4" xfId="8804"/>
    <cellStyle name="Обычный 12 2 4 4 2" xfId="8805"/>
    <cellStyle name="Обычный 12 2 4 4 2 2" xfId="8806"/>
    <cellStyle name="Обычный 12 2 4 4 3" xfId="8807"/>
    <cellStyle name="Обычный 12 2 4 5" xfId="8808"/>
    <cellStyle name="Обычный 12 2 4 5 2" xfId="8809"/>
    <cellStyle name="Обычный 12 2 4 6" xfId="8810"/>
    <cellStyle name="Обычный 12 2 4 6 2" xfId="8811"/>
    <cellStyle name="Обычный 12 2 4 7" xfId="8812"/>
    <cellStyle name="Обычный 12 3" xfId="8813"/>
    <cellStyle name="Обычный 12 4" xfId="8814"/>
    <cellStyle name="Обычный 12 5" xfId="8815"/>
    <cellStyle name="Обычный 12 5 2" xfId="8816"/>
    <cellStyle name="Обычный 12 5 2 2" xfId="8817"/>
    <cellStyle name="Обычный 12 5 2 2 2" xfId="8818"/>
    <cellStyle name="Обычный 12 5 2 2 2 2" xfId="8819"/>
    <cellStyle name="Обычный 12 5 2 2 3" xfId="8820"/>
    <cellStyle name="Обычный 12 5 2 3" xfId="8821"/>
    <cellStyle name="Обычный 12 5 2 3 2" xfId="8822"/>
    <cellStyle name="Обычный 12 5 2 3 2 2" xfId="8823"/>
    <cellStyle name="Обычный 12 5 2 3 3" xfId="8824"/>
    <cellStyle name="Обычный 12 5 2 4" xfId="8825"/>
    <cellStyle name="Обычный 12 5 2 4 2" xfId="8826"/>
    <cellStyle name="Обычный 12 5 2 5" xfId="8827"/>
    <cellStyle name="Обычный 12 5 2 5 2" xfId="8828"/>
    <cellStyle name="Обычный 12 5 2 6" xfId="8829"/>
    <cellStyle name="Обычный 12 5 3" xfId="8830"/>
    <cellStyle name="Обычный 12 5 3 2" xfId="8831"/>
    <cellStyle name="Обычный 12 5 3 2 2" xfId="8832"/>
    <cellStyle name="Обычный 12 5 3 3" xfId="8833"/>
    <cellStyle name="Обычный 12 5 4" xfId="8834"/>
    <cellStyle name="Обычный 12 5 4 2" xfId="8835"/>
    <cellStyle name="Обычный 12 5 4 2 2" xfId="8836"/>
    <cellStyle name="Обычный 12 5 4 3" xfId="8837"/>
    <cellStyle name="Обычный 12 5 5" xfId="8838"/>
    <cellStyle name="Обычный 12 5 5 2" xfId="8839"/>
    <cellStyle name="Обычный 12 5 6" xfId="8840"/>
    <cellStyle name="Обычный 12 5 6 2" xfId="8841"/>
    <cellStyle name="Обычный 12 5 7" xfId="8842"/>
    <cellStyle name="Обычный 12 6" xfId="8843"/>
    <cellStyle name="Обычный 12 7" xfId="8844"/>
    <cellStyle name="Обычный 13" xfId="8845"/>
    <cellStyle name="Обычный 13 10" xfId="8846"/>
    <cellStyle name="Обычный 13 10 2" xfId="8847"/>
    <cellStyle name="Обычный 13 11" xfId="8848"/>
    <cellStyle name="Обычный 13 2" xfId="8849"/>
    <cellStyle name="Обычный 13 2 2" xfId="8850"/>
    <cellStyle name="Обычный 13 3" xfId="8851"/>
    <cellStyle name="Обычный 13 4" xfId="8852"/>
    <cellStyle name="Обычный 13 5" xfId="8853"/>
    <cellStyle name="Обычный 13 6" xfId="8854"/>
    <cellStyle name="Обычный 13 6 2" xfId="8855"/>
    <cellStyle name="Обычный 13 6 2 2" xfId="8856"/>
    <cellStyle name="Обычный 13 6 2 2 2" xfId="8857"/>
    <cellStyle name="Обычный 13 6 2 3" xfId="8858"/>
    <cellStyle name="Обычный 13 6 3" xfId="8859"/>
    <cellStyle name="Обычный 13 6 3 2" xfId="8860"/>
    <cellStyle name="Обычный 13 6 3 2 2" xfId="8861"/>
    <cellStyle name="Обычный 13 6 3 3" xfId="8862"/>
    <cellStyle name="Обычный 13 6 4" xfId="8863"/>
    <cellStyle name="Обычный 13 6 4 2" xfId="8864"/>
    <cellStyle name="Обычный 13 6 5" xfId="8865"/>
    <cellStyle name="Обычный 13 6 5 2" xfId="8866"/>
    <cellStyle name="Обычный 13 6 6" xfId="8867"/>
    <cellStyle name="Обычный 13 7" xfId="8868"/>
    <cellStyle name="Обычный 13 7 2" xfId="8869"/>
    <cellStyle name="Обычный 13 7 2 2" xfId="8870"/>
    <cellStyle name="Обычный 13 7 3" xfId="8871"/>
    <cellStyle name="Обычный 13 8" xfId="8872"/>
    <cellStyle name="Обычный 13 8 2" xfId="8873"/>
    <cellStyle name="Обычный 13 8 2 2" xfId="8874"/>
    <cellStyle name="Обычный 13 8 3" xfId="8875"/>
    <cellStyle name="Обычный 13 9" xfId="8876"/>
    <cellStyle name="Обычный 13 9 2" xfId="8877"/>
    <cellStyle name="Обычный 14" xfId="8878"/>
    <cellStyle name="Обычный 14 10" xfId="8879"/>
    <cellStyle name="Обычный 14 2" xfId="8880"/>
    <cellStyle name="Обычный 14 3" xfId="8881"/>
    <cellStyle name="Обычный 14 4" xfId="8882"/>
    <cellStyle name="Обычный 14 5" xfId="8883"/>
    <cellStyle name="Обычный 14 5 2" xfId="8884"/>
    <cellStyle name="Обычный 14 5 2 2" xfId="8885"/>
    <cellStyle name="Обычный 14 5 2 2 2" xfId="8886"/>
    <cellStyle name="Обычный 14 5 2 3" xfId="8887"/>
    <cellStyle name="Обычный 14 5 3" xfId="8888"/>
    <cellStyle name="Обычный 14 5 3 2" xfId="8889"/>
    <cellStyle name="Обычный 14 5 3 2 2" xfId="8890"/>
    <cellStyle name="Обычный 14 5 3 3" xfId="8891"/>
    <cellStyle name="Обычный 14 5 4" xfId="8892"/>
    <cellStyle name="Обычный 14 5 4 2" xfId="8893"/>
    <cellStyle name="Обычный 14 5 5" xfId="8894"/>
    <cellStyle name="Обычный 14 5 5 2" xfId="8895"/>
    <cellStyle name="Обычный 14 5 6" xfId="8896"/>
    <cellStyle name="Обычный 14 6" xfId="8897"/>
    <cellStyle name="Обычный 14 6 2" xfId="8898"/>
    <cellStyle name="Обычный 14 6 2 2" xfId="8899"/>
    <cellStyle name="Обычный 14 6 3" xfId="8900"/>
    <cellStyle name="Обычный 14 7" xfId="8901"/>
    <cellStyle name="Обычный 14 7 2" xfId="8902"/>
    <cellStyle name="Обычный 14 7 2 2" xfId="8903"/>
    <cellStyle name="Обычный 14 7 3" xfId="8904"/>
    <cellStyle name="Обычный 14 8" xfId="8905"/>
    <cellStyle name="Обычный 14 8 2" xfId="8906"/>
    <cellStyle name="Обычный 14 9" xfId="8907"/>
    <cellStyle name="Обычный 14 9 2" xfId="8908"/>
    <cellStyle name="Обычный 15" xfId="8909"/>
    <cellStyle name="Обычный 15 2" xfId="8910"/>
    <cellStyle name="Обычный 15 3" xfId="8911"/>
    <cellStyle name="Обычный 15 4" xfId="8912"/>
    <cellStyle name="Обычный 16" xfId="8913"/>
    <cellStyle name="Обычный 16 2" xfId="8914"/>
    <cellStyle name="Обычный 16 2 2" xfId="8915"/>
    <cellStyle name="Обычный 17" xfId="8916"/>
    <cellStyle name="Обычный 17 2" xfId="8917"/>
    <cellStyle name="Обычный 17 2 2" xfId="8918"/>
    <cellStyle name="Обычный 18" xfId="8919"/>
    <cellStyle name="Обычный 18 2" xfId="8920"/>
    <cellStyle name="Обычный 18 2 2" xfId="8921"/>
    <cellStyle name="Обычный 19" xfId="8922"/>
    <cellStyle name="Обычный 19 2" xfId="8923"/>
    <cellStyle name="Обычный 19 2 2" xfId="8924"/>
    <cellStyle name="Обычный 2" xfId="8925"/>
    <cellStyle name="Обычный 2 10" xfId="8926"/>
    <cellStyle name="Обычный 2 11" xfId="8927"/>
    <cellStyle name="Обычный 2 12" xfId="8928"/>
    <cellStyle name="Обычный 2 2" xfId="8929"/>
    <cellStyle name="Обычный 2 2 2" xfId="8930"/>
    <cellStyle name="Обычный 2 2 2 2" xfId="8931"/>
    <cellStyle name="Обычный 2 2 3" xfId="8932"/>
    <cellStyle name="Обычный 2 2 3 2" xfId="8933"/>
    <cellStyle name="Обычный 2 2 4" xfId="8934"/>
    <cellStyle name="Обычный 2 26 2" xfId="8935"/>
    <cellStyle name="Обычный 2 3" xfId="8936"/>
    <cellStyle name="Обычный 2 3 2" xfId="8937"/>
    <cellStyle name="Обычный 2 4" xfId="8938"/>
    <cellStyle name="Обычный 2 4 2" xfId="8939"/>
    <cellStyle name="Обычный 2 5" xfId="8940"/>
    <cellStyle name="Обычный 2 6" xfId="8941"/>
    <cellStyle name="Обычный 2 7" xfId="8942"/>
    <cellStyle name="Обычный 2 8" xfId="8943"/>
    <cellStyle name="Обычный 2 9" xfId="8944"/>
    <cellStyle name="Обычный 20" xfId="8945"/>
    <cellStyle name="Обычный 20 2" xfId="8946"/>
    <cellStyle name="Обычный 20 2 2" xfId="8947"/>
    <cellStyle name="Обычный 21" xfId="8948"/>
    <cellStyle name="Обычный 21 2" xfId="8949"/>
    <cellStyle name="Обычный 21 2 2" xfId="8950"/>
    <cellStyle name="Обычный 22" xfId="8951"/>
    <cellStyle name="Обычный 22 2" xfId="8952"/>
    <cellStyle name="Обычный 22 2 2" xfId="8953"/>
    <cellStyle name="Обычный 23" xfId="8954"/>
    <cellStyle name="Обычный 23 2" xfId="8955"/>
    <cellStyle name="Обычный 23 3" xfId="8956"/>
    <cellStyle name="Обычный 24" xfId="8957"/>
    <cellStyle name="Обычный 24 2" xfId="8958"/>
    <cellStyle name="Обычный 24 3" xfId="8959"/>
    <cellStyle name="Обычный 25" xfId="8960"/>
    <cellStyle name="Обычный 25 2" xfId="8961"/>
    <cellStyle name="Обычный 25 3" xfId="8962"/>
    <cellStyle name="Обычный 26" xfId="8963"/>
    <cellStyle name="Обычный 26 2" xfId="8964"/>
    <cellStyle name="Обычный 27" xfId="8965"/>
    <cellStyle name="Обычный 27 2" xfId="8966"/>
    <cellStyle name="Обычный 27 2 2" xfId="8967"/>
    <cellStyle name="Обычный 28" xfId="8968"/>
    <cellStyle name="Обычный 28 2" xfId="8969"/>
    <cellStyle name="Обычный 29" xfId="8970"/>
    <cellStyle name="Обычный 29 2" xfId="8971"/>
    <cellStyle name="Обычный 3" xfId="8972"/>
    <cellStyle name="Обычный 3 10 2" xfId="8973"/>
    <cellStyle name="Обычный 3 2" xfId="8974"/>
    <cellStyle name="Обычный 3 2 2" xfId="8975"/>
    <cellStyle name="Обычный 3 2 2 2" xfId="8976"/>
    <cellStyle name="Обычный 3 2 2 2 2" xfId="8977"/>
    <cellStyle name="Обычный 3 2 2 2 2 2" xfId="8978"/>
    <cellStyle name="Обычный 3 2 2 2 2 2 2" xfId="8979"/>
    <cellStyle name="Обычный 3 2 2 2 2 2 2 2" xfId="8980"/>
    <cellStyle name="Обычный 3 2 2 2 2 2 2 2 2" xfId="8981"/>
    <cellStyle name="Обычный 3 2 2 2 2 2 2 3" xfId="8982"/>
    <cellStyle name="Обычный 3 2 2 2 2 2 3" xfId="8983"/>
    <cellStyle name="Обычный 3 2 2 2 2 2 3 2" xfId="8984"/>
    <cellStyle name="Обычный 3 2 2 2 2 2 3 2 2" xfId="8985"/>
    <cellStyle name="Обычный 3 2 2 2 2 2 3 3" xfId="8986"/>
    <cellStyle name="Обычный 3 2 2 2 2 2 4" xfId="8987"/>
    <cellStyle name="Обычный 3 2 2 2 2 2 4 2" xfId="8988"/>
    <cellStyle name="Обычный 3 2 2 2 2 2 5" xfId="8989"/>
    <cellStyle name="Обычный 3 2 2 2 2 2 5 2" xfId="8990"/>
    <cellStyle name="Обычный 3 2 2 2 2 2 6" xfId="8991"/>
    <cellStyle name="Обычный 3 2 2 2 2 3" xfId="8992"/>
    <cellStyle name="Обычный 3 2 2 2 2 3 2" xfId="8993"/>
    <cellStyle name="Обычный 3 2 2 2 2 3 2 2" xfId="8994"/>
    <cellStyle name="Обычный 3 2 2 2 2 3 3" xfId="8995"/>
    <cellStyle name="Обычный 3 2 2 2 2 4" xfId="8996"/>
    <cellStyle name="Обычный 3 2 2 2 2 4 2" xfId="8997"/>
    <cellStyle name="Обычный 3 2 2 2 2 4 2 2" xfId="8998"/>
    <cellStyle name="Обычный 3 2 2 2 2 4 3" xfId="8999"/>
    <cellStyle name="Обычный 3 2 2 2 2 5" xfId="9000"/>
    <cellStyle name="Обычный 3 2 2 2 2 5 2" xfId="9001"/>
    <cellStyle name="Обычный 3 2 2 2 2 6" xfId="9002"/>
    <cellStyle name="Обычный 3 2 2 2 2 6 2" xfId="9003"/>
    <cellStyle name="Обычный 3 2 2 2 2 7" xfId="9004"/>
    <cellStyle name="Обычный 3 2 2 3" xfId="9005"/>
    <cellStyle name="Обычный 3 2 2 4" xfId="9006"/>
    <cellStyle name="Обычный 3 2 2 4 2" xfId="9007"/>
    <cellStyle name="Обычный 3 2 2 4 2 2" xfId="9008"/>
    <cellStyle name="Обычный 3 2 2 4 2 2 2" xfId="9009"/>
    <cellStyle name="Обычный 3 2 2 4 2 3" xfId="9010"/>
    <cellStyle name="Обычный 3 2 2 4 3" xfId="9011"/>
    <cellStyle name="Обычный 3 2 2 4 3 2" xfId="9012"/>
    <cellStyle name="Обычный 3 2 2 4 3 2 2" xfId="9013"/>
    <cellStyle name="Обычный 3 2 2 4 3 3" xfId="9014"/>
    <cellStyle name="Обычный 3 2 2 4 4" xfId="9015"/>
    <cellStyle name="Обычный 3 2 2 4 4 2" xfId="9016"/>
    <cellStyle name="Обычный 3 2 2 4 5" xfId="9017"/>
    <cellStyle name="Обычный 3 2 2 4 5 2" xfId="9018"/>
    <cellStyle name="Обычный 3 2 2 4 6" xfId="9019"/>
    <cellStyle name="Обычный 3 2 2 5" xfId="9020"/>
    <cellStyle name="Обычный 3 2 2 5 2" xfId="9021"/>
    <cellStyle name="Обычный 3 2 2 5 2 2" xfId="9022"/>
    <cellStyle name="Обычный 3 2 2 5 3" xfId="9023"/>
    <cellStyle name="Обычный 3 2 2 6" xfId="9024"/>
    <cellStyle name="Обычный 3 2 2 6 2" xfId="9025"/>
    <cellStyle name="Обычный 3 2 2 6 2 2" xfId="9026"/>
    <cellStyle name="Обычный 3 2 2 6 3" xfId="9027"/>
    <cellStyle name="Обычный 3 2 2 7" xfId="9028"/>
    <cellStyle name="Обычный 3 2 2 7 2" xfId="9029"/>
    <cellStyle name="Обычный 3 2 2 8" xfId="9030"/>
    <cellStyle name="Обычный 3 2 2 8 2" xfId="9031"/>
    <cellStyle name="Обычный 3 2 2 9" xfId="9032"/>
    <cellStyle name="Обычный 3 2 3" xfId="9033"/>
    <cellStyle name="Обычный 3 2 3 2" xfId="9034"/>
    <cellStyle name="Обычный 3 2 3 2 2" xfId="9035"/>
    <cellStyle name="Обычный 3 2 3 2 2 2" xfId="9036"/>
    <cellStyle name="Обычный 3 2 3 2 2 2 2" xfId="9037"/>
    <cellStyle name="Обычный 3 2 3 2 2 2 2 2" xfId="9038"/>
    <cellStyle name="Обычный 3 2 3 2 2 2 3" xfId="9039"/>
    <cellStyle name="Обычный 3 2 3 2 2 3" xfId="9040"/>
    <cellStyle name="Обычный 3 2 3 2 2 3 2" xfId="9041"/>
    <cellStyle name="Обычный 3 2 3 2 2 3 2 2" xfId="9042"/>
    <cellStyle name="Обычный 3 2 3 2 2 3 3" xfId="9043"/>
    <cellStyle name="Обычный 3 2 3 2 2 4" xfId="9044"/>
    <cellStyle name="Обычный 3 2 3 2 2 4 2" xfId="9045"/>
    <cellStyle name="Обычный 3 2 3 2 2 5" xfId="9046"/>
    <cellStyle name="Обычный 3 2 3 2 2 5 2" xfId="9047"/>
    <cellStyle name="Обычный 3 2 3 2 2 6" xfId="9048"/>
    <cellStyle name="Обычный 3 2 3 2 3" xfId="9049"/>
    <cellStyle name="Обычный 3 2 3 2 3 2" xfId="9050"/>
    <cellStyle name="Обычный 3 2 3 2 3 2 2" xfId="9051"/>
    <cellStyle name="Обычный 3 2 3 2 3 3" xfId="9052"/>
    <cellStyle name="Обычный 3 2 3 2 4" xfId="9053"/>
    <cellStyle name="Обычный 3 2 3 2 4 2" xfId="9054"/>
    <cellStyle name="Обычный 3 2 3 2 4 2 2" xfId="9055"/>
    <cellStyle name="Обычный 3 2 3 2 4 3" xfId="9056"/>
    <cellStyle name="Обычный 3 2 3 2 5" xfId="9057"/>
    <cellStyle name="Обычный 3 2 3 2 5 2" xfId="9058"/>
    <cellStyle name="Обычный 3 2 3 2 6" xfId="9059"/>
    <cellStyle name="Обычный 3 2 3 2 6 2" xfId="9060"/>
    <cellStyle name="Обычный 3 2 3 2 7" xfId="9061"/>
    <cellStyle name="Обычный 3 2 3 3" xfId="9062"/>
    <cellStyle name="Обычный 3 2 3 3 2" xfId="9063"/>
    <cellStyle name="Обычный 3 2 3 3 2 2" xfId="9064"/>
    <cellStyle name="Обычный 3 2 3 3 2 2 2" xfId="9065"/>
    <cellStyle name="Обычный 3 2 3 3 2 3" xfId="9066"/>
    <cellStyle name="Обычный 3 2 3 3 3" xfId="9067"/>
    <cellStyle name="Обычный 3 2 3 3 3 2" xfId="9068"/>
    <cellStyle name="Обычный 3 2 3 3 3 2 2" xfId="9069"/>
    <cellStyle name="Обычный 3 2 3 3 3 3" xfId="9070"/>
    <cellStyle name="Обычный 3 2 3 3 4" xfId="9071"/>
    <cellStyle name="Обычный 3 2 3 3 4 2" xfId="9072"/>
    <cellStyle name="Обычный 3 2 3 3 5" xfId="9073"/>
    <cellStyle name="Обычный 3 2 3 3 5 2" xfId="9074"/>
    <cellStyle name="Обычный 3 2 3 3 6" xfId="9075"/>
    <cellStyle name="Обычный 3 2 3 4" xfId="9076"/>
    <cellStyle name="Обычный 3 2 3 4 2" xfId="9077"/>
    <cellStyle name="Обычный 3 2 3 4 2 2" xfId="9078"/>
    <cellStyle name="Обычный 3 2 3 4 3" xfId="9079"/>
    <cellStyle name="Обычный 3 2 3 5" xfId="9080"/>
    <cellStyle name="Обычный 3 2 3 5 2" xfId="9081"/>
    <cellStyle name="Обычный 3 2 3 5 2 2" xfId="9082"/>
    <cellStyle name="Обычный 3 2 3 5 3" xfId="9083"/>
    <cellStyle name="Обычный 3 2 3 6" xfId="9084"/>
    <cellStyle name="Обычный 3 2 3 6 2" xfId="9085"/>
    <cellStyle name="Обычный 3 2 3 7" xfId="9086"/>
    <cellStyle name="Обычный 3 2 3 7 2" xfId="9087"/>
    <cellStyle name="Обычный 3 2 3 8" xfId="9088"/>
    <cellStyle name="Обычный 3 2 4" xfId="9089"/>
    <cellStyle name="Обычный 3 2 4 2" xfId="9090"/>
    <cellStyle name="Обычный 3 2 4 2 2" xfId="9091"/>
    <cellStyle name="Обычный 3 2 4 2 2 2" xfId="9092"/>
    <cellStyle name="Обычный 3 2 4 2 2 2 2" xfId="9093"/>
    <cellStyle name="Обычный 3 2 4 2 2 2 2 2" xfId="9094"/>
    <cellStyle name="Обычный 3 2 4 2 2 2 3" xfId="9095"/>
    <cellStyle name="Обычный 3 2 4 2 2 3" xfId="9096"/>
    <cellStyle name="Обычный 3 2 4 2 2 3 2" xfId="9097"/>
    <cellStyle name="Обычный 3 2 4 2 2 3 2 2" xfId="9098"/>
    <cellStyle name="Обычный 3 2 4 2 2 3 3" xfId="9099"/>
    <cellStyle name="Обычный 3 2 4 2 2 4" xfId="9100"/>
    <cellStyle name="Обычный 3 2 4 2 2 4 2" xfId="9101"/>
    <cellStyle name="Обычный 3 2 4 2 2 5" xfId="9102"/>
    <cellStyle name="Обычный 3 2 4 2 2 5 2" xfId="9103"/>
    <cellStyle name="Обычный 3 2 4 2 2 6" xfId="9104"/>
    <cellStyle name="Обычный 3 2 4 2 3" xfId="9105"/>
    <cellStyle name="Обычный 3 2 4 2 3 2" xfId="9106"/>
    <cellStyle name="Обычный 3 2 4 2 3 2 2" xfId="9107"/>
    <cellStyle name="Обычный 3 2 4 2 3 3" xfId="9108"/>
    <cellStyle name="Обычный 3 2 4 2 4" xfId="9109"/>
    <cellStyle name="Обычный 3 2 4 2 4 2" xfId="9110"/>
    <cellStyle name="Обычный 3 2 4 2 4 2 2" xfId="9111"/>
    <cellStyle name="Обычный 3 2 4 2 4 3" xfId="9112"/>
    <cellStyle name="Обычный 3 2 4 2 5" xfId="9113"/>
    <cellStyle name="Обычный 3 2 4 2 5 2" xfId="9114"/>
    <cellStyle name="Обычный 3 2 4 2 6" xfId="9115"/>
    <cellStyle name="Обычный 3 2 4 2 6 2" xfId="9116"/>
    <cellStyle name="Обычный 3 2 4 2 7" xfId="9117"/>
    <cellStyle name="Обычный 3 2 4 3" xfId="9118"/>
    <cellStyle name="Обычный 3 2 4 3 2" xfId="9119"/>
    <cellStyle name="Обычный 3 2 4 3 2 2" xfId="9120"/>
    <cellStyle name="Обычный 3 2 4 3 2 2 2" xfId="9121"/>
    <cellStyle name="Обычный 3 2 4 3 2 3" xfId="9122"/>
    <cellStyle name="Обычный 3 2 4 3 3" xfId="9123"/>
    <cellStyle name="Обычный 3 2 4 3 3 2" xfId="9124"/>
    <cellStyle name="Обычный 3 2 4 3 3 2 2" xfId="9125"/>
    <cellStyle name="Обычный 3 2 4 3 3 3" xfId="9126"/>
    <cellStyle name="Обычный 3 2 4 3 4" xfId="9127"/>
    <cellStyle name="Обычный 3 2 4 3 4 2" xfId="9128"/>
    <cellStyle name="Обычный 3 2 4 3 5" xfId="9129"/>
    <cellStyle name="Обычный 3 2 4 3 5 2" xfId="9130"/>
    <cellStyle name="Обычный 3 2 4 3 6" xfId="9131"/>
    <cellStyle name="Обычный 3 2 4 4" xfId="9132"/>
    <cellStyle name="Обычный 3 2 4 4 2" xfId="9133"/>
    <cellStyle name="Обычный 3 2 4 4 2 2" xfId="9134"/>
    <cellStyle name="Обычный 3 2 4 4 3" xfId="9135"/>
    <cellStyle name="Обычный 3 2 4 5" xfId="9136"/>
    <cellStyle name="Обычный 3 2 4 5 2" xfId="9137"/>
    <cellStyle name="Обычный 3 2 4 5 2 2" xfId="9138"/>
    <cellStyle name="Обычный 3 2 4 5 3" xfId="9139"/>
    <cellStyle name="Обычный 3 2 4 6" xfId="9140"/>
    <cellStyle name="Обычный 3 2 4 6 2" xfId="9141"/>
    <cellStyle name="Обычный 3 2 4 7" xfId="9142"/>
    <cellStyle name="Обычный 3 2 4 7 2" xfId="9143"/>
    <cellStyle name="Обычный 3 2 4 8" xfId="9144"/>
    <cellStyle name="Обычный 3 2 5" xfId="9145"/>
    <cellStyle name="Обычный 3 2 5 2" xfId="9146"/>
    <cellStyle name="Обычный 3 2 5 2 2" xfId="9147"/>
    <cellStyle name="Обычный 3 2 5 2 2 2" xfId="9148"/>
    <cellStyle name="Обычный 3 2 5 2 2 2 2" xfId="9149"/>
    <cellStyle name="Обычный 3 2 5 2 2 3" xfId="9150"/>
    <cellStyle name="Обычный 3 2 5 2 3" xfId="9151"/>
    <cellStyle name="Обычный 3 2 5 2 3 2" xfId="9152"/>
    <cellStyle name="Обычный 3 2 5 2 3 2 2" xfId="9153"/>
    <cellStyle name="Обычный 3 2 5 2 3 3" xfId="9154"/>
    <cellStyle name="Обычный 3 2 5 2 4" xfId="9155"/>
    <cellStyle name="Обычный 3 2 5 2 4 2" xfId="9156"/>
    <cellStyle name="Обычный 3 2 5 2 5" xfId="9157"/>
    <cellStyle name="Обычный 3 2 5 2 5 2" xfId="9158"/>
    <cellStyle name="Обычный 3 2 5 2 6" xfId="9159"/>
    <cellStyle name="Обычный 3 2 5 3" xfId="9160"/>
    <cellStyle name="Обычный 3 2 5 3 2" xfId="9161"/>
    <cellStyle name="Обычный 3 2 5 3 2 2" xfId="9162"/>
    <cellStyle name="Обычный 3 2 5 3 3" xfId="9163"/>
    <cellStyle name="Обычный 3 2 5 4" xfId="9164"/>
    <cellStyle name="Обычный 3 2 5 4 2" xfId="9165"/>
    <cellStyle name="Обычный 3 2 5 4 2 2" xfId="9166"/>
    <cellStyle name="Обычный 3 2 5 4 3" xfId="9167"/>
    <cellStyle name="Обычный 3 2 5 5" xfId="9168"/>
    <cellStyle name="Обычный 3 2 5 5 2" xfId="9169"/>
    <cellStyle name="Обычный 3 2 5 6" xfId="9170"/>
    <cellStyle name="Обычный 3 2 5 6 2" xfId="9171"/>
    <cellStyle name="Обычный 3 2 5 7" xfId="9172"/>
    <cellStyle name="Обычный 3 2 6" xfId="9173"/>
    <cellStyle name="Обычный 3 2 7" xfId="9174"/>
    <cellStyle name="Обычный 3 2 7 2" xfId="9175"/>
    <cellStyle name="Обычный 3 2 7 2 2" xfId="9176"/>
    <cellStyle name="Обычный 3 2 7 2 2 2" xfId="9177"/>
    <cellStyle name="Обычный 3 2 7 2 2 2 2" xfId="9178"/>
    <cellStyle name="Обычный 3 2 7 2 2 3" xfId="9179"/>
    <cellStyle name="Обычный 3 2 7 2 3" xfId="9180"/>
    <cellStyle name="Обычный 3 2 7 2 3 2" xfId="9181"/>
    <cellStyle name="Обычный 3 2 7 2 3 2 2" xfId="9182"/>
    <cellStyle name="Обычный 3 2 7 2 3 3" xfId="9183"/>
    <cellStyle name="Обычный 3 2 7 2 4" xfId="9184"/>
    <cellStyle name="Обычный 3 2 7 2 4 2" xfId="9185"/>
    <cellStyle name="Обычный 3 2 7 2 5" xfId="9186"/>
    <cellStyle name="Обычный 3 2 7 2 5 2" xfId="9187"/>
    <cellStyle name="Обычный 3 2 7 2 6" xfId="9188"/>
    <cellStyle name="Обычный 3 2 7 3" xfId="9189"/>
    <cellStyle name="Обычный 3 2 7 3 2" xfId="9190"/>
    <cellStyle name="Обычный 3 2 7 3 2 2" xfId="9191"/>
    <cellStyle name="Обычный 3 2 7 3 3" xfId="9192"/>
    <cellStyle name="Обычный 3 2 7 4" xfId="9193"/>
    <cellStyle name="Обычный 3 2 7 4 2" xfId="9194"/>
    <cellStyle name="Обычный 3 2 7 4 2 2" xfId="9195"/>
    <cellStyle name="Обычный 3 2 7 4 3" xfId="9196"/>
    <cellStyle name="Обычный 3 2 7 5" xfId="9197"/>
    <cellStyle name="Обычный 3 2 7 5 2" xfId="9198"/>
    <cellStyle name="Обычный 3 2 7 6" xfId="9199"/>
    <cellStyle name="Обычный 3 2 7 6 2" xfId="9200"/>
    <cellStyle name="Обычный 3 2 7 7" xfId="9201"/>
    <cellStyle name="Обычный 3 21" xfId="9202"/>
    <cellStyle name="Обычный 3 3" xfId="9203"/>
    <cellStyle name="Обычный 3 3 2" xfId="9204"/>
    <cellStyle name="Обычный 3 3 2 2" xfId="9205"/>
    <cellStyle name="Обычный 3 3 2 2 2" xfId="9206"/>
    <cellStyle name="Обычный 3 3 2 2 2 2" xfId="9207"/>
    <cellStyle name="Обычный 3 3 2 2 2 2 2" xfId="9208"/>
    <cellStyle name="Обычный 3 3 2 2 2 3" xfId="9209"/>
    <cellStyle name="Обычный 3 3 2 2 3" xfId="9210"/>
    <cellStyle name="Обычный 3 3 2 2 3 2" xfId="9211"/>
    <cellStyle name="Обычный 3 3 2 2 3 2 2" xfId="9212"/>
    <cellStyle name="Обычный 3 3 2 2 3 3" xfId="9213"/>
    <cellStyle name="Обычный 3 3 2 2 4" xfId="9214"/>
    <cellStyle name="Обычный 3 3 2 2 4 2" xfId="9215"/>
    <cellStyle name="Обычный 3 3 2 2 5" xfId="9216"/>
    <cellStyle name="Обычный 3 3 2 2 5 2" xfId="9217"/>
    <cellStyle name="Обычный 3 3 2 2 6" xfId="9218"/>
    <cellStyle name="Обычный 3 3 2 3" xfId="9219"/>
    <cellStyle name="Обычный 3 3 2 3 2" xfId="9220"/>
    <cellStyle name="Обычный 3 3 2 3 2 2" xfId="9221"/>
    <cellStyle name="Обычный 3 3 2 3 3" xfId="9222"/>
    <cellStyle name="Обычный 3 3 2 4" xfId="9223"/>
    <cellStyle name="Обычный 3 3 2 4 2" xfId="9224"/>
    <cellStyle name="Обычный 3 3 2 4 2 2" xfId="9225"/>
    <cellStyle name="Обычный 3 3 2 4 3" xfId="9226"/>
    <cellStyle name="Обычный 3 3 2 5" xfId="9227"/>
    <cellStyle name="Обычный 3 3 2 5 2" xfId="9228"/>
    <cellStyle name="Обычный 3 3 2 6" xfId="9229"/>
    <cellStyle name="Обычный 3 3 2 6 2" xfId="9230"/>
    <cellStyle name="Обычный 3 3 2 7" xfId="9231"/>
    <cellStyle name="Обычный 3 3 3" xfId="9232"/>
    <cellStyle name="Обычный 3 3 3 2" xfId="9233"/>
    <cellStyle name="Обычный 3 3 3 2 2" xfId="9234"/>
    <cellStyle name="Обычный 3 3 3 2 2 2" xfId="9235"/>
    <cellStyle name="Обычный 3 3 3 2 3" xfId="9236"/>
    <cellStyle name="Обычный 3 3 3 3" xfId="9237"/>
    <cellStyle name="Обычный 3 3 3 3 2" xfId="9238"/>
    <cellStyle name="Обычный 3 3 3 3 2 2" xfId="9239"/>
    <cellStyle name="Обычный 3 3 3 3 3" xfId="9240"/>
    <cellStyle name="Обычный 3 3 3 4" xfId="9241"/>
    <cellStyle name="Обычный 3 3 3 4 2" xfId="9242"/>
    <cellStyle name="Обычный 3 3 3 5" xfId="9243"/>
    <cellStyle name="Обычный 3 3 3 5 2" xfId="9244"/>
    <cellStyle name="Обычный 3 3 3 6" xfId="9245"/>
    <cellStyle name="Обычный 3 3 4" xfId="9246"/>
    <cellStyle name="Обычный 3 3 4 2" xfId="9247"/>
    <cellStyle name="Обычный 3 3 4 2 2" xfId="9248"/>
    <cellStyle name="Обычный 3 3 4 3" xfId="9249"/>
    <cellStyle name="Обычный 3 3 5" xfId="9250"/>
    <cellStyle name="Обычный 3 3 5 2" xfId="9251"/>
    <cellStyle name="Обычный 3 3 5 2 2" xfId="9252"/>
    <cellStyle name="Обычный 3 3 5 3" xfId="9253"/>
    <cellStyle name="Обычный 3 3 6" xfId="9254"/>
    <cellStyle name="Обычный 3 3 6 2" xfId="9255"/>
    <cellStyle name="Обычный 3 3 7" xfId="9256"/>
    <cellStyle name="Обычный 3 3 7 2" xfId="9257"/>
    <cellStyle name="Обычный 3 3 8" xfId="9258"/>
    <cellStyle name="Обычный 3 4" xfId="9259"/>
    <cellStyle name="Обычный 3 4 2" xfId="9260"/>
    <cellStyle name="Обычный 3 4 2 2" xfId="9261"/>
    <cellStyle name="Обычный 3 4 2 2 2" xfId="9262"/>
    <cellStyle name="Обычный 3 4 2 2 2 2" xfId="9263"/>
    <cellStyle name="Обычный 3 4 2 2 2 2 2" xfId="9264"/>
    <cellStyle name="Обычный 3 4 2 2 2 3" xfId="9265"/>
    <cellStyle name="Обычный 3 4 2 2 3" xfId="9266"/>
    <cellStyle name="Обычный 3 4 2 2 3 2" xfId="9267"/>
    <cellStyle name="Обычный 3 4 2 2 3 2 2" xfId="9268"/>
    <cellStyle name="Обычный 3 4 2 2 3 3" xfId="9269"/>
    <cellStyle name="Обычный 3 4 2 2 4" xfId="9270"/>
    <cellStyle name="Обычный 3 4 2 2 4 2" xfId="9271"/>
    <cellStyle name="Обычный 3 4 2 2 5" xfId="9272"/>
    <cellStyle name="Обычный 3 4 2 2 5 2" xfId="9273"/>
    <cellStyle name="Обычный 3 4 2 2 6" xfId="9274"/>
    <cellStyle name="Обычный 3 4 2 3" xfId="9275"/>
    <cellStyle name="Обычный 3 4 2 3 2" xfId="9276"/>
    <cellStyle name="Обычный 3 4 2 3 2 2" xfId="9277"/>
    <cellStyle name="Обычный 3 4 2 3 3" xfId="9278"/>
    <cellStyle name="Обычный 3 4 2 4" xfId="9279"/>
    <cellStyle name="Обычный 3 4 2 4 2" xfId="9280"/>
    <cellStyle name="Обычный 3 4 2 4 2 2" xfId="9281"/>
    <cellStyle name="Обычный 3 4 2 4 3" xfId="9282"/>
    <cellStyle name="Обычный 3 4 2 5" xfId="9283"/>
    <cellStyle name="Обычный 3 4 2 5 2" xfId="9284"/>
    <cellStyle name="Обычный 3 4 2 6" xfId="9285"/>
    <cellStyle name="Обычный 3 4 2 6 2" xfId="9286"/>
    <cellStyle name="Обычный 3 4 2 7" xfId="9287"/>
    <cellStyle name="Обычный 3 4 3" xfId="9288"/>
    <cellStyle name="Обычный 3 4 4" xfId="9289"/>
    <cellStyle name="Обычный 3 4 4 2" xfId="9290"/>
    <cellStyle name="Обычный 3 4 4 2 2" xfId="9291"/>
    <cellStyle name="Обычный 3 4 4 2 2 2" xfId="9292"/>
    <cellStyle name="Обычный 3 4 4 2 3" xfId="9293"/>
    <cellStyle name="Обычный 3 4 4 3" xfId="9294"/>
    <cellStyle name="Обычный 3 4 4 3 2" xfId="9295"/>
    <cellStyle name="Обычный 3 4 4 3 2 2" xfId="9296"/>
    <cellStyle name="Обычный 3 4 4 3 3" xfId="9297"/>
    <cellStyle name="Обычный 3 4 4 4" xfId="9298"/>
    <cellStyle name="Обычный 3 4 4 4 2" xfId="9299"/>
    <cellStyle name="Обычный 3 4 4 5" xfId="9300"/>
    <cellStyle name="Обычный 3 4 4 5 2" xfId="9301"/>
    <cellStyle name="Обычный 3 4 4 6" xfId="9302"/>
    <cellStyle name="Обычный 3 4 5" xfId="9303"/>
    <cellStyle name="Обычный 3 4 5 2" xfId="9304"/>
    <cellStyle name="Обычный 3 4 5 2 2" xfId="9305"/>
    <cellStyle name="Обычный 3 4 5 3" xfId="9306"/>
    <cellStyle name="Обычный 3 4 6" xfId="9307"/>
    <cellStyle name="Обычный 3 4 6 2" xfId="9308"/>
    <cellStyle name="Обычный 3 4 6 2 2" xfId="9309"/>
    <cellStyle name="Обычный 3 4 6 3" xfId="9310"/>
    <cellStyle name="Обычный 3 4 7" xfId="9311"/>
    <cellStyle name="Обычный 3 4 7 2" xfId="9312"/>
    <cellStyle name="Обычный 3 4 8" xfId="9313"/>
    <cellStyle name="Обычный 3 4 8 2" xfId="9314"/>
    <cellStyle name="Обычный 3 4 9" xfId="9315"/>
    <cellStyle name="Обычный 3 5" xfId="9316"/>
    <cellStyle name="Обычный 3 5 2" xfId="9317"/>
    <cellStyle name="Обычный 3 5 2 2" xfId="9318"/>
    <cellStyle name="Обычный 3 5 2 2 2" xfId="9319"/>
    <cellStyle name="Обычный 3 5 2 2 2 2" xfId="9320"/>
    <cellStyle name="Обычный 3 5 2 2 2 2 2" xfId="9321"/>
    <cellStyle name="Обычный 3 5 2 2 2 3" xfId="9322"/>
    <cellStyle name="Обычный 3 5 2 2 3" xfId="9323"/>
    <cellStyle name="Обычный 3 5 2 2 3 2" xfId="9324"/>
    <cellStyle name="Обычный 3 5 2 2 3 2 2" xfId="9325"/>
    <cellStyle name="Обычный 3 5 2 2 3 3" xfId="9326"/>
    <cellStyle name="Обычный 3 5 2 2 4" xfId="9327"/>
    <cellStyle name="Обычный 3 5 2 2 4 2" xfId="9328"/>
    <cellStyle name="Обычный 3 5 2 2 5" xfId="9329"/>
    <cellStyle name="Обычный 3 5 2 2 5 2" xfId="9330"/>
    <cellStyle name="Обычный 3 5 2 2 6" xfId="9331"/>
    <cellStyle name="Обычный 3 5 2 3" xfId="9332"/>
    <cellStyle name="Обычный 3 5 2 3 2" xfId="9333"/>
    <cellStyle name="Обычный 3 5 2 3 2 2" xfId="9334"/>
    <cellStyle name="Обычный 3 5 2 3 3" xfId="9335"/>
    <cellStyle name="Обычный 3 5 2 4" xfId="9336"/>
    <cellStyle name="Обычный 3 5 2 4 2" xfId="9337"/>
    <cellStyle name="Обычный 3 5 2 4 2 2" xfId="9338"/>
    <cellStyle name="Обычный 3 5 2 4 3" xfId="9339"/>
    <cellStyle name="Обычный 3 5 2 5" xfId="9340"/>
    <cellStyle name="Обычный 3 5 2 5 2" xfId="9341"/>
    <cellStyle name="Обычный 3 5 2 6" xfId="9342"/>
    <cellStyle name="Обычный 3 5 2 6 2" xfId="9343"/>
    <cellStyle name="Обычный 3 5 2 7" xfId="9344"/>
    <cellStyle name="Обычный 3 5 3" xfId="9345"/>
    <cellStyle name="Обычный 3 5 4" xfId="9346"/>
    <cellStyle name="Обычный 3 5 4 2" xfId="9347"/>
    <cellStyle name="Обычный 3 5 4 2 2" xfId="9348"/>
    <cellStyle name="Обычный 3 5 4 2 2 2" xfId="9349"/>
    <cellStyle name="Обычный 3 5 4 2 3" xfId="9350"/>
    <cellStyle name="Обычный 3 5 4 3" xfId="9351"/>
    <cellStyle name="Обычный 3 5 4 3 2" xfId="9352"/>
    <cellStyle name="Обычный 3 5 4 3 2 2" xfId="9353"/>
    <cellStyle name="Обычный 3 5 4 3 3" xfId="9354"/>
    <cellStyle name="Обычный 3 5 4 4" xfId="9355"/>
    <cellStyle name="Обычный 3 5 4 4 2" xfId="9356"/>
    <cellStyle name="Обычный 3 5 4 5" xfId="9357"/>
    <cellStyle name="Обычный 3 5 4 5 2" xfId="9358"/>
    <cellStyle name="Обычный 3 5 4 6" xfId="9359"/>
    <cellStyle name="Обычный 3 5 5" xfId="9360"/>
    <cellStyle name="Обычный 3 5 5 2" xfId="9361"/>
    <cellStyle name="Обычный 3 5 5 2 2" xfId="9362"/>
    <cellStyle name="Обычный 3 5 5 3" xfId="9363"/>
    <cellStyle name="Обычный 3 5 6" xfId="9364"/>
    <cellStyle name="Обычный 3 5 6 2" xfId="9365"/>
    <cellStyle name="Обычный 3 5 6 2 2" xfId="9366"/>
    <cellStyle name="Обычный 3 5 6 3" xfId="9367"/>
    <cellStyle name="Обычный 3 5 7" xfId="9368"/>
    <cellStyle name="Обычный 3 5 7 2" xfId="9369"/>
    <cellStyle name="Обычный 3 5 8" xfId="9370"/>
    <cellStyle name="Обычный 3 5 8 2" xfId="9371"/>
    <cellStyle name="Обычный 3 5 9" xfId="9372"/>
    <cellStyle name="Обычный 3 6" xfId="9373"/>
    <cellStyle name="Обычный 3 6 2" xfId="9374"/>
    <cellStyle name="Обычный 3 6 2 2" xfId="9375"/>
    <cellStyle name="Обычный 3 6 2 2 2" xfId="9376"/>
    <cellStyle name="Обычный 3 6 2 2 2 2" xfId="9377"/>
    <cellStyle name="Обычный 3 6 2 2 3" xfId="9378"/>
    <cellStyle name="Обычный 3 6 2 3" xfId="9379"/>
    <cellStyle name="Обычный 3 6 2 3 2" xfId="9380"/>
    <cellStyle name="Обычный 3 6 2 3 2 2" xfId="9381"/>
    <cellStyle name="Обычный 3 6 2 3 3" xfId="9382"/>
    <cellStyle name="Обычный 3 6 2 4" xfId="9383"/>
    <cellStyle name="Обычный 3 6 2 4 2" xfId="9384"/>
    <cellStyle name="Обычный 3 6 2 5" xfId="9385"/>
    <cellStyle name="Обычный 3 6 2 5 2" xfId="9386"/>
    <cellStyle name="Обычный 3 6 2 6" xfId="9387"/>
    <cellStyle name="Обычный 3 6 3" xfId="9388"/>
    <cellStyle name="Обычный 3 6 3 2" xfId="9389"/>
    <cellStyle name="Обычный 3 6 3 2 2" xfId="9390"/>
    <cellStyle name="Обычный 3 6 3 3" xfId="9391"/>
    <cellStyle name="Обычный 3 6 4" xfId="9392"/>
    <cellStyle name="Обычный 3 6 4 2" xfId="9393"/>
    <cellStyle name="Обычный 3 6 4 2 2" xfId="9394"/>
    <cellStyle name="Обычный 3 6 4 3" xfId="9395"/>
    <cellStyle name="Обычный 3 6 5" xfId="9396"/>
    <cellStyle name="Обычный 3 6 5 2" xfId="9397"/>
    <cellStyle name="Обычный 3 6 6" xfId="9398"/>
    <cellStyle name="Обычный 3 6 6 2" xfId="9399"/>
    <cellStyle name="Обычный 3 6 7" xfId="9400"/>
    <cellStyle name="Обычный 3 7" xfId="9401"/>
    <cellStyle name="Обычный 3 8" xfId="9402"/>
    <cellStyle name="Обычный 3 8 2" xfId="9403"/>
    <cellStyle name="Обычный 3 8 2 2" xfId="9404"/>
    <cellStyle name="Обычный 3 8 2 2 2" xfId="9405"/>
    <cellStyle name="Обычный 3 8 2 2 2 2" xfId="9406"/>
    <cellStyle name="Обычный 3 8 2 2 3" xfId="9407"/>
    <cellStyle name="Обычный 3 8 2 3" xfId="9408"/>
    <cellStyle name="Обычный 3 8 2 3 2" xfId="9409"/>
    <cellStyle name="Обычный 3 8 2 3 2 2" xfId="9410"/>
    <cellStyle name="Обычный 3 8 2 3 3" xfId="9411"/>
    <cellStyle name="Обычный 3 8 2 4" xfId="9412"/>
    <cellStyle name="Обычный 3 8 2 4 2" xfId="9413"/>
    <cellStyle name="Обычный 3 8 2 5" xfId="9414"/>
    <cellStyle name="Обычный 3 8 2 5 2" xfId="9415"/>
    <cellStyle name="Обычный 3 8 2 6" xfId="9416"/>
    <cellStyle name="Обычный 3 8 3" xfId="9417"/>
    <cellStyle name="Обычный 3 8 3 2" xfId="9418"/>
    <cellStyle name="Обычный 3 8 3 2 2" xfId="9419"/>
    <cellStyle name="Обычный 3 8 3 3" xfId="9420"/>
    <cellStyle name="Обычный 3 8 4" xfId="9421"/>
    <cellStyle name="Обычный 3 8 4 2" xfId="9422"/>
    <cellStyle name="Обычный 3 8 4 2 2" xfId="9423"/>
    <cellStyle name="Обычный 3 8 4 3" xfId="9424"/>
    <cellStyle name="Обычный 3 8 5" xfId="9425"/>
    <cellStyle name="Обычный 3 8 5 2" xfId="9426"/>
    <cellStyle name="Обычный 3 8 6" xfId="9427"/>
    <cellStyle name="Обычный 3 8 6 2" xfId="9428"/>
    <cellStyle name="Обычный 3 8 7" xfId="9429"/>
    <cellStyle name="Обычный 30" xfId="9430"/>
    <cellStyle name="Обычный 30 2" xfId="9431"/>
    <cellStyle name="Обычный 31" xfId="9432"/>
    <cellStyle name="Обычный 31 2" xfId="9433"/>
    <cellStyle name="Обычный 31 3" xfId="9434"/>
    <cellStyle name="Обычный 31 3 2" xfId="9435"/>
    <cellStyle name="Обычный 31 3 2 2" xfId="9436"/>
    <cellStyle name="Обычный 31 3 2 2 2" xfId="9437"/>
    <cellStyle name="Обычный 31 3 2 3" xfId="9438"/>
    <cellStyle name="Обычный 31 3 3" xfId="9439"/>
    <cellStyle name="Обычный 31 3 3 2" xfId="9440"/>
    <cellStyle name="Обычный 31 3 3 2 2" xfId="9441"/>
    <cellStyle name="Обычный 31 3 3 3" xfId="9442"/>
    <cellStyle name="Обычный 31 3 4" xfId="9443"/>
    <cellStyle name="Обычный 31 3 4 2" xfId="9444"/>
    <cellStyle name="Обычный 31 3 5" xfId="9445"/>
    <cellStyle name="Обычный 31 3 5 2" xfId="9446"/>
    <cellStyle name="Обычный 31 3 6" xfId="9447"/>
    <cellStyle name="Обычный 31 4" xfId="9448"/>
    <cellStyle name="Обычный 31 4 2" xfId="9449"/>
    <cellStyle name="Обычный 31 4 2 2" xfId="9450"/>
    <cellStyle name="Обычный 31 4 3" xfId="9451"/>
    <cellStyle name="Обычный 31 5" xfId="9452"/>
    <cellStyle name="Обычный 31 5 2" xfId="9453"/>
    <cellStyle name="Обычный 31 5 2 2" xfId="9454"/>
    <cellStyle name="Обычный 31 5 3" xfId="9455"/>
    <cellStyle name="Обычный 31 6" xfId="9456"/>
    <cellStyle name="Обычный 31 6 2" xfId="9457"/>
    <cellStyle name="Обычный 31 7" xfId="9458"/>
    <cellStyle name="Обычный 31 7 2" xfId="9459"/>
    <cellStyle name="Обычный 31 8" xfId="9460"/>
    <cellStyle name="Обычный 32" xfId="9461"/>
    <cellStyle name="Обычный 32 2" xfId="9462"/>
    <cellStyle name="Обычный 32 3" xfId="9463"/>
    <cellStyle name="Обычный 32 3 2" xfId="9464"/>
    <cellStyle name="Обычный 32 3 2 2" xfId="9465"/>
    <cellStyle name="Обычный 32 3 3" xfId="9466"/>
    <cellStyle name="Обычный 32 4" xfId="9467"/>
    <cellStyle name="Обычный 32 4 2" xfId="9468"/>
    <cellStyle name="Обычный 32 4 2 2" xfId="9469"/>
    <cellStyle name="Обычный 32 4 3" xfId="9470"/>
    <cellStyle name="Обычный 32 5" xfId="9471"/>
    <cellStyle name="Обычный 32 5 2" xfId="9472"/>
    <cellStyle name="Обычный 32 6" xfId="9473"/>
    <cellStyle name="Обычный 32 6 2" xfId="9474"/>
    <cellStyle name="Обычный 32 7" xfId="9475"/>
    <cellStyle name="Обычный 33 2" xfId="9476"/>
    <cellStyle name="Обычный 34 2" xfId="9477"/>
    <cellStyle name="Обычный 35 2" xfId="9478"/>
    <cellStyle name="Обычный 36 2" xfId="9479"/>
    <cellStyle name="Обычный 37 2" xfId="9480"/>
    <cellStyle name="Обычный 37 3" xfId="9481"/>
    <cellStyle name="Обычный 38 2" xfId="9482"/>
    <cellStyle name="Обычный 39 2" xfId="9483"/>
    <cellStyle name="Обычный 4" xfId="9484"/>
    <cellStyle name="Обычный 4 2" xfId="9485"/>
    <cellStyle name="Обычный 4 2 2" xfId="9486"/>
    <cellStyle name="Обычный 4 2 3" xfId="9487"/>
    <cellStyle name="Обычный 4 2 4" xfId="9488"/>
    <cellStyle name="Обычный 4 3" xfId="9489"/>
    <cellStyle name="Обычный 4 3 2" xfId="9490"/>
    <cellStyle name="Обычный 4 4" xfId="9491"/>
    <cellStyle name="Обычный 4 5" xfId="9492"/>
    <cellStyle name="Обычный 4 6" xfId="9493"/>
    <cellStyle name="Обычный 4 7" xfId="9494"/>
    <cellStyle name="Обычный 40 2" xfId="9495"/>
    <cellStyle name="Обычный 41" xfId="9496"/>
    <cellStyle name="Обычный 41 2" xfId="9497"/>
    <cellStyle name="Обычный 42" xfId="9498"/>
    <cellStyle name="Обычный 42 2" xfId="9499"/>
    <cellStyle name="Обычный 43" xfId="9500"/>
    <cellStyle name="Обычный 44" xfId="9501"/>
    <cellStyle name="Обычный 45" xfId="9502"/>
    <cellStyle name="Обычный 46" xfId="9503"/>
    <cellStyle name="Обычный 47" xfId="9504"/>
    <cellStyle name="Обычный 48" xfId="9505"/>
    <cellStyle name="Обычный 49" xfId="9506"/>
    <cellStyle name="Обычный 5" xfId="9507"/>
    <cellStyle name="Обычный 5 2" xfId="9508"/>
    <cellStyle name="Обычный 5 2 2" xfId="9509"/>
    <cellStyle name="Обычный 5 2 2 2" xfId="9510"/>
    <cellStyle name="Обычный 5 2 2 2 2" xfId="9511"/>
    <cellStyle name="Обычный 5 2 2 2 2 2" xfId="9512"/>
    <cellStyle name="Обычный 5 2 2 2 2 2 2" xfId="9513"/>
    <cellStyle name="Обычный 5 2 2 2 2 3" xfId="9514"/>
    <cellStyle name="Обычный 5 2 2 2 3" xfId="9515"/>
    <cellStyle name="Обычный 5 2 2 2 3 2" xfId="9516"/>
    <cellStyle name="Обычный 5 2 2 2 3 2 2" xfId="9517"/>
    <cellStyle name="Обычный 5 2 2 2 3 3" xfId="9518"/>
    <cellStyle name="Обычный 5 2 2 2 4" xfId="9519"/>
    <cellStyle name="Обычный 5 2 2 2 4 2" xfId="9520"/>
    <cellStyle name="Обычный 5 2 2 2 5" xfId="9521"/>
    <cellStyle name="Обычный 5 2 2 2 5 2" xfId="9522"/>
    <cellStyle name="Обычный 5 2 2 2 6" xfId="9523"/>
    <cellStyle name="Обычный 5 2 2 3" xfId="9524"/>
    <cellStyle name="Обычный 5 2 2 3 2" xfId="9525"/>
    <cellStyle name="Обычный 5 2 2 3 2 2" xfId="9526"/>
    <cellStyle name="Обычный 5 2 2 3 3" xfId="9527"/>
    <cellStyle name="Обычный 5 2 2 4" xfId="9528"/>
    <cellStyle name="Обычный 5 2 2 4 2" xfId="9529"/>
    <cellStyle name="Обычный 5 2 2 4 2 2" xfId="9530"/>
    <cellStyle name="Обычный 5 2 2 4 3" xfId="9531"/>
    <cellStyle name="Обычный 5 2 2 5" xfId="9532"/>
    <cellStyle name="Обычный 5 2 2 5 2" xfId="9533"/>
    <cellStyle name="Обычный 5 2 2 6" xfId="9534"/>
    <cellStyle name="Обычный 5 2 2 6 2" xfId="9535"/>
    <cellStyle name="Обычный 5 2 2 7" xfId="9536"/>
    <cellStyle name="Обычный 5 2 3" xfId="9537"/>
    <cellStyle name="Обычный 5 2 4" xfId="9538"/>
    <cellStyle name="Обычный 5 2 4 2" xfId="9539"/>
    <cellStyle name="Обычный 5 2 4 2 2" xfId="9540"/>
    <cellStyle name="Обычный 5 2 4 2 2 2" xfId="9541"/>
    <cellStyle name="Обычный 5 2 4 2 3" xfId="9542"/>
    <cellStyle name="Обычный 5 2 4 3" xfId="9543"/>
    <cellStyle name="Обычный 5 2 4 3 2" xfId="9544"/>
    <cellStyle name="Обычный 5 2 4 3 2 2" xfId="9545"/>
    <cellStyle name="Обычный 5 2 4 3 3" xfId="9546"/>
    <cellStyle name="Обычный 5 2 4 4" xfId="9547"/>
    <cellStyle name="Обычный 5 2 4 4 2" xfId="9548"/>
    <cellStyle name="Обычный 5 2 4 5" xfId="9549"/>
    <cellStyle name="Обычный 5 2 4 5 2" xfId="9550"/>
    <cellStyle name="Обычный 5 2 4 6" xfId="9551"/>
    <cellStyle name="Обычный 5 2 5" xfId="9552"/>
    <cellStyle name="Обычный 5 2 5 2" xfId="9553"/>
    <cellStyle name="Обычный 5 2 5 2 2" xfId="9554"/>
    <cellStyle name="Обычный 5 2 5 3" xfId="9555"/>
    <cellStyle name="Обычный 5 2 6" xfId="9556"/>
    <cellStyle name="Обычный 5 2 6 2" xfId="9557"/>
    <cellStyle name="Обычный 5 2 6 2 2" xfId="9558"/>
    <cellStyle name="Обычный 5 2 6 3" xfId="9559"/>
    <cellStyle name="Обычный 5 2 7" xfId="9560"/>
    <cellStyle name="Обычный 5 2 7 2" xfId="9561"/>
    <cellStyle name="Обычный 5 2 8" xfId="9562"/>
    <cellStyle name="Обычный 5 2 8 2" xfId="9563"/>
    <cellStyle name="Обычный 5 2 9" xfId="9564"/>
    <cellStyle name="Обычный 5 3" xfId="9565"/>
    <cellStyle name="Обычный 5 3 2" xfId="9566"/>
    <cellStyle name="Обычный 5 3 2 2" xfId="9567"/>
    <cellStyle name="Обычный 5 3 2 2 2" xfId="9568"/>
    <cellStyle name="Обычный 5 3 2 2 2 2" xfId="9569"/>
    <cellStyle name="Обычный 5 3 2 2 2 2 2" xfId="9570"/>
    <cellStyle name="Обычный 5 3 2 2 2 3" xfId="9571"/>
    <cellStyle name="Обычный 5 3 2 2 3" xfId="9572"/>
    <cellStyle name="Обычный 5 3 2 2 3 2" xfId="9573"/>
    <cellStyle name="Обычный 5 3 2 2 3 2 2" xfId="9574"/>
    <cellStyle name="Обычный 5 3 2 2 3 3" xfId="9575"/>
    <cellStyle name="Обычный 5 3 2 2 4" xfId="9576"/>
    <cellStyle name="Обычный 5 3 2 2 4 2" xfId="9577"/>
    <cellStyle name="Обычный 5 3 2 2 5" xfId="9578"/>
    <cellStyle name="Обычный 5 3 2 2 5 2" xfId="9579"/>
    <cellStyle name="Обычный 5 3 2 2 6" xfId="9580"/>
    <cellStyle name="Обычный 5 3 2 3" xfId="9581"/>
    <cellStyle name="Обычный 5 3 2 3 2" xfId="9582"/>
    <cellStyle name="Обычный 5 3 2 3 2 2" xfId="9583"/>
    <cellStyle name="Обычный 5 3 2 3 3" xfId="9584"/>
    <cellStyle name="Обычный 5 3 2 4" xfId="9585"/>
    <cellStyle name="Обычный 5 3 2 4 2" xfId="9586"/>
    <cellStyle name="Обычный 5 3 2 4 2 2" xfId="9587"/>
    <cellStyle name="Обычный 5 3 2 4 3" xfId="9588"/>
    <cellStyle name="Обычный 5 3 2 5" xfId="9589"/>
    <cellStyle name="Обычный 5 3 2 5 2" xfId="9590"/>
    <cellStyle name="Обычный 5 3 2 6" xfId="9591"/>
    <cellStyle name="Обычный 5 3 2 6 2" xfId="9592"/>
    <cellStyle name="Обычный 5 3 2 7" xfId="9593"/>
    <cellStyle name="Обычный 5 3 3" xfId="9594"/>
    <cellStyle name="Обычный 5 3 4" xfId="9595"/>
    <cellStyle name="Обычный 5 3 4 2" xfId="9596"/>
    <cellStyle name="Обычный 5 3 4 2 2" xfId="9597"/>
    <cellStyle name="Обычный 5 3 4 2 2 2" xfId="9598"/>
    <cellStyle name="Обычный 5 3 4 2 3" xfId="9599"/>
    <cellStyle name="Обычный 5 3 4 3" xfId="9600"/>
    <cellStyle name="Обычный 5 3 4 3 2" xfId="9601"/>
    <cellStyle name="Обычный 5 3 4 3 2 2" xfId="9602"/>
    <cellStyle name="Обычный 5 3 4 3 3" xfId="9603"/>
    <cellStyle name="Обычный 5 3 4 4" xfId="9604"/>
    <cellStyle name="Обычный 5 3 4 4 2" xfId="9605"/>
    <cellStyle name="Обычный 5 3 4 5" xfId="9606"/>
    <cellStyle name="Обычный 5 3 4 5 2" xfId="9607"/>
    <cellStyle name="Обычный 5 3 4 6" xfId="9608"/>
    <cellStyle name="Обычный 5 3 5" xfId="9609"/>
    <cellStyle name="Обычный 5 3 5 2" xfId="9610"/>
    <cellStyle name="Обычный 5 3 5 2 2" xfId="9611"/>
    <cellStyle name="Обычный 5 3 5 3" xfId="9612"/>
    <cellStyle name="Обычный 5 3 6" xfId="9613"/>
    <cellStyle name="Обычный 5 3 6 2" xfId="9614"/>
    <cellStyle name="Обычный 5 3 6 2 2" xfId="9615"/>
    <cellStyle name="Обычный 5 3 6 3" xfId="9616"/>
    <cellStyle name="Обычный 5 3 7" xfId="9617"/>
    <cellStyle name="Обычный 5 3 7 2" xfId="9618"/>
    <cellStyle name="Обычный 5 3 8" xfId="9619"/>
    <cellStyle name="Обычный 5 3 8 2" xfId="9620"/>
    <cellStyle name="Обычный 5 3 9" xfId="9621"/>
    <cellStyle name="Обычный 5 4" xfId="9622"/>
    <cellStyle name="Обычный 5 4 2" xfId="9623"/>
    <cellStyle name="Обычный 5 4 2 2" xfId="9624"/>
    <cellStyle name="Обычный 5 4 2 2 2" xfId="9625"/>
    <cellStyle name="Обычный 5 4 2 2 2 2" xfId="9626"/>
    <cellStyle name="Обычный 5 4 2 2 2 2 2" xfId="9627"/>
    <cellStyle name="Обычный 5 4 2 2 2 3" xfId="9628"/>
    <cellStyle name="Обычный 5 4 2 2 3" xfId="9629"/>
    <cellStyle name="Обычный 5 4 2 2 3 2" xfId="9630"/>
    <cellStyle name="Обычный 5 4 2 2 3 2 2" xfId="9631"/>
    <cellStyle name="Обычный 5 4 2 2 3 3" xfId="9632"/>
    <cellStyle name="Обычный 5 4 2 2 4" xfId="9633"/>
    <cellStyle name="Обычный 5 4 2 2 4 2" xfId="9634"/>
    <cellStyle name="Обычный 5 4 2 2 5" xfId="9635"/>
    <cellStyle name="Обычный 5 4 2 2 5 2" xfId="9636"/>
    <cellStyle name="Обычный 5 4 2 2 6" xfId="9637"/>
    <cellStyle name="Обычный 5 4 2 3" xfId="9638"/>
    <cellStyle name="Обычный 5 4 2 3 2" xfId="9639"/>
    <cellStyle name="Обычный 5 4 2 3 2 2" xfId="9640"/>
    <cellStyle name="Обычный 5 4 2 3 3" xfId="9641"/>
    <cellStyle name="Обычный 5 4 2 4" xfId="9642"/>
    <cellStyle name="Обычный 5 4 2 4 2" xfId="9643"/>
    <cellStyle name="Обычный 5 4 2 4 2 2" xfId="9644"/>
    <cellStyle name="Обычный 5 4 2 4 3" xfId="9645"/>
    <cellStyle name="Обычный 5 4 2 5" xfId="9646"/>
    <cellStyle name="Обычный 5 4 2 5 2" xfId="9647"/>
    <cellStyle name="Обычный 5 4 2 6" xfId="9648"/>
    <cellStyle name="Обычный 5 4 2 6 2" xfId="9649"/>
    <cellStyle name="Обычный 5 4 2 7" xfId="9650"/>
    <cellStyle name="Обычный 5 4 3" xfId="9651"/>
    <cellStyle name="Обычный 5 4 4" xfId="9652"/>
    <cellStyle name="Обычный 5 4 4 2" xfId="9653"/>
    <cellStyle name="Обычный 5 4 4 2 2" xfId="9654"/>
    <cellStyle name="Обычный 5 4 4 2 2 2" xfId="9655"/>
    <cellStyle name="Обычный 5 4 4 2 3" xfId="9656"/>
    <cellStyle name="Обычный 5 4 4 3" xfId="9657"/>
    <cellStyle name="Обычный 5 4 4 3 2" xfId="9658"/>
    <cellStyle name="Обычный 5 4 4 3 2 2" xfId="9659"/>
    <cellStyle name="Обычный 5 4 4 3 3" xfId="9660"/>
    <cellStyle name="Обычный 5 4 4 4" xfId="9661"/>
    <cellStyle name="Обычный 5 4 4 4 2" xfId="9662"/>
    <cellStyle name="Обычный 5 4 4 5" xfId="9663"/>
    <cellStyle name="Обычный 5 4 4 5 2" xfId="9664"/>
    <cellStyle name="Обычный 5 4 4 6" xfId="9665"/>
    <cellStyle name="Обычный 5 4 5" xfId="9666"/>
    <cellStyle name="Обычный 5 4 5 2" xfId="9667"/>
    <cellStyle name="Обычный 5 4 5 2 2" xfId="9668"/>
    <cellStyle name="Обычный 5 4 5 3" xfId="9669"/>
    <cellStyle name="Обычный 5 4 6" xfId="9670"/>
    <cellStyle name="Обычный 5 4 6 2" xfId="9671"/>
    <cellStyle name="Обычный 5 4 6 2 2" xfId="9672"/>
    <cellStyle name="Обычный 5 4 6 3" xfId="9673"/>
    <cellStyle name="Обычный 5 4 7" xfId="9674"/>
    <cellStyle name="Обычный 5 4 7 2" xfId="9675"/>
    <cellStyle name="Обычный 5 4 8" xfId="9676"/>
    <cellStyle name="Обычный 5 4 8 2" xfId="9677"/>
    <cellStyle name="Обычный 5 4 9" xfId="9678"/>
    <cellStyle name="Обычный 5 5" xfId="9679"/>
    <cellStyle name="Обычный 5 5 2" xfId="9680"/>
    <cellStyle name="Обычный 5 5 2 2" xfId="9681"/>
    <cellStyle name="Обычный 5 5 2 2 2" xfId="9682"/>
    <cellStyle name="Обычный 5 5 2 2 2 2" xfId="9683"/>
    <cellStyle name="Обычный 5 5 2 2 3" xfId="9684"/>
    <cellStyle name="Обычный 5 5 2 3" xfId="9685"/>
    <cellStyle name="Обычный 5 5 2 3 2" xfId="9686"/>
    <cellStyle name="Обычный 5 5 2 3 2 2" xfId="9687"/>
    <cellStyle name="Обычный 5 5 2 3 3" xfId="9688"/>
    <cellStyle name="Обычный 5 5 2 4" xfId="9689"/>
    <cellStyle name="Обычный 5 5 2 4 2" xfId="9690"/>
    <cellStyle name="Обычный 5 5 2 5" xfId="9691"/>
    <cellStyle name="Обычный 5 5 2 5 2" xfId="9692"/>
    <cellStyle name="Обычный 5 5 2 6" xfId="9693"/>
    <cellStyle name="Обычный 5 5 3" xfId="9694"/>
    <cellStyle name="Обычный 5 5 3 2" xfId="9695"/>
    <cellStyle name="Обычный 5 5 3 2 2" xfId="9696"/>
    <cellStyle name="Обычный 5 5 3 3" xfId="9697"/>
    <cellStyle name="Обычный 5 5 4" xfId="9698"/>
    <cellStyle name="Обычный 5 5 4 2" xfId="9699"/>
    <cellStyle name="Обычный 5 5 4 2 2" xfId="9700"/>
    <cellStyle name="Обычный 5 5 4 3" xfId="9701"/>
    <cellStyle name="Обычный 5 5 5" xfId="9702"/>
    <cellStyle name="Обычный 5 5 5 2" xfId="9703"/>
    <cellStyle name="Обычный 5 5 6" xfId="9704"/>
    <cellStyle name="Обычный 5 5 6 2" xfId="9705"/>
    <cellStyle name="Обычный 5 5 7" xfId="9706"/>
    <cellStyle name="Обычный 5 6" xfId="9707"/>
    <cellStyle name="Обычный 5 6 2" xfId="9708"/>
    <cellStyle name="Обычный 5 6 2 2" xfId="9709"/>
    <cellStyle name="Обычный 5 6 2 2 2" xfId="9710"/>
    <cellStyle name="Обычный 5 6 2 2 2 2" xfId="9711"/>
    <cellStyle name="Обычный 5 6 2 2 3" xfId="9712"/>
    <cellStyle name="Обычный 5 6 2 3" xfId="9713"/>
    <cellStyle name="Обычный 5 6 2 3 2" xfId="9714"/>
    <cellStyle name="Обычный 5 6 2 3 2 2" xfId="9715"/>
    <cellStyle name="Обычный 5 6 2 3 3" xfId="9716"/>
    <cellStyle name="Обычный 5 6 2 4" xfId="9717"/>
    <cellStyle name="Обычный 5 6 2 4 2" xfId="9718"/>
    <cellStyle name="Обычный 5 6 2 5" xfId="9719"/>
    <cellStyle name="Обычный 5 6 2 5 2" xfId="9720"/>
    <cellStyle name="Обычный 5 6 2 6" xfId="9721"/>
    <cellStyle name="Обычный 5 6 3" xfId="9722"/>
    <cellStyle name="Обычный 5 6 3 2" xfId="9723"/>
    <cellStyle name="Обычный 5 6 3 2 2" xfId="9724"/>
    <cellStyle name="Обычный 5 6 3 3" xfId="9725"/>
    <cellStyle name="Обычный 5 6 4" xfId="9726"/>
    <cellStyle name="Обычный 5 6 4 2" xfId="9727"/>
    <cellStyle name="Обычный 5 6 4 2 2" xfId="9728"/>
    <cellStyle name="Обычный 5 6 4 3" xfId="9729"/>
    <cellStyle name="Обычный 5 6 5" xfId="9730"/>
    <cellStyle name="Обычный 5 6 5 2" xfId="9731"/>
    <cellStyle name="Обычный 5 6 6" xfId="9732"/>
    <cellStyle name="Обычный 5 6 6 2" xfId="9733"/>
    <cellStyle name="Обычный 5 6 7" xfId="9734"/>
    <cellStyle name="Обычный 50" xfId="9735"/>
    <cellStyle name="Обычный 51" xfId="9736"/>
    <cellStyle name="Обычный 52" xfId="9737"/>
    <cellStyle name="Обычный 53" xfId="9738"/>
    <cellStyle name="Обычный 54" xfId="9739"/>
    <cellStyle name="Обычный 55" xfId="9740"/>
    <cellStyle name="Обычный 56" xfId="9741"/>
    <cellStyle name="Обычный 57" xfId="9742"/>
    <cellStyle name="Обычный 58" xfId="9743"/>
    <cellStyle name="Обычный 59" xfId="9744"/>
    <cellStyle name="Обычный 6" xfId="9745"/>
    <cellStyle name="Обычный 6 10" xfId="9746"/>
    <cellStyle name="Обычный 6 10 2" xfId="9747"/>
    <cellStyle name="Обычный 6 10 2 2" xfId="9748"/>
    <cellStyle name="Обычный 6 10 2 2 2" xfId="9749"/>
    <cellStyle name="Обычный 6 10 2 2 2 2" xfId="9750"/>
    <cellStyle name="Обычный 6 10 2 2 3" xfId="9751"/>
    <cellStyle name="Обычный 6 10 2 3" xfId="9752"/>
    <cellStyle name="Обычный 6 10 2 3 2" xfId="9753"/>
    <cellStyle name="Обычный 6 10 2 3 2 2" xfId="9754"/>
    <cellStyle name="Обычный 6 10 2 3 3" xfId="9755"/>
    <cellStyle name="Обычный 6 10 2 4" xfId="9756"/>
    <cellStyle name="Обычный 6 10 2 4 2" xfId="9757"/>
    <cellStyle name="Обычный 6 10 2 5" xfId="9758"/>
    <cellStyle name="Обычный 6 10 2 5 2" xfId="9759"/>
    <cellStyle name="Обычный 6 10 2 6" xfId="9760"/>
    <cellStyle name="Обычный 6 10 3" xfId="9761"/>
    <cellStyle name="Обычный 6 10 3 2" xfId="9762"/>
    <cellStyle name="Обычный 6 10 3 2 2" xfId="9763"/>
    <cellStyle name="Обычный 6 10 3 3" xfId="9764"/>
    <cellStyle name="Обычный 6 10 4" xfId="9765"/>
    <cellStyle name="Обычный 6 10 4 2" xfId="9766"/>
    <cellStyle name="Обычный 6 10 4 2 2" xfId="9767"/>
    <cellStyle name="Обычный 6 10 4 3" xfId="9768"/>
    <cellStyle name="Обычный 6 10 5" xfId="9769"/>
    <cellStyle name="Обычный 6 10 5 2" xfId="9770"/>
    <cellStyle name="Обычный 6 10 6" xfId="9771"/>
    <cellStyle name="Обычный 6 10 6 2" xfId="9772"/>
    <cellStyle name="Обычный 6 10 7" xfId="9773"/>
    <cellStyle name="Обычный 6 11" xfId="9774"/>
    <cellStyle name="Обычный 6 11 2" xfId="9775"/>
    <cellStyle name="Обычный 6 11 2 2" xfId="9776"/>
    <cellStyle name="Обычный 6 11 2 2 2" xfId="9777"/>
    <cellStyle name="Обычный 6 11 2 2 2 2" xfId="9778"/>
    <cellStyle name="Обычный 6 11 2 2 3" xfId="9779"/>
    <cellStyle name="Обычный 6 11 2 3" xfId="9780"/>
    <cellStyle name="Обычный 6 11 2 3 2" xfId="9781"/>
    <cellStyle name="Обычный 6 11 2 3 2 2" xfId="9782"/>
    <cellStyle name="Обычный 6 11 2 3 3" xfId="9783"/>
    <cellStyle name="Обычный 6 11 2 4" xfId="9784"/>
    <cellStyle name="Обычный 6 11 2 4 2" xfId="9785"/>
    <cellStyle name="Обычный 6 11 2 5" xfId="9786"/>
    <cellStyle name="Обычный 6 11 2 5 2" xfId="9787"/>
    <cellStyle name="Обычный 6 11 2 6" xfId="9788"/>
    <cellStyle name="Обычный 6 11 3" xfId="9789"/>
    <cellStyle name="Обычный 6 11 3 2" xfId="9790"/>
    <cellStyle name="Обычный 6 11 3 2 2" xfId="9791"/>
    <cellStyle name="Обычный 6 11 3 3" xfId="9792"/>
    <cellStyle name="Обычный 6 11 4" xfId="9793"/>
    <cellStyle name="Обычный 6 11 4 2" xfId="9794"/>
    <cellStyle name="Обычный 6 11 4 2 2" xfId="9795"/>
    <cellStyle name="Обычный 6 11 4 3" xfId="9796"/>
    <cellStyle name="Обычный 6 11 5" xfId="9797"/>
    <cellStyle name="Обычный 6 11 5 2" xfId="9798"/>
    <cellStyle name="Обычный 6 11 6" xfId="9799"/>
    <cellStyle name="Обычный 6 11 6 2" xfId="9800"/>
    <cellStyle name="Обычный 6 11 7" xfId="9801"/>
    <cellStyle name="Обычный 6 12" xfId="9802"/>
    <cellStyle name="Обычный 6 12 2" xfId="9803"/>
    <cellStyle name="Обычный 6 12 2 2" xfId="9804"/>
    <cellStyle name="Обычный 6 12 2 2 2" xfId="9805"/>
    <cellStyle name="Обычный 6 12 2 2 2 2" xfId="9806"/>
    <cellStyle name="Обычный 6 12 2 2 3" xfId="9807"/>
    <cellStyle name="Обычный 6 12 2 3" xfId="9808"/>
    <cellStyle name="Обычный 6 12 2 3 2" xfId="9809"/>
    <cellStyle name="Обычный 6 12 2 3 2 2" xfId="9810"/>
    <cellStyle name="Обычный 6 12 2 3 3" xfId="9811"/>
    <cellStyle name="Обычный 6 12 2 4" xfId="9812"/>
    <cellStyle name="Обычный 6 12 2 4 2" xfId="9813"/>
    <cellStyle name="Обычный 6 12 2 5" xfId="9814"/>
    <cellStyle name="Обычный 6 12 2 5 2" xfId="9815"/>
    <cellStyle name="Обычный 6 12 2 6" xfId="9816"/>
    <cellStyle name="Обычный 6 12 3" xfId="9817"/>
    <cellStyle name="Обычный 6 12 3 2" xfId="9818"/>
    <cellStyle name="Обычный 6 12 3 2 2" xfId="9819"/>
    <cellStyle name="Обычный 6 12 3 3" xfId="9820"/>
    <cellStyle name="Обычный 6 12 4" xfId="9821"/>
    <cellStyle name="Обычный 6 12 4 2" xfId="9822"/>
    <cellStyle name="Обычный 6 12 4 2 2" xfId="9823"/>
    <cellStyle name="Обычный 6 12 4 3" xfId="9824"/>
    <cellStyle name="Обычный 6 12 5" xfId="9825"/>
    <cellStyle name="Обычный 6 12 5 2" xfId="9826"/>
    <cellStyle name="Обычный 6 12 6" xfId="9827"/>
    <cellStyle name="Обычный 6 12 6 2" xfId="9828"/>
    <cellStyle name="Обычный 6 12 7" xfId="9829"/>
    <cellStyle name="Обычный 6 13" xfId="9830"/>
    <cellStyle name="Обычный 6 13 2" xfId="9831"/>
    <cellStyle name="Обычный 6 13 2 2" xfId="9832"/>
    <cellStyle name="Обычный 6 13 2 2 2" xfId="9833"/>
    <cellStyle name="Обычный 6 13 2 2 2 2" xfId="9834"/>
    <cellStyle name="Обычный 6 13 2 2 3" xfId="9835"/>
    <cellStyle name="Обычный 6 13 2 3" xfId="9836"/>
    <cellStyle name="Обычный 6 13 2 3 2" xfId="9837"/>
    <cellStyle name="Обычный 6 13 2 3 2 2" xfId="9838"/>
    <cellStyle name="Обычный 6 13 2 3 3" xfId="9839"/>
    <cellStyle name="Обычный 6 13 2 4" xfId="9840"/>
    <cellStyle name="Обычный 6 13 2 4 2" xfId="9841"/>
    <cellStyle name="Обычный 6 13 2 5" xfId="9842"/>
    <cellStyle name="Обычный 6 13 2 5 2" xfId="9843"/>
    <cellStyle name="Обычный 6 13 2 6" xfId="9844"/>
    <cellStyle name="Обычный 6 13 3" xfId="9845"/>
    <cellStyle name="Обычный 6 13 3 2" xfId="9846"/>
    <cellStyle name="Обычный 6 13 3 2 2" xfId="9847"/>
    <cellStyle name="Обычный 6 13 3 3" xfId="9848"/>
    <cellStyle name="Обычный 6 13 4" xfId="9849"/>
    <cellStyle name="Обычный 6 13 4 2" xfId="9850"/>
    <cellStyle name="Обычный 6 13 4 2 2" xfId="9851"/>
    <cellStyle name="Обычный 6 13 4 3" xfId="9852"/>
    <cellStyle name="Обычный 6 13 5" xfId="9853"/>
    <cellStyle name="Обычный 6 13 5 2" xfId="9854"/>
    <cellStyle name="Обычный 6 13 6" xfId="9855"/>
    <cellStyle name="Обычный 6 13 6 2" xfId="9856"/>
    <cellStyle name="Обычный 6 13 7" xfId="9857"/>
    <cellStyle name="Обычный 6 14" xfId="9858"/>
    <cellStyle name="Обычный 6 14 2" xfId="9859"/>
    <cellStyle name="Обычный 6 14 2 2" xfId="9860"/>
    <cellStyle name="Обычный 6 14 2 2 2" xfId="9861"/>
    <cellStyle name="Обычный 6 14 2 3" xfId="9862"/>
    <cellStyle name="Обычный 6 14 3" xfId="9863"/>
    <cellStyle name="Обычный 6 14 3 2" xfId="9864"/>
    <cellStyle name="Обычный 6 14 3 2 2" xfId="9865"/>
    <cellStyle name="Обычный 6 14 3 3" xfId="9866"/>
    <cellStyle name="Обычный 6 14 4" xfId="9867"/>
    <cellStyle name="Обычный 6 14 4 2" xfId="9868"/>
    <cellStyle name="Обычный 6 14 5" xfId="9869"/>
    <cellStyle name="Обычный 6 14 5 2" xfId="9870"/>
    <cellStyle name="Обычный 6 14 6" xfId="9871"/>
    <cellStyle name="Обычный 6 15" xfId="9872"/>
    <cellStyle name="Обычный 6 15 2" xfId="9873"/>
    <cellStyle name="Обычный 6 15 2 2" xfId="9874"/>
    <cellStyle name="Обычный 6 15 3" xfId="9875"/>
    <cellStyle name="Обычный 6 16" xfId="9876"/>
    <cellStyle name="Обычный 6 16 2" xfId="9877"/>
    <cellStyle name="Обычный 6 16 2 2" xfId="9878"/>
    <cellStyle name="Обычный 6 16 3" xfId="9879"/>
    <cellStyle name="Обычный 6 17" xfId="9880"/>
    <cellStyle name="Обычный 6 17 2" xfId="9881"/>
    <cellStyle name="Обычный 6 18" xfId="9882"/>
    <cellStyle name="Обычный 6 18 2" xfId="9883"/>
    <cellStyle name="Обычный 6 19" xfId="9884"/>
    <cellStyle name="Обычный 6 2" xfId="9885"/>
    <cellStyle name="Обычный 6 2 10" xfId="9886"/>
    <cellStyle name="Обычный 6 2 10 2" xfId="9887"/>
    <cellStyle name="Обычный 6 2 10 2 2" xfId="9888"/>
    <cellStyle name="Обычный 6 2 10 2 2 2" xfId="9889"/>
    <cellStyle name="Обычный 6 2 10 2 2 2 2" xfId="9890"/>
    <cellStyle name="Обычный 6 2 10 2 2 2 2 2" xfId="9891"/>
    <cellStyle name="Обычный 6 2 10 2 2 2 3" xfId="9892"/>
    <cellStyle name="Обычный 6 2 10 2 2 3" xfId="9893"/>
    <cellStyle name="Обычный 6 2 10 2 2 3 2" xfId="9894"/>
    <cellStyle name="Обычный 6 2 10 2 2 3 2 2" xfId="9895"/>
    <cellStyle name="Обычный 6 2 10 2 2 3 3" xfId="9896"/>
    <cellStyle name="Обычный 6 2 10 2 2 4" xfId="9897"/>
    <cellStyle name="Обычный 6 2 10 2 2 4 2" xfId="9898"/>
    <cellStyle name="Обычный 6 2 10 2 2 5" xfId="9899"/>
    <cellStyle name="Обычный 6 2 10 2 2 5 2" xfId="9900"/>
    <cellStyle name="Обычный 6 2 10 2 2 6" xfId="9901"/>
    <cellStyle name="Обычный 6 2 10 2 3" xfId="9902"/>
    <cellStyle name="Обычный 6 2 10 2 3 2" xfId="9903"/>
    <cellStyle name="Обычный 6 2 10 2 3 2 2" xfId="9904"/>
    <cellStyle name="Обычный 6 2 10 2 3 3" xfId="9905"/>
    <cellStyle name="Обычный 6 2 10 2 4" xfId="9906"/>
    <cellStyle name="Обычный 6 2 10 2 4 2" xfId="9907"/>
    <cellStyle name="Обычный 6 2 10 2 4 2 2" xfId="9908"/>
    <cellStyle name="Обычный 6 2 10 2 4 3" xfId="9909"/>
    <cellStyle name="Обычный 6 2 10 2 5" xfId="9910"/>
    <cellStyle name="Обычный 6 2 10 2 5 2" xfId="9911"/>
    <cellStyle name="Обычный 6 2 10 2 6" xfId="9912"/>
    <cellStyle name="Обычный 6 2 10 2 6 2" xfId="9913"/>
    <cellStyle name="Обычный 6 2 10 2 7" xfId="9914"/>
    <cellStyle name="Обычный 6 2 10 3" xfId="9915"/>
    <cellStyle name="Обычный 6 2 10 3 2" xfId="9916"/>
    <cellStyle name="Обычный 6 2 10 3 2 2" xfId="9917"/>
    <cellStyle name="Обычный 6 2 10 3 2 2 2" xfId="9918"/>
    <cellStyle name="Обычный 6 2 10 3 2 3" xfId="9919"/>
    <cellStyle name="Обычный 6 2 10 3 3" xfId="9920"/>
    <cellStyle name="Обычный 6 2 10 3 3 2" xfId="9921"/>
    <cellStyle name="Обычный 6 2 10 3 3 2 2" xfId="9922"/>
    <cellStyle name="Обычный 6 2 10 3 3 3" xfId="9923"/>
    <cellStyle name="Обычный 6 2 10 3 4" xfId="9924"/>
    <cellStyle name="Обычный 6 2 10 3 4 2" xfId="9925"/>
    <cellStyle name="Обычный 6 2 10 3 5" xfId="9926"/>
    <cellStyle name="Обычный 6 2 10 3 5 2" xfId="9927"/>
    <cellStyle name="Обычный 6 2 10 3 6" xfId="9928"/>
    <cellStyle name="Обычный 6 2 10 4" xfId="9929"/>
    <cellStyle name="Обычный 6 2 10 4 2" xfId="9930"/>
    <cellStyle name="Обычный 6 2 10 4 2 2" xfId="9931"/>
    <cellStyle name="Обычный 6 2 10 4 3" xfId="9932"/>
    <cellStyle name="Обычный 6 2 10 5" xfId="9933"/>
    <cellStyle name="Обычный 6 2 10 5 2" xfId="9934"/>
    <cellStyle name="Обычный 6 2 10 5 2 2" xfId="9935"/>
    <cellStyle name="Обычный 6 2 10 5 3" xfId="9936"/>
    <cellStyle name="Обычный 6 2 10 6" xfId="9937"/>
    <cellStyle name="Обычный 6 2 10 6 2" xfId="9938"/>
    <cellStyle name="Обычный 6 2 10 7" xfId="9939"/>
    <cellStyle name="Обычный 6 2 10 7 2" xfId="9940"/>
    <cellStyle name="Обычный 6 2 10 8" xfId="9941"/>
    <cellStyle name="Обычный 6 2 11" xfId="9942"/>
    <cellStyle name="Обычный 6 2 11 2" xfId="9943"/>
    <cellStyle name="Обычный 6 2 11 2 2" xfId="9944"/>
    <cellStyle name="Обычный 6 2 11 2 2 2" xfId="9945"/>
    <cellStyle name="Обычный 6 2 11 2 2 2 2" xfId="9946"/>
    <cellStyle name="Обычный 6 2 11 2 2 3" xfId="9947"/>
    <cellStyle name="Обычный 6 2 11 2 3" xfId="9948"/>
    <cellStyle name="Обычный 6 2 11 2 3 2" xfId="9949"/>
    <cellStyle name="Обычный 6 2 11 2 3 2 2" xfId="9950"/>
    <cellStyle name="Обычный 6 2 11 2 3 3" xfId="9951"/>
    <cellStyle name="Обычный 6 2 11 2 4" xfId="9952"/>
    <cellStyle name="Обычный 6 2 11 2 4 2" xfId="9953"/>
    <cellStyle name="Обычный 6 2 11 2 5" xfId="9954"/>
    <cellStyle name="Обычный 6 2 11 2 5 2" xfId="9955"/>
    <cellStyle name="Обычный 6 2 11 2 6" xfId="9956"/>
    <cellStyle name="Обычный 6 2 11 3" xfId="9957"/>
    <cellStyle name="Обычный 6 2 11 3 2" xfId="9958"/>
    <cellStyle name="Обычный 6 2 11 3 2 2" xfId="9959"/>
    <cellStyle name="Обычный 6 2 11 3 3" xfId="9960"/>
    <cellStyle name="Обычный 6 2 11 4" xfId="9961"/>
    <cellStyle name="Обычный 6 2 11 4 2" xfId="9962"/>
    <cellStyle name="Обычный 6 2 11 4 2 2" xfId="9963"/>
    <cellStyle name="Обычный 6 2 11 4 3" xfId="9964"/>
    <cellStyle name="Обычный 6 2 11 5" xfId="9965"/>
    <cellStyle name="Обычный 6 2 11 5 2" xfId="9966"/>
    <cellStyle name="Обычный 6 2 11 6" xfId="9967"/>
    <cellStyle name="Обычный 6 2 11 6 2" xfId="9968"/>
    <cellStyle name="Обычный 6 2 11 7" xfId="9969"/>
    <cellStyle name="Обычный 6 2 12" xfId="9970"/>
    <cellStyle name="Обычный 6 2 12 2" xfId="9971"/>
    <cellStyle name="Обычный 6 2 12 2 2" xfId="9972"/>
    <cellStyle name="Обычный 6 2 12 2 2 2" xfId="9973"/>
    <cellStyle name="Обычный 6 2 12 2 2 2 2" xfId="9974"/>
    <cellStyle name="Обычный 6 2 12 2 2 3" xfId="9975"/>
    <cellStyle name="Обычный 6 2 12 2 3" xfId="9976"/>
    <cellStyle name="Обычный 6 2 12 2 3 2" xfId="9977"/>
    <cellStyle name="Обычный 6 2 12 2 3 2 2" xfId="9978"/>
    <cellStyle name="Обычный 6 2 12 2 3 3" xfId="9979"/>
    <cellStyle name="Обычный 6 2 12 2 4" xfId="9980"/>
    <cellStyle name="Обычный 6 2 12 2 4 2" xfId="9981"/>
    <cellStyle name="Обычный 6 2 12 2 5" xfId="9982"/>
    <cellStyle name="Обычный 6 2 12 2 5 2" xfId="9983"/>
    <cellStyle name="Обычный 6 2 12 2 6" xfId="9984"/>
    <cellStyle name="Обычный 6 2 12 3" xfId="9985"/>
    <cellStyle name="Обычный 6 2 12 3 2" xfId="9986"/>
    <cellStyle name="Обычный 6 2 12 3 2 2" xfId="9987"/>
    <cellStyle name="Обычный 6 2 12 3 3" xfId="9988"/>
    <cellStyle name="Обычный 6 2 12 4" xfId="9989"/>
    <cellStyle name="Обычный 6 2 12 4 2" xfId="9990"/>
    <cellStyle name="Обычный 6 2 12 4 2 2" xfId="9991"/>
    <cellStyle name="Обычный 6 2 12 4 3" xfId="9992"/>
    <cellStyle name="Обычный 6 2 12 5" xfId="9993"/>
    <cellStyle name="Обычный 6 2 12 5 2" xfId="9994"/>
    <cellStyle name="Обычный 6 2 12 6" xfId="9995"/>
    <cellStyle name="Обычный 6 2 12 6 2" xfId="9996"/>
    <cellStyle name="Обычный 6 2 12 7" xfId="9997"/>
    <cellStyle name="Обычный 6 2 13" xfId="9998"/>
    <cellStyle name="Обычный 6 2 13 2" xfId="9999"/>
    <cellStyle name="Обычный 6 2 13 2 2" xfId="10000"/>
    <cellStyle name="Обычный 6 2 13 2 2 2" xfId="10001"/>
    <cellStyle name="Обычный 6 2 13 2 2 2 2" xfId="10002"/>
    <cellStyle name="Обычный 6 2 13 2 2 3" xfId="10003"/>
    <cellStyle name="Обычный 6 2 13 2 3" xfId="10004"/>
    <cellStyle name="Обычный 6 2 13 2 3 2" xfId="10005"/>
    <cellStyle name="Обычный 6 2 13 2 3 2 2" xfId="10006"/>
    <cellStyle name="Обычный 6 2 13 2 3 3" xfId="10007"/>
    <cellStyle name="Обычный 6 2 13 2 4" xfId="10008"/>
    <cellStyle name="Обычный 6 2 13 2 4 2" xfId="10009"/>
    <cellStyle name="Обычный 6 2 13 2 5" xfId="10010"/>
    <cellStyle name="Обычный 6 2 13 2 5 2" xfId="10011"/>
    <cellStyle name="Обычный 6 2 13 2 6" xfId="10012"/>
    <cellStyle name="Обычный 6 2 13 3" xfId="10013"/>
    <cellStyle name="Обычный 6 2 13 3 2" xfId="10014"/>
    <cellStyle name="Обычный 6 2 13 3 2 2" xfId="10015"/>
    <cellStyle name="Обычный 6 2 13 3 3" xfId="10016"/>
    <cellStyle name="Обычный 6 2 13 4" xfId="10017"/>
    <cellStyle name="Обычный 6 2 13 4 2" xfId="10018"/>
    <cellStyle name="Обычный 6 2 13 4 2 2" xfId="10019"/>
    <cellStyle name="Обычный 6 2 13 4 3" xfId="10020"/>
    <cellStyle name="Обычный 6 2 13 5" xfId="10021"/>
    <cellStyle name="Обычный 6 2 13 5 2" xfId="10022"/>
    <cellStyle name="Обычный 6 2 13 6" xfId="10023"/>
    <cellStyle name="Обычный 6 2 13 6 2" xfId="10024"/>
    <cellStyle name="Обычный 6 2 13 7" xfId="10025"/>
    <cellStyle name="Обычный 6 2 14" xfId="10026"/>
    <cellStyle name="Обычный 6 2 14 2" xfId="10027"/>
    <cellStyle name="Обычный 6 2 14 2 2" xfId="10028"/>
    <cellStyle name="Обычный 6 2 14 2 2 2" xfId="10029"/>
    <cellStyle name="Обычный 6 2 14 2 2 2 2" xfId="10030"/>
    <cellStyle name="Обычный 6 2 14 2 2 3" xfId="10031"/>
    <cellStyle name="Обычный 6 2 14 2 3" xfId="10032"/>
    <cellStyle name="Обычный 6 2 14 2 3 2" xfId="10033"/>
    <cellStyle name="Обычный 6 2 14 2 3 2 2" xfId="10034"/>
    <cellStyle name="Обычный 6 2 14 2 3 3" xfId="10035"/>
    <cellStyle name="Обычный 6 2 14 2 4" xfId="10036"/>
    <cellStyle name="Обычный 6 2 14 2 4 2" xfId="10037"/>
    <cellStyle name="Обычный 6 2 14 2 5" xfId="10038"/>
    <cellStyle name="Обычный 6 2 14 2 5 2" xfId="10039"/>
    <cellStyle name="Обычный 6 2 14 2 6" xfId="10040"/>
    <cellStyle name="Обычный 6 2 14 3" xfId="10041"/>
    <cellStyle name="Обычный 6 2 14 3 2" xfId="10042"/>
    <cellStyle name="Обычный 6 2 14 3 2 2" xfId="10043"/>
    <cellStyle name="Обычный 6 2 14 3 3" xfId="10044"/>
    <cellStyle name="Обычный 6 2 14 4" xfId="10045"/>
    <cellStyle name="Обычный 6 2 14 4 2" xfId="10046"/>
    <cellStyle name="Обычный 6 2 14 4 2 2" xfId="10047"/>
    <cellStyle name="Обычный 6 2 14 4 3" xfId="10048"/>
    <cellStyle name="Обычный 6 2 14 5" xfId="10049"/>
    <cellStyle name="Обычный 6 2 14 5 2" xfId="10050"/>
    <cellStyle name="Обычный 6 2 14 6" xfId="10051"/>
    <cellStyle name="Обычный 6 2 14 6 2" xfId="10052"/>
    <cellStyle name="Обычный 6 2 14 7" xfId="10053"/>
    <cellStyle name="Обычный 6 2 15" xfId="10054"/>
    <cellStyle name="Обычный 6 2 15 2" xfId="10055"/>
    <cellStyle name="Обычный 6 2 15 2 2" xfId="10056"/>
    <cellStyle name="Обычный 6 2 15 2 2 2" xfId="10057"/>
    <cellStyle name="Обычный 6 2 15 2 3" xfId="10058"/>
    <cellStyle name="Обычный 6 2 15 3" xfId="10059"/>
    <cellStyle name="Обычный 6 2 15 3 2" xfId="10060"/>
    <cellStyle name="Обычный 6 2 15 3 2 2" xfId="10061"/>
    <cellStyle name="Обычный 6 2 15 3 3" xfId="10062"/>
    <cellStyle name="Обычный 6 2 15 4" xfId="10063"/>
    <cellStyle name="Обычный 6 2 15 4 2" xfId="10064"/>
    <cellStyle name="Обычный 6 2 15 5" xfId="10065"/>
    <cellStyle name="Обычный 6 2 15 5 2" xfId="10066"/>
    <cellStyle name="Обычный 6 2 15 6" xfId="10067"/>
    <cellStyle name="Обычный 6 2 16" xfId="10068"/>
    <cellStyle name="Обычный 6 2 16 2" xfId="10069"/>
    <cellStyle name="Обычный 6 2 16 2 2" xfId="10070"/>
    <cellStyle name="Обычный 6 2 16 3" xfId="10071"/>
    <cellStyle name="Обычный 6 2 17" xfId="10072"/>
    <cellStyle name="Обычный 6 2 17 2" xfId="10073"/>
    <cellStyle name="Обычный 6 2 17 2 2" xfId="10074"/>
    <cellStyle name="Обычный 6 2 17 3" xfId="10075"/>
    <cellStyle name="Обычный 6 2 18" xfId="10076"/>
    <cellStyle name="Обычный 6 2 18 2" xfId="10077"/>
    <cellStyle name="Обычный 6 2 19" xfId="10078"/>
    <cellStyle name="Обычный 6 2 19 2" xfId="10079"/>
    <cellStyle name="Обычный 6 2 2" xfId="10080"/>
    <cellStyle name="Обычный 6 2 2 10" xfId="10081"/>
    <cellStyle name="Обычный 6 2 2 10 2" xfId="10082"/>
    <cellStyle name="Обычный 6 2 2 10 2 2" xfId="10083"/>
    <cellStyle name="Обычный 6 2 2 10 2 2 2" xfId="10084"/>
    <cellStyle name="Обычный 6 2 2 10 2 2 2 2" xfId="10085"/>
    <cellStyle name="Обычный 6 2 2 10 2 2 3" xfId="10086"/>
    <cellStyle name="Обычный 6 2 2 10 2 3" xfId="10087"/>
    <cellStyle name="Обычный 6 2 2 10 2 3 2" xfId="10088"/>
    <cellStyle name="Обычный 6 2 2 10 2 3 2 2" xfId="10089"/>
    <cellStyle name="Обычный 6 2 2 10 2 3 3" xfId="10090"/>
    <cellStyle name="Обычный 6 2 2 10 2 4" xfId="10091"/>
    <cellStyle name="Обычный 6 2 2 10 2 4 2" xfId="10092"/>
    <cellStyle name="Обычный 6 2 2 10 2 5" xfId="10093"/>
    <cellStyle name="Обычный 6 2 2 10 2 5 2" xfId="10094"/>
    <cellStyle name="Обычный 6 2 2 10 2 6" xfId="10095"/>
    <cellStyle name="Обычный 6 2 2 10 3" xfId="10096"/>
    <cellStyle name="Обычный 6 2 2 10 3 2" xfId="10097"/>
    <cellStyle name="Обычный 6 2 2 10 3 2 2" xfId="10098"/>
    <cellStyle name="Обычный 6 2 2 10 3 3" xfId="10099"/>
    <cellStyle name="Обычный 6 2 2 10 4" xfId="10100"/>
    <cellStyle name="Обычный 6 2 2 10 4 2" xfId="10101"/>
    <cellStyle name="Обычный 6 2 2 10 4 2 2" xfId="10102"/>
    <cellStyle name="Обычный 6 2 2 10 4 3" xfId="10103"/>
    <cellStyle name="Обычный 6 2 2 10 5" xfId="10104"/>
    <cellStyle name="Обычный 6 2 2 10 5 2" xfId="10105"/>
    <cellStyle name="Обычный 6 2 2 10 6" xfId="10106"/>
    <cellStyle name="Обычный 6 2 2 10 6 2" xfId="10107"/>
    <cellStyle name="Обычный 6 2 2 10 7" xfId="10108"/>
    <cellStyle name="Обычный 6 2 2 11" xfId="10109"/>
    <cellStyle name="Обычный 6 2 2 11 2" xfId="10110"/>
    <cellStyle name="Обычный 6 2 2 11 2 2" xfId="10111"/>
    <cellStyle name="Обычный 6 2 2 11 2 2 2" xfId="10112"/>
    <cellStyle name="Обычный 6 2 2 11 2 2 2 2" xfId="10113"/>
    <cellStyle name="Обычный 6 2 2 11 2 2 3" xfId="10114"/>
    <cellStyle name="Обычный 6 2 2 11 2 3" xfId="10115"/>
    <cellStyle name="Обычный 6 2 2 11 2 3 2" xfId="10116"/>
    <cellStyle name="Обычный 6 2 2 11 2 3 2 2" xfId="10117"/>
    <cellStyle name="Обычный 6 2 2 11 2 3 3" xfId="10118"/>
    <cellStyle name="Обычный 6 2 2 11 2 4" xfId="10119"/>
    <cellStyle name="Обычный 6 2 2 11 2 4 2" xfId="10120"/>
    <cellStyle name="Обычный 6 2 2 11 2 5" xfId="10121"/>
    <cellStyle name="Обычный 6 2 2 11 2 5 2" xfId="10122"/>
    <cellStyle name="Обычный 6 2 2 11 2 6" xfId="10123"/>
    <cellStyle name="Обычный 6 2 2 11 3" xfId="10124"/>
    <cellStyle name="Обычный 6 2 2 11 3 2" xfId="10125"/>
    <cellStyle name="Обычный 6 2 2 11 3 2 2" xfId="10126"/>
    <cellStyle name="Обычный 6 2 2 11 3 3" xfId="10127"/>
    <cellStyle name="Обычный 6 2 2 11 4" xfId="10128"/>
    <cellStyle name="Обычный 6 2 2 11 4 2" xfId="10129"/>
    <cellStyle name="Обычный 6 2 2 11 4 2 2" xfId="10130"/>
    <cellStyle name="Обычный 6 2 2 11 4 3" xfId="10131"/>
    <cellStyle name="Обычный 6 2 2 11 5" xfId="10132"/>
    <cellStyle name="Обычный 6 2 2 11 5 2" xfId="10133"/>
    <cellStyle name="Обычный 6 2 2 11 6" xfId="10134"/>
    <cellStyle name="Обычный 6 2 2 11 6 2" xfId="10135"/>
    <cellStyle name="Обычный 6 2 2 11 7" xfId="10136"/>
    <cellStyle name="Обычный 6 2 2 12" xfId="10137"/>
    <cellStyle name="Обычный 6 2 2 12 2" xfId="10138"/>
    <cellStyle name="Обычный 6 2 2 12 2 2" xfId="10139"/>
    <cellStyle name="Обычный 6 2 2 12 2 2 2" xfId="10140"/>
    <cellStyle name="Обычный 6 2 2 12 2 2 2 2" xfId="10141"/>
    <cellStyle name="Обычный 6 2 2 12 2 2 3" xfId="10142"/>
    <cellStyle name="Обычный 6 2 2 12 2 3" xfId="10143"/>
    <cellStyle name="Обычный 6 2 2 12 2 3 2" xfId="10144"/>
    <cellStyle name="Обычный 6 2 2 12 2 3 2 2" xfId="10145"/>
    <cellStyle name="Обычный 6 2 2 12 2 3 3" xfId="10146"/>
    <cellStyle name="Обычный 6 2 2 12 2 4" xfId="10147"/>
    <cellStyle name="Обычный 6 2 2 12 2 4 2" xfId="10148"/>
    <cellStyle name="Обычный 6 2 2 12 2 5" xfId="10149"/>
    <cellStyle name="Обычный 6 2 2 12 2 5 2" xfId="10150"/>
    <cellStyle name="Обычный 6 2 2 12 2 6" xfId="10151"/>
    <cellStyle name="Обычный 6 2 2 12 3" xfId="10152"/>
    <cellStyle name="Обычный 6 2 2 12 3 2" xfId="10153"/>
    <cellStyle name="Обычный 6 2 2 12 3 2 2" xfId="10154"/>
    <cellStyle name="Обычный 6 2 2 12 3 3" xfId="10155"/>
    <cellStyle name="Обычный 6 2 2 12 4" xfId="10156"/>
    <cellStyle name="Обычный 6 2 2 12 4 2" xfId="10157"/>
    <cellStyle name="Обычный 6 2 2 12 4 2 2" xfId="10158"/>
    <cellStyle name="Обычный 6 2 2 12 4 3" xfId="10159"/>
    <cellStyle name="Обычный 6 2 2 12 5" xfId="10160"/>
    <cellStyle name="Обычный 6 2 2 12 5 2" xfId="10161"/>
    <cellStyle name="Обычный 6 2 2 12 6" xfId="10162"/>
    <cellStyle name="Обычный 6 2 2 12 6 2" xfId="10163"/>
    <cellStyle name="Обычный 6 2 2 12 7" xfId="10164"/>
    <cellStyle name="Обычный 6 2 2 13" xfId="10165"/>
    <cellStyle name="Обычный 6 2 2 13 2" xfId="10166"/>
    <cellStyle name="Обычный 6 2 2 13 2 2" xfId="10167"/>
    <cellStyle name="Обычный 6 2 2 13 2 2 2" xfId="10168"/>
    <cellStyle name="Обычный 6 2 2 13 2 2 2 2" xfId="10169"/>
    <cellStyle name="Обычный 6 2 2 13 2 2 3" xfId="10170"/>
    <cellStyle name="Обычный 6 2 2 13 2 3" xfId="10171"/>
    <cellStyle name="Обычный 6 2 2 13 2 3 2" xfId="10172"/>
    <cellStyle name="Обычный 6 2 2 13 2 3 2 2" xfId="10173"/>
    <cellStyle name="Обычный 6 2 2 13 2 3 3" xfId="10174"/>
    <cellStyle name="Обычный 6 2 2 13 2 4" xfId="10175"/>
    <cellStyle name="Обычный 6 2 2 13 2 4 2" xfId="10176"/>
    <cellStyle name="Обычный 6 2 2 13 2 5" xfId="10177"/>
    <cellStyle name="Обычный 6 2 2 13 2 5 2" xfId="10178"/>
    <cellStyle name="Обычный 6 2 2 13 2 6" xfId="10179"/>
    <cellStyle name="Обычный 6 2 2 13 3" xfId="10180"/>
    <cellStyle name="Обычный 6 2 2 13 3 2" xfId="10181"/>
    <cellStyle name="Обычный 6 2 2 13 3 2 2" xfId="10182"/>
    <cellStyle name="Обычный 6 2 2 13 3 3" xfId="10183"/>
    <cellStyle name="Обычный 6 2 2 13 4" xfId="10184"/>
    <cellStyle name="Обычный 6 2 2 13 4 2" xfId="10185"/>
    <cellStyle name="Обычный 6 2 2 13 4 2 2" xfId="10186"/>
    <cellStyle name="Обычный 6 2 2 13 4 3" xfId="10187"/>
    <cellStyle name="Обычный 6 2 2 13 5" xfId="10188"/>
    <cellStyle name="Обычный 6 2 2 13 5 2" xfId="10189"/>
    <cellStyle name="Обычный 6 2 2 13 6" xfId="10190"/>
    <cellStyle name="Обычный 6 2 2 13 6 2" xfId="10191"/>
    <cellStyle name="Обычный 6 2 2 13 7" xfId="10192"/>
    <cellStyle name="Обычный 6 2 2 14" xfId="10193"/>
    <cellStyle name="Обычный 6 2 2 14 2" xfId="10194"/>
    <cellStyle name="Обычный 6 2 2 14 2 2" xfId="10195"/>
    <cellStyle name="Обычный 6 2 2 14 2 2 2" xfId="10196"/>
    <cellStyle name="Обычный 6 2 2 14 2 3" xfId="10197"/>
    <cellStyle name="Обычный 6 2 2 14 3" xfId="10198"/>
    <cellStyle name="Обычный 6 2 2 14 3 2" xfId="10199"/>
    <cellStyle name="Обычный 6 2 2 14 3 2 2" xfId="10200"/>
    <cellStyle name="Обычный 6 2 2 14 3 3" xfId="10201"/>
    <cellStyle name="Обычный 6 2 2 14 4" xfId="10202"/>
    <cellStyle name="Обычный 6 2 2 14 4 2" xfId="10203"/>
    <cellStyle name="Обычный 6 2 2 14 5" xfId="10204"/>
    <cellStyle name="Обычный 6 2 2 14 5 2" xfId="10205"/>
    <cellStyle name="Обычный 6 2 2 14 6" xfId="10206"/>
    <cellStyle name="Обычный 6 2 2 15" xfId="10207"/>
    <cellStyle name="Обычный 6 2 2 15 2" xfId="10208"/>
    <cellStyle name="Обычный 6 2 2 15 2 2" xfId="10209"/>
    <cellStyle name="Обычный 6 2 2 15 3" xfId="10210"/>
    <cellStyle name="Обычный 6 2 2 16" xfId="10211"/>
    <cellStyle name="Обычный 6 2 2 16 2" xfId="10212"/>
    <cellStyle name="Обычный 6 2 2 16 2 2" xfId="10213"/>
    <cellStyle name="Обычный 6 2 2 16 3" xfId="10214"/>
    <cellStyle name="Обычный 6 2 2 17" xfId="10215"/>
    <cellStyle name="Обычный 6 2 2 17 2" xfId="10216"/>
    <cellStyle name="Обычный 6 2 2 18" xfId="10217"/>
    <cellStyle name="Обычный 6 2 2 18 2" xfId="10218"/>
    <cellStyle name="Обычный 6 2 2 19" xfId="10219"/>
    <cellStyle name="Обычный 6 2 2 2" xfId="10220"/>
    <cellStyle name="Обычный 6 2 2 2 10" xfId="10221"/>
    <cellStyle name="Обычный 6 2 2 2 10 2" xfId="10222"/>
    <cellStyle name="Обычный 6 2 2 2 10 2 2" xfId="10223"/>
    <cellStyle name="Обычный 6 2 2 2 10 2 2 2" xfId="10224"/>
    <cellStyle name="Обычный 6 2 2 2 10 2 2 2 2" xfId="10225"/>
    <cellStyle name="Обычный 6 2 2 2 10 2 2 3" xfId="10226"/>
    <cellStyle name="Обычный 6 2 2 2 10 2 3" xfId="10227"/>
    <cellStyle name="Обычный 6 2 2 2 10 2 3 2" xfId="10228"/>
    <cellStyle name="Обычный 6 2 2 2 10 2 3 2 2" xfId="10229"/>
    <cellStyle name="Обычный 6 2 2 2 10 2 3 3" xfId="10230"/>
    <cellStyle name="Обычный 6 2 2 2 10 2 4" xfId="10231"/>
    <cellStyle name="Обычный 6 2 2 2 10 2 4 2" xfId="10232"/>
    <cellStyle name="Обычный 6 2 2 2 10 2 5" xfId="10233"/>
    <cellStyle name="Обычный 6 2 2 2 10 2 5 2" xfId="10234"/>
    <cellStyle name="Обычный 6 2 2 2 10 2 6" xfId="10235"/>
    <cellStyle name="Обычный 6 2 2 2 10 3" xfId="10236"/>
    <cellStyle name="Обычный 6 2 2 2 10 3 2" xfId="10237"/>
    <cellStyle name="Обычный 6 2 2 2 10 3 2 2" xfId="10238"/>
    <cellStyle name="Обычный 6 2 2 2 10 3 3" xfId="10239"/>
    <cellStyle name="Обычный 6 2 2 2 10 4" xfId="10240"/>
    <cellStyle name="Обычный 6 2 2 2 10 4 2" xfId="10241"/>
    <cellStyle name="Обычный 6 2 2 2 10 4 2 2" xfId="10242"/>
    <cellStyle name="Обычный 6 2 2 2 10 4 3" xfId="10243"/>
    <cellStyle name="Обычный 6 2 2 2 10 5" xfId="10244"/>
    <cellStyle name="Обычный 6 2 2 2 10 5 2" xfId="10245"/>
    <cellStyle name="Обычный 6 2 2 2 10 6" xfId="10246"/>
    <cellStyle name="Обычный 6 2 2 2 10 6 2" xfId="10247"/>
    <cellStyle name="Обычный 6 2 2 2 10 7" xfId="10248"/>
    <cellStyle name="Обычный 6 2 2 2 11" xfId="10249"/>
    <cellStyle name="Обычный 6 2 2 2 11 2" xfId="10250"/>
    <cellStyle name="Обычный 6 2 2 2 11 2 2" xfId="10251"/>
    <cellStyle name="Обычный 6 2 2 2 11 2 2 2" xfId="10252"/>
    <cellStyle name="Обычный 6 2 2 2 11 2 3" xfId="10253"/>
    <cellStyle name="Обычный 6 2 2 2 11 3" xfId="10254"/>
    <cellStyle name="Обычный 6 2 2 2 11 3 2" xfId="10255"/>
    <cellStyle name="Обычный 6 2 2 2 11 3 2 2" xfId="10256"/>
    <cellStyle name="Обычный 6 2 2 2 11 3 3" xfId="10257"/>
    <cellStyle name="Обычный 6 2 2 2 11 4" xfId="10258"/>
    <cellStyle name="Обычный 6 2 2 2 11 4 2" xfId="10259"/>
    <cellStyle name="Обычный 6 2 2 2 11 5" xfId="10260"/>
    <cellStyle name="Обычный 6 2 2 2 11 5 2" xfId="10261"/>
    <cellStyle name="Обычный 6 2 2 2 11 6" xfId="10262"/>
    <cellStyle name="Обычный 6 2 2 2 12" xfId="10263"/>
    <cellStyle name="Обычный 6 2 2 2 12 2" xfId="10264"/>
    <cellStyle name="Обычный 6 2 2 2 12 2 2" xfId="10265"/>
    <cellStyle name="Обычный 6 2 2 2 12 3" xfId="10266"/>
    <cellStyle name="Обычный 6 2 2 2 13" xfId="10267"/>
    <cellStyle name="Обычный 6 2 2 2 13 2" xfId="10268"/>
    <cellStyle name="Обычный 6 2 2 2 13 2 2" xfId="10269"/>
    <cellStyle name="Обычный 6 2 2 2 13 3" xfId="10270"/>
    <cellStyle name="Обычный 6 2 2 2 14" xfId="10271"/>
    <cellStyle name="Обычный 6 2 2 2 14 2" xfId="10272"/>
    <cellStyle name="Обычный 6 2 2 2 15" xfId="10273"/>
    <cellStyle name="Обычный 6 2 2 2 15 2" xfId="10274"/>
    <cellStyle name="Обычный 6 2 2 2 16" xfId="10275"/>
    <cellStyle name="Обычный 6 2 2 2 2" xfId="10276"/>
    <cellStyle name="Обычный 6 2 2 2 2 10" xfId="10277"/>
    <cellStyle name="Обычный 6 2 2 2 2 10 2" xfId="10278"/>
    <cellStyle name="Обычный 6 2 2 2 2 10 2 2" xfId="10279"/>
    <cellStyle name="Обычный 6 2 2 2 2 10 3" xfId="10280"/>
    <cellStyle name="Обычный 6 2 2 2 2 11" xfId="10281"/>
    <cellStyle name="Обычный 6 2 2 2 2 11 2" xfId="10282"/>
    <cellStyle name="Обычный 6 2 2 2 2 11 2 2" xfId="10283"/>
    <cellStyle name="Обычный 6 2 2 2 2 11 3" xfId="10284"/>
    <cellStyle name="Обычный 6 2 2 2 2 12" xfId="10285"/>
    <cellStyle name="Обычный 6 2 2 2 2 12 2" xfId="10286"/>
    <cellStyle name="Обычный 6 2 2 2 2 13" xfId="10287"/>
    <cellStyle name="Обычный 6 2 2 2 2 13 2" xfId="10288"/>
    <cellStyle name="Обычный 6 2 2 2 2 14" xfId="10289"/>
    <cellStyle name="Обычный 6 2 2 2 2 2" xfId="10290"/>
    <cellStyle name="Обычный 6 2 2 2 2 2 10" xfId="10291"/>
    <cellStyle name="Обычный 6 2 2 2 2 2 10 2" xfId="10292"/>
    <cellStyle name="Обычный 6 2 2 2 2 2 10 2 2" xfId="10293"/>
    <cellStyle name="Обычный 6 2 2 2 2 2 10 3" xfId="10294"/>
    <cellStyle name="Обычный 6 2 2 2 2 2 11" xfId="10295"/>
    <cellStyle name="Обычный 6 2 2 2 2 2 11 2" xfId="10296"/>
    <cellStyle name="Обычный 6 2 2 2 2 2 12" xfId="10297"/>
    <cellStyle name="Обычный 6 2 2 2 2 2 12 2" xfId="10298"/>
    <cellStyle name="Обычный 6 2 2 2 2 2 13" xfId="10299"/>
    <cellStyle name="Обычный 6 2 2 2 2 2 2" xfId="10300"/>
    <cellStyle name="Обычный 6 2 2 2 2 2 2 10" xfId="10301"/>
    <cellStyle name="Обычный 6 2 2 2 2 2 2 10 2" xfId="10302"/>
    <cellStyle name="Обычный 6 2 2 2 2 2 2 11" xfId="10303"/>
    <cellStyle name="Обычный 6 2 2 2 2 2 2 2" xfId="10304"/>
    <cellStyle name="Обычный 6 2 2 2 2 2 2 2 2" xfId="10305"/>
    <cellStyle name="Обычный 6 2 2 2 2 2 2 2 2 2" xfId="10306"/>
    <cellStyle name="Обычный 6 2 2 2 2 2 2 2 2 2 2" xfId="10307"/>
    <cellStyle name="Обычный 6 2 2 2 2 2 2 2 2 2 2 2" xfId="10308"/>
    <cellStyle name="Обычный 6 2 2 2 2 2 2 2 2 2 2 2 2" xfId="10309"/>
    <cellStyle name="Обычный 6 2 2 2 2 2 2 2 2 2 2 3" xfId="10310"/>
    <cellStyle name="Обычный 6 2 2 2 2 2 2 2 2 2 3" xfId="10311"/>
    <cellStyle name="Обычный 6 2 2 2 2 2 2 2 2 2 3 2" xfId="10312"/>
    <cellStyle name="Обычный 6 2 2 2 2 2 2 2 2 2 3 2 2" xfId="10313"/>
    <cellStyle name="Обычный 6 2 2 2 2 2 2 2 2 2 3 3" xfId="10314"/>
    <cellStyle name="Обычный 6 2 2 2 2 2 2 2 2 2 4" xfId="10315"/>
    <cellStyle name="Обычный 6 2 2 2 2 2 2 2 2 2 4 2" xfId="10316"/>
    <cellStyle name="Обычный 6 2 2 2 2 2 2 2 2 2 5" xfId="10317"/>
    <cellStyle name="Обычный 6 2 2 2 2 2 2 2 2 2 5 2" xfId="10318"/>
    <cellStyle name="Обычный 6 2 2 2 2 2 2 2 2 2 6" xfId="10319"/>
    <cellStyle name="Обычный 6 2 2 2 2 2 2 2 2 3" xfId="10320"/>
    <cellStyle name="Обычный 6 2 2 2 2 2 2 2 2 3 2" xfId="10321"/>
    <cellStyle name="Обычный 6 2 2 2 2 2 2 2 2 3 2 2" xfId="10322"/>
    <cellStyle name="Обычный 6 2 2 2 2 2 2 2 2 3 3" xfId="10323"/>
    <cellStyle name="Обычный 6 2 2 2 2 2 2 2 2 4" xfId="10324"/>
    <cellStyle name="Обычный 6 2 2 2 2 2 2 2 2 4 2" xfId="10325"/>
    <cellStyle name="Обычный 6 2 2 2 2 2 2 2 2 4 2 2" xfId="10326"/>
    <cellStyle name="Обычный 6 2 2 2 2 2 2 2 2 4 3" xfId="10327"/>
    <cellStyle name="Обычный 6 2 2 2 2 2 2 2 2 5" xfId="10328"/>
    <cellStyle name="Обычный 6 2 2 2 2 2 2 2 2 5 2" xfId="10329"/>
    <cellStyle name="Обычный 6 2 2 2 2 2 2 2 2 6" xfId="10330"/>
    <cellStyle name="Обычный 6 2 2 2 2 2 2 2 2 6 2" xfId="10331"/>
    <cellStyle name="Обычный 6 2 2 2 2 2 2 2 2 7" xfId="10332"/>
    <cellStyle name="Обычный 6 2 2 2 2 2 2 2 3" xfId="10333"/>
    <cellStyle name="Обычный 6 2 2 2 2 2 2 2 3 2" xfId="10334"/>
    <cellStyle name="Обычный 6 2 2 2 2 2 2 2 3 2 2" xfId="10335"/>
    <cellStyle name="Обычный 6 2 2 2 2 2 2 2 3 2 2 2" xfId="10336"/>
    <cellStyle name="Обычный 6 2 2 2 2 2 2 2 3 2 3" xfId="10337"/>
    <cellStyle name="Обычный 6 2 2 2 2 2 2 2 3 3" xfId="10338"/>
    <cellStyle name="Обычный 6 2 2 2 2 2 2 2 3 3 2" xfId="10339"/>
    <cellStyle name="Обычный 6 2 2 2 2 2 2 2 3 3 2 2" xfId="10340"/>
    <cellStyle name="Обычный 6 2 2 2 2 2 2 2 3 3 3" xfId="10341"/>
    <cellStyle name="Обычный 6 2 2 2 2 2 2 2 3 4" xfId="10342"/>
    <cellStyle name="Обычный 6 2 2 2 2 2 2 2 3 4 2" xfId="10343"/>
    <cellStyle name="Обычный 6 2 2 2 2 2 2 2 3 5" xfId="10344"/>
    <cellStyle name="Обычный 6 2 2 2 2 2 2 2 3 5 2" xfId="10345"/>
    <cellStyle name="Обычный 6 2 2 2 2 2 2 2 3 6" xfId="10346"/>
    <cellStyle name="Обычный 6 2 2 2 2 2 2 2 4" xfId="10347"/>
    <cellStyle name="Обычный 6 2 2 2 2 2 2 2 4 2" xfId="10348"/>
    <cellStyle name="Обычный 6 2 2 2 2 2 2 2 4 2 2" xfId="10349"/>
    <cellStyle name="Обычный 6 2 2 2 2 2 2 2 4 3" xfId="10350"/>
    <cellStyle name="Обычный 6 2 2 2 2 2 2 2 5" xfId="10351"/>
    <cellStyle name="Обычный 6 2 2 2 2 2 2 2 5 2" xfId="10352"/>
    <cellStyle name="Обычный 6 2 2 2 2 2 2 2 5 2 2" xfId="10353"/>
    <cellStyle name="Обычный 6 2 2 2 2 2 2 2 5 3" xfId="10354"/>
    <cellStyle name="Обычный 6 2 2 2 2 2 2 2 6" xfId="10355"/>
    <cellStyle name="Обычный 6 2 2 2 2 2 2 2 6 2" xfId="10356"/>
    <cellStyle name="Обычный 6 2 2 2 2 2 2 2 7" xfId="10357"/>
    <cellStyle name="Обычный 6 2 2 2 2 2 2 2 7 2" xfId="10358"/>
    <cellStyle name="Обычный 6 2 2 2 2 2 2 2 8" xfId="10359"/>
    <cellStyle name="Обычный 6 2 2 2 2 2 2 3" xfId="10360"/>
    <cellStyle name="Обычный 6 2 2 2 2 2 2 3 2" xfId="10361"/>
    <cellStyle name="Обычный 6 2 2 2 2 2 2 3 2 2" xfId="10362"/>
    <cellStyle name="Обычный 6 2 2 2 2 2 2 3 2 2 2" xfId="10363"/>
    <cellStyle name="Обычный 6 2 2 2 2 2 2 3 2 2 2 2" xfId="10364"/>
    <cellStyle name="Обычный 6 2 2 2 2 2 2 3 2 2 3" xfId="10365"/>
    <cellStyle name="Обычный 6 2 2 2 2 2 2 3 2 3" xfId="10366"/>
    <cellStyle name="Обычный 6 2 2 2 2 2 2 3 2 3 2" xfId="10367"/>
    <cellStyle name="Обычный 6 2 2 2 2 2 2 3 2 3 2 2" xfId="10368"/>
    <cellStyle name="Обычный 6 2 2 2 2 2 2 3 2 3 3" xfId="10369"/>
    <cellStyle name="Обычный 6 2 2 2 2 2 2 3 2 4" xfId="10370"/>
    <cellStyle name="Обычный 6 2 2 2 2 2 2 3 2 4 2" xfId="10371"/>
    <cellStyle name="Обычный 6 2 2 2 2 2 2 3 2 5" xfId="10372"/>
    <cellStyle name="Обычный 6 2 2 2 2 2 2 3 2 5 2" xfId="10373"/>
    <cellStyle name="Обычный 6 2 2 2 2 2 2 3 2 6" xfId="10374"/>
    <cellStyle name="Обычный 6 2 2 2 2 2 2 3 3" xfId="10375"/>
    <cellStyle name="Обычный 6 2 2 2 2 2 2 3 3 2" xfId="10376"/>
    <cellStyle name="Обычный 6 2 2 2 2 2 2 3 3 2 2" xfId="10377"/>
    <cellStyle name="Обычный 6 2 2 2 2 2 2 3 3 3" xfId="10378"/>
    <cellStyle name="Обычный 6 2 2 2 2 2 2 3 4" xfId="10379"/>
    <cellStyle name="Обычный 6 2 2 2 2 2 2 3 4 2" xfId="10380"/>
    <cellStyle name="Обычный 6 2 2 2 2 2 2 3 4 2 2" xfId="10381"/>
    <cellStyle name="Обычный 6 2 2 2 2 2 2 3 4 3" xfId="10382"/>
    <cellStyle name="Обычный 6 2 2 2 2 2 2 3 5" xfId="10383"/>
    <cellStyle name="Обычный 6 2 2 2 2 2 2 3 5 2" xfId="10384"/>
    <cellStyle name="Обычный 6 2 2 2 2 2 2 3 6" xfId="10385"/>
    <cellStyle name="Обычный 6 2 2 2 2 2 2 3 6 2" xfId="10386"/>
    <cellStyle name="Обычный 6 2 2 2 2 2 2 3 7" xfId="10387"/>
    <cellStyle name="Обычный 6 2 2 2 2 2 2 4" xfId="10388"/>
    <cellStyle name="Обычный 6 2 2 2 2 2 2 4 2" xfId="10389"/>
    <cellStyle name="Обычный 6 2 2 2 2 2 2 4 2 2" xfId="10390"/>
    <cellStyle name="Обычный 6 2 2 2 2 2 2 4 2 2 2" xfId="10391"/>
    <cellStyle name="Обычный 6 2 2 2 2 2 2 4 2 2 2 2" xfId="10392"/>
    <cellStyle name="Обычный 6 2 2 2 2 2 2 4 2 2 3" xfId="10393"/>
    <cellStyle name="Обычный 6 2 2 2 2 2 2 4 2 3" xfId="10394"/>
    <cellStyle name="Обычный 6 2 2 2 2 2 2 4 2 3 2" xfId="10395"/>
    <cellStyle name="Обычный 6 2 2 2 2 2 2 4 2 3 2 2" xfId="10396"/>
    <cellStyle name="Обычный 6 2 2 2 2 2 2 4 2 3 3" xfId="10397"/>
    <cellStyle name="Обычный 6 2 2 2 2 2 2 4 2 4" xfId="10398"/>
    <cellStyle name="Обычный 6 2 2 2 2 2 2 4 2 4 2" xfId="10399"/>
    <cellStyle name="Обычный 6 2 2 2 2 2 2 4 2 5" xfId="10400"/>
    <cellStyle name="Обычный 6 2 2 2 2 2 2 4 2 5 2" xfId="10401"/>
    <cellStyle name="Обычный 6 2 2 2 2 2 2 4 2 6" xfId="10402"/>
    <cellStyle name="Обычный 6 2 2 2 2 2 2 4 3" xfId="10403"/>
    <cellStyle name="Обычный 6 2 2 2 2 2 2 4 3 2" xfId="10404"/>
    <cellStyle name="Обычный 6 2 2 2 2 2 2 4 3 2 2" xfId="10405"/>
    <cellStyle name="Обычный 6 2 2 2 2 2 2 4 3 3" xfId="10406"/>
    <cellStyle name="Обычный 6 2 2 2 2 2 2 4 4" xfId="10407"/>
    <cellStyle name="Обычный 6 2 2 2 2 2 2 4 4 2" xfId="10408"/>
    <cellStyle name="Обычный 6 2 2 2 2 2 2 4 4 2 2" xfId="10409"/>
    <cellStyle name="Обычный 6 2 2 2 2 2 2 4 4 3" xfId="10410"/>
    <cellStyle name="Обычный 6 2 2 2 2 2 2 4 5" xfId="10411"/>
    <cellStyle name="Обычный 6 2 2 2 2 2 2 4 5 2" xfId="10412"/>
    <cellStyle name="Обычный 6 2 2 2 2 2 2 4 6" xfId="10413"/>
    <cellStyle name="Обычный 6 2 2 2 2 2 2 4 6 2" xfId="10414"/>
    <cellStyle name="Обычный 6 2 2 2 2 2 2 4 7" xfId="10415"/>
    <cellStyle name="Обычный 6 2 2 2 2 2 2 5" xfId="10416"/>
    <cellStyle name="Обычный 6 2 2 2 2 2 2 5 2" xfId="10417"/>
    <cellStyle name="Обычный 6 2 2 2 2 2 2 5 2 2" xfId="10418"/>
    <cellStyle name="Обычный 6 2 2 2 2 2 2 5 2 2 2" xfId="10419"/>
    <cellStyle name="Обычный 6 2 2 2 2 2 2 5 2 2 2 2" xfId="10420"/>
    <cellStyle name="Обычный 6 2 2 2 2 2 2 5 2 2 3" xfId="10421"/>
    <cellStyle name="Обычный 6 2 2 2 2 2 2 5 2 3" xfId="10422"/>
    <cellStyle name="Обычный 6 2 2 2 2 2 2 5 2 3 2" xfId="10423"/>
    <cellStyle name="Обычный 6 2 2 2 2 2 2 5 2 3 2 2" xfId="10424"/>
    <cellStyle name="Обычный 6 2 2 2 2 2 2 5 2 3 3" xfId="10425"/>
    <cellStyle name="Обычный 6 2 2 2 2 2 2 5 2 4" xfId="10426"/>
    <cellStyle name="Обычный 6 2 2 2 2 2 2 5 2 4 2" xfId="10427"/>
    <cellStyle name="Обычный 6 2 2 2 2 2 2 5 2 5" xfId="10428"/>
    <cellStyle name="Обычный 6 2 2 2 2 2 2 5 2 5 2" xfId="10429"/>
    <cellStyle name="Обычный 6 2 2 2 2 2 2 5 2 6" xfId="10430"/>
    <cellStyle name="Обычный 6 2 2 2 2 2 2 5 3" xfId="10431"/>
    <cellStyle name="Обычный 6 2 2 2 2 2 2 5 3 2" xfId="10432"/>
    <cellStyle name="Обычный 6 2 2 2 2 2 2 5 3 2 2" xfId="10433"/>
    <cellStyle name="Обычный 6 2 2 2 2 2 2 5 3 3" xfId="10434"/>
    <cellStyle name="Обычный 6 2 2 2 2 2 2 5 4" xfId="10435"/>
    <cellStyle name="Обычный 6 2 2 2 2 2 2 5 4 2" xfId="10436"/>
    <cellStyle name="Обычный 6 2 2 2 2 2 2 5 4 2 2" xfId="10437"/>
    <cellStyle name="Обычный 6 2 2 2 2 2 2 5 4 3" xfId="10438"/>
    <cellStyle name="Обычный 6 2 2 2 2 2 2 5 5" xfId="10439"/>
    <cellStyle name="Обычный 6 2 2 2 2 2 2 5 5 2" xfId="10440"/>
    <cellStyle name="Обычный 6 2 2 2 2 2 2 5 6" xfId="10441"/>
    <cellStyle name="Обычный 6 2 2 2 2 2 2 5 6 2" xfId="10442"/>
    <cellStyle name="Обычный 6 2 2 2 2 2 2 5 7" xfId="10443"/>
    <cellStyle name="Обычный 6 2 2 2 2 2 2 6" xfId="10444"/>
    <cellStyle name="Обычный 6 2 2 2 2 2 2 6 2" xfId="10445"/>
    <cellStyle name="Обычный 6 2 2 2 2 2 2 6 2 2" xfId="10446"/>
    <cellStyle name="Обычный 6 2 2 2 2 2 2 6 2 2 2" xfId="10447"/>
    <cellStyle name="Обычный 6 2 2 2 2 2 2 6 2 3" xfId="10448"/>
    <cellStyle name="Обычный 6 2 2 2 2 2 2 6 3" xfId="10449"/>
    <cellStyle name="Обычный 6 2 2 2 2 2 2 6 3 2" xfId="10450"/>
    <cellStyle name="Обычный 6 2 2 2 2 2 2 6 3 2 2" xfId="10451"/>
    <cellStyle name="Обычный 6 2 2 2 2 2 2 6 3 3" xfId="10452"/>
    <cellStyle name="Обычный 6 2 2 2 2 2 2 6 4" xfId="10453"/>
    <cellStyle name="Обычный 6 2 2 2 2 2 2 6 4 2" xfId="10454"/>
    <cellStyle name="Обычный 6 2 2 2 2 2 2 6 5" xfId="10455"/>
    <cellStyle name="Обычный 6 2 2 2 2 2 2 6 5 2" xfId="10456"/>
    <cellStyle name="Обычный 6 2 2 2 2 2 2 6 6" xfId="10457"/>
    <cellStyle name="Обычный 6 2 2 2 2 2 2 7" xfId="10458"/>
    <cellStyle name="Обычный 6 2 2 2 2 2 2 7 2" xfId="10459"/>
    <cellStyle name="Обычный 6 2 2 2 2 2 2 7 2 2" xfId="10460"/>
    <cellStyle name="Обычный 6 2 2 2 2 2 2 7 3" xfId="10461"/>
    <cellStyle name="Обычный 6 2 2 2 2 2 2 8" xfId="10462"/>
    <cellStyle name="Обычный 6 2 2 2 2 2 2 8 2" xfId="10463"/>
    <cellStyle name="Обычный 6 2 2 2 2 2 2 8 2 2" xfId="10464"/>
    <cellStyle name="Обычный 6 2 2 2 2 2 2 8 3" xfId="10465"/>
    <cellStyle name="Обычный 6 2 2 2 2 2 2 9" xfId="10466"/>
    <cellStyle name="Обычный 6 2 2 2 2 2 2 9 2" xfId="10467"/>
    <cellStyle name="Обычный 6 2 2 2 2 2 3" xfId="10468"/>
    <cellStyle name="Обычный 6 2 2 2 2 2 3 10" xfId="10469"/>
    <cellStyle name="Обычный 6 2 2 2 2 2 3 10 2" xfId="10470"/>
    <cellStyle name="Обычный 6 2 2 2 2 2 3 11" xfId="10471"/>
    <cellStyle name="Обычный 6 2 2 2 2 2 3 2" xfId="10472"/>
    <cellStyle name="Обычный 6 2 2 2 2 2 3 2 2" xfId="10473"/>
    <cellStyle name="Обычный 6 2 2 2 2 2 3 2 2 2" xfId="10474"/>
    <cellStyle name="Обычный 6 2 2 2 2 2 3 2 2 2 2" xfId="10475"/>
    <cellStyle name="Обычный 6 2 2 2 2 2 3 2 2 2 2 2" xfId="10476"/>
    <cellStyle name="Обычный 6 2 2 2 2 2 3 2 2 2 2 2 2" xfId="10477"/>
    <cellStyle name="Обычный 6 2 2 2 2 2 3 2 2 2 2 3" xfId="10478"/>
    <cellStyle name="Обычный 6 2 2 2 2 2 3 2 2 2 3" xfId="10479"/>
    <cellStyle name="Обычный 6 2 2 2 2 2 3 2 2 2 3 2" xfId="10480"/>
    <cellStyle name="Обычный 6 2 2 2 2 2 3 2 2 2 3 2 2" xfId="10481"/>
    <cellStyle name="Обычный 6 2 2 2 2 2 3 2 2 2 3 3" xfId="10482"/>
    <cellStyle name="Обычный 6 2 2 2 2 2 3 2 2 2 4" xfId="10483"/>
    <cellStyle name="Обычный 6 2 2 2 2 2 3 2 2 2 4 2" xfId="10484"/>
    <cellStyle name="Обычный 6 2 2 2 2 2 3 2 2 2 5" xfId="10485"/>
    <cellStyle name="Обычный 6 2 2 2 2 2 3 2 2 2 5 2" xfId="10486"/>
    <cellStyle name="Обычный 6 2 2 2 2 2 3 2 2 2 6" xfId="10487"/>
    <cellStyle name="Обычный 6 2 2 2 2 2 3 2 2 3" xfId="10488"/>
    <cellStyle name="Обычный 6 2 2 2 2 2 3 2 2 3 2" xfId="10489"/>
    <cellStyle name="Обычный 6 2 2 2 2 2 3 2 2 3 2 2" xfId="10490"/>
    <cellStyle name="Обычный 6 2 2 2 2 2 3 2 2 3 3" xfId="10491"/>
    <cellStyle name="Обычный 6 2 2 2 2 2 3 2 2 4" xfId="10492"/>
    <cellStyle name="Обычный 6 2 2 2 2 2 3 2 2 4 2" xfId="10493"/>
    <cellStyle name="Обычный 6 2 2 2 2 2 3 2 2 4 2 2" xfId="10494"/>
    <cellStyle name="Обычный 6 2 2 2 2 2 3 2 2 4 3" xfId="10495"/>
    <cellStyle name="Обычный 6 2 2 2 2 2 3 2 2 5" xfId="10496"/>
    <cellStyle name="Обычный 6 2 2 2 2 2 3 2 2 5 2" xfId="10497"/>
    <cellStyle name="Обычный 6 2 2 2 2 2 3 2 2 6" xfId="10498"/>
    <cellStyle name="Обычный 6 2 2 2 2 2 3 2 2 6 2" xfId="10499"/>
    <cellStyle name="Обычный 6 2 2 2 2 2 3 2 2 7" xfId="10500"/>
    <cellStyle name="Обычный 6 2 2 2 2 2 3 2 3" xfId="10501"/>
    <cellStyle name="Обычный 6 2 2 2 2 2 3 2 3 2" xfId="10502"/>
    <cellStyle name="Обычный 6 2 2 2 2 2 3 2 3 2 2" xfId="10503"/>
    <cellStyle name="Обычный 6 2 2 2 2 2 3 2 3 2 2 2" xfId="10504"/>
    <cellStyle name="Обычный 6 2 2 2 2 2 3 2 3 2 3" xfId="10505"/>
    <cellStyle name="Обычный 6 2 2 2 2 2 3 2 3 3" xfId="10506"/>
    <cellStyle name="Обычный 6 2 2 2 2 2 3 2 3 3 2" xfId="10507"/>
    <cellStyle name="Обычный 6 2 2 2 2 2 3 2 3 3 2 2" xfId="10508"/>
    <cellStyle name="Обычный 6 2 2 2 2 2 3 2 3 3 3" xfId="10509"/>
    <cellStyle name="Обычный 6 2 2 2 2 2 3 2 3 4" xfId="10510"/>
    <cellStyle name="Обычный 6 2 2 2 2 2 3 2 3 4 2" xfId="10511"/>
    <cellStyle name="Обычный 6 2 2 2 2 2 3 2 3 5" xfId="10512"/>
    <cellStyle name="Обычный 6 2 2 2 2 2 3 2 3 5 2" xfId="10513"/>
    <cellStyle name="Обычный 6 2 2 2 2 2 3 2 3 6" xfId="10514"/>
    <cellStyle name="Обычный 6 2 2 2 2 2 3 2 4" xfId="10515"/>
    <cellStyle name="Обычный 6 2 2 2 2 2 3 2 4 2" xfId="10516"/>
    <cellStyle name="Обычный 6 2 2 2 2 2 3 2 4 2 2" xfId="10517"/>
    <cellStyle name="Обычный 6 2 2 2 2 2 3 2 4 3" xfId="10518"/>
    <cellStyle name="Обычный 6 2 2 2 2 2 3 2 5" xfId="10519"/>
    <cellStyle name="Обычный 6 2 2 2 2 2 3 2 5 2" xfId="10520"/>
    <cellStyle name="Обычный 6 2 2 2 2 2 3 2 5 2 2" xfId="10521"/>
    <cellStyle name="Обычный 6 2 2 2 2 2 3 2 5 3" xfId="10522"/>
    <cellStyle name="Обычный 6 2 2 2 2 2 3 2 6" xfId="10523"/>
    <cellStyle name="Обычный 6 2 2 2 2 2 3 2 6 2" xfId="10524"/>
    <cellStyle name="Обычный 6 2 2 2 2 2 3 2 7" xfId="10525"/>
    <cellStyle name="Обычный 6 2 2 2 2 2 3 2 7 2" xfId="10526"/>
    <cellStyle name="Обычный 6 2 2 2 2 2 3 2 8" xfId="10527"/>
    <cellStyle name="Обычный 6 2 2 2 2 2 3 3" xfId="10528"/>
    <cellStyle name="Обычный 6 2 2 2 2 2 3 3 2" xfId="10529"/>
    <cellStyle name="Обычный 6 2 2 2 2 2 3 3 2 2" xfId="10530"/>
    <cellStyle name="Обычный 6 2 2 2 2 2 3 3 2 2 2" xfId="10531"/>
    <cellStyle name="Обычный 6 2 2 2 2 2 3 3 2 2 2 2" xfId="10532"/>
    <cellStyle name="Обычный 6 2 2 2 2 2 3 3 2 2 3" xfId="10533"/>
    <cellStyle name="Обычный 6 2 2 2 2 2 3 3 2 3" xfId="10534"/>
    <cellStyle name="Обычный 6 2 2 2 2 2 3 3 2 3 2" xfId="10535"/>
    <cellStyle name="Обычный 6 2 2 2 2 2 3 3 2 3 2 2" xfId="10536"/>
    <cellStyle name="Обычный 6 2 2 2 2 2 3 3 2 3 3" xfId="10537"/>
    <cellStyle name="Обычный 6 2 2 2 2 2 3 3 2 4" xfId="10538"/>
    <cellStyle name="Обычный 6 2 2 2 2 2 3 3 2 4 2" xfId="10539"/>
    <cellStyle name="Обычный 6 2 2 2 2 2 3 3 2 5" xfId="10540"/>
    <cellStyle name="Обычный 6 2 2 2 2 2 3 3 2 5 2" xfId="10541"/>
    <cellStyle name="Обычный 6 2 2 2 2 2 3 3 2 6" xfId="10542"/>
    <cellStyle name="Обычный 6 2 2 2 2 2 3 3 3" xfId="10543"/>
    <cellStyle name="Обычный 6 2 2 2 2 2 3 3 3 2" xfId="10544"/>
    <cellStyle name="Обычный 6 2 2 2 2 2 3 3 3 2 2" xfId="10545"/>
    <cellStyle name="Обычный 6 2 2 2 2 2 3 3 3 3" xfId="10546"/>
    <cellStyle name="Обычный 6 2 2 2 2 2 3 3 4" xfId="10547"/>
    <cellStyle name="Обычный 6 2 2 2 2 2 3 3 4 2" xfId="10548"/>
    <cellStyle name="Обычный 6 2 2 2 2 2 3 3 4 2 2" xfId="10549"/>
    <cellStyle name="Обычный 6 2 2 2 2 2 3 3 4 3" xfId="10550"/>
    <cellStyle name="Обычный 6 2 2 2 2 2 3 3 5" xfId="10551"/>
    <cellStyle name="Обычный 6 2 2 2 2 2 3 3 5 2" xfId="10552"/>
    <cellStyle name="Обычный 6 2 2 2 2 2 3 3 6" xfId="10553"/>
    <cellStyle name="Обычный 6 2 2 2 2 2 3 3 6 2" xfId="10554"/>
    <cellStyle name="Обычный 6 2 2 2 2 2 3 3 7" xfId="10555"/>
    <cellStyle name="Обычный 6 2 2 2 2 2 3 4" xfId="10556"/>
    <cellStyle name="Обычный 6 2 2 2 2 2 3 4 2" xfId="10557"/>
    <cellStyle name="Обычный 6 2 2 2 2 2 3 4 2 2" xfId="10558"/>
    <cellStyle name="Обычный 6 2 2 2 2 2 3 4 2 2 2" xfId="10559"/>
    <cellStyle name="Обычный 6 2 2 2 2 2 3 4 2 2 2 2" xfId="10560"/>
    <cellStyle name="Обычный 6 2 2 2 2 2 3 4 2 2 3" xfId="10561"/>
    <cellStyle name="Обычный 6 2 2 2 2 2 3 4 2 3" xfId="10562"/>
    <cellStyle name="Обычный 6 2 2 2 2 2 3 4 2 3 2" xfId="10563"/>
    <cellStyle name="Обычный 6 2 2 2 2 2 3 4 2 3 2 2" xfId="10564"/>
    <cellStyle name="Обычный 6 2 2 2 2 2 3 4 2 3 3" xfId="10565"/>
    <cellStyle name="Обычный 6 2 2 2 2 2 3 4 2 4" xfId="10566"/>
    <cellStyle name="Обычный 6 2 2 2 2 2 3 4 2 4 2" xfId="10567"/>
    <cellStyle name="Обычный 6 2 2 2 2 2 3 4 2 5" xfId="10568"/>
    <cellStyle name="Обычный 6 2 2 2 2 2 3 4 2 5 2" xfId="10569"/>
    <cellStyle name="Обычный 6 2 2 2 2 2 3 4 2 6" xfId="10570"/>
    <cellStyle name="Обычный 6 2 2 2 2 2 3 4 3" xfId="10571"/>
    <cellStyle name="Обычный 6 2 2 2 2 2 3 4 3 2" xfId="10572"/>
    <cellStyle name="Обычный 6 2 2 2 2 2 3 4 3 2 2" xfId="10573"/>
    <cellStyle name="Обычный 6 2 2 2 2 2 3 4 3 3" xfId="10574"/>
    <cellStyle name="Обычный 6 2 2 2 2 2 3 4 4" xfId="10575"/>
    <cellStyle name="Обычный 6 2 2 2 2 2 3 4 4 2" xfId="10576"/>
    <cellStyle name="Обычный 6 2 2 2 2 2 3 4 4 2 2" xfId="10577"/>
    <cellStyle name="Обычный 6 2 2 2 2 2 3 4 4 3" xfId="10578"/>
    <cellStyle name="Обычный 6 2 2 2 2 2 3 4 5" xfId="10579"/>
    <cellStyle name="Обычный 6 2 2 2 2 2 3 4 5 2" xfId="10580"/>
    <cellStyle name="Обычный 6 2 2 2 2 2 3 4 6" xfId="10581"/>
    <cellStyle name="Обычный 6 2 2 2 2 2 3 4 6 2" xfId="10582"/>
    <cellStyle name="Обычный 6 2 2 2 2 2 3 4 7" xfId="10583"/>
    <cellStyle name="Обычный 6 2 2 2 2 2 3 5" xfId="10584"/>
    <cellStyle name="Обычный 6 2 2 2 2 2 3 5 2" xfId="10585"/>
    <cellStyle name="Обычный 6 2 2 2 2 2 3 5 2 2" xfId="10586"/>
    <cellStyle name="Обычный 6 2 2 2 2 2 3 5 2 2 2" xfId="10587"/>
    <cellStyle name="Обычный 6 2 2 2 2 2 3 5 2 2 2 2" xfId="10588"/>
    <cellStyle name="Обычный 6 2 2 2 2 2 3 5 2 2 3" xfId="10589"/>
    <cellStyle name="Обычный 6 2 2 2 2 2 3 5 2 3" xfId="10590"/>
    <cellStyle name="Обычный 6 2 2 2 2 2 3 5 2 3 2" xfId="10591"/>
    <cellStyle name="Обычный 6 2 2 2 2 2 3 5 2 3 2 2" xfId="10592"/>
    <cellStyle name="Обычный 6 2 2 2 2 2 3 5 2 3 3" xfId="10593"/>
    <cellStyle name="Обычный 6 2 2 2 2 2 3 5 2 4" xfId="10594"/>
    <cellStyle name="Обычный 6 2 2 2 2 2 3 5 2 4 2" xfId="10595"/>
    <cellStyle name="Обычный 6 2 2 2 2 2 3 5 2 5" xfId="10596"/>
    <cellStyle name="Обычный 6 2 2 2 2 2 3 5 2 5 2" xfId="10597"/>
    <cellStyle name="Обычный 6 2 2 2 2 2 3 5 2 6" xfId="10598"/>
    <cellStyle name="Обычный 6 2 2 2 2 2 3 5 3" xfId="10599"/>
    <cellStyle name="Обычный 6 2 2 2 2 2 3 5 3 2" xfId="10600"/>
    <cellStyle name="Обычный 6 2 2 2 2 2 3 5 3 2 2" xfId="10601"/>
    <cellStyle name="Обычный 6 2 2 2 2 2 3 5 3 3" xfId="10602"/>
    <cellStyle name="Обычный 6 2 2 2 2 2 3 5 4" xfId="10603"/>
    <cellStyle name="Обычный 6 2 2 2 2 2 3 5 4 2" xfId="10604"/>
    <cellStyle name="Обычный 6 2 2 2 2 2 3 5 4 2 2" xfId="10605"/>
    <cellStyle name="Обычный 6 2 2 2 2 2 3 5 4 3" xfId="10606"/>
    <cellStyle name="Обычный 6 2 2 2 2 2 3 5 5" xfId="10607"/>
    <cellStyle name="Обычный 6 2 2 2 2 2 3 5 5 2" xfId="10608"/>
    <cellStyle name="Обычный 6 2 2 2 2 2 3 5 6" xfId="10609"/>
    <cellStyle name="Обычный 6 2 2 2 2 2 3 5 6 2" xfId="10610"/>
    <cellStyle name="Обычный 6 2 2 2 2 2 3 5 7" xfId="10611"/>
    <cellStyle name="Обычный 6 2 2 2 2 2 3 6" xfId="10612"/>
    <cellStyle name="Обычный 6 2 2 2 2 2 3 6 2" xfId="10613"/>
    <cellStyle name="Обычный 6 2 2 2 2 2 3 6 2 2" xfId="10614"/>
    <cellStyle name="Обычный 6 2 2 2 2 2 3 6 2 2 2" xfId="10615"/>
    <cellStyle name="Обычный 6 2 2 2 2 2 3 6 2 3" xfId="10616"/>
    <cellStyle name="Обычный 6 2 2 2 2 2 3 6 3" xfId="10617"/>
    <cellStyle name="Обычный 6 2 2 2 2 2 3 6 3 2" xfId="10618"/>
    <cellStyle name="Обычный 6 2 2 2 2 2 3 6 3 2 2" xfId="10619"/>
    <cellStyle name="Обычный 6 2 2 2 2 2 3 6 3 3" xfId="10620"/>
    <cellStyle name="Обычный 6 2 2 2 2 2 3 6 4" xfId="10621"/>
    <cellStyle name="Обычный 6 2 2 2 2 2 3 6 4 2" xfId="10622"/>
    <cellStyle name="Обычный 6 2 2 2 2 2 3 6 5" xfId="10623"/>
    <cellStyle name="Обычный 6 2 2 2 2 2 3 6 5 2" xfId="10624"/>
    <cellStyle name="Обычный 6 2 2 2 2 2 3 6 6" xfId="10625"/>
    <cellStyle name="Обычный 6 2 2 2 2 2 3 7" xfId="10626"/>
    <cellStyle name="Обычный 6 2 2 2 2 2 3 7 2" xfId="10627"/>
    <cellStyle name="Обычный 6 2 2 2 2 2 3 7 2 2" xfId="10628"/>
    <cellStyle name="Обычный 6 2 2 2 2 2 3 7 3" xfId="10629"/>
    <cellStyle name="Обычный 6 2 2 2 2 2 3 8" xfId="10630"/>
    <cellStyle name="Обычный 6 2 2 2 2 2 3 8 2" xfId="10631"/>
    <cellStyle name="Обычный 6 2 2 2 2 2 3 8 2 2" xfId="10632"/>
    <cellStyle name="Обычный 6 2 2 2 2 2 3 8 3" xfId="10633"/>
    <cellStyle name="Обычный 6 2 2 2 2 2 3 9" xfId="10634"/>
    <cellStyle name="Обычный 6 2 2 2 2 2 3 9 2" xfId="10635"/>
    <cellStyle name="Обычный 6 2 2 2 2 2 4" xfId="10636"/>
    <cellStyle name="Обычный 6 2 2 2 2 2 4 2" xfId="10637"/>
    <cellStyle name="Обычный 6 2 2 2 2 2 4 2 2" xfId="10638"/>
    <cellStyle name="Обычный 6 2 2 2 2 2 4 2 2 2" xfId="10639"/>
    <cellStyle name="Обычный 6 2 2 2 2 2 4 2 2 2 2" xfId="10640"/>
    <cellStyle name="Обычный 6 2 2 2 2 2 4 2 2 2 2 2" xfId="10641"/>
    <cellStyle name="Обычный 6 2 2 2 2 2 4 2 2 2 3" xfId="10642"/>
    <cellStyle name="Обычный 6 2 2 2 2 2 4 2 2 3" xfId="10643"/>
    <cellStyle name="Обычный 6 2 2 2 2 2 4 2 2 3 2" xfId="10644"/>
    <cellStyle name="Обычный 6 2 2 2 2 2 4 2 2 3 2 2" xfId="10645"/>
    <cellStyle name="Обычный 6 2 2 2 2 2 4 2 2 3 3" xfId="10646"/>
    <cellStyle name="Обычный 6 2 2 2 2 2 4 2 2 4" xfId="10647"/>
    <cellStyle name="Обычный 6 2 2 2 2 2 4 2 2 4 2" xfId="10648"/>
    <cellStyle name="Обычный 6 2 2 2 2 2 4 2 2 5" xfId="10649"/>
    <cellStyle name="Обычный 6 2 2 2 2 2 4 2 2 5 2" xfId="10650"/>
    <cellStyle name="Обычный 6 2 2 2 2 2 4 2 2 6" xfId="10651"/>
    <cellStyle name="Обычный 6 2 2 2 2 2 4 2 3" xfId="10652"/>
    <cellStyle name="Обычный 6 2 2 2 2 2 4 2 3 2" xfId="10653"/>
    <cellStyle name="Обычный 6 2 2 2 2 2 4 2 3 2 2" xfId="10654"/>
    <cellStyle name="Обычный 6 2 2 2 2 2 4 2 3 3" xfId="10655"/>
    <cellStyle name="Обычный 6 2 2 2 2 2 4 2 4" xfId="10656"/>
    <cellStyle name="Обычный 6 2 2 2 2 2 4 2 4 2" xfId="10657"/>
    <cellStyle name="Обычный 6 2 2 2 2 2 4 2 4 2 2" xfId="10658"/>
    <cellStyle name="Обычный 6 2 2 2 2 2 4 2 4 3" xfId="10659"/>
    <cellStyle name="Обычный 6 2 2 2 2 2 4 2 5" xfId="10660"/>
    <cellStyle name="Обычный 6 2 2 2 2 2 4 2 5 2" xfId="10661"/>
    <cellStyle name="Обычный 6 2 2 2 2 2 4 2 6" xfId="10662"/>
    <cellStyle name="Обычный 6 2 2 2 2 2 4 2 6 2" xfId="10663"/>
    <cellStyle name="Обычный 6 2 2 2 2 2 4 2 7" xfId="10664"/>
    <cellStyle name="Обычный 6 2 2 2 2 2 4 3" xfId="10665"/>
    <cellStyle name="Обычный 6 2 2 2 2 2 4 3 2" xfId="10666"/>
    <cellStyle name="Обычный 6 2 2 2 2 2 4 3 2 2" xfId="10667"/>
    <cellStyle name="Обычный 6 2 2 2 2 2 4 3 2 2 2" xfId="10668"/>
    <cellStyle name="Обычный 6 2 2 2 2 2 4 3 2 3" xfId="10669"/>
    <cellStyle name="Обычный 6 2 2 2 2 2 4 3 3" xfId="10670"/>
    <cellStyle name="Обычный 6 2 2 2 2 2 4 3 3 2" xfId="10671"/>
    <cellStyle name="Обычный 6 2 2 2 2 2 4 3 3 2 2" xfId="10672"/>
    <cellStyle name="Обычный 6 2 2 2 2 2 4 3 3 3" xfId="10673"/>
    <cellStyle name="Обычный 6 2 2 2 2 2 4 3 4" xfId="10674"/>
    <cellStyle name="Обычный 6 2 2 2 2 2 4 3 4 2" xfId="10675"/>
    <cellStyle name="Обычный 6 2 2 2 2 2 4 3 5" xfId="10676"/>
    <cellStyle name="Обычный 6 2 2 2 2 2 4 3 5 2" xfId="10677"/>
    <cellStyle name="Обычный 6 2 2 2 2 2 4 3 6" xfId="10678"/>
    <cellStyle name="Обычный 6 2 2 2 2 2 4 4" xfId="10679"/>
    <cellStyle name="Обычный 6 2 2 2 2 2 4 4 2" xfId="10680"/>
    <cellStyle name="Обычный 6 2 2 2 2 2 4 4 2 2" xfId="10681"/>
    <cellStyle name="Обычный 6 2 2 2 2 2 4 4 3" xfId="10682"/>
    <cellStyle name="Обычный 6 2 2 2 2 2 4 5" xfId="10683"/>
    <cellStyle name="Обычный 6 2 2 2 2 2 4 5 2" xfId="10684"/>
    <cellStyle name="Обычный 6 2 2 2 2 2 4 5 2 2" xfId="10685"/>
    <cellStyle name="Обычный 6 2 2 2 2 2 4 5 3" xfId="10686"/>
    <cellStyle name="Обычный 6 2 2 2 2 2 4 6" xfId="10687"/>
    <cellStyle name="Обычный 6 2 2 2 2 2 4 6 2" xfId="10688"/>
    <cellStyle name="Обычный 6 2 2 2 2 2 4 7" xfId="10689"/>
    <cellStyle name="Обычный 6 2 2 2 2 2 4 7 2" xfId="10690"/>
    <cellStyle name="Обычный 6 2 2 2 2 2 4 8" xfId="10691"/>
    <cellStyle name="Обычный 6 2 2 2 2 2 5" xfId="10692"/>
    <cellStyle name="Обычный 6 2 2 2 2 2 5 2" xfId="10693"/>
    <cellStyle name="Обычный 6 2 2 2 2 2 5 2 2" xfId="10694"/>
    <cellStyle name="Обычный 6 2 2 2 2 2 5 2 2 2" xfId="10695"/>
    <cellStyle name="Обычный 6 2 2 2 2 2 5 2 2 2 2" xfId="10696"/>
    <cellStyle name="Обычный 6 2 2 2 2 2 5 2 2 3" xfId="10697"/>
    <cellStyle name="Обычный 6 2 2 2 2 2 5 2 3" xfId="10698"/>
    <cellStyle name="Обычный 6 2 2 2 2 2 5 2 3 2" xfId="10699"/>
    <cellStyle name="Обычный 6 2 2 2 2 2 5 2 3 2 2" xfId="10700"/>
    <cellStyle name="Обычный 6 2 2 2 2 2 5 2 3 3" xfId="10701"/>
    <cellStyle name="Обычный 6 2 2 2 2 2 5 2 4" xfId="10702"/>
    <cellStyle name="Обычный 6 2 2 2 2 2 5 2 4 2" xfId="10703"/>
    <cellStyle name="Обычный 6 2 2 2 2 2 5 2 5" xfId="10704"/>
    <cellStyle name="Обычный 6 2 2 2 2 2 5 2 5 2" xfId="10705"/>
    <cellStyle name="Обычный 6 2 2 2 2 2 5 2 6" xfId="10706"/>
    <cellStyle name="Обычный 6 2 2 2 2 2 5 3" xfId="10707"/>
    <cellStyle name="Обычный 6 2 2 2 2 2 5 3 2" xfId="10708"/>
    <cellStyle name="Обычный 6 2 2 2 2 2 5 3 2 2" xfId="10709"/>
    <cellStyle name="Обычный 6 2 2 2 2 2 5 3 3" xfId="10710"/>
    <cellStyle name="Обычный 6 2 2 2 2 2 5 4" xfId="10711"/>
    <cellStyle name="Обычный 6 2 2 2 2 2 5 4 2" xfId="10712"/>
    <cellStyle name="Обычный 6 2 2 2 2 2 5 4 2 2" xfId="10713"/>
    <cellStyle name="Обычный 6 2 2 2 2 2 5 4 3" xfId="10714"/>
    <cellStyle name="Обычный 6 2 2 2 2 2 5 5" xfId="10715"/>
    <cellStyle name="Обычный 6 2 2 2 2 2 5 5 2" xfId="10716"/>
    <cellStyle name="Обычный 6 2 2 2 2 2 5 6" xfId="10717"/>
    <cellStyle name="Обычный 6 2 2 2 2 2 5 6 2" xfId="10718"/>
    <cellStyle name="Обычный 6 2 2 2 2 2 5 7" xfId="10719"/>
    <cellStyle name="Обычный 6 2 2 2 2 2 6" xfId="10720"/>
    <cellStyle name="Обычный 6 2 2 2 2 2 6 2" xfId="10721"/>
    <cellStyle name="Обычный 6 2 2 2 2 2 6 2 2" xfId="10722"/>
    <cellStyle name="Обычный 6 2 2 2 2 2 6 2 2 2" xfId="10723"/>
    <cellStyle name="Обычный 6 2 2 2 2 2 6 2 2 2 2" xfId="10724"/>
    <cellStyle name="Обычный 6 2 2 2 2 2 6 2 2 3" xfId="10725"/>
    <cellStyle name="Обычный 6 2 2 2 2 2 6 2 3" xfId="10726"/>
    <cellStyle name="Обычный 6 2 2 2 2 2 6 2 3 2" xfId="10727"/>
    <cellStyle name="Обычный 6 2 2 2 2 2 6 2 3 2 2" xfId="10728"/>
    <cellStyle name="Обычный 6 2 2 2 2 2 6 2 3 3" xfId="10729"/>
    <cellStyle name="Обычный 6 2 2 2 2 2 6 2 4" xfId="10730"/>
    <cellStyle name="Обычный 6 2 2 2 2 2 6 2 4 2" xfId="10731"/>
    <cellStyle name="Обычный 6 2 2 2 2 2 6 2 5" xfId="10732"/>
    <cellStyle name="Обычный 6 2 2 2 2 2 6 2 5 2" xfId="10733"/>
    <cellStyle name="Обычный 6 2 2 2 2 2 6 2 6" xfId="10734"/>
    <cellStyle name="Обычный 6 2 2 2 2 2 6 3" xfId="10735"/>
    <cellStyle name="Обычный 6 2 2 2 2 2 6 3 2" xfId="10736"/>
    <cellStyle name="Обычный 6 2 2 2 2 2 6 3 2 2" xfId="10737"/>
    <cellStyle name="Обычный 6 2 2 2 2 2 6 3 3" xfId="10738"/>
    <cellStyle name="Обычный 6 2 2 2 2 2 6 4" xfId="10739"/>
    <cellStyle name="Обычный 6 2 2 2 2 2 6 4 2" xfId="10740"/>
    <cellStyle name="Обычный 6 2 2 2 2 2 6 4 2 2" xfId="10741"/>
    <cellStyle name="Обычный 6 2 2 2 2 2 6 4 3" xfId="10742"/>
    <cellStyle name="Обычный 6 2 2 2 2 2 6 5" xfId="10743"/>
    <cellStyle name="Обычный 6 2 2 2 2 2 6 5 2" xfId="10744"/>
    <cellStyle name="Обычный 6 2 2 2 2 2 6 6" xfId="10745"/>
    <cellStyle name="Обычный 6 2 2 2 2 2 6 6 2" xfId="10746"/>
    <cellStyle name="Обычный 6 2 2 2 2 2 6 7" xfId="10747"/>
    <cellStyle name="Обычный 6 2 2 2 2 2 7" xfId="10748"/>
    <cellStyle name="Обычный 6 2 2 2 2 2 7 2" xfId="10749"/>
    <cellStyle name="Обычный 6 2 2 2 2 2 7 2 2" xfId="10750"/>
    <cellStyle name="Обычный 6 2 2 2 2 2 7 2 2 2" xfId="10751"/>
    <cellStyle name="Обычный 6 2 2 2 2 2 7 2 2 2 2" xfId="10752"/>
    <cellStyle name="Обычный 6 2 2 2 2 2 7 2 2 3" xfId="10753"/>
    <cellStyle name="Обычный 6 2 2 2 2 2 7 2 3" xfId="10754"/>
    <cellStyle name="Обычный 6 2 2 2 2 2 7 2 3 2" xfId="10755"/>
    <cellStyle name="Обычный 6 2 2 2 2 2 7 2 3 2 2" xfId="10756"/>
    <cellStyle name="Обычный 6 2 2 2 2 2 7 2 3 3" xfId="10757"/>
    <cellStyle name="Обычный 6 2 2 2 2 2 7 2 4" xfId="10758"/>
    <cellStyle name="Обычный 6 2 2 2 2 2 7 2 4 2" xfId="10759"/>
    <cellStyle name="Обычный 6 2 2 2 2 2 7 2 5" xfId="10760"/>
    <cellStyle name="Обычный 6 2 2 2 2 2 7 2 5 2" xfId="10761"/>
    <cellStyle name="Обычный 6 2 2 2 2 2 7 2 6" xfId="10762"/>
    <cellStyle name="Обычный 6 2 2 2 2 2 7 3" xfId="10763"/>
    <cellStyle name="Обычный 6 2 2 2 2 2 7 3 2" xfId="10764"/>
    <cellStyle name="Обычный 6 2 2 2 2 2 7 3 2 2" xfId="10765"/>
    <cellStyle name="Обычный 6 2 2 2 2 2 7 3 3" xfId="10766"/>
    <cellStyle name="Обычный 6 2 2 2 2 2 7 4" xfId="10767"/>
    <cellStyle name="Обычный 6 2 2 2 2 2 7 4 2" xfId="10768"/>
    <cellStyle name="Обычный 6 2 2 2 2 2 7 4 2 2" xfId="10769"/>
    <cellStyle name="Обычный 6 2 2 2 2 2 7 4 3" xfId="10770"/>
    <cellStyle name="Обычный 6 2 2 2 2 2 7 5" xfId="10771"/>
    <cellStyle name="Обычный 6 2 2 2 2 2 7 5 2" xfId="10772"/>
    <cellStyle name="Обычный 6 2 2 2 2 2 7 6" xfId="10773"/>
    <cellStyle name="Обычный 6 2 2 2 2 2 7 6 2" xfId="10774"/>
    <cellStyle name="Обычный 6 2 2 2 2 2 7 7" xfId="10775"/>
    <cellStyle name="Обычный 6 2 2 2 2 2 8" xfId="10776"/>
    <cellStyle name="Обычный 6 2 2 2 2 2 8 2" xfId="10777"/>
    <cellStyle name="Обычный 6 2 2 2 2 2 8 2 2" xfId="10778"/>
    <cellStyle name="Обычный 6 2 2 2 2 2 8 2 2 2" xfId="10779"/>
    <cellStyle name="Обычный 6 2 2 2 2 2 8 2 3" xfId="10780"/>
    <cellStyle name="Обычный 6 2 2 2 2 2 8 3" xfId="10781"/>
    <cellStyle name="Обычный 6 2 2 2 2 2 8 3 2" xfId="10782"/>
    <cellStyle name="Обычный 6 2 2 2 2 2 8 3 2 2" xfId="10783"/>
    <cellStyle name="Обычный 6 2 2 2 2 2 8 3 3" xfId="10784"/>
    <cellStyle name="Обычный 6 2 2 2 2 2 8 4" xfId="10785"/>
    <cellStyle name="Обычный 6 2 2 2 2 2 8 4 2" xfId="10786"/>
    <cellStyle name="Обычный 6 2 2 2 2 2 8 5" xfId="10787"/>
    <cellStyle name="Обычный 6 2 2 2 2 2 8 5 2" xfId="10788"/>
    <cellStyle name="Обычный 6 2 2 2 2 2 8 6" xfId="10789"/>
    <cellStyle name="Обычный 6 2 2 2 2 2 9" xfId="10790"/>
    <cellStyle name="Обычный 6 2 2 2 2 2 9 2" xfId="10791"/>
    <cellStyle name="Обычный 6 2 2 2 2 2 9 2 2" xfId="10792"/>
    <cellStyle name="Обычный 6 2 2 2 2 2 9 3" xfId="10793"/>
    <cellStyle name="Обычный 6 2 2 2 2 3" xfId="10794"/>
    <cellStyle name="Обычный 6 2 2 2 2 3 10" xfId="10795"/>
    <cellStyle name="Обычный 6 2 2 2 2 3 10 2" xfId="10796"/>
    <cellStyle name="Обычный 6 2 2 2 2 3 11" xfId="10797"/>
    <cellStyle name="Обычный 6 2 2 2 2 3 2" xfId="10798"/>
    <cellStyle name="Обычный 6 2 2 2 2 3 2 2" xfId="10799"/>
    <cellStyle name="Обычный 6 2 2 2 2 3 2 2 2" xfId="10800"/>
    <cellStyle name="Обычный 6 2 2 2 2 3 2 2 2 2" xfId="10801"/>
    <cellStyle name="Обычный 6 2 2 2 2 3 2 2 2 2 2" xfId="10802"/>
    <cellStyle name="Обычный 6 2 2 2 2 3 2 2 2 2 2 2" xfId="10803"/>
    <cellStyle name="Обычный 6 2 2 2 2 3 2 2 2 2 3" xfId="10804"/>
    <cellStyle name="Обычный 6 2 2 2 2 3 2 2 2 3" xfId="10805"/>
    <cellStyle name="Обычный 6 2 2 2 2 3 2 2 2 3 2" xfId="10806"/>
    <cellStyle name="Обычный 6 2 2 2 2 3 2 2 2 3 2 2" xfId="10807"/>
    <cellStyle name="Обычный 6 2 2 2 2 3 2 2 2 3 3" xfId="10808"/>
    <cellStyle name="Обычный 6 2 2 2 2 3 2 2 2 4" xfId="10809"/>
    <cellStyle name="Обычный 6 2 2 2 2 3 2 2 2 4 2" xfId="10810"/>
    <cellStyle name="Обычный 6 2 2 2 2 3 2 2 2 5" xfId="10811"/>
    <cellStyle name="Обычный 6 2 2 2 2 3 2 2 2 5 2" xfId="10812"/>
    <cellStyle name="Обычный 6 2 2 2 2 3 2 2 2 6" xfId="10813"/>
    <cellStyle name="Обычный 6 2 2 2 2 3 2 2 3" xfId="10814"/>
    <cellStyle name="Обычный 6 2 2 2 2 3 2 2 3 2" xfId="10815"/>
    <cellStyle name="Обычный 6 2 2 2 2 3 2 2 3 2 2" xfId="10816"/>
    <cellStyle name="Обычный 6 2 2 2 2 3 2 2 3 3" xfId="10817"/>
    <cellStyle name="Обычный 6 2 2 2 2 3 2 2 4" xfId="10818"/>
    <cellStyle name="Обычный 6 2 2 2 2 3 2 2 4 2" xfId="10819"/>
    <cellStyle name="Обычный 6 2 2 2 2 3 2 2 4 2 2" xfId="10820"/>
    <cellStyle name="Обычный 6 2 2 2 2 3 2 2 4 3" xfId="10821"/>
    <cellStyle name="Обычный 6 2 2 2 2 3 2 2 5" xfId="10822"/>
    <cellStyle name="Обычный 6 2 2 2 2 3 2 2 5 2" xfId="10823"/>
    <cellStyle name="Обычный 6 2 2 2 2 3 2 2 6" xfId="10824"/>
    <cellStyle name="Обычный 6 2 2 2 2 3 2 2 6 2" xfId="10825"/>
    <cellStyle name="Обычный 6 2 2 2 2 3 2 2 7" xfId="10826"/>
    <cellStyle name="Обычный 6 2 2 2 2 3 2 3" xfId="10827"/>
    <cellStyle name="Обычный 6 2 2 2 2 3 2 3 2" xfId="10828"/>
    <cellStyle name="Обычный 6 2 2 2 2 3 2 3 2 2" xfId="10829"/>
    <cellStyle name="Обычный 6 2 2 2 2 3 2 3 2 2 2" xfId="10830"/>
    <cellStyle name="Обычный 6 2 2 2 2 3 2 3 2 3" xfId="10831"/>
    <cellStyle name="Обычный 6 2 2 2 2 3 2 3 3" xfId="10832"/>
    <cellStyle name="Обычный 6 2 2 2 2 3 2 3 3 2" xfId="10833"/>
    <cellStyle name="Обычный 6 2 2 2 2 3 2 3 3 2 2" xfId="10834"/>
    <cellStyle name="Обычный 6 2 2 2 2 3 2 3 3 3" xfId="10835"/>
    <cellStyle name="Обычный 6 2 2 2 2 3 2 3 4" xfId="10836"/>
    <cellStyle name="Обычный 6 2 2 2 2 3 2 3 4 2" xfId="10837"/>
    <cellStyle name="Обычный 6 2 2 2 2 3 2 3 5" xfId="10838"/>
    <cellStyle name="Обычный 6 2 2 2 2 3 2 3 5 2" xfId="10839"/>
    <cellStyle name="Обычный 6 2 2 2 2 3 2 3 6" xfId="10840"/>
    <cellStyle name="Обычный 6 2 2 2 2 3 2 4" xfId="10841"/>
    <cellStyle name="Обычный 6 2 2 2 2 3 2 4 2" xfId="10842"/>
    <cellStyle name="Обычный 6 2 2 2 2 3 2 4 2 2" xfId="10843"/>
    <cellStyle name="Обычный 6 2 2 2 2 3 2 4 3" xfId="10844"/>
    <cellStyle name="Обычный 6 2 2 2 2 3 2 5" xfId="10845"/>
    <cellStyle name="Обычный 6 2 2 2 2 3 2 5 2" xfId="10846"/>
    <cellStyle name="Обычный 6 2 2 2 2 3 2 5 2 2" xfId="10847"/>
    <cellStyle name="Обычный 6 2 2 2 2 3 2 5 3" xfId="10848"/>
    <cellStyle name="Обычный 6 2 2 2 2 3 2 6" xfId="10849"/>
    <cellStyle name="Обычный 6 2 2 2 2 3 2 6 2" xfId="10850"/>
    <cellStyle name="Обычный 6 2 2 2 2 3 2 7" xfId="10851"/>
    <cellStyle name="Обычный 6 2 2 2 2 3 2 7 2" xfId="10852"/>
    <cellStyle name="Обычный 6 2 2 2 2 3 2 8" xfId="10853"/>
    <cellStyle name="Обычный 6 2 2 2 2 3 3" xfId="10854"/>
    <cellStyle name="Обычный 6 2 2 2 2 3 3 2" xfId="10855"/>
    <cellStyle name="Обычный 6 2 2 2 2 3 3 2 2" xfId="10856"/>
    <cellStyle name="Обычный 6 2 2 2 2 3 3 2 2 2" xfId="10857"/>
    <cellStyle name="Обычный 6 2 2 2 2 3 3 2 2 2 2" xfId="10858"/>
    <cellStyle name="Обычный 6 2 2 2 2 3 3 2 2 3" xfId="10859"/>
    <cellStyle name="Обычный 6 2 2 2 2 3 3 2 3" xfId="10860"/>
    <cellStyle name="Обычный 6 2 2 2 2 3 3 2 3 2" xfId="10861"/>
    <cellStyle name="Обычный 6 2 2 2 2 3 3 2 3 2 2" xfId="10862"/>
    <cellStyle name="Обычный 6 2 2 2 2 3 3 2 3 3" xfId="10863"/>
    <cellStyle name="Обычный 6 2 2 2 2 3 3 2 4" xfId="10864"/>
    <cellStyle name="Обычный 6 2 2 2 2 3 3 2 4 2" xfId="10865"/>
    <cellStyle name="Обычный 6 2 2 2 2 3 3 2 5" xfId="10866"/>
    <cellStyle name="Обычный 6 2 2 2 2 3 3 2 5 2" xfId="10867"/>
    <cellStyle name="Обычный 6 2 2 2 2 3 3 2 6" xfId="10868"/>
    <cellStyle name="Обычный 6 2 2 2 2 3 3 3" xfId="10869"/>
    <cellStyle name="Обычный 6 2 2 2 2 3 3 3 2" xfId="10870"/>
    <cellStyle name="Обычный 6 2 2 2 2 3 3 3 2 2" xfId="10871"/>
    <cellStyle name="Обычный 6 2 2 2 2 3 3 3 3" xfId="10872"/>
    <cellStyle name="Обычный 6 2 2 2 2 3 3 4" xfId="10873"/>
    <cellStyle name="Обычный 6 2 2 2 2 3 3 4 2" xfId="10874"/>
    <cellStyle name="Обычный 6 2 2 2 2 3 3 4 2 2" xfId="10875"/>
    <cellStyle name="Обычный 6 2 2 2 2 3 3 4 3" xfId="10876"/>
    <cellStyle name="Обычный 6 2 2 2 2 3 3 5" xfId="10877"/>
    <cellStyle name="Обычный 6 2 2 2 2 3 3 5 2" xfId="10878"/>
    <cellStyle name="Обычный 6 2 2 2 2 3 3 6" xfId="10879"/>
    <cellStyle name="Обычный 6 2 2 2 2 3 3 6 2" xfId="10880"/>
    <cellStyle name="Обычный 6 2 2 2 2 3 3 7" xfId="10881"/>
    <cellStyle name="Обычный 6 2 2 2 2 3 4" xfId="10882"/>
    <cellStyle name="Обычный 6 2 2 2 2 3 4 2" xfId="10883"/>
    <cellStyle name="Обычный 6 2 2 2 2 3 4 2 2" xfId="10884"/>
    <cellStyle name="Обычный 6 2 2 2 2 3 4 2 2 2" xfId="10885"/>
    <cellStyle name="Обычный 6 2 2 2 2 3 4 2 2 2 2" xfId="10886"/>
    <cellStyle name="Обычный 6 2 2 2 2 3 4 2 2 3" xfId="10887"/>
    <cellStyle name="Обычный 6 2 2 2 2 3 4 2 3" xfId="10888"/>
    <cellStyle name="Обычный 6 2 2 2 2 3 4 2 3 2" xfId="10889"/>
    <cellStyle name="Обычный 6 2 2 2 2 3 4 2 3 2 2" xfId="10890"/>
    <cellStyle name="Обычный 6 2 2 2 2 3 4 2 3 3" xfId="10891"/>
    <cellStyle name="Обычный 6 2 2 2 2 3 4 2 4" xfId="10892"/>
    <cellStyle name="Обычный 6 2 2 2 2 3 4 2 4 2" xfId="10893"/>
    <cellStyle name="Обычный 6 2 2 2 2 3 4 2 5" xfId="10894"/>
    <cellStyle name="Обычный 6 2 2 2 2 3 4 2 5 2" xfId="10895"/>
    <cellStyle name="Обычный 6 2 2 2 2 3 4 2 6" xfId="10896"/>
    <cellStyle name="Обычный 6 2 2 2 2 3 4 3" xfId="10897"/>
    <cellStyle name="Обычный 6 2 2 2 2 3 4 3 2" xfId="10898"/>
    <cellStyle name="Обычный 6 2 2 2 2 3 4 3 2 2" xfId="10899"/>
    <cellStyle name="Обычный 6 2 2 2 2 3 4 3 3" xfId="10900"/>
    <cellStyle name="Обычный 6 2 2 2 2 3 4 4" xfId="10901"/>
    <cellStyle name="Обычный 6 2 2 2 2 3 4 4 2" xfId="10902"/>
    <cellStyle name="Обычный 6 2 2 2 2 3 4 4 2 2" xfId="10903"/>
    <cellStyle name="Обычный 6 2 2 2 2 3 4 4 3" xfId="10904"/>
    <cellStyle name="Обычный 6 2 2 2 2 3 4 5" xfId="10905"/>
    <cellStyle name="Обычный 6 2 2 2 2 3 4 5 2" xfId="10906"/>
    <cellStyle name="Обычный 6 2 2 2 2 3 4 6" xfId="10907"/>
    <cellStyle name="Обычный 6 2 2 2 2 3 4 6 2" xfId="10908"/>
    <cellStyle name="Обычный 6 2 2 2 2 3 4 7" xfId="10909"/>
    <cellStyle name="Обычный 6 2 2 2 2 3 5" xfId="10910"/>
    <cellStyle name="Обычный 6 2 2 2 2 3 5 2" xfId="10911"/>
    <cellStyle name="Обычный 6 2 2 2 2 3 5 2 2" xfId="10912"/>
    <cellStyle name="Обычный 6 2 2 2 2 3 5 2 2 2" xfId="10913"/>
    <cellStyle name="Обычный 6 2 2 2 2 3 5 2 2 2 2" xfId="10914"/>
    <cellStyle name="Обычный 6 2 2 2 2 3 5 2 2 3" xfId="10915"/>
    <cellStyle name="Обычный 6 2 2 2 2 3 5 2 3" xfId="10916"/>
    <cellStyle name="Обычный 6 2 2 2 2 3 5 2 3 2" xfId="10917"/>
    <cellStyle name="Обычный 6 2 2 2 2 3 5 2 3 2 2" xfId="10918"/>
    <cellStyle name="Обычный 6 2 2 2 2 3 5 2 3 3" xfId="10919"/>
    <cellStyle name="Обычный 6 2 2 2 2 3 5 2 4" xfId="10920"/>
    <cellStyle name="Обычный 6 2 2 2 2 3 5 2 4 2" xfId="10921"/>
    <cellStyle name="Обычный 6 2 2 2 2 3 5 2 5" xfId="10922"/>
    <cellStyle name="Обычный 6 2 2 2 2 3 5 2 5 2" xfId="10923"/>
    <cellStyle name="Обычный 6 2 2 2 2 3 5 2 6" xfId="10924"/>
    <cellStyle name="Обычный 6 2 2 2 2 3 5 3" xfId="10925"/>
    <cellStyle name="Обычный 6 2 2 2 2 3 5 3 2" xfId="10926"/>
    <cellStyle name="Обычный 6 2 2 2 2 3 5 3 2 2" xfId="10927"/>
    <cellStyle name="Обычный 6 2 2 2 2 3 5 3 3" xfId="10928"/>
    <cellStyle name="Обычный 6 2 2 2 2 3 5 4" xfId="10929"/>
    <cellStyle name="Обычный 6 2 2 2 2 3 5 4 2" xfId="10930"/>
    <cellStyle name="Обычный 6 2 2 2 2 3 5 4 2 2" xfId="10931"/>
    <cellStyle name="Обычный 6 2 2 2 2 3 5 4 3" xfId="10932"/>
    <cellStyle name="Обычный 6 2 2 2 2 3 5 5" xfId="10933"/>
    <cellStyle name="Обычный 6 2 2 2 2 3 5 5 2" xfId="10934"/>
    <cellStyle name="Обычный 6 2 2 2 2 3 5 6" xfId="10935"/>
    <cellStyle name="Обычный 6 2 2 2 2 3 5 6 2" xfId="10936"/>
    <cellStyle name="Обычный 6 2 2 2 2 3 5 7" xfId="10937"/>
    <cellStyle name="Обычный 6 2 2 2 2 3 6" xfId="10938"/>
    <cellStyle name="Обычный 6 2 2 2 2 3 6 2" xfId="10939"/>
    <cellStyle name="Обычный 6 2 2 2 2 3 6 2 2" xfId="10940"/>
    <cellStyle name="Обычный 6 2 2 2 2 3 6 2 2 2" xfId="10941"/>
    <cellStyle name="Обычный 6 2 2 2 2 3 6 2 3" xfId="10942"/>
    <cellStyle name="Обычный 6 2 2 2 2 3 6 3" xfId="10943"/>
    <cellStyle name="Обычный 6 2 2 2 2 3 6 3 2" xfId="10944"/>
    <cellStyle name="Обычный 6 2 2 2 2 3 6 3 2 2" xfId="10945"/>
    <cellStyle name="Обычный 6 2 2 2 2 3 6 3 3" xfId="10946"/>
    <cellStyle name="Обычный 6 2 2 2 2 3 6 4" xfId="10947"/>
    <cellStyle name="Обычный 6 2 2 2 2 3 6 4 2" xfId="10948"/>
    <cellStyle name="Обычный 6 2 2 2 2 3 6 5" xfId="10949"/>
    <cellStyle name="Обычный 6 2 2 2 2 3 6 5 2" xfId="10950"/>
    <cellStyle name="Обычный 6 2 2 2 2 3 6 6" xfId="10951"/>
    <cellStyle name="Обычный 6 2 2 2 2 3 7" xfId="10952"/>
    <cellStyle name="Обычный 6 2 2 2 2 3 7 2" xfId="10953"/>
    <cellStyle name="Обычный 6 2 2 2 2 3 7 2 2" xfId="10954"/>
    <cellStyle name="Обычный 6 2 2 2 2 3 7 3" xfId="10955"/>
    <cellStyle name="Обычный 6 2 2 2 2 3 8" xfId="10956"/>
    <cellStyle name="Обычный 6 2 2 2 2 3 8 2" xfId="10957"/>
    <cellStyle name="Обычный 6 2 2 2 2 3 8 2 2" xfId="10958"/>
    <cellStyle name="Обычный 6 2 2 2 2 3 8 3" xfId="10959"/>
    <cellStyle name="Обычный 6 2 2 2 2 3 9" xfId="10960"/>
    <cellStyle name="Обычный 6 2 2 2 2 3 9 2" xfId="10961"/>
    <cellStyle name="Обычный 6 2 2 2 2 4" xfId="10962"/>
    <cellStyle name="Обычный 6 2 2 2 2 4 10" xfId="10963"/>
    <cellStyle name="Обычный 6 2 2 2 2 4 10 2" xfId="10964"/>
    <cellStyle name="Обычный 6 2 2 2 2 4 11" xfId="10965"/>
    <cellStyle name="Обычный 6 2 2 2 2 4 2" xfId="10966"/>
    <cellStyle name="Обычный 6 2 2 2 2 4 2 2" xfId="10967"/>
    <cellStyle name="Обычный 6 2 2 2 2 4 2 2 2" xfId="10968"/>
    <cellStyle name="Обычный 6 2 2 2 2 4 2 2 2 2" xfId="10969"/>
    <cellStyle name="Обычный 6 2 2 2 2 4 2 2 2 2 2" xfId="10970"/>
    <cellStyle name="Обычный 6 2 2 2 2 4 2 2 2 2 2 2" xfId="10971"/>
    <cellStyle name="Обычный 6 2 2 2 2 4 2 2 2 2 3" xfId="10972"/>
    <cellStyle name="Обычный 6 2 2 2 2 4 2 2 2 3" xfId="10973"/>
    <cellStyle name="Обычный 6 2 2 2 2 4 2 2 2 3 2" xfId="10974"/>
    <cellStyle name="Обычный 6 2 2 2 2 4 2 2 2 3 2 2" xfId="10975"/>
    <cellStyle name="Обычный 6 2 2 2 2 4 2 2 2 3 3" xfId="10976"/>
    <cellStyle name="Обычный 6 2 2 2 2 4 2 2 2 4" xfId="10977"/>
    <cellStyle name="Обычный 6 2 2 2 2 4 2 2 2 4 2" xfId="10978"/>
    <cellStyle name="Обычный 6 2 2 2 2 4 2 2 2 5" xfId="10979"/>
    <cellStyle name="Обычный 6 2 2 2 2 4 2 2 2 5 2" xfId="10980"/>
    <cellStyle name="Обычный 6 2 2 2 2 4 2 2 2 6" xfId="10981"/>
    <cellStyle name="Обычный 6 2 2 2 2 4 2 2 3" xfId="10982"/>
    <cellStyle name="Обычный 6 2 2 2 2 4 2 2 3 2" xfId="10983"/>
    <cellStyle name="Обычный 6 2 2 2 2 4 2 2 3 2 2" xfId="10984"/>
    <cellStyle name="Обычный 6 2 2 2 2 4 2 2 3 3" xfId="10985"/>
    <cellStyle name="Обычный 6 2 2 2 2 4 2 2 4" xfId="10986"/>
    <cellStyle name="Обычный 6 2 2 2 2 4 2 2 4 2" xfId="10987"/>
    <cellStyle name="Обычный 6 2 2 2 2 4 2 2 4 2 2" xfId="10988"/>
    <cellStyle name="Обычный 6 2 2 2 2 4 2 2 4 3" xfId="10989"/>
    <cellStyle name="Обычный 6 2 2 2 2 4 2 2 5" xfId="10990"/>
    <cellStyle name="Обычный 6 2 2 2 2 4 2 2 5 2" xfId="10991"/>
    <cellStyle name="Обычный 6 2 2 2 2 4 2 2 6" xfId="10992"/>
    <cellStyle name="Обычный 6 2 2 2 2 4 2 2 6 2" xfId="10993"/>
    <cellStyle name="Обычный 6 2 2 2 2 4 2 2 7" xfId="10994"/>
    <cellStyle name="Обычный 6 2 2 2 2 4 2 3" xfId="10995"/>
    <cellStyle name="Обычный 6 2 2 2 2 4 2 3 2" xfId="10996"/>
    <cellStyle name="Обычный 6 2 2 2 2 4 2 3 2 2" xfId="10997"/>
    <cellStyle name="Обычный 6 2 2 2 2 4 2 3 2 2 2" xfId="10998"/>
    <cellStyle name="Обычный 6 2 2 2 2 4 2 3 2 3" xfId="10999"/>
    <cellStyle name="Обычный 6 2 2 2 2 4 2 3 3" xfId="11000"/>
    <cellStyle name="Обычный 6 2 2 2 2 4 2 3 3 2" xfId="11001"/>
    <cellStyle name="Обычный 6 2 2 2 2 4 2 3 3 2 2" xfId="11002"/>
    <cellStyle name="Обычный 6 2 2 2 2 4 2 3 3 3" xfId="11003"/>
    <cellStyle name="Обычный 6 2 2 2 2 4 2 3 4" xfId="11004"/>
    <cellStyle name="Обычный 6 2 2 2 2 4 2 3 4 2" xfId="11005"/>
    <cellStyle name="Обычный 6 2 2 2 2 4 2 3 5" xfId="11006"/>
    <cellStyle name="Обычный 6 2 2 2 2 4 2 3 5 2" xfId="11007"/>
    <cellStyle name="Обычный 6 2 2 2 2 4 2 3 6" xfId="11008"/>
    <cellStyle name="Обычный 6 2 2 2 2 4 2 4" xfId="11009"/>
    <cellStyle name="Обычный 6 2 2 2 2 4 2 4 2" xfId="11010"/>
    <cellStyle name="Обычный 6 2 2 2 2 4 2 4 2 2" xfId="11011"/>
    <cellStyle name="Обычный 6 2 2 2 2 4 2 4 3" xfId="11012"/>
    <cellStyle name="Обычный 6 2 2 2 2 4 2 5" xfId="11013"/>
    <cellStyle name="Обычный 6 2 2 2 2 4 2 5 2" xfId="11014"/>
    <cellStyle name="Обычный 6 2 2 2 2 4 2 5 2 2" xfId="11015"/>
    <cellStyle name="Обычный 6 2 2 2 2 4 2 5 3" xfId="11016"/>
    <cellStyle name="Обычный 6 2 2 2 2 4 2 6" xfId="11017"/>
    <cellStyle name="Обычный 6 2 2 2 2 4 2 6 2" xfId="11018"/>
    <cellStyle name="Обычный 6 2 2 2 2 4 2 7" xfId="11019"/>
    <cellStyle name="Обычный 6 2 2 2 2 4 2 7 2" xfId="11020"/>
    <cellStyle name="Обычный 6 2 2 2 2 4 2 8" xfId="11021"/>
    <cellStyle name="Обычный 6 2 2 2 2 4 3" xfId="11022"/>
    <cellStyle name="Обычный 6 2 2 2 2 4 3 2" xfId="11023"/>
    <cellStyle name="Обычный 6 2 2 2 2 4 3 2 2" xfId="11024"/>
    <cellStyle name="Обычный 6 2 2 2 2 4 3 2 2 2" xfId="11025"/>
    <cellStyle name="Обычный 6 2 2 2 2 4 3 2 2 2 2" xfId="11026"/>
    <cellStyle name="Обычный 6 2 2 2 2 4 3 2 2 3" xfId="11027"/>
    <cellStyle name="Обычный 6 2 2 2 2 4 3 2 3" xfId="11028"/>
    <cellStyle name="Обычный 6 2 2 2 2 4 3 2 3 2" xfId="11029"/>
    <cellStyle name="Обычный 6 2 2 2 2 4 3 2 3 2 2" xfId="11030"/>
    <cellStyle name="Обычный 6 2 2 2 2 4 3 2 3 3" xfId="11031"/>
    <cellStyle name="Обычный 6 2 2 2 2 4 3 2 4" xfId="11032"/>
    <cellStyle name="Обычный 6 2 2 2 2 4 3 2 4 2" xfId="11033"/>
    <cellStyle name="Обычный 6 2 2 2 2 4 3 2 5" xfId="11034"/>
    <cellStyle name="Обычный 6 2 2 2 2 4 3 2 5 2" xfId="11035"/>
    <cellStyle name="Обычный 6 2 2 2 2 4 3 2 6" xfId="11036"/>
    <cellStyle name="Обычный 6 2 2 2 2 4 3 3" xfId="11037"/>
    <cellStyle name="Обычный 6 2 2 2 2 4 3 3 2" xfId="11038"/>
    <cellStyle name="Обычный 6 2 2 2 2 4 3 3 2 2" xfId="11039"/>
    <cellStyle name="Обычный 6 2 2 2 2 4 3 3 3" xfId="11040"/>
    <cellStyle name="Обычный 6 2 2 2 2 4 3 4" xfId="11041"/>
    <cellStyle name="Обычный 6 2 2 2 2 4 3 4 2" xfId="11042"/>
    <cellStyle name="Обычный 6 2 2 2 2 4 3 4 2 2" xfId="11043"/>
    <cellStyle name="Обычный 6 2 2 2 2 4 3 4 3" xfId="11044"/>
    <cellStyle name="Обычный 6 2 2 2 2 4 3 5" xfId="11045"/>
    <cellStyle name="Обычный 6 2 2 2 2 4 3 5 2" xfId="11046"/>
    <cellStyle name="Обычный 6 2 2 2 2 4 3 6" xfId="11047"/>
    <cellStyle name="Обычный 6 2 2 2 2 4 3 6 2" xfId="11048"/>
    <cellStyle name="Обычный 6 2 2 2 2 4 3 7" xfId="11049"/>
    <cellStyle name="Обычный 6 2 2 2 2 4 4" xfId="11050"/>
    <cellStyle name="Обычный 6 2 2 2 2 4 4 2" xfId="11051"/>
    <cellStyle name="Обычный 6 2 2 2 2 4 4 2 2" xfId="11052"/>
    <cellStyle name="Обычный 6 2 2 2 2 4 4 2 2 2" xfId="11053"/>
    <cellStyle name="Обычный 6 2 2 2 2 4 4 2 2 2 2" xfId="11054"/>
    <cellStyle name="Обычный 6 2 2 2 2 4 4 2 2 3" xfId="11055"/>
    <cellStyle name="Обычный 6 2 2 2 2 4 4 2 3" xfId="11056"/>
    <cellStyle name="Обычный 6 2 2 2 2 4 4 2 3 2" xfId="11057"/>
    <cellStyle name="Обычный 6 2 2 2 2 4 4 2 3 2 2" xfId="11058"/>
    <cellStyle name="Обычный 6 2 2 2 2 4 4 2 3 3" xfId="11059"/>
    <cellStyle name="Обычный 6 2 2 2 2 4 4 2 4" xfId="11060"/>
    <cellStyle name="Обычный 6 2 2 2 2 4 4 2 4 2" xfId="11061"/>
    <cellStyle name="Обычный 6 2 2 2 2 4 4 2 5" xfId="11062"/>
    <cellStyle name="Обычный 6 2 2 2 2 4 4 2 5 2" xfId="11063"/>
    <cellStyle name="Обычный 6 2 2 2 2 4 4 2 6" xfId="11064"/>
    <cellStyle name="Обычный 6 2 2 2 2 4 4 3" xfId="11065"/>
    <cellStyle name="Обычный 6 2 2 2 2 4 4 3 2" xfId="11066"/>
    <cellStyle name="Обычный 6 2 2 2 2 4 4 3 2 2" xfId="11067"/>
    <cellStyle name="Обычный 6 2 2 2 2 4 4 3 3" xfId="11068"/>
    <cellStyle name="Обычный 6 2 2 2 2 4 4 4" xfId="11069"/>
    <cellStyle name="Обычный 6 2 2 2 2 4 4 4 2" xfId="11070"/>
    <cellStyle name="Обычный 6 2 2 2 2 4 4 4 2 2" xfId="11071"/>
    <cellStyle name="Обычный 6 2 2 2 2 4 4 4 3" xfId="11072"/>
    <cellStyle name="Обычный 6 2 2 2 2 4 4 5" xfId="11073"/>
    <cellStyle name="Обычный 6 2 2 2 2 4 4 5 2" xfId="11074"/>
    <cellStyle name="Обычный 6 2 2 2 2 4 4 6" xfId="11075"/>
    <cellStyle name="Обычный 6 2 2 2 2 4 4 6 2" xfId="11076"/>
    <cellStyle name="Обычный 6 2 2 2 2 4 4 7" xfId="11077"/>
    <cellStyle name="Обычный 6 2 2 2 2 4 5" xfId="11078"/>
    <cellStyle name="Обычный 6 2 2 2 2 4 5 2" xfId="11079"/>
    <cellStyle name="Обычный 6 2 2 2 2 4 5 2 2" xfId="11080"/>
    <cellStyle name="Обычный 6 2 2 2 2 4 5 2 2 2" xfId="11081"/>
    <cellStyle name="Обычный 6 2 2 2 2 4 5 2 2 2 2" xfId="11082"/>
    <cellStyle name="Обычный 6 2 2 2 2 4 5 2 2 3" xfId="11083"/>
    <cellStyle name="Обычный 6 2 2 2 2 4 5 2 3" xfId="11084"/>
    <cellStyle name="Обычный 6 2 2 2 2 4 5 2 3 2" xfId="11085"/>
    <cellStyle name="Обычный 6 2 2 2 2 4 5 2 3 2 2" xfId="11086"/>
    <cellStyle name="Обычный 6 2 2 2 2 4 5 2 3 3" xfId="11087"/>
    <cellStyle name="Обычный 6 2 2 2 2 4 5 2 4" xfId="11088"/>
    <cellStyle name="Обычный 6 2 2 2 2 4 5 2 4 2" xfId="11089"/>
    <cellStyle name="Обычный 6 2 2 2 2 4 5 2 5" xfId="11090"/>
    <cellStyle name="Обычный 6 2 2 2 2 4 5 2 5 2" xfId="11091"/>
    <cellStyle name="Обычный 6 2 2 2 2 4 5 2 6" xfId="11092"/>
    <cellStyle name="Обычный 6 2 2 2 2 4 5 3" xfId="11093"/>
    <cellStyle name="Обычный 6 2 2 2 2 4 5 3 2" xfId="11094"/>
    <cellStyle name="Обычный 6 2 2 2 2 4 5 3 2 2" xfId="11095"/>
    <cellStyle name="Обычный 6 2 2 2 2 4 5 3 3" xfId="11096"/>
    <cellStyle name="Обычный 6 2 2 2 2 4 5 4" xfId="11097"/>
    <cellStyle name="Обычный 6 2 2 2 2 4 5 4 2" xfId="11098"/>
    <cellStyle name="Обычный 6 2 2 2 2 4 5 4 2 2" xfId="11099"/>
    <cellStyle name="Обычный 6 2 2 2 2 4 5 4 3" xfId="11100"/>
    <cellStyle name="Обычный 6 2 2 2 2 4 5 5" xfId="11101"/>
    <cellStyle name="Обычный 6 2 2 2 2 4 5 5 2" xfId="11102"/>
    <cellStyle name="Обычный 6 2 2 2 2 4 5 6" xfId="11103"/>
    <cellStyle name="Обычный 6 2 2 2 2 4 5 6 2" xfId="11104"/>
    <cellStyle name="Обычный 6 2 2 2 2 4 5 7" xfId="11105"/>
    <cellStyle name="Обычный 6 2 2 2 2 4 6" xfId="11106"/>
    <cellStyle name="Обычный 6 2 2 2 2 4 6 2" xfId="11107"/>
    <cellStyle name="Обычный 6 2 2 2 2 4 6 2 2" xfId="11108"/>
    <cellStyle name="Обычный 6 2 2 2 2 4 6 2 2 2" xfId="11109"/>
    <cellStyle name="Обычный 6 2 2 2 2 4 6 2 3" xfId="11110"/>
    <cellStyle name="Обычный 6 2 2 2 2 4 6 3" xfId="11111"/>
    <cellStyle name="Обычный 6 2 2 2 2 4 6 3 2" xfId="11112"/>
    <cellStyle name="Обычный 6 2 2 2 2 4 6 3 2 2" xfId="11113"/>
    <cellStyle name="Обычный 6 2 2 2 2 4 6 3 3" xfId="11114"/>
    <cellStyle name="Обычный 6 2 2 2 2 4 6 4" xfId="11115"/>
    <cellStyle name="Обычный 6 2 2 2 2 4 6 4 2" xfId="11116"/>
    <cellStyle name="Обычный 6 2 2 2 2 4 6 5" xfId="11117"/>
    <cellStyle name="Обычный 6 2 2 2 2 4 6 5 2" xfId="11118"/>
    <cellStyle name="Обычный 6 2 2 2 2 4 6 6" xfId="11119"/>
    <cellStyle name="Обычный 6 2 2 2 2 4 7" xfId="11120"/>
    <cellStyle name="Обычный 6 2 2 2 2 4 7 2" xfId="11121"/>
    <cellStyle name="Обычный 6 2 2 2 2 4 7 2 2" xfId="11122"/>
    <cellStyle name="Обычный 6 2 2 2 2 4 7 3" xfId="11123"/>
    <cellStyle name="Обычный 6 2 2 2 2 4 8" xfId="11124"/>
    <cellStyle name="Обычный 6 2 2 2 2 4 8 2" xfId="11125"/>
    <cellStyle name="Обычный 6 2 2 2 2 4 8 2 2" xfId="11126"/>
    <cellStyle name="Обычный 6 2 2 2 2 4 8 3" xfId="11127"/>
    <cellStyle name="Обычный 6 2 2 2 2 4 9" xfId="11128"/>
    <cellStyle name="Обычный 6 2 2 2 2 4 9 2" xfId="11129"/>
    <cellStyle name="Обычный 6 2 2 2 2 5" xfId="11130"/>
    <cellStyle name="Обычный 6 2 2 2 2 5 2" xfId="11131"/>
    <cellStyle name="Обычный 6 2 2 2 2 5 2 2" xfId="11132"/>
    <cellStyle name="Обычный 6 2 2 2 2 5 2 2 2" xfId="11133"/>
    <cellStyle name="Обычный 6 2 2 2 2 5 2 2 2 2" xfId="11134"/>
    <cellStyle name="Обычный 6 2 2 2 2 5 2 2 2 2 2" xfId="11135"/>
    <cellStyle name="Обычный 6 2 2 2 2 5 2 2 2 3" xfId="11136"/>
    <cellStyle name="Обычный 6 2 2 2 2 5 2 2 3" xfId="11137"/>
    <cellStyle name="Обычный 6 2 2 2 2 5 2 2 3 2" xfId="11138"/>
    <cellStyle name="Обычный 6 2 2 2 2 5 2 2 3 2 2" xfId="11139"/>
    <cellStyle name="Обычный 6 2 2 2 2 5 2 2 3 3" xfId="11140"/>
    <cellStyle name="Обычный 6 2 2 2 2 5 2 2 4" xfId="11141"/>
    <cellStyle name="Обычный 6 2 2 2 2 5 2 2 4 2" xfId="11142"/>
    <cellStyle name="Обычный 6 2 2 2 2 5 2 2 5" xfId="11143"/>
    <cellStyle name="Обычный 6 2 2 2 2 5 2 2 5 2" xfId="11144"/>
    <cellStyle name="Обычный 6 2 2 2 2 5 2 2 6" xfId="11145"/>
    <cellStyle name="Обычный 6 2 2 2 2 5 2 3" xfId="11146"/>
    <cellStyle name="Обычный 6 2 2 2 2 5 2 3 2" xfId="11147"/>
    <cellStyle name="Обычный 6 2 2 2 2 5 2 3 2 2" xfId="11148"/>
    <cellStyle name="Обычный 6 2 2 2 2 5 2 3 3" xfId="11149"/>
    <cellStyle name="Обычный 6 2 2 2 2 5 2 4" xfId="11150"/>
    <cellStyle name="Обычный 6 2 2 2 2 5 2 4 2" xfId="11151"/>
    <cellStyle name="Обычный 6 2 2 2 2 5 2 4 2 2" xfId="11152"/>
    <cellStyle name="Обычный 6 2 2 2 2 5 2 4 3" xfId="11153"/>
    <cellStyle name="Обычный 6 2 2 2 2 5 2 5" xfId="11154"/>
    <cellStyle name="Обычный 6 2 2 2 2 5 2 5 2" xfId="11155"/>
    <cellStyle name="Обычный 6 2 2 2 2 5 2 6" xfId="11156"/>
    <cellStyle name="Обычный 6 2 2 2 2 5 2 6 2" xfId="11157"/>
    <cellStyle name="Обычный 6 2 2 2 2 5 2 7" xfId="11158"/>
    <cellStyle name="Обычный 6 2 2 2 2 5 3" xfId="11159"/>
    <cellStyle name="Обычный 6 2 2 2 2 5 3 2" xfId="11160"/>
    <cellStyle name="Обычный 6 2 2 2 2 5 3 2 2" xfId="11161"/>
    <cellStyle name="Обычный 6 2 2 2 2 5 3 2 2 2" xfId="11162"/>
    <cellStyle name="Обычный 6 2 2 2 2 5 3 2 3" xfId="11163"/>
    <cellStyle name="Обычный 6 2 2 2 2 5 3 3" xfId="11164"/>
    <cellStyle name="Обычный 6 2 2 2 2 5 3 3 2" xfId="11165"/>
    <cellStyle name="Обычный 6 2 2 2 2 5 3 3 2 2" xfId="11166"/>
    <cellStyle name="Обычный 6 2 2 2 2 5 3 3 3" xfId="11167"/>
    <cellStyle name="Обычный 6 2 2 2 2 5 3 4" xfId="11168"/>
    <cellStyle name="Обычный 6 2 2 2 2 5 3 4 2" xfId="11169"/>
    <cellStyle name="Обычный 6 2 2 2 2 5 3 5" xfId="11170"/>
    <cellStyle name="Обычный 6 2 2 2 2 5 3 5 2" xfId="11171"/>
    <cellStyle name="Обычный 6 2 2 2 2 5 3 6" xfId="11172"/>
    <cellStyle name="Обычный 6 2 2 2 2 5 4" xfId="11173"/>
    <cellStyle name="Обычный 6 2 2 2 2 5 4 2" xfId="11174"/>
    <cellStyle name="Обычный 6 2 2 2 2 5 4 2 2" xfId="11175"/>
    <cellStyle name="Обычный 6 2 2 2 2 5 4 3" xfId="11176"/>
    <cellStyle name="Обычный 6 2 2 2 2 5 5" xfId="11177"/>
    <cellStyle name="Обычный 6 2 2 2 2 5 5 2" xfId="11178"/>
    <cellStyle name="Обычный 6 2 2 2 2 5 5 2 2" xfId="11179"/>
    <cellStyle name="Обычный 6 2 2 2 2 5 5 3" xfId="11180"/>
    <cellStyle name="Обычный 6 2 2 2 2 5 6" xfId="11181"/>
    <cellStyle name="Обычный 6 2 2 2 2 5 6 2" xfId="11182"/>
    <cellStyle name="Обычный 6 2 2 2 2 5 7" xfId="11183"/>
    <cellStyle name="Обычный 6 2 2 2 2 5 7 2" xfId="11184"/>
    <cellStyle name="Обычный 6 2 2 2 2 5 8" xfId="11185"/>
    <cellStyle name="Обычный 6 2 2 2 2 6" xfId="11186"/>
    <cellStyle name="Обычный 6 2 2 2 2 6 2" xfId="11187"/>
    <cellStyle name="Обычный 6 2 2 2 2 6 2 2" xfId="11188"/>
    <cellStyle name="Обычный 6 2 2 2 2 6 2 2 2" xfId="11189"/>
    <cellStyle name="Обычный 6 2 2 2 2 6 2 2 2 2" xfId="11190"/>
    <cellStyle name="Обычный 6 2 2 2 2 6 2 2 3" xfId="11191"/>
    <cellStyle name="Обычный 6 2 2 2 2 6 2 3" xfId="11192"/>
    <cellStyle name="Обычный 6 2 2 2 2 6 2 3 2" xfId="11193"/>
    <cellStyle name="Обычный 6 2 2 2 2 6 2 3 2 2" xfId="11194"/>
    <cellStyle name="Обычный 6 2 2 2 2 6 2 3 3" xfId="11195"/>
    <cellStyle name="Обычный 6 2 2 2 2 6 2 4" xfId="11196"/>
    <cellStyle name="Обычный 6 2 2 2 2 6 2 4 2" xfId="11197"/>
    <cellStyle name="Обычный 6 2 2 2 2 6 2 5" xfId="11198"/>
    <cellStyle name="Обычный 6 2 2 2 2 6 2 5 2" xfId="11199"/>
    <cellStyle name="Обычный 6 2 2 2 2 6 2 6" xfId="11200"/>
    <cellStyle name="Обычный 6 2 2 2 2 6 3" xfId="11201"/>
    <cellStyle name="Обычный 6 2 2 2 2 6 3 2" xfId="11202"/>
    <cellStyle name="Обычный 6 2 2 2 2 6 3 2 2" xfId="11203"/>
    <cellStyle name="Обычный 6 2 2 2 2 6 3 3" xfId="11204"/>
    <cellStyle name="Обычный 6 2 2 2 2 6 4" xfId="11205"/>
    <cellStyle name="Обычный 6 2 2 2 2 6 4 2" xfId="11206"/>
    <cellStyle name="Обычный 6 2 2 2 2 6 4 2 2" xfId="11207"/>
    <cellStyle name="Обычный 6 2 2 2 2 6 4 3" xfId="11208"/>
    <cellStyle name="Обычный 6 2 2 2 2 6 5" xfId="11209"/>
    <cellStyle name="Обычный 6 2 2 2 2 6 5 2" xfId="11210"/>
    <cellStyle name="Обычный 6 2 2 2 2 6 6" xfId="11211"/>
    <cellStyle name="Обычный 6 2 2 2 2 6 6 2" xfId="11212"/>
    <cellStyle name="Обычный 6 2 2 2 2 6 7" xfId="11213"/>
    <cellStyle name="Обычный 6 2 2 2 2 7" xfId="11214"/>
    <cellStyle name="Обычный 6 2 2 2 2 7 2" xfId="11215"/>
    <cellStyle name="Обычный 6 2 2 2 2 7 2 2" xfId="11216"/>
    <cellStyle name="Обычный 6 2 2 2 2 7 2 2 2" xfId="11217"/>
    <cellStyle name="Обычный 6 2 2 2 2 7 2 2 2 2" xfId="11218"/>
    <cellStyle name="Обычный 6 2 2 2 2 7 2 2 3" xfId="11219"/>
    <cellStyle name="Обычный 6 2 2 2 2 7 2 3" xfId="11220"/>
    <cellStyle name="Обычный 6 2 2 2 2 7 2 3 2" xfId="11221"/>
    <cellStyle name="Обычный 6 2 2 2 2 7 2 3 2 2" xfId="11222"/>
    <cellStyle name="Обычный 6 2 2 2 2 7 2 3 3" xfId="11223"/>
    <cellStyle name="Обычный 6 2 2 2 2 7 2 4" xfId="11224"/>
    <cellStyle name="Обычный 6 2 2 2 2 7 2 4 2" xfId="11225"/>
    <cellStyle name="Обычный 6 2 2 2 2 7 2 5" xfId="11226"/>
    <cellStyle name="Обычный 6 2 2 2 2 7 2 5 2" xfId="11227"/>
    <cellStyle name="Обычный 6 2 2 2 2 7 2 6" xfId="11228"/>
    <cellStyle name="Обычный 6 2 2 2 2 7 3" xfId="11229"/>
    <cellStyle name="Обычный 6 2 2 2 2 7 3 2" xfId="11230"/>
    <cellStyle name="Обычный 6 2 2 2 2 7 3 2 2" xfId="11231"/>
    <cellStyle name="Обычный 6 2 2 2 2 7 3 3" xfId="11232"/>
    <cellStyle name="Обычный 6 2 2 2 2 7 4" xfId="11233"/>
    <cellStyle name="Обычный 6 2 2 2 2 7 4 2" xfId="11234"/>
    <cellStyle name="Обычный 6 2 2 2 2 7 4 2 2" xfId="11235"/>
    <cellStyle name="Обычный 6 2 2 2 2 7 4 3" xfId="11236"/>
    <cellStyle name="Обычный 6 2 2 2 2 7 5" xfId="11237"/>
    <cellStyle name="Обычный 6 2 2 2 2 7 5 2" xfId="11238"/>
    <cellStyle name="Обычный 6 2 2 2 2 7 6" xfId="11239"/>
    <cellStyle name="Обычный 6 2 2 2 2 7 6 2" xfId="11240"/>
    <cellStyle name="Обычный 6 2 2 2 2 7 7" xfId="11241"/>
    <cellStyle name="Обычный 6 2 2 2 2 8" xfId="11242"/>
    <cellStyle name="Обычный 6 2 2 2 2 8 2" xfId="11243"/>
    <cellStyle name="Обычный 6 2 2 2 2 8 2 2" xfId="11244"/>
    <cellStyle name="Обычный 6 2 2 2 2 8 2 2 2" xfId="11245"/>
    <cellStyle name="Обычный 6 2 2 2 2 8 2 2 2 2" xfId="11246"/>
    <cellStyle name="Обычный 6 2 2 2 2 8 2 2 3" xfId="11247"/>
    <cellStyle name="Обычный 6 2 2 2 2 8 2 3" xfId="11248"/>
    <cellStyle name="Обычный 6 2 2 2 2 8 2 3 2" xfId="11249"/>
    <cellStyle name="Обычный 6 2 2 2 2 8 2 3 2 2" xfId="11250"/>
    <cellStyle name="Обычный 6 2 2 2 2 8 2 3 3" xfId="11251"/>
    <cellStyle name="Обычный 6 2 2 2 2 8 2 4" xfId="11252"/>
    <cellStyle name="Обычный 6 2 2 2 2 8 2 4 2" xfId="11253"/>
    <cellStyle name="Обычный 6 2 2 2 2 8 2 5" xfId="11254"/>
    <cellStyle name="Обычный 6 2 2 2 2 8 2 5 2" xfId="11255"/>
    <cellStyle name="Обычный 6 2 2 2 2 8 2 6" xfId="11256"/>
    <cellStyle name="Обычный 6 2 2 2 2 8 3" xfId="11257"/>
    <cellStyle name="Обычный 6 2 2 2 2 8 3 2" xfId="11258"/>
    <cellStyle name="Обычный 6 2 2 2 2 8 3 2 2" xfId="11259"/>
    <cellStyle name="Обычный 6 2 2 2 2 8 3 3" xfId="11260"/>
    <cellStyle name="Обычный 6 2 2 2 2 8 4" xfId="11261"/>
    <cellStyle name="Обычный 6 2 2 2 2 8 4 2" xfId="11262"/>
    <cellStyle name="Обычный 6 2 2 2 2 8 4 2 2" xfId="11263"/>
    <cellStyle name="Обычный 6 2 2 2 2 8 4 3" xfId="11264"/>
    <cellStyle name="Обычный 6 2 2 2 2 8 5" xfId="11265"/>
    <cellStyle name="Обычный 6 2 2 2 2 8 5 2" xfId="11266"/>
    <cellStyle name="Обычный 6 2 2 2 2 8 6" xfId="11267"/>
    <cellStyle name="Обычный 6 2 2 2 2 8 6 2" xfId="11268"/>
    <cellStyle name="Обычный 6 2 2 2 2 8 7" xfId="11269"/>
    <cellStyle name="Обычный 6 2 2 2 2 9" xfId="11270"/>
    <cellStyle name="Обычный 6 2 2 2 2 9 2" xfId="11271"/>
    <cellStyle name="Обычный 6 2 2 2 2 9 2 2" xfId="11272"/>
    <cellStyle name="Обычный 6 2 2 2 2 9 2 2 2" xfId="11273"/>
    <cellStyle name="Обычный 6 2 2 2 2 9 2 3" xfId="11274"/>
    <cellStyle name="Обычный 6 2 2 2 2 9 3" xfId="11275"/>
    <cellStyle name="Обычный 6 2 2 2 2 9 3 2" xfId="11276"/>
    <cellStyle name="Обычный 6 2 2 2 2 9 3 2 2" xfId="11277"/>
    <cellStyle name="Обычный 6 2 2 2 2 9 3 3" xfId="11278"/>
    <cellStyle name="Обычный 6 2 2 2 2 9 4" xfId="11279"/>
    <cellStyle name="Обычный 6 2 2 2 2 9 4 2" xfId="11280"/>
    <cellStyle name="Обычный 6 2 2 2 2 9 5" xfId="11281"/>
    <cellStyle name="Обычный 6 2 2 2 2 9 5 2" xfId="11282"/>
    <cellStyle name="Обычный 6 2 2 2 2 9 6" xfId="11283"/>
    <cellStyle name="Обычный 6 2 2 2 3" xfId="11284"/>
    <cellStyle name="Обычный 6 2 2 2 3 10" xfId="11285"/>
    <cellStyle name="Обычный 6 2 2 2 3 10 2" xfId="11286"/>
    <cellStyle name="Обычный 6 2 2 2 3 10 2 2" xfId="11287"/>
    <cellStyle name="Обычный 6 2 2 2 3 10 3" xfId="11288"/>
    <cellStyle name="Обычный 6 2 2 2 3 11" xfId="11289"/>
    <cellStyle name="Обычный 6 2 2 2 3 11 2" xfId="11290"/>
    <cellStyle name="Обычный 6 2 2 2 3 12" xfId="11291"/>
    <cellStyle name="Обычный 6 2 2 2 3 12 2" xfId="11292"/>
    <cellStyle name="Обычный 6 2 2 2 3 13" xfId="11293"/>
    <cellStyle name="Обычный 6 2 2 2 3 2" xfId="11294"/>
    <cellStyle name="Обычный 6 2 2 2 3 2 10" xfId="11295"/>
    <cellStyle name="Обычный 6 2 2 2 3 2 10 2" xfId="11296"/>
    <cellStyle name="Обычный 6 2 2 2 3 2 11" xfId="11297"/>
    <cellStyle name="Обычный 6 2 2 2 3 2 2" xfId="11298"/>
    <cellStyle name="Обычный 6 2 2 2 3 2 2 2" xfId="11299"/>
    <cellStyle name="Обычный 6 2 2 2 3 2 2 2 2" xfId="11300"/>
    <cellStyle name="Обычный 6 2 2 2 3 2 2 2 2 2" xfId="11301"/>
    <cellStyle name="Обычный 6 2 2 2 3 2 2 2 2 2 2" xfId="11302"/>
    <cellStyle name="Обычный 6 2 2 2 3 2 2 2 2 2 2 2" xfId="11303"/>
    <cellStyle name="Обычный 6 2 2 2 3 2 2 2 2 2 3" xfId="11304"/>
    <cellStyle name="Обычный 6 2 2 2 3 2 2 2 2 3" xfId="11305"/>
    <cellStyle name="Обычный 6 2 2 2 3 2 2 2 2 3 2" xfId="11306"/>
    <cellStyle name="Обычный 6 2 2 2 3 2 2 2 2 3 2 2" xfId="11307"/>
    <cellStyle name="Обычный 6 2 2 2 3 2 2 2 2 3 3" xfId="11308"/>
    <cellStyle name="Обычный 6 2 2 2 3 2 2 2 2 4" xfId="11309"/>
    <cellStyle name="Обычный 6 2 2 2 3 2 2 2 2 4 2" xfId="11310"/>
    <cellStyle name="Обычный 6 2 2 2 3 2 2 2 2 5" xfId="11311"/>
    <cellStyle name="Обычный 6 2 2 2 3 2 2 2 2 5 2" xfId="11312"/>
    <cellStyle name="Обычный 6 2 2 2 3 2 2 2 2 6" xfId="11313"/>
    <cellStyle name="Обычный 6 2 2 2 3 2 2 2 3" xfId="11314"/>
    <cellStyle name="Обычный 6 2 2 2 3 2 2 2 3 2" xfId="11315"/>
    <cellStyle name="Обычный 6 2 2 2 3 2 2 2 3 2 2" xfId="11316"/>
    <cellStyle name="Обычный 6 2 2 2 3 2 2 2 3 3" xfId="11317"/>
    <cellStyle name="Обычный 6 2 2 2 3 2 2 2 4" xfId="11318"/>
    <cellStyle name="Обычный 6 2 2 2 3 2 2 2 4 2" xfId="11319"/>
    <cellStyle name="Обычный 6 2 2 2 3 2 2 2 4 2 2" xfId="11320"/>
    <cellStyle name="Обычный 6 2 2 2 3 2 2 2 4 3" xfId="11321"/>
    <cellStyle name="Обычный 6 2 2 2 3 2 2 2 5" xfId="11322"/>
    <cellStyle name="Обычный 6 2 2 2 3 2 2 2 5 2" xfId="11323"/>
    <cellStyle name="Обычный 6 2 2 2 3 2 2 2 6" xfId="11324"/>
    <cellStyle name="Обычный 6 2 2 2 3 2 2 2 6 2" xfId="11325"/>
    <cellStyle name="Обычный 6 2 2 2 3 2 2 2 7" xfId="11326"/>
    <cellStyle name="Обычный 6 2 2 2 3 2 2 3" xfId="11327"/>
    <cellStyle name="Обычный 6 2 2 2 3 2 2 3 2" xfId="11328"/>
    <cellStyle name="Обычный 6 2 2 2 3 2 2 3 2 2" xfId="11329"/>
    <cellStyle name="Обычный 6 2 2 2 3 2 2 3 2 2 2" xfId="11330"/>
    <cellStyle name="Обычный 6 2 2 2 3 2 2 3 2 3" xfId="11331"/>
    <cellStyle name="Обычный 6 2 2 2 3 2 2 3 3" xfId="11332"/>
    <cellStyle name="Обычный 6 2 2 2 3 2 2 3 3 2" xfId="11333"/>
    <cellStyle name="Обычный 6 2 2 2 3 2 2 3 3 2 2" xfId="11334"/>
    <cellStyle name="Обычный 6 2 2 2 3 2 2 3 3 3" xfId="11335"/>
    <cellStyle name="Обычный 6 2 2 2 3 2 2 3 4" xfId="11336"/>
    <cellStyle name="Обычный 6 2 2 2 3 2 2 3 4 2" xfId="11337"/>
    <cellStyle name="Обычный 6 2 2 2 3 2 2 3 5" xfId="11338"/>
    <cellStyle name="Обычный 6 2 2 2 3 2 2 3 5 2" xfId="11339"/>
    <cellStyle name="Обычный 6 2 2 2 3 2 2 3 6" xfId="11340"/>
    <cellStyle name="Обычный 6 2 2 2 3 2 2 4" xfId="11341"/>
    <cellStyle name="Обычный 6 2 2 2 3 2 2 4 2" xfId="11342"/>
    <cellStyle name="Обычный 6 2 2 2 3 2 2 4 2 2" xfId="11343"/>
    <cellStyle name="Обычный 6 2 2 2 3 2 2 4 3" xfId="11344"/>
    <cellStyle name="Обычный 6 2 2 2 3 2 2 5" xfId="11345"/>
    <cellStyle name="Обычный 6 2 2 2 3 2 2 5 2" xfId="11346"/>
    <cellStyle name="Обычный 6 2 2 2 3 2 2 5 2 2" xfId="11347"/>
    <cellStyle name="Обычный 6 2 2 2 3 2 2 5 3" xfId="11348"/>
    <cellStyle name="Обычный 6 2 2 2 3 2 2 6" xfId="11349"/>
    <cellStyle name="Обычный 6 2 2 2 3 2 2 6 2" xfId="11350"/>
    <cellStyle name="Обычный 6 2 2 2 3 2 2 7" xfId="11351"/>
    <cellStyle name="Обычный 6 2 2 2 3 2 2 7 2" xfId="11352"/>
    <cellStyle name="Обычный 6 2 2 2 3 2 2 8" xfId="11353"/>
    <cellStyle name="Обычный 6 2 2 2 3 2 3" xfId="11354"/>
    <cellStyle name="Обычный 6 2 2 2 3 2 3 2" xfId="11355"/>
    <cellStyle name="Обычный 6 2 2 2 3 2 3 2 2" xfId="11356"/>
    <cellStyle name="Обычный 6 2 2 2 3 2 3 2 2 2" xfId="11357"/>
    <cellStyle name="Обычный 6 2 2 2 3 2 3 2 2 2 2" xfId="11358"/>
    <cellStyle name="Обычный 6 2 2 2 3 2 3 2 2 3" xfId="11359"/>
    <cellStyle name="Обычный 6 2 2 2 3 2 3 2 3" xfId="11360"/>
    <cellStyle name="Обычный 6 2 2 2 3 2 3 2 3 2" xfId="11361"/>
    <cellStyle name="Обычный 6 2 2 2 3 2 3 2 3 2 2" xfId="11362"/>
    <cellStyle name="Обычный 6 2 2 2 3 2 3 2 3 3" xfId="11363"/>
    <cellStyle name="Обычный 6 2 2 2 3 2 3 2 4" xfId="11364"/>
    <cellStyle name="Обычный 6 2 2 2 3 2 3 2 4 2" xfId="11365"/>
    <cellStyle name="Обычный 6 2 2 2 3 2 3 2 5" xfId="11366"/>
    <cellStyle name="Обычный 6 2 2 2 3 2 3 2 5 2" xfId="11367"/>
    <cellStyle name="Обычный 6 2 2 2 3 2 3 2 6" xfId="11368"/>
    <cellStyle name="Обычный 6 2 2 2 3 2 3 3" xfId="11369"/>
    <cellStyle name="Обычный 6 2 2 2 3 2 3 3 2" xfId="11370"/>
    <cellStyle name="Обычный 6 2 2 2 3 2 3 3 2 2" xfId="11371"/>
    <cellStyle name="Обычный 6 2 2 2 3 2 3 3 3" xfId="11372"/>
    <cellStyle name="Обычный 6 2 2 2 3 2 3 4" xfId="11373"/>
    <cellStyle name="Обычный 6 2 2 2 3 2 3 4 2" xfId="11374"/>
    <cellStyle name="Обычный 6 2 2 2 3 2 3 4 2 2" xfId="11375"/>
    <cellStyle name="Обычный 6 2 2 2 3 2 3 4 3" xfId="11376"/>
    <cellStyle name="Обычный 6 2 2 2 3 2 3 5" xfId="11377"/>
    <cellStyle name="Обычный 6 2 2 2 3 2 3 5 2" xfId="11378"/>
    <cellStyle name="Обычный 6 2 2 2 3 2 3 6" xfId="11379"/>
    <cellStyle name="Обычный 6 2 2 2 3 2 3 6 2" xfId="11380"/>
    <cellStyle name="Обычный 6 2 2 2 3 2 3 7" xfId="11381"/>
    <cellStyle name="Обычный 6 2 2 2 3 2 4" xfId="11382"/>
    <cellStyle name="Обычный 6 2 2 2 3 2 4 2" xfId="11383"/>
    <cellStyle name="Обычный 6 2 2 2 3 2 4 2 2" xfId="11384"/>
    <cellStyle name="Обычный 6 2 2 2 3 2 4 2 2 2" xfId="11385"/>
    <cellStyle name="Обычный 6 2 2 2 3 2 4 2 2 2 2" xfId="11386"/>
    <cellStyle name="Обычный 6 2 2 2 3 2 4 2 2 3" xfId="11387"/>
    <cellStyle name="Обычный 6 2 2 2 3 2 4 2 3" xfId="11388"/>
    <cellStyle name="Обычный 6 2 2 2 3 2 4 2 3 2" xfId="11389"/>
    <cellStyle name="Обычный 6 2 2 2 3 2 4 2 3 2 2" xfId="11390"/>
    <cellStyle name="Обычный 6 2 2 2 3 2 4 2 3 3" xfId="11391"/>
    <cellStyle name="Обычный 6 2 2 2 3 2 4 2 4" xfId="11392"/>
    <cellStyle name="Обычный 6 2 2 2 3 2 4 2 4 2" xfId="11393"/>
    <cellStyle name="Обычный 6 2 2 2 3 2 4 2 5" xfId="11394"/>
    <cellStyle name="Обычный 6 2 2 2 3 2 4 2 5 2" xfId="11395"/>
    <cellStyle name="Обычный 6 2 2 2 3 2 4 2 6" xfId="11396"/>
    <cellStyle name="Обычный 6 2 2 2 3 2 4 3" xfId="11397"/>
    <cellStyle name="Обычный 6 2 2 2 3 2 4 3 2" xfId="11398"/>
    <cellStyle name="Обычный 6 2 2 2 3 2 4 3 2 2" xfId="11399"/>
    <cellStyle name="Обычный 6 2 2 2 3 2 4 3 3" xfId="11400"/>
    <cellStyle name="Обычный 6 2 2 2 3 2 4 4" xfId="11401"/>
    <cellStyle name="Обычный 6 2 2 2 3 2 4 4 2" xfId="11402"/>
    <cellStyle name="Обычный 6 2 2 2 3 2 4 4 2 2" xfId="11403"/>
    <cellStyle name="Обычный 6 2 2 2 3 2 4 4 3" xfId="11404"/>
    <cellStyle name="Обычный 6 2 2 2 3 2 4 5" xfId="11405"/>
    <cellStyle name="Обычный 6 2 2 2 3 2 4 5 2" xfId="11406"/>
    <cellStyle name="Обычный 6 2 2 2 3 2 4 6" xfId="11407"/>
    <cellStyle name="Обычный 6 2 2 2 3 2 4 6 2" xfId="11408"/>
    <cellStyle name="Обычный 6 2 2 2 3 2 4 7" xfId="11409"/>
    <cellStyle name="Обычный 6 2 2 2 3 2 5" xfId="11410"/>
    <cellStyle name="Обычный 6 2 2 2 3 2 5 2" xfId="11411"/>
    <cellStyle name="Обычный 6 2 2 2 3 2 5 2 2" xfId="11412"/>
    <cellStyle name="Обычный 6 2 2 2 3 2 5 2 2 2" xfId="11413"/>
    <cellStyle name="Обычный 6 2 2 2 3 2 5 2 2 2 2" xfId="11414"/>
    <cellStyle name="Обычный 6 2 2 2 3 2 5 2 2 3" xfId="11415"/>
    <cellStyle name="Обычный 6 2 2 2 3 2 5 2 3" xfId="11416"/>
    <cellStyle name="Обычный 6 2 2 2 3 2 5 2 3 2" xfId="11417"/>
    <cellStyle name="Обычный 6 2 2 2 3 2 5 2 3 2 2" xfId="11418"/>
    <cellStyle name="Обычный 6 2 2 2 3 2 5 2 3 3" xfId="11419"/>
    <cellStyle name="Обычный 6 2 2 2 3 2 5 2 4" xfId="11420"/>
    <cellStyle name="Обычный 6 2 2 2 3 2 5 2 4 2" xfId="11421"/>
    <cellStyle name="Обычный 6 2 2 2 3 2 5 2 5" xfId="11422"/>
    <cellStyle name="Обычный 6 2 2 2 3 2 5 2 5 2" xfId="11423"/>
    <cellStyle name="Обычный 6 2 2 2 3 2 5 2 6" xfId="11424"/>
    <cellStyle name="Обычный 6 2 2 2 3 2 5 3" xfId="11425"/>
    <cellStyle name="Обычный 6 2 2 2 3 2 5 3 2" xfId="11426"/>
    <cellStyle name="Обычный 6 2 2 2 3 2 5 3 2 2" xfId="11427"/>
    <cellStyle name="Обычный 6 2 2 2 3 2 5 3 3" xfId="11428"/>
    <cellStyle name="Обычный 6 2 2 2 3 2 5 4" xfId="11429"/>
    <cellStyle name="Обычный 6 2 2 2 3 2 5 4 2" xfId="11430"/>
    <cellStyle name="Обычный 6 2 2 2 3 2 5 4 2 2" xfId="11431"/>
    <cellStyle name="Обычный 6 2 2 2 3 2 5 4 3" xfId="11432"/>
    <cellStyle name="Обычный 6 2 2 2 3 2 5 5" xfId="11433"/>
    <cellStyle name="Обычный 6 2 2 2 3 2 5 5 2" xfId="11434"/>
    <cellStyle name="Обычный 6 2 2 2 3 2 5 6" xfId="11435"/>
    <cellStyle name="Обычный 6 2 2 2 3 2 5 6 2" xfId="11436"/>
    <cellStyle name="Обычный 6 2 2 2 3 2 5 7" xfId="11437"/>
    <cellStyle name="Обычный 6 2 2 2 3 2 6" xfId="11438"/>
    <cellStyle name="Обычный 6 2 2 2 3 2 6 2" xfId="11439"/>
    <cellStyle name="Обычный 6 2 2 2 3 2 6 2 2" xfId="11440"/>
    <cellStyle name="Обычный 6 2 2 2 3 2 6 2 2 2" xfId="11441"/>
    <cellStyle name="Обычный 6 2 2 2 3 2 6 2 3" xfId="11442"/>
    <cellStyle name="Обычный 6 2 2 2 3 2 6 3" xfId="11443"/>
    <cellStyle name="Обычный 6 2 2 2 3 2 6 3 2" xfId="11444"/>
    <cellStyle name="Обычный 6 2 2 2 3 2 6 3 2 2" xfId="11445"/>
    <cellStyle name="Обычный 6 2 2 2 3 2 6 3 3" xfId="11446"/>
    <cellStyle name="Обычный 6 2 2 2 3 2 6 4" xfId="11447"/>
    <cellStyle name="Обычный 6 2 2 2 3 2 6 4 2" xfId="11448"/>
    <cellStyle name="Обычный 6 2 2 2 3 2 6 5" xfId="11449"/>
    <cellStyle name="Обычный 6 2 2 2 3 2 6 5 2" xfId="11450"/>
    <cellStyle name="Обычный 6 2 2 2 3 2 6 6" xfId="11451"/>
    <cellStyle name="Обычный 6 2 2 2 3 2 7" xfId="11452"/>
    <cellStyle name="Обычный 6 2 2 2 3 2 7 2" xfId="11453"/>
    <cellStyle name="Обычный 6 2 2 2 3 2 7 2 2" xfId="11454"/>
    <cellStyle name="Обычный 6 2 2 2 3 2 7 3" xfId="11455"/>
    <cellStyle name="Обычный 6 2 2 2 3 2 8" xfId="11456"/>
    <cellStyle name="Обычный 6 2 2 2 3 2 8 2" xfId="11457"/>
    <cellStyle name="Обычный 6 2 2 2 3 2 8 2 2" xfId="11458"/>
    <cellStyle name="Обычный 6 2 2 2 3 2 8 3" xfId="11459"/>
    <cellStyle name="Обычный 6 2 2 2 3 2 9" xfId="11460"/>
    <cellStyle name="Обычный 6 2 2 2 3 2 9 2" xfId="11461"/>
    <cellStyle name="Обычный 6 2 2 2 3 3" xfId="11462"/>
    <cellStyle name="Обычный 6 2 2 2 3 3 10" xfId="11463"/>
    <cellStyle name="Обычный 6 2 2 2 3 3 10 2" xfId="11464"/>
    <cellStyle name="Обычный 6 2 2 2 3 3 11" xfId="11465"/>
    <cellStyle name="Обычный 6 2 2 2 3 3 2" xfId="11466"/>
    <cellStyle name="Обычный 6 2 2 2 3 3 2 2" xfId="11467"/>
    <cellStyle name="Обычный 6 2 2 2 3 3 2 2 2" xfId="11468"/>
    <cellStyle name="Обычный 6 2 2 2 3 3 2 2 2 2" xfId="11469"/>
    <cellStyle name="Обычный 6 2 2 2 3 3 2 2 2 2 2" xfId="11470"/>
    <cellStyle name="Обычный 6 2 2 2 3 3 2 2 2 2 2 2" xfId="11471"/>
    <cellStyle name="Обычный 6 2 2 2 3 3 2 2 2 2 3" xfId="11472"/>
    <cellStyle name="Обычный 6 2 2 2 3 3 2 2 2 3" xfId="11473"/>
    <cellStyle name="Обычный 6 2 2 2 3 3 2 2 2 3 2" xfId="11474"/>
    <cellStyle name="Обычный 6 2 2 2 3 3 2 2 2 3 2 2" xfId="11475"/>
    <cellStyle name="Обычный 6 2 2 2 3 3 2 2 2 3 3" xfId="11476"/>
    <cellStyle name="Обычный 6 2 2 2 3 3 2 2 2 4" xfId="11477"/>
    <cellStyle name="Обычный 6 2 2 2 3 3 2 2 2 4 2" xfId="11478"/>
    <cellStyle name="Обычный 6 2 2 2 3 3 2 2 2 5" xfId="11479"/>
    <cellStyle name="Обычный 6 2 2 2 3 3 2 2 2 5 2" xfId="11480"/>
    <cellStyle name="Обычный 6 2 2 2 3 3 2 2 2 6" xfId="11481"/>
    <cellStyle name="Обычный 6 2 2 2 3 3 2 2 3" xfId="11482"/>
    <cellStyle name="Обычный 6 2 2 2 3 3 2 2 3 2" xfId="11483"/>
    <cellStyle name="Обычный 6 2 2 2 3 3 2 2 3 2 2" xfId="11484"/>
    <cellStyle name="Обычный 6 2 2 2 3 3 2 2 3 3" xfId="11485"/>
    <cellStyle name="Обычный 6 2 2 2 3 3 2 2 4" xfId="11486"/>
    <cellStyle name="Обычный 6 2 2 2 3 3 2 2 4 2" xfId="11487"/>
    <cellStyle name="Обычный 6 2 2 2 3 3 2 2 4 2 2" xfId="11488"/>
    <cellStyle name="Обычный 6 2 2 2 3 3 2 2 4 3" xfId="11489"/>
    <cellStyle name="Обычный 6 2 2 2 3 3 2 2 5" xfId="11490"/>
    <cellStyle name="Обычный 6 2 2 2 3 3 2 2 5 2" xfId="11491"/>
    <cellStyle name="Обычный 6 2 2 2 3 3 2 2 6" xfId="11492"/>
    <cellStyle name="Обычный 6 2 2 2 3 3 2 2 6 2" xfId="11493"/>
    <cellStyle name="Обычный 6 2 2 2 3 3 2 2 7" xfId="11494"/>
    <cellStyle name="Обычный 6 2 2 2 3 3 2 3" xfId="11495"/>
    <cellStyle name="Обычный 6 2 2 2 3 3 2 3 2" xfId="11496"/>
    <cellStyle name="Обычный 6 2 2 2 3 3 2 3 2 2" xfId="11497"/>
    <cellStyle name="Обычный 6 2 2 2 3 3 2 3 2 2 2" xfId="11498"/>
    <cellStyle name="Обычный 6 2 2 2 3 3 2 3 2 3" xfId="11499"/>
    <cellStyle name="Обычный 6 2 2 2 3 3 2 3 3" xfId="11500"/>
    <cellStyle name="Обычный 6 2 2 2 3 3 2 3 3 2" xfId="11501"/>
    <cellStyle name="Обычный 6 2 2 2 3 3 2 3 3 2 2" xfId="11502"/>
    <cellStyle name="Обычный 6 2 2 2 3 3 2 3 3 3" xfId="11503"/>
    <cellStyle name="Обычный 6 2 2 2 3 3 2 3 4" xfId="11504"/>
    <cellStyle name="Обычный 6 2 2 2 3 3 2 3 4 2" xfId="11505"/>
    <cellStyle name="Обычный 6 2 2 2 3 3 2 3 5" xfId="11506"/>
    <cellStyle name="Обычный 6 2 2 2 3 3 2 3 5 2" xfId="11507"/>
    <cellStyle name="Обычный 6 2 2 2 3 3 2 3 6" xfId="11508"/>
    <cellStyle name="Обычный 6 2 2 2 3 3 2 4" xfId="11509"/>
    <cellStyle name="Обычный 6 2 2 2 3 3 2 4 2" xfId="11510"/>
    <cellStyle name="Обычный 6 2 2 2 3 3 2 4 2 2" xfId="11511"/>
    <cellStyle name="Обычный 6 2 2 2 3 3 2 4 3" xfId="11512"/>
    <cellStyle name="Обычный 6 2 2 2 3 3 2 5" xfId="11513"/>
    <cellStyle name="Обычный 6 2 2 2 3 3 2 5 2" xfId="11514"/>
    <cellStyle name="Обычный 6 2 2 2 3 3 2 5 2 2" xfId="11515"/>
    <cellStyle name="Обычный 6 2 2 2 3 3 2 5 3" xfId="11516"/>
    <cellStyle name="Обычный 6 2 2 2 3 3 2 6" xfId="11517"/>
    <cellStyle name="Обычный 6 2 2 2 3 3 2 6 2" xfId="11518"/>
    <cellStyle name="Обычный 6 2 2 2 3 3 2 7" xfId="11519"/>
    <cellStyle name="Обычный 6 2 2 2 3 3 2 7 2" xfId="11520"/>
    <cellStyle name="Обычный 6 2 2 2 3 3 2 8" xfId="11521"/>
    <cellStyle name="Обычный 6 2 2 2 3 3 3" xfId="11522"/>
    <cellStyle name="Обычный 6 2 2 2 3 3 3 2" xfId="11523"/>
    <cellStyle name="Обычный 6 2 2 2 3 3 3 2 2" xfId="11524"/>
    <cellStyle name="Обычный 6 2 2 2 3 3 3 2 2 2" xfId="11525"/>
    <cellStyle name="Обычный 6 2 2 2 3 3 3 2 2 2 2" xfId="11526"/>
    <cellStyle name="Обычный 6 2 2 2 3 3 3 2 2 3" xfId="11527"/>
    <cellStyle name="Обычный 6 2 2 2 3 3 3 2 3" xfId="11528"/>
    <cellStyle name="Обычный 6 2 2 2 3 3 3 2 3 2" xfId="11529"/>
    <cellStyle name="Обычный 6 2 2 2 3 3 3 2 3 2 2" xfId="11530"/>
    <cellStyle name="Обычный 6 2 2 2 3 3 3 2 3 3" xfId="11531"/>
    <cellStyle name="Обычный 6 2 2 2 3 3 3 2 4" xfId="11532"/>
    <cellStyle name="Обычный 6 2 2 2 3 3 3 2 4 2" xfId="11533"/>
    <cellStyle name="Обычный 6 2 2 2 3 3 3 2 5" xfId="11534"/>
    <cellStyle name="Обычный 6 2 2 2 3 3 3 2 5 2" xfId="11535"/>
    <cellStyle name="Обычный 6 2 2 2 3 3 3 2 6" xfId="11536"/>
    <cellStyle name="Обычный 6 2 2 2 3 3 3 3" xfId="11537"/>
    <cellStyle name="Обычный 6 2 2 2 3 3 3 3 2" xfId="11538"/>
    <cellStyle name="Обычный 6 2 2 2 3 3 3 3 2 2" xfId="11539"/>
    <cellStyle name="Обычный 6 2 2 2 3 3 3 3 3" xfId="11540"/>
    <cellStyle name="Обычный 6 2 2 2 3 3 3 4" xfId="11541"/>
    <cellStyle name="Обычный 6 2 2 2 3 3 3 4 2" xfId="11542"/>
    <cellStyle name="Обычный 6 2 2 2 3 3 3 4 2 2" xfId="11543"/>
    <cellStyle name="Обычный 6 2 2 2 3 3 3 4 3" xfId="11544"/>
    <cellStyle name="Обычный 6 2 2 2 3 3 3 5" xfId="11545"/>
    <cellStyle name="Обычный 6 2 2 2 3 3 3 5 2" xfId="11546"/>
    <cellStyle name="Обычный 6 2 2 2 3 3 3 6" xfId="11547"/>
    <cellStyle name="Обычный 6 2 2 2 3 3 3 6 2" xfId="11548"/>
    <cellStyle name="Обычный 6 2 2 2 3 3 3 7" xfId="11549"/>
    <cellStyle name="Обычный 6 2 2 2 3 3 4" xfId="11550"/>
    <cellStyle name="Обычный 6 2 2 2 3 3 4 2" xfId="11551"/>
    <cellStyle name="Обычный 6 2 2 2 3 3 4 2 2" xfId="11552"/>
    <cellStyle name="Обычный 6 2 2 2 3 3 4 2 2 2" xfId="11553"/>
    <cellStyle name="Обычный 6 2 2 2 3 3 4 2 2 2 2" xfId="11554"/>
    <cellStyle name="Обычный 6 2 2 2 3 3 4 2 2 3" xfId="11555"/>
    <cellStyle name="Обычный 6 2 2 2 3 3 4 2 3" xfId="11556"/>
    <cellStyle name="Обычный 6 2 2 2 3 3 4 2 3 2" xfId="11557"/>
    <cellStyle name="Обычный 6 2 2 2 3 3 4 2 3 2 2" xfId="11558"/>
    <cellStyle name="Обычный 6 2 2 2 3 3 4 2 3 3" xfId="11559"/>
    <cellStyle name="Обычный 6 2 2 2 3 3 4 2 4" xfId="11560"/>
    <cellStyle name="Обычный 6 2 2 2 3 3 4 2 4 2" xfId="11561"/>
    <cellStyle name="Обычный 6 2 2 2 3 3 4 2 5" xfId="11562"/>
    <cellStyle name="Обычный 6 2 2 2 3 3 4 2 5 2" xfId="11563"/>
    <cellStyle name="Обычный 6 2 2 2 3 3 4 2 6" xfId="11564"/>
    <cellStyle name="Обычный 6 2 2 2 3 3 4 3" xfId="11565"/>
    <cellStyle name="Обычный 6 2 2 2 3 3 4 3 2" xfId="11566"/>
    <cellStyle name="Обычный 6 2 2 2 3 3 4 3 2 2" xfId="11567"/>
    <cellStyle name="Обычный 6 2 2 2 3 3 4 3 3" xfId="11568"/>
    <cellStyle name="Обычный 6 2 2 2 3 3 4 4" xfId="11569"/>
    <cellStyle name="Обычный 6 2 2 2 3 3 4 4 2" xfId="11570"/>
    <cellStyle name="Обычный 6 2 2 2 3 3 4 4 2 2" xfId="11571"/>
    <cellStyle name="Обычный 6 2 2 2 3 3 4 4 3" xfId="11572"/>
    <cellStyle name="Обычный 6 2 2 2 3 3 4 5" xfId="11573"/>
    <cellStyle name="Обычный 6 2 2 2 3 3 4 5 2" xfId="11574"/>
    <cellStyle name="Обычный 6 2 2 2 3 3 4 6" xfId="11575"/>
    <cellStyle name="Обычный 6 2 2 2 3 3 4 6 2" xfId="11576"/>
    <cellStyle name="Обычный 6 2 2 2 3 3 4 7" xfId="11577"/>
    <cellStyle name="Обычный 6 2 2 2 3 3 5" xfId="11578"/>
    <cellStyle name="Обычный 6 2 2 2 3 3 5 2" xfId="11579"/>
    <cellStyle name="Обычный 6 2 2 2 3 3 5 2 2" xfId="11580"/>
    <cellStyle name="Обычный 6 2 2 2 3 3 5 2 2 2" xfId="11581"/>
    <cellStyle name="Обычный 6 2 2 2 3 3 5 2 2 2 2" xfId="11582"/>
    <cellStyle name="Обычный 6 2 2 2 3 3 5 2 2 3" xfId="11583"/>
    <cellStyle name="Обычный 6 2 2 2 3 3 5 2 3" xfId="11584"/>
    <cellStyle name="Обычный 6 2 2 2 3 3 5 2 3 2" xfId="11585"/>
    <cellStyle name="Обычный 6 2 2 2 3 3 5 2 3 2 2" xfId="11586"/>
    <cellStyle name="Обычный 6 2 2 2 3 3 5 2 3 3" xfId="11587"/>
    <cellStyle name="Обычный 6 2 2 2 3 3 5 2 4" xfId="11588"/>
    <cellStyle name="Обычный 6 2 2 2 3 3 5 2 4 2" xfId="11589"/>
    <cellStyle name="Обычный 6 2 2 2 3 3 5 2 5" xfId="11590"/>
    <cellStyle name="Обычный 6 2 2 2 3 3 5 2 5 2" xfId="11591"/>
    <cellStyle name="Обычный 6 2 2 2 3 3 5 2 6" xfId="11592"/>
    <cellStyle name="Обычный 6 2 2 2 3 3 5 3" xfId="11593"/>
    <cellStyle name="Обычный 6 2 2 2 3 3 5 3 2" xfId="11594"/>
    <cellStyle name="Обычный 6 2 2 2 3 3 5 3 2 2" xfId="11595"/>
    <cellStyle name="Обычный 6 2 2 2 3 3 5 3 3" xfId="11596"/>
    <cellStyle name="Обычный 6 2 2 2 3 3 5 4" xfId="11597"/>
    <cellStyle name="Обычный 6 2 2 2 3 3 5 4 2" xfId="11598"/>
    <cellStyle name="Обычный 6 2 2 2 3 3 5 4 2 2" xfId="11599"/>
    <cellStyle name="Обычный 6 2 2 2 3 3 5 4 3" xfId="11600"/>
    <cellStyle name="Обычный 6 2 2 2 3 3 5 5" xfId="11601"/>
    <cellStyle name="Обычный 6 2 2 2 3 3 5 5 2" xfId="11602"/>
    <cellStyle name="Обычный 6 2 2 2 3 3 5 6" xfId="11603"/>
    <cellStyle name="Обычный 6 2 2 2 3 3 5 6 2" xfId="11604"/>
    <cellStyle name="Обычный 6 2 2 2 3 3 5 7" xfId="11605"/>
    <cellStyle name="Обычный 6 2 2 2 3 3 6" xfId="11606"/>
    <cellStyle name="Обычный 6 2 2 2 3 3 6 2" xfId="11607"/>
    <cellStyle name="Обычный 6 2 2 2 3 3 6 2 2" xfId="11608"/>
    <cellStyle name="Обычный 6 2 2 2 3 3 6 2 2 2" xfId="11609"/>
    <cellStyle name="Обычный 6 2 2 2 3 3 6 2 3" xfId="11610"/>
    <cellStyle name="Обычный 6 2 2 2 3 3 6 3" xfId="11611"/>
    <cellStyle name="Обычный 6 2 2 2 3 3 6 3 2" xfId="11612"/>
    <cellStyle name="Обычный 6 2 2 2 3 3 6 3 2 2" xfId="11613"/>
    <cellStyle name="Обычный 6 2 2 2 3 3 6 3 3" xfId="11614"/>
    <cellStyle name="Обычный 6 2 2 2 3 3 6 4" xfId="11615"/>
    <cellStyle name="Обычный 6 2 2 2 3 3 6 4 2" xfId="11616"/>
    <cellStyle name="Обычный 6 2 2 2 3 3 6 5" xfId="11617"/>
    <cellStyle name="Обычный 6 2 2 2 3 3 6 5 2" xfId="11618"/>
    <cellStyle name="Обычный 6 2 2 2 3 3 6 6" xfId="11619"/>
    <cellStyle name="Обычный 6 2 2 2 3 3 7" xfId="11620"/>
    <cellStyle name="Обычный 6 2 2 2 3 3 7 2" xfId="11621"/>
    <cellStyle name="Обычный 6 2 2 2 3 3 7 2 2" xfId="11622"/>
    <cellStyle name="Обычный 6 2 2 2 3 3 7 3" xfId="11623"/>
    <cellStyle name="Обычный 6 2 2 2 3 3 8" xfId="11624"/>
    <cellStyle name="Обычный 6 2 2 2 3 3 8 2" xfId="11625"/>
    <cellStyle name="Обычный 6 2 2 2 3 3 8 2 2" xfId="11626"/>
    <cellStyle name="Обычный 6 2 2 2 3 3 8 3" xfId="11627"/>
    <cellStyle name="Обычный 6 2 2 2 3 3 9" xfId="11628"/>
    <cellStyle name="Обычный 6 2 2 2 3 3 9 2" xfId="11629"/>
    <cellStyle name="Обычный 6 2 2 2 3 4" xfId="11630"/>
    <cellStyle name="Обычный 6 2 2 2 3 4 2" xfId="11631"/>
    <cellStyle name="Обычный 6 2 2 2 3 4 2 2" xfId="11632"/>
    <cellStyle name="Обычный 6 2 2 2 3 4 2 2 2" xfId="11633"/>
    <cellStyle name="Обычный 6 2 2 2 3 4 2 2 2 2" xfId="11634"/>
    <cellStyle name="Обычный 6 2 2 2 3 4 2 2 2 2 2" xfId="11635"/>
    <cellStyle name="Обычный 6 2 2 2 3 4 2 2 2 3" xfId="11636"/>
    <cellStyle name="Обычный 6 2 2 2 3 4 2 2 3" xfId="11637"/>
    <cellStyle name="Обычный 6 2 2 2 3 4 2 2 3 2" xfId="11638"/>
    <cellStyle name="Обычный 6 2 2 2 3 4 2 2 3 2 2" xfId="11639"/>
    <cellStyle name="Обычный 6 2 2 2 3 4 2 2 3 3" xfId="11640"/>
    <cellStyle name="Обычный 6 2 2 2 3 4 2 2 4" xfId="11641"/>
    <cellStyle name="Обычный 6 2 2 2 3 4 2 2 4 2" xfId="11642"/>
    <cellStyle name="Обычный 6 2 2 2 3 4 2 2 5" xfId="11643"/>
    <cellStyle name="Обычный 6 2 2 2 3 4 2 2 5 2" xfId="11644"/>
    <cellStyle name="Обычный 6 2 2 2 3 4 2 2 6" xfId="11645"/>
    <cellStyle name="Обычный 6 2 2 2 3 4 2 3" xfId="11646"/>
    <cellStyle name="Обычный 6 2 2 2 3 4 2 3 2" xfId="11647"/>
    <cellStyle name="Обычный 6 2 2 2 3 4 2 3 2 2" xfId="11648"/>
    <cellStyle name="Обычный 6 2 2 2 3 4 2 3 3" xfId="11649"/>
    <cellStyle name="Обычный 6 2 2 2 3 4 2 4" xfId="11650"/>
    <cellStyle name="Обычный 6 2 2 2 3 4 2 4 2" xfId="11651"/>
    <cellStyle name="Обычный 6 2 2 2 3 4 2 4 2 2" xfId="11652"/>
    <cellStyle name="Обычный 6 2 2 2 3 4 2 4 3" xfId="11653"/>
    <cellStyle name="Обычный 6 2 2 2 3 4 2 5" xfId="11654"/>
    <cellStyle name="Обычный 6 2 2 2 3 4 2 5 2" xfId="11655"/>
    <cellStyle name="Обычный 6 2 2 2 3 4 2 6" xfId="11656"/>
    <cellStyle name="Обычный 6 2 2 2 3 4 2 6 2" xfId="11657"/>
    <cellStyle name="Обычный 6 2 2 2 3 4 2 7" xfId="11658"/>
    <cellStyle name="Обычный 6 2 2 2 3 4 3" xfId="11659"/>
    <cellStyle name="Обычный 6 2 2 2 3 4 3 2" xfId="11660"/>
    <cellStyle name="Обычный 6 2 2 2 3 4 3 2 2" xfId="11661"/>
    <cellStyle name="Обычный 6 2 2 2 3 4 3 2 2 2" xfId="11662"/>
    <cellStyle name="Обычный 6 2 2 2 3 4 3 2 3" xfId="11663"/>
    <cellStyle name="Обычный 6 2 2 2 3 4 3 3" xfId="11664"/>
    <cellStyle name="Обычный 6 2 2 2 3 4 3 3 2" xfId="11665"/>
    <cellStyle name="Обычный 6 2 2 2 3 4 3 3 2 2" xfId="11666"/>
    <cellStyle name="Обычный 6 2 2 2 3 4 3 3 3" xfId="11667"/>
    <cellStyle name="Обычный 6 2 2 2 3 4 3 4" xfId="11668"/>
    <cellStyle name="Обычный 6 2 2 2 3 4 3 4 2" xfId="11669"/>
    <cellStyle name="Обычный 6 2 2 2 3 4 3 5" xfId="11670"/>
    <cellStyle name="Обычный 6 2 2 2 3 4 3 5 2" xfId="11671"/>
    <cellStyle name="Обычный 6 2 2 2 3 4 3 6" xfId="11672"/>
    <cellStyle name="Обычный 6 2 2 2 3 4 4" xfId="11673"/>
    <cellStyle name="Обычный 6 2 2 2 3 4 4 2" xfId="11674"/>
    <cellStyle name="Обычный 6 2 2 2 3 4 4 2 2" xfId="11675"/>
    <cellStyle name="Обычный 6 2 2 2 3 4 4 3" xfId="11676"/>
    <cellStyle name="Обычный 6 2 2 2 3 4 5" xfId="11677"/>
    <cellStyle name="Обычный 6 2 2 2 3 4 5 2" xfId="11678"/>
    <cellStyle name="Обычный 6 2 2 2 3 4 5 2 2" xfId="11679"/>
    <cellStyle name="Обычный 6 2 2 2 3 4 5 3" xfId="11680"/>
    <cellStyle name="Обычный 6 2 2 2 3 4 6" xfId="11681"/>
    <cellStyle name="Обычный 6 2 2 2 3 4 6 2" xfId="11682"/>
    <cellStyle name="Обычный 6 2 2 2 3 4 7" xfId="11683"/>
    <cellStyle name="Обычный 6 2 2 2 3 4 7 2" xfId="11684"/>
    <cellStyle name="Обычный 6 2 2 2 3 4 8" xfId="11685"/>
    <cellStyle name="Обычный 6 2 2 2 3 5" xfId="11686"/>
    <cellStyle name="Обычный 6 2 2 2 3 5 2" xfId="11687"/>
    <cellStyle name="Обычный 6 2 2 2 3 5 2 2" xfId="11688"/>
    <cellStyle name="Обычный 6 2 2 2 3 5 2 2 2" xfId="11689"/>
    <cellStyle name="Обычный 6 2 2 2 3 5 2 2 2 2" xfId="11690"/>
    <cellStyle name="Обычный 6 2 2 2 3 5 2 2 3" xfId="11691"/>
    <cellStyle name="Обычный 6 2 2 2 3 5 2 3" xfId="11692"/>
    <cellStyle name="Обычный 6 2 2 2 3 5 2 3 2" xfId="11693"/>
    <cellStyle name="Обычный 6 2 2 2 3 5 2 3 2 2" xfId="11694"/>
    <cellStyle name="Обычный 6 2 2 2 3 5 2 3 3" xfId="11695"/>
    <cellStyle name="Обычный 6 2 2 2 3 5 2 4" xfId="11696"/>
    <cellStyle name="Обычный 6 2 2 2 3 5 2 4 2" xfId="11697"/>
    <cellStyle name="Обычный 6 2 2 2 3 5 2 5" xfId="11698"/>
    <cellStyle name="Обычный 6 2 2 2 3 5 2 5 2" xfId="11699"/>
    <cellStyle name="Обычный 6 2 2 2 3 5 2 6" xfId="11700"/>
    <cellStyle name="Обычный 6 2 2 2 3 5 3" xfId="11701"/>
    <cellStyle name="Обычный 6 2 2 2 3 5 3 2" xfId="11702"/>
    <cellStyle name="Обычный 6 2 2 2 3 5 3 2 2" xfId="11703"/>
    <cellStyle name="Обычный 6 2 2 2 3 5 3 3" xfId="11704"/>
    <cellStyle name="Обычный 6 2 2 2 3 5 4" xfId="11705"/>
    <cellStyle name="Обычный 6 2 2 2 3 5 4 2" xfId="11706"/>
    <cellStyle name="Обычный 6 2 2 2 3 5 4 2 2" xfId="11707"/>
    <cellStyle name="Обычный 6 2 2 2 3 5 4 3" xfId="11708"/>
    <cellStyle name="Обычный 6 2 2 2 3 5 5" xfId="11709"/>
    <cellStyle name="Обычный 6 2 2 2 3 5 5 2" xfId="11710"/>
    <cellStyle name="Обычный 6 2 2 2 3 5 6" xfId="11711"/>
    <cellStyle name="Обычный 6 2 2 2 3 5 6 2" xfId="11712"/>
    <cellStyle name="Обычный 6 2 2 2 3 5 7" xfId="11713"/>
    <cellStyle name="Обычный 6 2 2 2 3 6" xfId="11714"/>
    <cellStyle name="Обычный 6 2 2 2 3 6 2" xfId="11715"/>
    <cellStyle name="Обычный 6 2 2 2 3 6 2 2" xfId="11716"/>
    <cellStyle name="Обычный 6 2 2 2 3 6 2 2 2" xfId="11717"/>
    <cellStyle name="Обычный 6 2 2 2 3 6 2 2 2 2" xfId="11718"/>
    <cellStyle name="Обычный 6 2 2 2 3 6 2 2 3" xfId="11719"/>
    <cellStyle name="Обычный 6 2 2 2 3 6 2 3" xfId="11720"/>
    <cellStyle name="Обычный 6 2 2 2 3 6 2 3 2" xfId="11721"/>
    <cellStyle name="Обычный 6 2 2 2 3 6 2 3 2 2" xfId="11722"/>
    <cellStyle name="Обычный 6 2 2 2 3 6 2 3 3" xfId="11723"/>
    <cellStyle name="Обычный 6 2 2 2 3 6 2 4" xfId="11724"/>
    <cellStyle name="Обычный 6 2 2 2 3 6 2 4 2" xfId="11725"/>
    <cellStyle name="Обычный 6 2 2 2 3 6 2 5" xfId="11726"/>
    <cellStyle name="Обычный 6 2 2 2 3 6 2 5 2" xfId="11727"/>
    <cellStyle name="Обычный 6 2 2 2 3 6 2 6" xfId="11728"/>
    <cellStyle name="Обычный 6 2 2 2 3 6 3" xfId="11729"/>
    <cellStyle name="Обычный 6 2 2 2 3 6 3 2" xfId="11730"/>
    <cellStyle name="Обычный 6 2 2 2 3 6 3 2 2" xfId="11731"/>
    <cellStyle name="Обычный 6 2 2 2 3 6 3 3" xfId="11732"/>
    <cellStyle name="Обычный 6 2 2 2 3 6 4" xfId="11733"/>
    <cellStyle name="Обычный 6 2 2 2 3 6 4 2" xfId="11734"/>
    <cellStyle name="Обычный 6 2 2 2 3 6 4 2 2" xfId="11735"/>
    <cellStyle name="Обычный 6 2 2 2 3 6 4 3" xfId="11736"/>
    <cellStyle name="Обычный 6 2 2 2 3 6 5" xfId="11737"/>
    <cellStyle name="Обычный 6 2 2 2 3 6 5 2" xfId="11738"/>
    <cellStyle name="Обычный 6 2 2 2 3 6 6" xfId="11739"/>
    <cellStyle name="Обычный 6 2 2 2 3 6 6 2" xfId="11740"/>
    <cellStyle name="Обычный 6 2 2 2 3 6 7" xfId="11741"/>
    <cellStyle name="Обычный 6 2 2 2 3 7" xfId="11742"/>
    <cellStyle name="Обычный 6 2 2 2 3 7 2" xfId="11743"/>
    <cellStyle name="Обычный 6 2 2 2 3 7 2 2" xfId="11744"/>
    <cellStyle name="Обычный 6 2 2 2 3 7 2 2 2" xfId="11745"/>
    <cellStyle name="Обычный 6 2 2 2 3 7 2 2 2 2" xfId="11746"/>
    <cellStyle name="Обычный 6 2 2 2 3 7 2 2 3" xfId="11747"/>
    <cellStyle name="Обычный 6 2 2 2 3 7 2 3" xfId="11748"/>
    <cellStyle name="Обычный 6 2 2 2 3 7 2 3 2" xfId="11749"/>
    <cellStyle name="Обычный 6 2 2 2 3 7 2 3 2 2" xfId="11750"/>
    <cellStyle name="Обычный 6 2 2 2 3 7 2 3 3" xfId="11751"/>
    <cellStyle name="Обычный 6 2 2 2 3 7 2 4" xfId="11752"/>
    <cellStyle name="Обычный 6 2 2 2 3 7 2 4 2" xfId="11753"/>
    <cellStyle name="Обычный 6 2 2 2 3 7 2 5" xfId="11754"/>
    <cellStyle name="Обычный 6 2 2 2 3 7 2 5 2" xfId="11755"/>
    <cellStyle name="Обычный 6 2 2 2 3 7 2 6" xfId="11756"/>
    <cellStyle name="Обычный 6 2 2 2 3 7 3" xfId="11757"/>
    <cellStyle name="Обычный 6 2 2 2 3 7 3 2" xfId="11758"/>
    <cellStyle name="Обычный 6 2 2 2 3 7 3 2 2" xfId="11759"/>
    <cellStyle name="Обычный 6 2 2 2 3 7 3 3" xfId="11760"/>
    <cellStyle name="Обычный 6 2 2 2 3 7 4" xfId="11761"/>
    <cellStyle name="Обычный 6 2 2 2 3 7 4 2" xfId="11762"/>
    <cellStyle name="Обычный 6 2 2 2 3 7 4 2 2" xfId="11763"/>
    <cellStyle name="Обычный 6 2 2 2 3 7 4 3" xfId="11764"/>
    <cellStyle name="Обычный 6 2 2 2 3 7 5" xfId="11765"/>
    <cellStyle name="Обычный 6 2 2 2 3 7 5 2" xfId="11766"/>
    <cellStyle name="Обычный 6 2 2 2 3 7 6" xfId="11767"/>
    <cellStyle name="Обычный 6 2 2 2 3 7 6 2" xfId="11768"/>
    <cellStyle name="Обычный 6 2 2 2 3 7 7" xfId="11769"/>
    <cellStyle name="Обычный 6 2 2 2 3 8" xfId="11770"/>
    <cellStyle name="Обычный 6 2 2 2 3 8 2" xfId="11771"/>
    <cellStyle name="Обычный 6 2 2 2 3 8 2 2" xfId="11772"/>
    <cellStyle name="Обычный 6 2 2 2 3 8 2 2 2" xfId="11773"/>
    <cellStyle name="Обычный 6 2 2 2 3 8 2 3" xfId="11774"/>
    <cellStyle name="Обычный 6 2 2 2 3 8 3" xfId="11775"/>
    <cellStyle name="Обычный 6 2 2 2 3 8 3 2" xfId="11776"/>
    <cellStyle name="Обычный 6 2 2 2 3 8 3 2 2" xfId="11777"/>
    <cellStyle name="Обычный 6 2 2 2 3 8 3 3" xfId="11778"/>
    <cellStyle name="Обычный 6 2 2 2 3 8 4" xfId="11779"/>
    <cellStyle name="Обычный 6 2 2 2 3 8 4 2" xfId="11780"/>
    <cellStyle name="Обычный 6 2 2 2 3 8 5" xfId="11781"/>
    <cellStyle name="Обычный 6 2 2 2 3 8 5 2" xfId="11782"/>
    <cellStyle name="Обычный 6 2 2 2 3 8 6" xfId="11783"/>
    <cellStyle name="Обычный 6 2 2 2 3 9" xfId="11784"/>
    <cellStyle name="Обычный 6 2 2 2 3 9 2" xfId="11785"/>
    <cellStyle name="Обычный 6 2 2 2 3 9 2 2" xfId="11786"/>
    <cellStyle name="Обычный 6 2 2 2 3 9 3" xfId="11787"/>
    <cellStyle name="Обычный 6 2 2 2 4" xfId="11788"/>
    <cellStyle name="Обычный 6 2 2 2 4 10" xfId="11789"/>
    <cellStyle name="Обычный 6 2 2 2 4 10 2" xfId="11790"/>
    <cellStyle name="Обычный 6 2 2 2 4 11" xfId="11791"/>
    <cellStyle name="Обычный 6 2 2 2 4 2" xfId="11792"/>
    <cellStyle name="Обычный 6 2 2 2 4 2 2" xfId="11793"/>
    <cellStyle name="Обычный 6 2 2 2 4 2 2 2" xfId="11794"/>
    <cellStyle name="Обычный 6 2 2 2 4 2 2 2 2" xfId="11795"/>
    <cellStyle name="Обычный 6 2 2 2 4 2 2 2 2 2" xfId="11796"/>
    <cellStyle name="Обычный 6 2 2 2 4 2 2 2 2 2 2" xfId="11797"/>
    <cellStyle name="Обычный 6 2 2 2 4 2 2 2 2 3" xfId="11798"/>
    <cellStyle name="Обычный 6 2 2 2 4 2 2 2 3" xfId="11799"/>
    <cellStyle name="Обычный 6 2 2 2 4 2 2 2 3 2" xfId="11800"/>
    <cellStyle name="Обычный 6 2 2 2 4 2 2 2 3 2 2" xfId="11801"/>
    <cellStyle name="Обычный 6 2 2 2 4 2 2 2 3 3" xfId="11802"/>
    <cellStyle name="Обычный 6 2 2 2 4 2 2 2 4" xfId="11803"/>
    <cellStyle name="Обычный 6 2 2 2 4 2 2 2 4 2" xfId="11804"/>
    <cellStyle name="Обычный 6 2 2 2 4 2 2 2 5" xfId="11805"/>
    <cellStyle name="Обычный 6 2 2 2 4 2 2 2 5 2" xfId="11806"/>
    <cellStyle name="Обычный 6 2 2 2 4 2 2 2 6" xfId="11807"/>
    <cellStyle name="Обычный 6 2 2 2 4 2 2 3" xfId="11808"/>
    <cellStyle name="Обычный 6 2 2 2 4 2 2 3 2" xfId="11809"/>
    <cellStyle name="Обычный 6 2 2 2 4 2 2 3 2 2" xfId="11810"/>
    <cellStyle name="Обычный 6 2 2 2 4 2 2 3 3" xfId="11811"/>
    <cellStyle name="Обычный 6 2 2 2 4 2 2 4" xfId="11812"/>
    <cellStyle name="Обычный 6 2 2 2 4 2 2 4 2" xfId="11813"/>
    <cellStyle name="Обычный 6 2 2 2 4 2 2 4 2 2" xfId="11814"/>
    <cellStyle name="Обычный 6 2 2 2 4 2 2 4 3" xfId="11815"/>
    <cellStyle name="Обычный 6 2 2 2 4 2 2 5" xfId="11816"/>
    <cellStyle name="Обычный 6 2 2 2 4 2 2 5 2" xfId="11817"/>
    <cellStyle name="Обычный 6 2 2 2 4 2 2 6" xfId="11818"/>
    <cellStyle name="Обычный 6 2 2 2 4 2 2 6 2" xfId="11819"/>
    <cellStyle name="Обычный 6 2 2 2 4 2 2 7" xfId="11820"/>
    <cellStyle name="Обычный 6 2 2 2 4 2 3" xfId="11821"/>
    <cellStyle name="Обычный 6 2 2 2 4 2 3 2" xfId="11822"/>
    <cellStyle name="Обычный 6 2 2 2 4 2 3 2 2" xfId="11823"/>
    <cellStyle name="Обычный 6 2 2 2 4 2 3 2 2 2" xfId="11824"/>
    <cellStyle name="Обычный 6 2 2 2 4 2 3 2 3" xfId="11825"/>
    <cellStyle name="Обычный 6 2 2 2 4 2 3 3" xfId="11826"/>
    <cellStyle name="Обычный 6 2 2 2 4 2 3 3 2" xfId="11827"/>
    <cellStyle name="Обычный 6 2 2 2 4 2 3 3 2 2" xfId="11828"/>
    <cellStyle name="Обычный 6 2 2 2 4 2 3 3 3" xfId="11829"/>
    <cellStyle name="Обычный 6 2 2 2 4 2 3 4" xfId="11830"/>
    <cellStyle name="Обычный 6 2 2 2 4 2 3 4 2" xfId="11831"/>
    <cellStyle name="Обычный 6 2 2 2 4 2 3 5" xfId="11832"/>
    <cellStyle name="Обычный 6 2 2 2 4 2 3 5 2" xfId="11833"/>
    <cellStyle name="Обычный 6 2 2 2 4 2 3 6" xfId="11834"/>
    <cellStyle name="Обычный 6 2 2 2 4 2 4" xfId="11835"/>
    <cellStyle name="Обычный 6 2 2 2 4 2 4 2" xfId="11836"/>
    <cellStyle name="Обычный 6 2 2 2 4 2 4 2 2" xfId="11837"/>
    <cellStyle name="Обычный 6 2 2 2 4 2 4 3" xfId="11838"/>
    <cellStyle name="Обычный 6 2 2 2 4 2 5" xfId="11839"/>
    <cellStyle name="Обычный 6 2 2 2 4 2 5 2" xfId="11840"/>
    <cellStyle name="Обычный 6 2 2 2 4 2 5 2 2" xfId="11841"/>
    <cellStyle name="Обычный 6 2 2 2 4 2 5 3" xfId="11842"/>
    <cellStyle name="Обычный 6 2 2 2 4 2 6" xfId="11843"/>
    <cellStyle name="Обычный 6 2 2 2 4 2 6 2" xfId="11844"/>
    <cellStyle name="Обычный 6 2 2 2 4 2 7" xfId="11845"/>
    <cellStyle name="Обычный 6 2 2 2 4 2 7 2" xfId="11846"/>
    <cellStyle name="Обычный 6 2 2 2 4 2 8" xfId="11847"/>
    <cellStyle name="Обычный 6 2 2 2 4 3" xfId="11848"/>
    <cellStyle name="Обычный 6 2 2 2 4 3 2" xfId="11849"/>
    <cellStyle name="Обычный 6 2 2 2 4 3 2 2" xfId="11850"/>
    <cellStyle name="Обычный 6 2 2 2 4 3 2 2 2" xfId="11851"/>
    <cellStyle name="Обычный 6 2 2 2 4 3 2 2 2 2" xfId="11852"/>
    <cellStyle name="Обычный 6 2 2 2 4 3 2 2 3" xfId="11853"/>
    <cellStyle name="Обычный 6 2 2 2 4 3 2 3" xfId="11854"/>
    <cellStyle name="Обычный 6 2 2 2 4 3 2 3 2" xfId="11855"/>
    <cellStyle name="Обычный 6 2 2 2 4 3 2 3 2 2" xfId="11856"/>
    <cellStyle name="Обычный 6 2 2 2 4 3 2 3 3" xfId="11857"/>
    <cellStyle name="Обычный 6 2 2 2 4 3 2 4" xfId="11858"/>
    <cellStyle name="Обычный 6 2 2 2 4 3 2 4 2" xfId="11859"/>
    <cellStyle name="Обычный 6 2 2 2 4 3 2 5" xfId="11860"/>
    <cellStyle name="Обычный 6 2 2 2 4 3 2 5 2" xfId="11861"/>
    <cellStyle name="Обычный 6 2 2 2 4 3 2 6" xfId="11862"/>
    <cellStyle name="Обычный 6 2 2 2 4 3 3" xfId="11863"/>
    <cellStyle name="Обычный 6 2 2 2 4 3 3 2" xfId="11864"/>
    <cellStyle name="Обычный 6 2 2 2 4 3 3 2 2" xfId="11865"/>
    <cellStyle name="Обычный 6 2 2 2 4 3 3 3" xfId="11866"/>
    <cellStyle name="Обычный 6 2 2 2 4 3 4" xfId="11867"/>
    <cellStyle name="Обычный 6 2 2 2 4 3 4 2" xfId="11868"/>
    <cellStyle name="Обычный 6 2 2 2 4 3 4 2 2" xfId="11869"/>
    <cellStyle name="Обычный 6 2 2 2 4 3 4 3" xfId="11870"/>
    <cellStyle name="Обычный 6 2 2 2 4 3 5" xfId="11871"/>
    <cellStyle name="Обычный 6 2 2 2 4 3 5 2" xfId="11872"/>
    <cellStyle name="Обычный 6 2 2 2 4 3 6" xfId="11873"/>
    <cellStyle name="Обычный 6 2 2 2 4 3 6 2" xfId="11874"/>
    <cellStyle name="Обычный 6 2 2 2 4 3 7" xfId="11875"/>
    <cellStyle name="Обычный 6 2 2 2 4 4" xfId="11876"/>
    <cellStyle name="Обычный 6 2 2 2 4 4 2" xfId="11877"/>
    <cellStyle name="Обычный 6 2 2 2 4 4 2 2" xfId="11878"/>
    <cellStyle name="Обычный 6 2 2 2 4 4 2 2 2" xfId="11879"/>
    <cellStyle name="Обычный 6 2 2 2 4 4 2 2 2 2" xfId="11880"/>
    <cellStyle name="Обычный 6 2 2 2 4 4 2 2 3" xfId="11881"/>
    <cellStyle name="Обычный 6 2 2 2 4 4 2 3" xfId="11882"/>
    <cellStyle name="Обычный 6 2 2 2 4 4 2 3 2" xfId="11883"/>
    <cellStyle name="Обычный 6 2 2 2 4 4 2 3 2 2" xfId="11884"/>
    <cellStyle name="Обычный 6 2 2 2 4 4 2 3 3" xfId="11885"/>
    <cellStyle name="Обычный 6 2 2 2 4 4 2 4" xfId="11886"/>
    <cellStyle name="Обычный 6 2 2 2 4 4 2 4 2" xfId="11887"/>
    <cellStyle name="Обычный 6 2 2 2 4 4 2 5" xfId="11888"/>
    <cellStyle name="Обычный 6 2 2 2 4 4 2 5 2" xfId="11889"/>
    <cellStyle name="Обычный 6 2 2 2 4 4 2 6" xfId="11890"/>
    <cellStyle name="Обычный 6 2 2 2 4 4 3" xfId="11891"/>
    <cellStyle name="Обычный 6 2 2 2 4 4 3 2" xfId="11892"/>
    <cellStyle name="Обычный 6 2 2 2 4 4 3 2 2" xfId="11893"/>
    <cellStyle name="Обычный 6 2 2 2 4 4 3 3" xfId="11894"/>
    <cellStyle name="Обычный 6 2 2 2 4 4 4" xfId="11895"/>
    <cellStyle name="Обычный 6 2 2 2 4 4 4 2" xfId="11896"/>
    <cellStyle name="Обычный 6 2 2 2 4 4 4 2 2" xfId="11897"/>
    <cellStyle name="Обычный 6 2 2 2 4 4 4 3" xfId="11898"/>
    <cellStyle name="Обычный 6 2 2 2 4 4 5" xfId="11899"/>
    <cellStyle name="Обычный 6 2 2 2 4 4 5 2" xfId="11900"/>
    <cellStyle name="Обычный 6 2 2 2 4 4 6" xfId="11901"/>
    <cellStyle name="Обычный 6 2 2 2 4 4 6 2" xfId="11902"/>
    <cellStyle name="Обычный 6 2 2 2 4 4 7" xfId="11903"/>
    <cellStyle name="Обычный 6 2 2 2 4 5" xfId="11904"/>
    <cellStyle name="Обычный 6 2 2 2 4 5 2" xfId="11905"/>
    <cellStyle name="Обычный 6 2 2 2 4 5 2 2" xfId="11906"/>
    <cellStyle name="Обычный 6 2 2 2 4 5 2 2 2" xfId="11907"/>
    <cellStyle name="Обычный 6 2 2 2 4 5 2 2 2 2" xfId="11908"/>
    <cellStyle name="Обычный 6 2 2 2 4 5 2 2 3" xfId="11909"/>
    <cellStyle name="Обычный 6 2 2 2 4 5 2 3" xfId="11910"/>
    <cellStyle name="Обычный 6 2 2 2 4 5 2 3 2" xfId="11911"/>
    <cellStyle name="Обычный 6 2 2 2 4 5 2 3 2 2" xfId="11912"/>
    <cellStyle name="Обычный 6 2 2 2 4 5 2 3 3" xfId="11913"/>
    <cellStyle name="Обычный 6 2 2 2 4 5 2 4" xfId="11914"/>
    <cellStyle name="Обычный 6 2 2 2 4 5 2 4 2" xfId="11915"/>
    <cellStyle name="Обычный 6 2 2 2 4 5 2 5" xfId="11916"/>
    <cellStyle name="Обычный 6 2 2 2 4 5 2 5 2" xfId="11917"/>
    <cellStyle name="Обычный 6 2 2 2 4 5 2 6" xfId="11918"/>
    <cellStyle name="Обычный 6 2 2 2 4 5 3" xfId="11919"/>
    <cellStyle name="Обычный 6 2 2 2 4 5 3 2" xfId="11920"/>
    <cellStyle name="Обычный 6 2 2 2 4 5 3 2 2" xfId="11921"/>
    <cellStyle name="Обычный 6 2 2 2 4 5 3 3" xfId="11922"/>
    <cellStyle name="Обычный 6 2 2 2 4 5 4" xfId="11923"/>
    <cellStyle name="Обычный 6 2 2 2 4 5 4 2" xfId="11924"/>
    <cellStyle name="Обычный 6 2 2 2 4 5 4 2 2" xfId="11925"/>
    <cellStyle name="Обычный 6 2 2 2 4 5 4 3" xfId="11926"/>
    <cellStyle name="Обычный 6 2 2 2 4 5 5" xfId="11927"/>
    <cellStyle name="Обычный 6 2 2 2 4 5 5 2" xfId="11928"/>
    <cellStyle name="Обычный 6 2 2 2 4 5 6" xfId="11929"/>
    <cellStyle name="Обычный 6 2 2 2 4 5 6 2" xfId="11930"/>
    <cellStyle name="Обычный 6 2 2 2 4 5 7" xfId="11931"/>
    <cellStyle name="Обычный 6 2 2 2 4 6" xfId="11932"/>
    <cellStyle name="Обычный 6 2 2 2 4 6 2" xfId="11933"/>
    <cellStyle name="Обычный 6 2 2 2 4 6 2 2" xfId="11934"/>
    <cellStyle name="Обычный 6 2 2 2 4 6 2 2 2" xfId="11935"/>
    <cellStyle name="Обычный 6 2 2 2 4 6 2 3" xfId="11936"/>
    <cellStyle name="Обычный 6 2 2 2 4 6 3" xfId="11937"/>
    <cellStyle name="Обычный 6 2 2 2 4 6 3 2" xfId="11938"/>
    <cellStyle name="Обычный 6 2 2 2 4 6 3 2 2" xfId="11939"/>
    <cellStyle name="Обычный 6 2 2 2 4 6 3 3" xfId="11940"/>
    <cellStyle name="Обычный 6 2 2 2 4 6 4" xfId="11941"/>
    <cellStyle name="Обычный 6 2 2 2 4 6 4 2" xfId="11942"/>
    <cellStyle name="Обычный 6 2 2 2 4 6 5" xfId="11943"/>
    <cellStyle name="Обычный 6 2 2 2 4 6 5 2" xfId="11944"/>
    <cellStyle name="Обычный 6 2 2 2 4 6 6" xfId="11945"/>
    <cellStyle name="Обычный 6 2 2 2 4 7" xfId="11946"/>
    <cellStyle name="Обычный 6 2 2 2 4 7 2" xfId="11947"/>
    <cellStyle name="Обычный 6 2 2 2 4 7 2 2" xfId="11948"/>
    <cellStyle name="Обычный 6 2 2 2 4 7 3" xfId="11949"/>
    <cellStyle name="Обычный 6 2 2 2 4 8" xfId="11950"/>
    <cellStyle name="Обычный 6 2 2 2 4 8 2" xfId="11951"/>
    <cellStyle name="Обычный 6 2 2 2 4 8 2 2" xfId="11952"/>
    <cellStyle name="Обычный 6 2 2 2 4 8 3" xfId="11953"/>
    <cellStyle name="Обычный 6 2 2 2 4 9" xfId="11954"/>
    <cellStyle name="Обычный 6 2 2 2 4 9 2" xfId="11955"/>
    <cellStyle name="Обычный 6 2 2 2 5" xfId="11956"/>
    <cellStyle name="Обычный 6 2 2 2 5 10" xfId="11957"/>
    <cellStyle name="Обычный 6 2 2 2 5 10 2" xfId="11958"/>
    <cellStyle name="Обычный 6 2 2 2 5 11" xfId="11959"/>
    <cellStyle name="Обычный 6 2 2 2 5 2" xfId="11960"/>
    <cellStyle name="Обычный 6 2 2 2 5 2 2" xfId="11961"/>
    <cellStyle name="Обычный 6 2 2 2 5 2 2 2" xfId="11962"/>
    <cellStyle name="Обычный 6 2 2 2 5 2 2 2 2" xfId="11963"/>
    <cellStyle name="Обычный 6 2 2 2 5 2 2 2 2 2" xfId="11964"/>
    <cellStyle name="Обычный 6 2 2 2 5 2 2 2 2 2 2" xfId="11965"/>
    <cellStyle name="Обычный 6 2 2 2 5 2 2 2 2 3" xfId="11966"/>
    <cellStyle name="Обычный 6 2 2 2 5 2 2 2 3" xfId="11967"/>
    <cellStyle name="Обычный 6 2 2 2 5 2 2 2 3 2" xfId="11968"/>
    <cellStyle name="Обычный 6 2 2 2 5 2 2 2 3 2 2" xfId="11969"/>
    <cellStyle name="Обычный 6 2 2 2 5 2 2 2 3 3" xfId="11970"/>
    <cellStyle name="Обычный 6 2 2 2 5 2 2 2 4" xfId="11971"/>
    <cellStyle name="Обычный 6 2 2 2 5 2 2 2 4 2" xfId="11972"/>
    <cellStyle name="Обычный 6 2 2 2 5 2 2 2 5" xfId="11973"/>
    <cellStyle name="Обычный 6 2 2 2 5 2 2 2 5 2" xfId="11974"/>
    <cellStyle name="Обычный 6 2 2 2 5 2 2 2 6" xfId="11975"/>
    <cellStyle name="Обычный 6 2 2 2 5 2 2 3" xfId="11976"/>
    <cellStyle name="Обычный 6 2 2 2 5 2 2 3 2" xfId="11977"/>
    <cellStyle name="Обычный 6 2 2 2 5 2 2 3 2 2" xfId="11978"/>
    <cellStyle name="Обычный 6 2 2 2 5 2 2 3 3" xfId="11979"/>
    <cellStyle name="Обычный 6 2 2 2 5 2 2 4" xfId="11980"/>
    <cellStyle name="Обычный 6 2 2 2 5 2 2 4 2" xfId="11981"/>
    <cellStyle name="Обычный 6 2 2 2 5 2 2 4 2 2" xfId="11982"/>
    <cellStyle name="Обычный 6 2 2 2 5 2 2 4 3" xfId="11983"/>
    <cellStyle name="Обычный 6 2 2 2 5 2 2 5" xfId="11984"/>
    <cellStyle name="Обычный 6 2 2 2 5 2 2 5 2" xfId="11985"/>
    <cellStyle name="Обычный 6 2 2 2 5 2 2 6" xfId="11986"/>
    <cellStyle name="Обычный 6 2 2 2 5 2 2 6 2" xfId="11987"/>
    <cellStyle name="Обычный 6 2 2 2 5 2 2 7" xfId="11988"/>
    <cellStyle name="Обычный 6 2 2 2 5 2 3" xfId="11989"/>
    <cellStyle name="Обычный 6 2 2 2 5 2 3 2" xfId="11990"/>
    <cellStyle name="Обычный 6 2 2 2 5 2 3 2 2" xfId="11991"/>
    <cellStyle name="Обычный 6 2 2 2 5 2 3 2 2 2" xfId="11992"/>
    <cellStyle name="Обычный 6 2 2 2 5 2 3 2 3" xfId="11993"/>
    <cellStyle name="Обычный 6 2 2 2 5 2 3 3" xfId="11994"/>
    <cellStyle name="Обычный 6 2 2 2 5 2 3 3 2" xfId="11995"/>
    <cellStyle name="Обычный 6 2 2 2 5 2 3 3 2 2" xfId="11996"/>
    <cellStyle name="Обычный 6 2 2 2 5 2 3 3 3" xfId="11997"/>
    <cellStyle name="Обычный 6 2 2 2 5 2 3 4" xfId="11998"/>
    <cellStyle name="Обычный 6 2 2 2 5 2 3 4 2" xfId="11999"/>
    <cellStyle name="Обычный 6 2 2 2 5 2 3 5" xfId="12000"/>
    <cellStyle name="Обычный 6 2 2 2 5 2 3 5 2" xfId="12001"/>
    <cellStyle name="Обычный 6 2 2 2 5 2 3 6" xfId="12002"/>
    <cellStyle name="Обычный 6 2 2 2 5 2 4" xfId="12003"/>
    <cellStyle name="Обычный 6 2 2 2 5 2 4 2" xfId="12004"/>
    <cellStyle name="Обычный 6 2 2 2 5 2 4 2 2" xfId="12005"/>
    <cellStyle name="Обычный 6 2 2 2 5 2 4 3" xfId="12006"/>
    <cellStyle name="Обычный 6 2 2 2 5 2 5" xfId="12007"/>
    <cellStyle name="Обычный 6 2 2 2 5 2 5 2" xfId="12008"/>
    <cellStyle name="Обычный 6 2 2 2 5 2 5 2 2" xfId="12009"/>
    <cellStyle name="Обычный 6 2 2 2 5 2 5 3" xfId="12010"/>
    <cellStyle name="Обычный 6 2 2 2 5 2 6" xfId="12011"/>
    <cellStyle name="Обычный 6 2 2 2 5 2 6 2" xfId="12012"/>
    <cellStyle name="Обычный 6 2 2 2 5 2 7" xfId="12013"/>
    <cellStyle name="Обычный 6 2 2 2 5 2 7 2" xfId="12014"/>
    <cellStyle name="Обычный 6 2 2 2 5 2 8" xfId="12015"/>
    <cellStyle name="Обычный 6 2 2 2 5 3" xfId="12016"/>
    <cellStyle name="Обычный 6 2 2 2 5 3 2" xfId="12017"/>
    <cellStyle name="Обычный 6 2 2 2 5 3 2 2" xfId="12018"/>
    <cellStyle name="Обычный 6 2 2 2 5 3 2 2 2" xfId="12019"/>
    <cellStyle name="Обычный 6 2 2 2 5 3 2 2 2 2" xfId="12020"/>
    <cellStyle name="Обычный 6 2 2 2 5 3 2 2 3" xfId="12021"/>
    <cellStyle name="Обычный 6 2 2 2 5 3 2 3" xfId="12022"/>
    <cellStyle name="Обычный 6 2 2 2 5 3 2 3 2" xfId="12023"/>
    <cellStyle name="Обычный 6 2 2 2 5 3 2 3 2 2" xfId="12024"/>
    <cellStyle name="Обычный 6 2 2 2 5 3 2 3 3" xfId="12025"/>
    <cellStyle name="Обычный 6 2 2 2 5 3 2 4" xfId="12026"/>
    <cellStyle name="Обычный 6 2 2 2 5 3 2 4 2" xfId="12027"/>
    <cellStyle name="Обычный 6 2 2 2 5 3 2 5" xfId="12028"/>
    <cellStyle name="Обычный 6 2 2 2 5 3 2 5 2" xfId="12029"/>
    <cellStyle name="Обычный 6 2 2 2 5 3 2 6" xfId="12030"/>
    <cellStyle name="Обычный 6 2 2 2 5 3 3" xfId="12031"/>
    <cellStyle name="Обычный 6 2 2 2 5 3 3 2" xfId="12032"/>
    <cellStyle name="Обычный 6 2 2 2 5 3 3 2 2" xfId="12033"/>
    <cellStyle name="Обычный 6 2 2 2 5 3 3 3" xfId="12034"/>
    <cellStyle name="Обычный 6 2 2 2 5 3 4" xfId="12035"/>
    <cellStyle name="Обычный 6 2 2 2 5 3 4 2" xfId="12036"/>
    <cellStyle name="Обычный 6 2 2 2 5 3 4 2 2" xfId="12037"/>
    <cellStyle name="Обычный 6 2 2 2 5 3 4 3" xfId="12038"/>
    <cellStyle name="Обычный 6 2 2 2 5 3 5" xfId="12039"/>
    <cellStyle name="Обычный 6 2 2 2 5 3 5 2" xfId="12040"/>
    <cellStyle name="Обычный 6 2 2 2 5 3 6" xfId="12041"/>
    <cellStyle name="Обычный 6 2 2 2 5 3 6 2" xfId="12042"/>
    <cellStyle name="Обычный 6 2 2 2 5 3 7" xfId="12043"/>
    <cellStyle name="Обычный 6 2 2 2 5 4" xfId="12044"/>
    <cellStyle name="Обычный 6 2 2 2 5 4 2" xfId="12045"/>
    <cellStyle name="Обычный 6 2 2 2 5 4 2 2" xfId="12046"/>
    <cellStyle name="Обычный 6 2 2 2 5 4 2 2 2" xfId="12047"/>
    <cellStyle name="Обычный 6 2 2 2 5 4 2 2 2 2" xfId="12048"/>
    <cellStyle name="Обычный 6 2 2 2 5 4 2 2 3" xfId="12049"/>
    <cellStyle name="Обычный 6 2 2 2 5 4 2 3" xfId="12050"/>
    <cellStyle name="Обычный 6 2 2 2 5 4 2 3 2" xfId="12051"/>
    <cellStyle name="Обычный 6 2 2 2 5 4 2 3 2 2" xfId="12052"/>
    <cellStyle name="Обычный 6 2 2 2 5 4 2 3 3" xfId="12053"/>
    <cellStyle name="Обычный 6 2 2 2 5 4 2 4" xfId="12054"/>
    <cellStyle name="Обычный 6 2 2 2 5 4 2 4 2" xfId="12055"/>
    <cellStyle name="Обычный 6 2 2 2 5 4 2 5" xfId="12056"/>
    <cellStyle name="Обычный 6 2 2 2 5 4 2 5 2" xfId="12057"/>
    <cellStyle name="Обычный 6 2 2 2 5 4 2 6" xfId="12058"/>
    <cellStyle name="Обычный 6 2 2 2 5 4 3" xfId="12059"/>
    <cellStyle name="Обычный 6 2 2 2 5 4 3 2" xfId="12060"/>
    <cellStyle name="Обычный 6 2 2 2 5 4 3 2 2" xfId="12061"/>
    <cellStyle name="Обычный 6 2 2 2 5 4 3 3" xfId="12062"/>
    <cellStyle name="Обычный 6 2 2 2 5 4 4" xfId="12063"/>
    <cellStyle name="Обычный 6 2 2 2 5 4 4 2" xfId="12064"/>
    <cellStyle name="Обычный 6 2 2 2 5 4 4 2 2" xfId="12065"/>
    <cellStyle name="Обычный 6 2 2 2 5 4 4 3" xfId="12066"/>
    <cellStyle name="Обычный 6 2 2 2 5 4 5" xfId="12067"/>
    <cellStyle name="Обычный 6 2 2 2 5 4 5 2" xfId="12068"/>
    <cellStyle name="Обычный 6 2 2 2 5 4 6" xfId="12069"/>
    <cellStyle name="Обычный 6 2 2 2 5 4 6 2" xfId="12070"/>
    <cellStyle name="Обычный 6 2 2 2 5 4 7" xfId="12071"/>
    <cellStyle name="Обычный 6 2 2 2 5 5" xfId="12072"/>
    <cellStyle name="Обычный 6 2 2 2 5 5 2" xfId="12073"/>
    <cellStyle name="Обычный 6 2 2 2 5 5 2 2" xfId="12074"/>
    <cellStyle name="Обычный 6 2 2 2 5 5 2 2 2" xfId="12075"/>
    <cellStyle name="Обычный 6 2 2 2 5 5 2 2 2 2" xfId="12076"/>
    <cellStyle name="Обычный 6 2 2 2 5 5 2 2 3" xfId="12077"/>
    <cellStyle name="Обычный 6 2 2 2 5 5 2 3" xfId="12078"/>
    <cellStyle name="Обычный 6 2 2 2 5 5 2 3 2" xfId="12079"/>
    <cellStyle name="Обычный 6 2 2 2 5 5 2 3 2 2" xfId="12080"/>
    <cellStyle name="Обычный 6 2 2 2 5 5 2 3 3" xfId="12081"/>
    <cellStyle name="Обычный 6 2 2 2 5 5 2 4" xfId="12082"/>
    <cellStyle name="Обычный 6 2 2 2 5 5 2 4 2" xfId="12083"/>
    <cellStyle name="Обычный 6 2 2 2 5 5 2 5" xfId="12084"/>
    <cellStyle name="Обычный 6 2 2 2 5 5 2 5 2" xfId="12085"/>
    <cellStyle name="Обычный 6 2 2 2 5 5 2 6" xfId="12086"/>
    <cellStyle name="Обычный 6 2 2 2 5 5 3" xfId="12087"/>
    <cellStyle name="Обычный 6 2 2 2 5 5 3 2" xfId="12088"/>
    <cellStyle name="Обычный 6 2 2 2 5 5 3 2 2" xfId="12089"/>
    <cellStyle name="Обычный 6 2 2 2 5 5 3 3" xfId="12090"/>
    <cellStyle name="Обычный 6 2 2 2 5 5 4" xfId="12091"/>
    <cellStyle name="Обычный 6 2 2 2 5 5 4 2" xfId="12092"/>
    <cellStyle name="Обычный 6 2 2 2 5 5 4 2 2" xfId="12093"/>
    <cellStyle name="Обычный 6 2 2 2 5 5 4 3" xfId="12094"/>
    <cellStyle name="Обычный 6 2 2 2 5 5 5" xfId="12095"/>
    <cellStyle name="Обычный 6 2 2 2 5 5 5 2" xfId="12096"/>
    <cellStyle name="Обычный 6 2 2 2 5 5 6" xfId="12097"/>
    <cellStyle name="Обычный 6 2 2 2 5 5 6 2" xfId="12098"/>
    <cellStyle name="Обычный 6 2 2 2 5 5 7" xfId="12099"/>
    <cellStyle name="Обычный 6 2 2 2 5 6" xfId="12100"/>
    <cellStyle name="Обычный 6 2 2 2 5 6 2" xfId="12101"/>
    <cellStyle name="Обычный 6 2 2 2 5 6 2 2" xfId="12102"/>
    <cellStyle name="Обычный 6 2 2 2 5 6 2 2 2" xfId="12103"/>
    <cellStyle name="Обычный 6 2 2 2 5 6 2 3" xfId="12104"/>
    <cellStyle name="Обычный 6 2 2 2 5 6 3" xfId="12105"/>
    <cellStyle name="Обычный 6 2 2 2 5 6 3 2" xfId="12106"/>
    <cellStyle name="Обычный 6 2 2 2 5 6 3 2 2" xfId="12107"/>
    <cellStyle name="Обычный 6 2 2 2 5 6 3 3" xfId="12108"/>
    <cellStyle name="Обычный 6 2 2 2 5 6 4" xfId="12109"/>
    <cellStyle name="Обычный 6 2 2 2 5 6 4 2" xfId="12110"/>
    <cellStyle name="Обычный 6 2 2 2 5 6 5" xfId="12111"/>
    <cellStyle name="Обычный 6 2 2 2 5 6 5 2" xfId="12112"/>
    <cellStyle name="Обычный 6 2 2 2 5 6 6" xfId="12113"/>
    <cellStyle name="Обычный 6 2 2 2 5 7" xfId="12114"/>
    <cellStyle name="Обычный 6 2 2 2 5 7 2" xfId="12115"/>
    <cellStyle name="Обычный 6 2 2 2 5 7 2 2" xfId="12116"/>
    <cellStyle name="Обычный 6 2 2 2 5 7 3" xfId="12117"/>
    <cellStyle name="Обычный 6 2 2 2 5 8" xfId="12118"/>
    <cellStyle name="Обычный 6 2 2 2 5 8 2" xfId="12119"/>
    <cellStyle name="Обычный 6 2 2 2 5 8 2 2" xfId="12120"/>
    <cellStyle name="Обычный 6 2 2 2 5 8 3" xfId="12121"/>
    <cellStyle name="Обычный 6 2 2 2 5 9" xfId="12122"/>
    <cellStyle name="Обычный 6 2 2 2 5 9 2" xfId="12123"/>
    <cellStyle name="Обычный 6 2 2 2 6" xfId="12124"/>
    <cellStyle name="Обычный 6 2 2 2 6 2" xfId="12125"/>
    <cellStyle name="Обычный 6 2 2 2 6 2 2" xfId="12126"/>
    <cellStyle name="Обычный 6 2 2 2 6 2 2 2" xfId="12127"/>
    <cellStyle name="Обычный 6 2 2 2 6 2 2 2 2" xfId="12128"/>
    <cellStyle name="Обычный 6 2 2 2 6 2 2 2 2 2" xfId="12129"/>
    <cellStyle name="Обычный 6 2 2 2 6 2 2 2 3" xfId="12130"/>
    <cellStyle name="Обычный 6 2 2 2 6 2 2 3" xfId="12131"/>
    <cellStyle name="Обычный 6 2 2 2 6 2 2 3 2" xfId="12132"/>
    <cellStyle name="Обычный 6 2 2 2 6 2 2 3 2 2" xfId="12133"/>
    <cellStyle name="Обычный 6 2 2 2 6 2 2 3 3" xfId="12134"/>
    <cellStyle name="Обычный 6 2 2 2 6 2 2 4" xfId="12135"/>
    <cellStyle name="Обычный 6 2 2 2 6 2 2 4 2" xfId="12136"/>
    <cellStyle name="Обычный 6 2 2 2 6 2 2 5" xfId="12137"/>
    <cellStyle name="Обычный 6 2 2 2 6 2 2 5 2" xfId="12138"/>
    <cellStyle name="Обычный 6 2 2 2 6 2 2 6" xfId="12139"/>
    <cellStyle name="Обычный 6 2 2 2 6 2 3" xfId="12140"/>
    <cellStyle name="Обычный 6 2 2 2 6 2 3 2" xfId="12141"/>
    <cellStyle name="Обычный 6 2 2 2 6 2 3 2 2" xfId="12142"/>
    <cellStyle name="Обычный 6 2 2 2 6 2 3 3" xfId="12143"/>
    <cellStyle name="Обычный 6 2 2 2 6 2 4" xfId="12144"/>
    <cellStyle name="Обычный 6 2 2 2 6 2 4 2" xfId="12145"/>
    <cellStyle name="Обычный 6 2 2 2 6 2 4 2 2" xfId="12146"/>
    <cellStyle name="Обычный 6 2 2 2 6 2 4 3" xfId="12147"/>
    <cellStyle name="Обычный 6 2 2 2 6 2 5" xfId="12148"/>
    <cellStyle name="Обычный 6 2 2 2 6 2 5 2" xfId="12149"/>
    <cellStyle name="Обычный 6 2 2 2 6 2 6" xfId="12150"/>
    <cellStyle name="Обычный 6 2 2 2 6 2 6 2" xfId="12151"/>
    <cellStyle name="Обычный 6 2 2 2 6 2 7" xfId="12152"/>
    <cellStyle name="Обычный 6 2 2 2 6 3" xfId="12153"/>
    <cellStyle name="Обычный 6 2 2 2 6 3 2" xfId="12154"/>
    <cellStyle name="Обычный 6 2 2 2 6 3 2 2" xfId="12155"/>
    <cellStyle name="Обычный 6 2 2 2 6 3 2 2 2" xfId="12156"/>
    <cellStyle name="Обычный 6 2 2 2 6 3 2 3" xfId="12157"/>
    <cellStyle name="Обычный 6 2 2 2 6 3 3" xfId="12158"/>
    <cellStyle name="Обычный 6 2 2 2 6 3 3 2" xfId="12159"/>
    <cellStyle name="Обычный 6 2 2 2 6 3 3 2 2" xfId="12160"/>
    <cellStyle name="Обычный 6 2 2 2 6 3 3 3" xfId="12161"/>
    <cellStyle name="Обычный 6 2 2 2 6 3 4" xfId="12162"/>
    <cellStyle name="Обычный 6 2 2 2 6 3 4 2" xfId="12163"/>
    <cellStyle name="Обычный 6 2 2 2 6 3 5" xfId="12164"/>
    <cellStyle name="Обычный 6 2 2 2 6 3 5 2" xfId="12165"/>
    <cellStyle name="Обычный 6 2 2 2 6 3 6" xfId="12166"/>
    <cellStyle name="Обычный 6 2 2 2 6 4" xfId="12167"/>
    <cellStyle name="Обычный 6 2 2 2 6 4 2" xfId="12168"/>
    <cellStyle name="Обычный 6 2 2 2 6 4 2 2" xfId="12169"/>
    <cellStyle name="Обычный 6 2 2 2 6 4 3" xfId="12170"/>
    <cellStyle name="Обычный 6 2 2 2 6 5" xfId="12171"/>
    <cellStyle name="Обычный 6 2 2 2 6 5 2" xfId="12172"/>
    <cellStyle name="Обычный 6 2 2 2 6 5 2 2" xfId="12173"/>
    <cellStyle name="Обычный 6 2 2 2 6 5 3" xfId="12174"/>
    <cellStyle name="Обычный 6 2 2 2 6 6" xfId="12175"/>
    <cellStyle name="Обычный 6 2 2 2 6 6 2" xfId="12176"/>
    <cellStyle name="Обычный 6 2 2 2 6 7" xfId="12177"/>
    <cellStyle name="Обычный 6 2 2 2 6 7 2" xfId="12178"/>
    <cellStyle name="Обычный 6 2 2 2 6 8" xfId="12179"/>
    <cellStyle name="Обычный 6 2 2 2 7" xfId="12180"/>
    <cellStyle name="Обычный 6 2 2 2 7 2" xfId="12181"/>
    <cellStyle name="Обычный 6 2 2 2 7 2 2" xfId="12182"/>
    <cellStyle name="Обычный 6 2 2 2 7 2 2 2" xfId="12183"/>
    <cellStyle name="Обычный 6 2 2 2 7 2 2 2 2" xfId="12184"/>
    <cellStyle name="Обычный 6 2 2 2 7 2 2 3" xfId="12185"/>
    <cellStyle name="Обычный 6 2 2 2 7 2 3" xfId="12186"/>
    <cellStyle name="Обычный 6 2 2 2 7 2 3 2" xfId="12187"/>
    <cellStyle name="Обычный 6 2 2 2 7 2 3 2 2" xfId="12188"/>
    <cellStyle name="Обычный 6 2 2 2 7 2 3 3" xfId="12189"/>
    <cellStyle name="Обычный 6 2 2 2 7 2 4" xfId="12190"/>
    <cellStyle name="Обычный 6 2 2 2 7 2 4 2" xfId="12191"/>
    <cellStyle name="Обычный 6 2 2 2 7 2 5" xfId="12192"/>
    <cellStyle name="Обычный 6 2 2 2 7 2 5 2" xfId="12193"/>
    <cellStyle name="Обычный 6 2 2 2 7 2 6" xfId="12194"/>
    <cellStyle name="Обычный 6 2 2 2 7 3" xfId="12195"/>
    <cellStyle name="Обычный 6 2 2 2 7 3 2" xfId="12196"/>
    <cellStyle name="Обычный 6 2 2 2 7 3 2 2" xfId="12197"/>
    <cellStyle name="Обычный 6 2 2 2 7 3 3" xfId="12198"/>
    <cellStyle name="Обычный 6 2 2 2 7 4" xfId="12199"/>
    <cellStyle name="Обычный 6 2 2 2 7 4 2" xfId="12200"/>
    <cellStyle name="Обычный 6 2 2 2 7 4 2 2" xfId="12201"/>
    <cellStyle name="Обычный 6 2 2 2 7 4 3" xfId="12202"/>
    <cellStyle name="Обычный 6 2 2 2 7 5" xfId="12203"/>
    <cellStyle name="Обычный 6 2 2 2 7 5 2" xfId="12204"/>
    <cellStyle name="Обычный 6 2 2 2 7 6" xfId="12205"/>
    <cellStyle name="Обычный 6 2 2 2 7 6 2" xfId="12206"/>
    <cellStyle name="Обычный 6 2 2 2 7 7" xfId="12207"/>
    <cellStyle name="Обычный 6 2 2 2 8" xfId="12208"/>
    <cellStyle name="Обычный 6 2 2 2 8 2" xfId="12209"/>
    <cellStyle name="Обычный 6 2 2 2 8 2 2" xfId="12210"/>
    <cellStyle name="Обычный 6 2 2 2 8 2 2 2" xfId="12211"/>
    <cellStyle name="Обычный 6 2 2 2 8 2 2 2 2" xfId="12212"/>
    <cellStyle name="Обычный 6 2 2 2 8 2 2 3" xfId="12213"/>
    <cellStyle name="Обычный 6 2 2 2 8 2 3" xfId="12214"/>
    <cellStyle name="Обычный 6 2 2 2 8 2 3 2" xfId="12215"/>
    <cellStyle name="Обычный 6 2 2 2 8 2 3 2 2" xfId="12216"/>
    <cellStyle name="Обычный 6 2 2 2 8 2 3 3" xfId="12217"/>
    <cellStyle name="Обычный 6 2 2 2 8 2 4" xfId="12218"/>
    <cellStyle name="Обычный 6 2 2 2 8 2 4 2" xfId="12219"/>
    <cellStyle name="Обычный 6 2 2 2 8 2 5" xfId="12220"/>
    <cellStyle name="Обычный 6 2 2 2 8 2 5 2" xfId="12221"/>
    <cellStyle name="Обычный 6 2 2 2 8 2 6" xfId="12222"/>
    <cellStyle name="Обычный 6 2 2 2 8 3" xfId="12223"/>
    <cellStyle name="Обычный 6 2 2 2 8 3 2" xfId="12224"/>
    <cellStyle name="Обычный 6 2 2 2 8 3 2 2" xfId="12225"/>
    <cellStyle name="Обычный 6 2 2 2 8 3 3" xfId="12226"/>
    <cellStyle name="Обычный 6 2 2 2 8 4" xfId="12227"/>
    <cellStyle name="Обычный 6 2 2 2 8 4 2" xfId="12228"/>
    <cellStyle name="Обычный 6 2 2 2 8 4 2 2" xfId="12229"/>
    <cellStyle name="Обычный 6 2 2 2 8 4 3" xfId="12230"/>
    <cellStyle name="Обычный 6 2 2 2 8 5" xfId="12231"/>
    <cellStyle name="Обычный 6 2 2 2 8 5 2" xfId="12232"/>
    <cellStyle name="Обычный 6 2 2 2 8 6" xfId="12233"/>
    <cellStyle name="Обычный 6 2 2 2 8 6 2" xfId="12234"/>
    <cellStyle name="Обычный 6 2 2 2 8 7" xfId="12235"/>
    <cellStyle name="Обычный 6 2 2 2 9" xfId="12236"/>
    <cellStyle name="Обычный 6 2 2 3" xfId="12237"/>
    <cellStyle name="Обычный 6 2 2 3 10" xfId="12238"/>
    <cellStyle name="Обычный 6 2 2 3 10 2" xfId="12239"/>
    <cellStyle name="Обычный 6 2 2 3 10 2 2" xfId="12240"/>
    <cellStyle name="Обычный 6 2 2 3 10 3" xfId="12241"/>
    <cellStyle name="Обычный 6 2 2 3 11" xfId="12242"/>
    <cellStyle name="Обычный 6 2 2 3 11 2" xfId="12243"/>
    <cellStyle name="Обычный 6 2 2 3 11 2 2" xfId="12244"/>
    <cellStyle name="Обычный 6 2 2 3 11 3" xfId="12245"/>
    <cellStyle name="Обычный 6 2 2 3 12" xfId="12246"/>
    <cellStyle name="Обычный 6 2 2 3 12 2" xfId="12247"/>
    <cellStyle name="Обычный 6 2 2 3 13" xfId="12248"/>
    <cellStyle name="Обычный 6 2 2 3 13 2" xfId="12249"/>
    <cellStyle name="Обычный 6 2 2 3 14" xfId="12250"/>
    <cellStyle name="Обычный 6 2 2 3 2" xfId="12251"/>
    <cellStyle name="Обычный 6 2 2 3 2 10" xfId="12252"/>
    <cellStyle name="Обычный 6 2 2 3 2 10 2" xfId="12253"/>
    <cellStyle name="Обычный 6 2 2 3 2 10 2 2" xfId="12254"/>
    <cellStyle name="Обычный 6 2 2 3 2 10 3" xfId="12255"/>
    <cellStyle name="Обычный 6 2 2 3 2 11" xfId="12256"/>
    <cellStyle name="Обычный 6 2 2 3 2 11 2" xfId="12257"/>
    <cellStyle name="Обычный 6 2 2 3 2 12" xfId="12258"/>
    <cellStyle name="Обычный 6 2 2 3 2 12 2" xfId="12259"/>
    <cellStyle name="Обычный 6 2 2 3 2 13" xfId="12260"/>
    <cellStyle name="Обычный 6 2 2 3 2 2" xfId="12261"/>
    <cellStyle name="Обычный 6 2 2 3 2 2 10" xfId="12262"/>
    <cellStyle name="Обычный 6 2 2 3 2 2 10 2" xfId="12263"/>
    <cellStyle name="Обычный 6 2 2 3 2 2 11" xfId="12264"/>
    <cellStyle name="Обычный 6 2 2 3 2 2 2" xfId="12265"/>
    <cellStyle name="Обычный 6 2 2 3 2 2 2 2" xfId="12266"/>
    <cellStyle name="Обычный 6 2 2 3 2 2 2 2 2" xfId="12267"/>
    <cellStyle name="Обычный 6 2 2 3 2 2 2 2 2 2" xfId="12268"/>
    <cellStyle name="Обычный 6 2 2 3 2 2 2 2 2 2 2" xfId="12269"/>
    <cellStyle name="Обычный 6 2 2 3 2 2 2 2 2 2 2 2" xfId="12270"/>
    <cellStyle name="Обычный 6 2 2 3 2 2 2 2 2 2 3" xfId="12271"/>
    <cellStyle name="Обычный 6 2 2 3 2 2 2 2 2 3" xfId="12272"/>
    <cellStyle name="Обычный 6 2 2 3 2 2 2 2 2 3 2" xfId="12273"/>
    <cellStyle name="Обычный 6 2 2 3 2 2 2 2 2 3 2 2" xfId="12274"/>
    <cellStyle name="Обычный 6 2 2 3 2 2 2 2 2 3 3" xfId="12275"/>
    <cellStyle name="Обычный 6 2 2 3 2 2 2 2 2 4" xfId="12276"/>
    <cellStyle name="Обычный 6 2 2 3 2 2 2 2 2 4 2" xfId="12277"/>
    <cellStyle name="Обычный 6 2 2 3 2 2 2 2 2 5" xfId="12278"/>
    <cellStyle name="Обычный 6 2 2 3 2 2 2 2 2 5 2" xfId="12279"/>
    <cellStyle name="Обычный 6 2 2 3 2 2 2 2 2 6" xfId="12280"/>
    <cellStyle name="Обычный 6 2 2 3 2 2 2 2 3" xfId="12281"/>
    <cellStyle name="Обычный 6 2 2 3 2 2 2 2 3 2" xfId="12282"/>
    <cellStyle name="Обычный 6 2 2 3 2 2 2 2 3 2 2" xfId="12283"/>
    <cellStyle name="Обычный 6 2 2 3 2 2 2 2 3 3" xfId="12284"/>
    <cellStyle name="Обычный 6 2 2 3 2 2 2 2 4" xfId="12285"/>
    <cellStyle name="Обычный 6 2 2 3 2 2 2 2 4 2" xfId="12286"/>
    <cellStyle name="Обычный 6 2 2 3 2 2 2 2 4 2 2" xfId="12287"/>
    <cellStyle name="Обычный 6 2 2 3 2 2 2 2 4 3" xfId="12288"/>
    <cellStyle name="Обычный 6 2 2 3 2 2 2 2 5" xfId="12289"/>
    <cellStyle name="Обычный 6 2 2 3 2 2 2 2 5 2" xfId="12290"/>
    <cellStyle name="Обычный 6 2 2 3 2 2 2 2 6" xfId="12291"/>
    <cellStyle name="Обычный 6 2 2 3 2 2 2 2 6 2" xfId="12292"/>
    <cellStyle name="Обычный 6 2 2 3 2 2 2 2 7" xfId="12293"/>
    <cellStyle name="Обычный 6 2 2 3 2 2 2 3" xfId="12294"/>
    <cellStyle name="Обычный 6 2 2 3 2 2 2 3 2" xfId="12295"/>
    <cellStyle name="Обычный 6 2 2 3 2 2 2 3 2 2" xfId="12296"/>
    <cellStyle name="Обычный 6 2 2 3 2 2 2 3 2 2 2" xfId="12297"/>
    <cellStyle name="Обычный 6 2 2 3 2 2 2 3 2 3" xfId="12298"/>
    <cellStyle name="Обычный 6 2 2 3 2 2 2 3 3" xfId="12299"/>
    <cellStyle name="Обычный 6 2 2 3 2 2 2 3 3 2" xfId="12300"/>
    <cellStyle name="Обычный 6 2 2 3 2 2 2 3 3 2 2" xfId="12301"/>
    <cellStyle name="Обычный 6 2 2 3 2 2 2 3 3 3" xfId="12302"/>
    <cellStyle name="Обычный 6 2 2 3 2 2 2 3 4" xfId="12303"/>
    <cellStyle name="Обычный 6 2 2 3 2 2 2 3 4 2" xfId="12304"/>
    <cellStyle name="Обычный 6 2 2 3 2 2 2 3 5" xfId="12305"/>
    <cellStyle name="Обычный 6 2 2 3 2 2 2 3 5 2" xfId="12306"/>
    <cellStyle name="Обычный 6 2 2 3 2 2 2 3 6" xfId="12307"/>
    <cellStyle name="Обычный 6 2 2 3 2 2 2 4" xfId="12308"/>
    <cellStyle name="Обычный 6 2 2 3 2 2 2 4 2" xfId="12309"/>
    <cellStyle name="Обычный 6 2 2 3 2 2 2 4 2 2" xfId="12310"/>
    <cellStyle name="Обычный 6 2 2 3 2 2 2 4 3" xfId="12311"/>
    <cellStyle name="Обычный 6 2 2 3 2 2 2 5" xfId="12312"/>
    <cellStyle name="Обычный 6 2 2 3 2 2 2 5 2" xfId="12313"/>
    <cellStyle name="Обычный 6 2 2 3 2 2 2 5 2 2" xfId="12314"/>
    <cellStyle name="Обычный 6 2 2 3 2 2 2 5 3" xfId="12315"/>
    <cellStyle name="Обычный 6 2 2 3 2 2 2 6" xfId="12316"/>
    <cellStyle name="Обычный 6 2 2 3 2 2 2 6 2" xfId="12317"/>
    <cellStyle name="Обычный 6 2 2 3 2 2 2 7" xfId="12318"/>
    <cellStyle name="Обычный 6 2 2 3 2 2 2 7 2" xfId="12319"/>
    <cellStyle name="Обычный 6 2 2 3 2 2 2 8" xfId="12320"/>
    <cellStyle name="Обычный 6 2 2 3 2 2 3" xfId="12321"/>
    <cellStyle name="Обычный 6 2 2 3 2 2 3 2" xfId="12322"/>
    <cellStyle name="Обычный 6 2 2 3 2 2 3 2 2" xfId="12323"/>
    <cellStyle name="Обычный 6 2 2 3 2 2 3 2 2 2" xfId="12324"/>
    <cellStyle name="Обычный 6 2 2 3 2 2 3 2 2 2 2" xfId="12325"/>
    <cellStyle name="Обычный 6 2 2 3 2 2 3 2 2 3" xfId="12326"/>
    <cellStyle name="Обычный 6 2 2 3 2 2 3 2 3" xfId="12327"/>
    <cellStyle name="Обычный 6 2 2 3 2 2 3 2 3 2" xfId="12328"/>
    <cellStyle name="Обычный 6 2 2 3 2 2 3 2 3 2 2" xfId="12329"/>
    <cellStyle name="Обычный 6 2 2 3 2 2 3 2 3 3" xfId="12330"/>
    <cellStyle name="Обычный 6 2 2 3 2 2 3 2 4" xfId="12331"/>
    <cellStyle name="Обычный 6 2 2 3 2 2 3 2 4 2" xfId="12332"/>
    <cellStyle name="Обычный 6 2 2 3 2 2 3 2 5" xfId="12333"/>
    <cellStyle name="Обычный 6 2 2 3 2 2 3 2 5 2" xfId="12334"/>
    <cellStyle name="Обычный 6 2 2 3 2 2 3 2 6" xfId="12335"/>
    <cellStyle name="Обычный 6 2 2 3 2 2 3 3" xfId="12336"/>
    <cellStyle name="Обычный 6 2 2 3 2 2 3 3 2" xfId="12337"/>
    <cellStyle name="Обычный 6 2 2 3 2 2 3 3 2 2" xfId="12338"/>
    <cellStyle name="Обычный 6 2 2 3 2 2 3 3 3" xfId="12339"/>
    <cellStyle name="Обычный 6 2 2 3 2 2 3 4" xfId="12340"/>
    <cellStyle name="Обычный 6 2 2 3 2 2 3 4 2" xfId="12341"/>
    <cellStyle name="Обычный 6 2 2 3 2 2 3 4 2 2" xfId="12342"/>
    <cellStyle name="Обычный 6 2 2 3 2 2 3 4 3" xfId="12343"/>
    <cellStyle name="Обычный 6 2 2 3 2 2 3 5" xfId="12344"/>
    <cellStyle name="Обычный 6 2 2 3 2 2 3 5 2" xfId="12345"/>
    <cellStyle name="Обычный 6 2 2 3 2 2 3 6" xfId="12346"/>
    <cellStyle name="Обычный 6 2 2 3 2 2 3 6 2" xfId="12347"/>
    <cellStyle name="Обычный 6 2 2 3 2 2 3 7" xfId="12348"/>
    <cellStyle name="Обычный 6 2 2 3 2 2 4" xfId="12349"/>
    <cellStyle name="Обычный 6 2 2 3 2 2 4 2" xfId="12350"/>
    <cellStyle name="Обычный 6 2 2 3 2 2 4 2 2" xfId="12351"/>
    <cellStyle name="Обычный 6 2 2 3 2 2 4 2 2 2" xfId="12352"/>
    <cellStyle name="Обычный 6 2 2 3 2 2 4 2 2 2 2" xfId="12353"/>
    <cellStyle name="Обычный 6 2 2 3 2 2 4 2 2 3" xfId="12354"/>
    <cellStyle name="Обычный 6 2 2 3 2 2 4 2 3" xfId="12355"/>
    <cellStyle name="Обычный 6 2 2 3 2 2 4 2 3 2" xfId="12356"/>
    <cellStyle name="Обычный 6 2 2 3 2 2 4 2 3 2 2" xfId="12357"/>
    <cellStyle name="Обычный 6 2 2 3 2 2 4 2 3 3" xfId="12358"/>
    <cellStyle name="Обычный 6 2 2 3 2 2 4 2 4" xfId="12359"/>
    <cellStyle name="Обычный 6 2 2 3 2 2 4 2 4 2" xfId="12360"/>
    <cellStyle name="Обычный 6 2 2 3 2 2 4 2 5" xfId="12361"/>
    <cellStyle name="Обычный 6 2 2 3 2 2 4 2 5 2" xfId="12362"/>
    <cellStyle name="Обычный 6 2 2 3 2 2 4 2 6" xfId="12363"/>
    <cellStyle name="Обычный 6 2 2 3 2 2 4 3" xfId="12364"/>
    <cellStyle name="Обычный 6 2 2 3 2 2 4 3 2" xfId="12365"/>
    <cellStyle name="Обычный 6 2 2 3 2 2 4 3 2 2" xfId="12366"/>
    <cellStyle name="Обычный 6 2 2 3 2 2 4 3 3" xfId="12367"/>
    <cellStyle name="Обычный 6 2 2 3 2 2 4 4" xfId="12368"/>
    <cellStyle name="Обычный 6 2 2 3 2 2 4 4 2" xfId="12369"/>
    <cellStyle name="Обычный 6 2 2 3 2 2 4 4 2 2" xfId="12370"/>
    <cellStyle name="Обычный 6 2 2 3 2 2 4 4 3" xfId="12371"/>
    <cellStyle name="Обычный 6 2 2 3 2 2 4 5" xfId="12372"/>
    <cellStyle name="Обычный 6 2 2 3 2 2 4 5 2" xfId="12373"/>
    <cellStyle name="Обычный 6 2 2 3 2 2 4 6" xfId="12374"/>
    <cellStyle name="Обычный 6 2 2 3 2 2 4 6 2" xfId="12375"/>
    <cellStyle name="Обычный 6 2 2 3 2 2 4 7" xfId="12376"/>
    <cellStyle name="Обычный 6 2 2 3 2 2 5" xfId="12377"/>
    <cellStyle name="Обычный 6 2 2 3 2 2 5 2" xfId="12378"/>
    <cellStyle name="Обычный 6 2 2 3 2 2 5 2 2" xfId="12379"/>
    <cellStyle name="Обычный 6 2 2 3 2 2 5 2 2 2" xfId="12380"/>
    <cellStyle name="Обычный 6 2 2 3 2 2 5 2 2 2 2" xfId="12381"/>
    <cellStyle name="Обычный 6 2 2 3 2 2 5 2 2 3" xfId="12382"/>
    <cellStyle name="Обычный 6 2 2 3 2 2 5 2 3" xfId="12383"/>
    <cellStyle name="Обычный 6 2 2 3 2 2 5 2 3 2" xfId="12384"/>
    <cellStyle name="Обычный 6 2 2 3 2 2 5 2 3 2 2" xfId="12385"/>
    <cellStyle name="Обычный 6 2 2 3 2 2 5 2 3 3" xfId="12386"/>
    <cellStyle name="Обычный 6 2 2 3 2 2 5 2 4" xfId="12387"/>
    <cellStyle name="Обычный 6 2 2 3 2 2 5 2 4 2" xfId="12388"/>
    <cellStyle name="Обычный 6 2 2 3 2 2 5 2 5" xfId="12389"/>
    <cellStyle name="Обычный 6 2 2 3 2 2 5 2 5 2" xfId="12390"/>
    <cellStyle name="Обычный 6 2 2 3 2 2 5 2 6" xfId="12391"/>
    <cellStyle name="Обычный 6 2 2 3 2 2 5 3" xfId="12392"/>
    <cellStyle name="Обычный 6 2 2 3 2 2 5 3 2" xfId="12393"/>
    <cellStyle name="Обычный 6 2 2 3 2 2 5 3 2 2" xfId="12394"/>
    <cellStyle name="Обычный 6 2 2 3 2 2 5 3 3" xfId="12395"/>
    <cellStyle name="Обычный 6 2 2 3 2 2 5 4" xfId="12396"/>
    <cellStyle name="Обычный 6 2 2 3 2 2 5 4 2" xfId="12397"/>
    <cellStyle name="Обычный 6 2 2 3 2 2 5 4 2 2" xfId="12398"/>
    <cellStyle name="Обычный 6 2 2 3 2 2 5 4 3" xfId="12399"/>
    <cellStyle name="Обычный 6 2 2 3 2 2 5 5" xfId="12400"/>
    <cellStyle name="Обычный 6 2 2 3 2 2 5 5 2" xfId="12401"/>
    <cellStyle name="Обычный 6 2 2 3 2 2 5 6" xfId="12402"/>
    <cellStyle name="Обычный 6 2 2 3 2 2 5 6 2" xfId="12403"/>
    <cellStyle name="Обычный 6 2 2 3 2 2 5 7" xfId="12404"/>
    <cellStyle name="Обычный 6 2 2 3 2 2 6" xfId="12405"/>
    <cellStyle name="Обычный 6 2 2 3 2 2 6 2" xfId="12406"/>
    <cellStyle name="Обычный 6 2 2 3 2 2 6 2 2" xfId="12407"/>
    <cellStyle name="Обычный 6 2 2 3 2 2 6 2 2 2" xfId="12408"/>
    <cellStyle name="Обычный 6 2 2 3 2 2 6 2 3" xfId="12409"/>
    <cellStyle name="Обычный 6 2 2 3 2 2 6 3" xfId="12410"/>
    <cellStyle name="Обычный 6 2 2 3 2 2 6 3 2" xfId="12411"/>
    <cellStyle name="Обычный 6 2 2 3 2 2 6 3 2 2" xfId="12412"/>
    <cellStyle name="Обычный 6 2 2 3 2 2 6 3 3" xfId="12413"/>
    <cellStyle name="Обычный 6 2 2 3 2 2 6 4" xfId="12414"/>
    <cellStyle name="Обычный 6 2 2 3 2 2 6 4 2" xfId="12415"/>
    <cellStyle name="Обычный 6 2 2 3 2 2 6 5" xfId="12416"/>
    <cellStyle name="Обычный 6 2 2 3 2 2 6 5 2" xfId="12417"/>
    <cellStyle name="Обычный 6 2 2 3 2 2 6 6" xfId="12418"/>
    <cellStyle name="Обычный 6 2 2 3 2 2 7" xfId="12419"/>
    <cellStyle name="Обычный 6 2 2 3 2 2 7 2" xfId="12420"/>
    <cellStyle name="Обычный 6 2 2 3 2 2 7 2 2" xfId="12421"/>
    <cellStyle name="Обычный 6 2 2 3 2 2 7 3" xfId="12422"/>
    <cellStyle name="Обычный 6 2 2 3 2 2 8" xfId="12423"/>
    <cellStyle name="Обычный 6 2 2 3 2 2 8 2" xfId="12424"/>
    <cellStyle name="Обычный 6 2 2 3 2 2 8 2 2" xfId="12425"/>
    <cellStyle name="Обычный 6 2 2 3 2 2 8 3" xfId="12426"/>
    <cellStyle name="Обычный 6 2 2 3 2 2 9" xfId="12427"/>
    <cellStyle name="Обычный 6 2 2 3 2 2 9 2" xfId="12428"/>
    <cellStyle name="Обычный 6 2 2 3 2 3" xfId="12429"/>
    <cellStyle name="Обычный 6 2 2 3 2 3 10" xfId="12430"/>
    <cellStyle name="Обычный 6 2 2 3 2 3 10 2" xfId="12431"/>
    <cellStyle name="Обычный 6 2 2 3 2 3 11" xfId="12432"/>
    <cellStyle name="Обычный 6 2 2 3 2 3 2" xfId="12433"/>
    <cellStyle name="Обычный 6 2 2 3 2 3 2 2" xfId="12434"/>
    <cellStyle name="Обычный 6 2 2 3 2 3 2 2 2" xfId="12435"/>
    <cellStyle name="Обычный 6 2 2 3 2 3 2 2 2 2" xfId="12436"/>
    <cellStyle name="Обычный 6 2 2 3 2 3 2 2 2 2 2" xfId="12437"/>
    <cellStyle name="Обычный 6 2 2 3 2 3 2 2 2 2 2 2" xfId="12438"/>
    <cellStyle name="Обычный 6 2 2 3 2 3 2 2 2 2 3" xfId="12439"/>
    <cellStyle name="Обычный 6 2 2 3 2 3 2 2 2 3" xfId="12440"/>
    <cellStyle name="Обычный 6 2 2 3 2 3 2 2 2 3 2" xfId="12441"/>
    <cellStyle name="Обычный 6 2 2 3 2 3 2 2 2 3 2 2" xfId="12442"/>
    <cellStyle name="Обычный 6 2 2 3 2 3 2 2 2 3 3" xfId="12443"/>
    <cellStyle name="Обычный 6 2 2 3 2 3 2 2 2 4" xfId="12444"/>
    <cellStyle name="Обычный 6 2 2 3 2 3 2 2 2 4 2" xfId="12445"/>
    <cellStyle name="Обычный 6 2 2 3 2 3 2 2 2 5" xfId="12446"/>
    <cellStyle name="Обычный 6 2 2 3 2 3 2 2 2 5 2" xfId="12447"/>
    <cellStyle name="Обычный 6 2 2 3 2 3 2 2 2 6" xfId="12448"/>
    <cellStyle name="Обычный 6 2 2 3 2 3 2 2 3" xfId="12449"/>
    <cellStyle name="Обычный 6 2 2 3 2 3 2 2 3 2" xfId="12450"/>
    <cellStyle name="Обычный 6 2 2 3 2 3 2 2 3 2 2" xfId="12451"/>
    <cellStyle name="Обычный 6 2 2 3 2 3 2 2 3 3" xfId="12452"/>
    <cellStyle name="Обычный 6 2 2 3 2 3 2 2 4" xfId="12453"/>
    <cellStyle name="Обычный 6 2 2 3 2 3 2 2 4 2" xfId="12454"/>
    <cellStyle name="Обычный 6 2 2 3 2 3 2 2 4 2 2" xfId="12455"/>
    <cellStyle name="Обычный 6 2 2 3 2 3 2 2 4 3" xfId="12456"/>
    <cellStyle name="Обычный 6 2 2 3 2 3 2 2 5" xfId="12457"/>
    <cellStyle name="Обычный 6 2 2 3 2 3 2 2 5 2" xfId="12458"/>
    <cellStyle name="Обычный 6 2 2 3 2 3 2 2 6" xfId="12459"/>
    <cellStyle name="Обычный 6 2 2 3 2 3 2 2 6 2" xfId="12460"/>
    <cellStyle name="Обычный 6 2 2 3 2 3 2 2 7" xfId="12461"/>
    <cellStyle name="Обычный 6 2 2 3 2 3 2 3" xfId="12462"/>
    <cellStyle name="Обычный 6 2 2 3 2 3 2 3 2" xfId="12463"/>
    <cellStyle name="Обычный 6 2 2 3 2 3 2 3 2 2" xfId="12464"/>
    <cellStyle name="Обычный 6 2 2 3 2 3 2 3 2 2 2" xfId="12465"/>
    <cellStyle name="Обычный 6 2 2 3 2 3 2 3 2 3" xfId="12466"/>
    <cellStyle name="Обычный 6 2 2 3 2 3 2 3 3" xfId="12467"/>
    <cellStyle name="Обычный 6 2 2 3 2 3 2 3 3 2" xfId="12468"/>
    <cellStyle name="Обычный 6 2 2 3 2 3 2 3 3 2 2" xfId="12469"/>
    <cellStyle name="Обычный 6 2 2 3 2 3 2 3 3 3" xfId="12470"/>
    <cellStyle name="Обычный 6 2 2 3 2 3 2 3 4" xfId="12471"/>
    <cellStyle name="Обычный 6 2 2 3 2 3 2 3 4 2" xfId="12472"/>
    <cellStyle name="Обычный 6 2 2 3 2 3 2 3 5" xfId="12473"/>
    <cellStyle name="Обычный 6 2 2 3 2 3 2 3 5 2" xfId="12474"/>
    <cellStyle name="Обычный 6 2 2 3 2 3 2 3 6" xfId="12475"/>
    <cellStyle name="Обычный 6 2 2 3 2 3 2 4" xfId="12476"/>
    <cellStyle name="Обычный 6 2 2 3 2 3 2 4 2" xfId="12477"/>
    <cellStyle name="Обычный 6 2 2 3 2 3 2 4 2 2" xfId="12478"/>
    <cellStyle name="Обычный 6 2 2 3 2 3 2 4 3" xfId="12479"/>
    <cellStyle name="Обычный 6 2 2 3 2 3 2 5" xfId="12480"/>
    <cellStyle name="Обычный 6 2 2 3 2 3 2 5 2" xfId="12481"/>
    <cellStyle name="Обычный 6 2 2 3 2 3 2 5 2 2" xfId="12482"/>
    <cellStyle name="Обычный 6 2 2 3 2 3 2 5 3" xfId="12483"/>
    <cellStyle name="Обычный 6 2 2 3 2 3 2 6" xfId="12484"/>
    <cellStyle name="Обычный 6 2 2 3 2 3 2 6 2" xfId="12485"/>
    <cellStyle name="Обычный 6 2 2 3 2 3 2 7" xfId="12486"/>
    <cellStyle name="Обычный 6 2 2 3 2 3 2 7 2" xfId="12487"/>
    <cellStyle name="Обычный 6 2 2 3 2 3 2 8" xfId="12488"/>
    <cellStyle name="Обычный 6 2 2 3 2 3 3" xfId="12489"/>
    <cellStyle name="Обычный 6 2 2 3 2 3 3 2" xfId="12490"/>
    <cellStyle name="Обычный 6 2 2 3 2 3 3 2 2" xfId="12491"/>
    <cellStyle name="Обычный 6 2 2 3 2 3 3 2 2 2" xfId="12492"/>
    <cellStyle name="Обычный 6 2 2 3 2 3 3 2 2 2 2" xfId="12493"/>
    <cellStyle name="Обычный 6 2 2 3 2 3 3 2 2 3" xfId="12494"/>
    <cellStyle name="Обычный 6 2 2 3 2 3 3 2 3" xfId="12495"/>
    <cellStyle name="Обычный 6 2 2 3 2 3 3 2 3 2" xfId="12496"/>
    <cellStyle name="Обычный 6 2 2 3 2 3 3 2 3 2 2" xfId="12497"/>
    <cellStyle name="Обычный 6 2 2 3 2 3 3 2 3 3" xfId="12498"/>
    <cellStyle name="Обычный 6 2 2 3 2 3 3 2 4" xfId="12499"/>
    <cellStyle name="Обычный 6 2 2 3 2 3 3 2 4 2" xfId="12500"/>
    <cellStyle name="Обычный 6 2 2 3 2 3 3 2 5" xfId="12501"/>
    <cellStyle name="Обычный 6 2 2 3 2 3 3 2 5 2" xfId="12502"/>
    <cellStyle name="Обычный 6 2 2 3 2 3 3 2 6" xfId="12503"/>
    <cellStyle name="Обычный 6 2 2 3 2 3 3 3" xfId="12504"/>
    <cellStyle name="Обычный 6 2 2 3 2 3 3 3 2" xfId="12505"/>
    <cellStyle name="Обычный 6 2 2 3 2 3 3 3 2 2" xfId="12506"/>
    <cellStyle name="Обычный 6 2 2 3 2 3 3 3 3" xfId="12507"/>
    <cellStyle name="Обычный 6 2 2 3 2 3 3 4" xfId="12508"/>
    <cellStyle name="Обычный 6 2 2 3 2 3 3 4 2" xfId="12509"/>
    <cellStyle name="Обычный 6 2 2 3 2 3 3 4 2 2" xfId="12510"/>
    <cellStyle name="Обычный 6 2 2 3 2 3 3 4 3" xfId="12511"/>
    <cellStyle name="Обычный 6 2 2 3 2 3 3 5" xfId="12512"/>
    <cellStyle name="Обычный 6 2 2 3 2 3 3 5 2" xfId="12513"/>
    <cellStyle name="Обычный 6 2 2 3 2 3 3 6" xfId="12514"/>
    <cellStyle name="Обычный 6 2 2 3 2 3 3 6 2" xfId="12515"/>
    <cellStyle name="Обычный 6 2 2 3 2 3 3 7" xfId="12516"/>
    <cellStyle name="Обычный 6 2 2 3 2 3 4" xfId="12517"/>
    <cellStyle name="Обычный 6 2 2 3 2 3 4 2" xfId="12518"/>
    <cellStyle name="Обычный 6 2 2 3 2 3 4 2 2" xfId="12519"/>
    <cellStyle name="Обычный 6 2 2 3 2 3 4 2 2 2" xfId="12520"/>
    <cellStyle name="Обычный 6 2 2 3 2 3 4 2 2 2 2" xfId="12521"/>
    <cellStyle name="Обычный 6 2 2 3 2 3 4 2 2 3" xfId="12522"/>
    <cellStyle name="Обычный 6 2 2 3 2 3 4 2 3" xfId="12523"/>
    <cellStyle name="Обычный 6 2 2 3 2 3 4 2 3 2" xfId="12524"/>
    <cellStyle name="Обычный 6 2 2 3 2 3 4 2 3 2 2" xfId="12525"/>
    <cellStyle name="Обычный 6 2 2 3 2 3 4 2 3 3" xfId="12526"/>
    <cellStyle name="Обычный 6 2 2 3 2 3 4 2 4" xfId="12527"/>
    <cellStyle name="Обычный 6 2 2 3 2 3 4 2 4 2" xfId="12528"/>
    <cellStyle name="Обычный 6 2 2 3 2 3 4 2 5" xfId="12529"/>
    <cellStyle name="Обычный 6 2 2 3 2 3 4 2 5 2" xfId="12530"/>
    <cellStyle name="Обычный 6 2 2 3 2 3 4 2 6" xfId="12531"/>
    <cellStyle name="Обычный 6 2 2 3 2 3 4 3" xfId="12532"/>
    <cellStyle name="Обычный 6 2 2 3 2 3 4 3 2" xfId="12533"/>
    <cellStyle name="Обычный 6 2 2 3 2 3 4 3 2 2" xfId="12534"/>
    <cellStyle name="Обычный 6 2 2 3 2 3 4 3 3" xfId="12535"/>
    <cellStyle name="Обычный 6 2 2 3 2 3 4 4" xfId="12536"/>
    <cellStyle name="Обычный 6 2 2 3 2 3 4 4 2" xfId="12537"/>
    <cellStyle name="Обычный 6 2 2 3 2 3 4 4 2 2" xfId="12538"/>
    <cellStyle name="Обычный 6 2 2 3 2 3 4 4 3" xfId="12539"/>
    <cellStyle name="Обычный 6 2 2 3 2 3 4 5" xfId="12540"/>
    <cellStyle name="Обычный 6 2 2 3 2 3 4 5 2" xfId="12541"/>
    <cellStyle name="Обычный 6 2 2 3 2 3 4 6" xfId="12542"/>
    <cellStyle name="Обычный 6 2 2 3 2 3 4 6 2" xfId="12543"/>
    <cellStyle name="Обычный 6 2 2 3 2 3 4 7" xfId="12544"/>
    <cellStyle name="Обычный 6 2 2 3 2 3 5" xfId="12545"/>
    <cellStyle name="Обычный 6 2 2 3 2 3 5 2" xfId="12546"/>
    <cellStyle name="Обычный 6 2 2 3 2 3 5 2 2" xfId="12547"/>
    <cellStyle name="Обычный 6 2 2 3 2 3 5 2 2 2" xfId="12548"/>
    <cellStyle name="Обычный 6 2 2 3 2 3 5 2 2 2 2" xfId="12549"/>
    <cellStyle name="Обычный 6 2 2 3 2 3 5 2 2 3" xfId="12550"/>
    <cellStyle name="Обычный 6 2 2 3 2 3 5 2 3" xfId="12551"/>
    <cellStyle name="Обычный 6 2 2 3 2 3 5 2 3 2" xfId="12552"/>
    <cellStyle name="Обычный 6 2 2 3 2 3 5 2 3 2 2" xfId="12553"/>
    <cellStyle name="Обычный 6 2 2 3 2 3 5 2 3 3" xfId="12554"/>
    <cellStyle name="Обычный 6 2 2 3 2 3 5 2 4" xfId="12555"/>
    <cellStyle name="Обычный 6 2 2 3 2 3 5 2 4 2" xfId="12556"/>
    <cellStyle name="Обычный 6 2 2 3 2 3 5 2 5" xfId="12557"/>
    <cellStyle name="Обычный 6 2 2 3 2 3 5 2 5 2" xfId="12558"/>
    <cellStyle name="Обычный 6 2 2 3 2 3 5 2 6" xfId="12559"/>
    <cellStyle name="Обычный 6 2 2 3 2 3 5 3" xfId="12560"/>
    <cellStyle name="Обычный 6 2 2 3 2 3 5 3 2" xfId="12561"/>
    <cellStyle name="Обычный 6 2 2 3 2 3 5 3 2 2" xfId="12562"/>
    <cellStyle name="Обычный 6 2 2 3 2 3 5 3 3" xfId="12563"/>
    <cellStyle name="Обычный 6 2 2 3 2 3 5 4" xfId="12564"/>
    <cellStyle name="Обычный 6 2 2 3 2 3 5 4 2" xfId="12565"/>
    <cellStyle name="Обычный 6 2 2 3 2 3 5 4 2 2" xfId="12566"/>
    <cellStyle name="Обычный 6 2 2 3 2 3 5 4 3" xfId="12567"/>
    <cellStyle name="Обычный 6 2 2 3 2 3 5 5" xfId="12568"/>
    <cellStyle name="Обычный 6 2 2 3 2 3 5 5 2" xfId="12569"/>
    <cellStyle name="Обычный 6 2 2 3 2 3 5 6" xfId="12570"/>
    <cellStyle name="Обычный 6 2 2 3 2 3 5 6 2" xfId="12571"/>
    <cellStyle name="Обычный 6 2 2 3 2 3 5 7" xfId="12572"/>
    <cellStyle name="Обычный 6 2 2 3 2 3 6" xfId="12573"/>
    <cellStyle name="Обычный 6 2 2 3 2 3 6 2" xfId="12574"/>
    <cellStyle name="Обычный 6 2 2 3 2 3 6 2 2" xfId="12575"/>
    <cellStyle name="Обычный 6 2 2 3 2 3 6 2 2 2" xfId="12576"/>
    <cellStyle name="Обычный 6 2 2 3 2 3 6 2 3" xfId="12577"/>
    <cellStyle name="Обычный 6 2 2 3 2 3 6 3" xfId="12578"/>
    <cellStyle name="Обычный 6 2 2 3 2 3 6 3 2" xfId="12579"/>
    <cellStyle name="Обычный 6 2 2 3 2 3 6 3 2 2" xfId="12580"/>
    <cellStyle name="Обычный 6 2 2 3 2 3 6 3 3" xfId="12581"/>
    <cellStyle name="Обычный 6 2 2 3 2 3 6 4" xfId="12582"/>
    <cellStyle name="Обычный 6 2 2 3 2 3 6 4 2" xfId="12583"/>
    <cellStyle name="Обычный 6 2 2 3 2 3 6 5" xfId="12584"/>
    <cellStyle name="Обычный 6 2 2 3 2 3 6 5 2" xfId="12585"/>
    <cellStyle name="Обычный 6 2 2 3 2 3 6 6" xfId="12586"/>
    <cellStyle name="Обычный 6 2 2 3 2 3 7" xfId="12587"/>
    <cellStyle name="Обычный 6 2 2 3 2 3 7 2" xfId="12588"/>
    <cellStyle name="Обычный 6 2 2 3 2 3 7 2 2" xfId="12589"/>
    <cellStyle name="Обычный 6 2 2 3 2 3 7 3" xfId="12590"/>
    <cellStyle name="Обычный 6 2 2 3 2 3 8" xfId="12591"/>
    <cellStyle name="Обычный 6 2 2 3 2 3 8 2" xfId="12592"/>
    <cellStyle name="Обычный 6 2 2 3 2 3 8 2 2" xfId="12593"/>
    <cellStyle name="Обычный 6 2 2 3 2 3 8 3" xfId="12594"/>
    <cellStyle name="Обычный 6 2 2 3 2 3 9" xfId="12595"/>
    <cellStyle name="Обычный 6 2 2 3 2 3 9 2" xfId="12596"/>
    <cellStyle name="Обычный 6 2 2 3 2 4" xfId="12597"/>
    <cellStyle name="Обычный 6 2 2 3 2 4 2" xfId="12598"/>
    <cellStyle name="Обычный 6 2 2 3 2 4 2 2" xfId="12599"/>
    <cellStyle name="Обычный 6 2 2 3 2 4 2 2 2" xfId="12600"/>
    <cellStyle name="Обычный 6 2 2 3 2 4 2 2 2 2" xfId="12601"/>
    <cellStyle name="Обычный 6 2 2 3 2 4 2 2 2 2 2" xfId="12602"/>
    <cellStyle name="Обычный 6 2 2 3 2 4 2 2 2 3" xfId="12603"/>
    <cellStyle name="Обычный 6 2 2 3 2 4 2 2 3" xfId="12604"/>
    <cellStyle name="Обычный 6 2 2 3 2 4 2 2 3 2" xfId="12605"/>
    <cellStyle name="Обычный 6 2 2 3 2 4 2 2 3 2 2" xfId="12606"/>
    <cellStyle name="Обычный 6 2 2 3 2 4 2 2 3 3" xfId="12607"/>
    <cellStyle name="Обычный 6 2 2 3 2 4 2 2 4" xfId="12608"/>
    <cellStyle name="Обычный 6 2 2 3 2 4 2 2 4 2" xfId="12609"/>
    <cellStyle name="Обычный 6 2 2 3 2 4 2 2 5" xfId="12610"/>
    <cellStyle name="Обычный 6 2 2 3 2 4 2 2 5 2" xfId="12611"/>
    <cellStyle name="Обычный 6 2 2 3 2 4 2 2 6" xfId="12612"/>
    <cellStyle name="Обычный 6 2 2 3 2 4 2 3" xfId="12613"/>
    <cellStyle name="Обычный 6 2 2 3 2 4 2 3 2" xfId="12614"/>
    <cellStyle name="Обычный 6 2 2 3 2 4 2 3 2 2" xfId="12615"/>
    <cellStyle name="Обычный 6 2 2 3 2 4 2 3 3" xfId="12616"/>
    <cellStyle name="Обычный 6 2 2 3 2 4 2 4" xfId="12617"/>
    <cellStyle name="Обычный 6 2 2 3 2 4 2 4 2" xfId="12618"/>
    <cellStyle name="Обычный 6 2 2 3 2 4 2 4 2 2" xfId="12619"/>
    <cellStyle name="Обычный 6 2 2 3 2 4 2 4 3" xfId="12620"/>
    <cellStyle name="Обычный 6 2 2 3 2 4 2 5" xfId="12621"/>
    <cellStyle name="Обычный 6 2 2 3 2 4 2 5 2" xfId="12622"/>
    <cellStyle name="Обычный 6 2 2 3 2 4 2 6" xfId="12623"/>
    <cellStyle name="Обычный 6 2 2 3 2 4 2 6 2" xfId="12624"/>
    <cellStyle name="Обычный 6 2 2 3 2 4 2 7" xfId="12625"/>
    <cellStyle name="Обычный 6 2 2 3 2 4 3" xfId="12626"/>
    <cellStyle name="Обычный 6 2 2 3 2 4 3 2" xfId="12627"/>
    <cellStyle name="Обычный 6 2 2 3 2 4 3 2 2" xfId="12628"/>
    <cellStyle name="Обычный 6 2 2 3 2 4 3 2 2 2" xfId="12629"/>
    <cellStyle name="Обычный 6 2 2 3 2 4 3 2 3" xfId="12630"/>
    <cellStyle name="Обычный 6 2 2 3 2 4 3 3" xfId="12631"/>
    <cellStyle name="Обычный 6 2 2 3 2 4 3 3 2" xfId="12632"/>
    <cellStyle name="Обычный 6 2 2 3 2 4 3 3 2 2" xfId="12633"/>
    <cellStyle name="Обычный 6 2 2 3 2 4 3 3 3" xfId="12634"/>
    <cellStyle name="Обычный 6 2 2 3 2 4 3 4" xfId="12635"/>
    <cellStyle name="Обычный 6 2 2 3 2 4 3 4 2" xfId="12636"/>
    <cellStyle name="Обычный 6 2 2 3 2 4 3 5" xfId="12637"/>
    <cellStyle name="Обычный 6 2 2 3 2 4 3 5 2" xfId="12638"/>
    <cellStyle name="Обычный 6 2 2 3 2 4 3 6" xfId="12639"/>
    <cellStyle name="Обычный 6 2 2 3 2 4 4" xfId="12640"/>
    <cellStyle name="Обычный 6 2 2 3 2 4 4 2" xfId="12641"/>
    <cellStyle name="Обычный 6 2 2 3 2 4 4 2 2" xfId="12642"/>
    <cellStyle name="Обычный 6 2 2 3 2 4 4 3" xfId="12643"/>
    <cellStyle name="Обычный 6 2 2 3 2 4 5" xfId="12644"/>
    <cellStyle name="Обычный 6 2 2 3 2 4 5 2" xfId="12645"/>
    <cellStyle name="Обычный 6 2 2 3 2 4 5 2 2" xfId="12646"/>
    <cellStyle name="Обычный 6 2 2 3 2 4 5 3" xfId="12647"/>
    <cellStyle name="Обычный 6 2 2 3 2 4 6" xfId="12648"/>
    <cellStyle name="Обычный 6 2 2 3 2 4 6 2" xfId="12649"/>
    <cellStyle name="Обычный 6 2 2 3 2 4 7" xfId="12650"/>
    <cellStyle name="Обычный 6 2 2 3 2 4 7 2" xfId="12651"/>
    <cellStyle name="Обычный 6 2 2 3 2 4 8" xfId="12652"/>
    <cellStyle name="Обычный 6 2 2 3 2 5" xfId="12653"/>
    <cellStyle name="Обычный 6 2 2 3 2 5 2" xfId="12654"/>
    <cellStyle name="Обычный 6 2 2 3 2 5 2 2" xfId="12655"/>
    <cellStyle name="Обычный 6 2 2 3 2 5 2 2 2" xfId="12656"/>
    <cellStyle name="Обычный 6 2 2 3 2 5 2 2 2 2" xfId="12657"/>
    <cellStyle name="Обычный 6 2 2 3 2 5 2 2 3" xfId="12658"/>
    <cellStyle name="Обычный 6 2 2 3 2 5 2 3" xfId="12659"/>
    <cellStyle name="Обычный 6 2 2 3 2 5 2 3 2" xfId="12660"/>
    <cellStyle name="Обычный 6 2 2 3 2 5 2 3 2 2" xfId="12661"/>
    <cellStyle name="Обычный 6 2 2 3 2 5 2 3 3" xfId="12662"/>
    <cellStyle name="Обычный 6 2 2 3 2 5 2 4" xfId="12663"/>
    <cellStyle name="Обычный 6 2 2 3 2 5 2 4 2" xfId="12664"/>
    <cellStyle name="Обычный 6 2 2 3 2 5 2 5" xfId="12665"/>
    <cellStyle name="Обычный 6 2 2 3 2 5 2 5 2" xfId="12666"/>
    <cellStyle name="Обычный 6 2 2 3 2 5 2 6" xfId="12667"/>
    <cellStyle name="Обычный 6 2 2 3 2 5 3" xfId="12668"/>
    <cellStyle name="Обычный 6 2 2 3 2 5 3 2" xfId="12669"/>
    <cellStyle name="Обычный 6 2 2 3 2 5 3 2 2" xfId="12670"/>
    <cellStyle name="Обычный 6 2 2 3 2 5 3 3" xfId="12671"/>
    <cellStyle name="Обычный 6 2 2 3 2 5 4" xfId="12672"/>
    <cellStyle name="Обычный 6 2 2 3 2 5 4 2" xfId="12673"/>
    <cellStyle name="Обычный 6 2 2 3 2 5 4 2 2" xfId="12674"/>
    <cellStyle name="Обычный 6 2 2 3 2 5 4 3" xfId="12675"/>
    <cellStyle name="Обычный 6 2 2 3 2 5 5" xfId="12676"/>
    <cellStyle name="Обычный 6 2 2 3 2 5 5 2" xfId="12677"/>
    <cellStyle name="Обычный 6 2 2 3 2 5 6" xfId="12678"/>
    <cellStyle name="Обычный 6 2 2 3 2 5 6 2" xfId="12679"/>
    <cellStyle name="Обычный 6 2 2 3 2 5 7" xfId="12680"/>
    <cellStyle name="Обычный 6 2 2 3 2 6" xfId="12681"/>
    <cellStyle name="Обычный 6 2 2 3 2 6 2" xfId="12682"/>
    <cellStyle name="Обычный 6 2 2 3 2 6 2 2" xfId="12683"/>
    <cellStyle name="Обычный 6 2 2 3 2 6 2 2 2" xfId="12684"/>
    <cellStyle name="Обычный 6 2 2 3 2 6 2 2 2 2" xfId="12685"/>
    <cellStyle name="Обычный 6 2 2 3 2 6 2 2 3" xfId="12686"/>
    <cellStyle name="Обычный 6 2 2 3 2 6 2 3" xfId="12687"/>
    <cellStyle name="Обычный 6 2 2 3 2 6 2 3 2" xfId="12688"/>
    <cellStyle name="Обычный 6 2 2 3 2 6 2 3 2 2" xfId="12689"/>
    <cellStyle name="Обычный 6 2 2 3 2 6 2 3 3" xfId="12690"/>
    <cellStyle name="Обычный 6 2 2 3 2 6 2 4" xfId="12691"/>
    <cellStyle name="Обычный 6 2 2 3 2 6 2 4 2" xfId="12692"/>
    <cellStyle name="Обычный 6 2 2 3 2 6 2 5" xfId="12693"/>
    <cellStyle name="Обычный 6 2 2 3 2 6 2 5 2" xfId="12694"/>
    <cellStyle name="Обычный 6 2 2 3 2 6 2 6" xfId="12695"/>
    <cellStyle name="Обычный 6 2 2 3 2 6 3" xfId="12696"/>
    <cellStyle name="Обычный 6 2 2 3 2 6 3 2" xfId="12697"/>
    <cellStyle name="Обычный 6 2 2 3 2 6 3 2 2" xfId="12698"/>
    <cellStyle name="Обычный 6 2 2 3 2 6 3 3" xfId="12699"/>
    <cellStyle name="Обычный 6 2 2 3 2 6 4" xfId="12700"/>
    <cellStyle name="Обычный 6 2 2 3 2 6 4 2" xfId="12701"/>
    <cellStyle name="Обычный 6 2 2 3 2 6 4 2 2" xfId="12702"/>
    <cellStyle name="Обычный 6 2 2 3 2 6 4 3" xfId="12703"/>
    <cellStyle name="Обычный 6 2 2 3 2 6 5" xfId="12704"/>
    <cellStyle name="Обычный 6 2 2 3 2 6 5 2" xfId="12705"/>
    <cellStyle name="Обычный 6 2 2 3 2 6 6" xfId="12706"/>
    <cellStyle name="Обычный 6 2 2 3 2 6 6 2" xfId="12707"/>
    <cellStyle name="Обычный 6 2 2 3 2 6 7" xfId="12708"/>
    <cellStyle name="Обычный 6 2 2 3 2 7" xfId="12709"/>
    <cellStyle name="Обычный 6 2 2 3 2 7 2" xfId="12710"/>
    <cellStyle name="Обычный 6 2 2 3 2 7 2 2" xfId="12711"/>
    <cellStyle name="Обычный 6 2 2 3 2 7 2 2 2" xfId="12712"/>
    <cellStyle name="Обычный 6 2 2 3 2 7 2 2 2 2" xfId="12713"/>
    <cellStyle name="Обычный 6 2 2 3 2 7 2 2 3" xfId="12714"/>
    <cellStyle name="Обычный 6 2 2 3 2 7 2 3" xfId="12715"/>
    <cellStyle name="Обычный 6 2 2 3 2 7 2 3 2" xfId="12716"/>
    <cellStyle name="Обычный 6 2 2 3 2 7 2 3 2 2" xfId="12717"/>
    <cellStyle name="Обычный 6 2 2 3 2 7 2 3 3" xfId="12718"/>
    <cellStyle name="Обычный 6 2 2 3 2 7 2 4" xfId="12719"/>
    <cellStyle name="Обычный 6 2 2 3 2 7 2 4 2" xfId="12720"/>
    <cellStyle name="Обычный 6 2 2 3 2 7 2 5" xfId="12721"/>
    <cellStyle name="Обычный 6 2 2 3 2 7 2 5 2" xfId="12722"/>
    <cellStyle name="Обычный 6 2 2 3 2 7 2 6" xfId="12723"/>
    <cellStyle name="Обычный 6 2 2 3 2 7 3" xfId="12724"/>
    <cellStyle name="Обычный 6 2 2 3 2 7 3 2" xfId="12725"/>
    <cellStyle name="Обычный 6 2 2 3 2 7 3 2 2" xfId="12726"/>
    <cellStyle name="Обычный 6 2 2 3 2 7 3 3" xfId="12727"/>
    <cellStyle name="Обычный 6 2 2 3 2 7 4" xfId="12728"/>
    <cellStyle name="Обычный 6 2 2 3 2 7 4 2" xfId="12729"/>
    <cellStyle name="Обычный 6 2 2 3 2 7 4 2 2" xfId="12730"/>
    <cellStyle name="Обычный 6 2 2 3 2 7 4 3" xfId="12731"/>
    <cellStyle name="Обычный 6 2 2 3 2 7 5" xfId="12732"/>
    <cellStyle name="Обычный 6 2 2 3 2 7 5 2" xfId="12733"/>
    <cellStyle name="Обычный 6 2 2 3 2 7 6" xfId="12734"/>
    <cellStyle name="Обычный 6 2 2 3 2 7 6 2" xfId="12735"/>
    <cellStyle name="Обычный 6 2 2 3 2 7 7" xfId="12736"/>
    <cellStyle name="Обычный 6 2 2 3 2 8" xfId="12737"/>
    <cellStyle name="Обычный 6 2 2 3 2 8 2" xfId="12738"/>
    <cellStyle name="Обычный 6 2 2 3 2 8 2 2" xfId="12739"/>
    <cellStyle name="Обычный 6 2 2 3 2 8 2 2 2" xfId="12740"/>
    <cellStyle name="Обычный 6 2 2 3 2 8 2 3" xfId="12741"/>
    <cellStyle name="Обычный 6 2 2 3 2 8 3" xfId="12742"/>
    <cellStyle name="Обычный 6 2 2 3 2 8 3 2" xfId="12743"/>
    <cellStyle name="Обычный 6 2 2 3 2 8 3 2 2" xfId="12744"/>
    <cellStyle name="Обычный 6 2 2 3 2 8 3 3" xfId="12745"/>
    <cellStyle name="Обычный 6 2 2 3 2 8 4" xfId="12746"/>
    <cellStyle name="Обычный 6 2 2 3 2 8 4 2" xfId="12747"/>
    <cellStyle name="Обычный 6 2 2 3 2 8 5" xfId="12748"/>
    <cellStyle name="Обычный 6 2 2 3 2 8 5 2" xfId="12749"/>
    <cellStyle name="Обычный 6 2 2 3 2 8 6" xfId="12750"/>
    <cellStyle name="Обычный 6 2 2 3 2 9" xfId="12751"/>
    <cellStyle name="Обычный 6 2 2 3 2 9 2" xfId="12752"/>
    <cellStyle name="Обычный 6 2 2 3 2 9 2 2" xfId="12753"/>
    <cellStyle name="Обычный 6 2 2 3 2 9 3" xfId="12754"/>
    <cellStyle name="Обычный 6 2 2 3 3" xfId="12755"/>
    <cellStyle name="Обычный 6 2 2 3 3 10" xfId="12756"/>
    <cellStyle name="Обычный 6 2 2 3 3 10 2" xfId="12757"/>
    <cellStyle name="Обычный 6 2 2 3 3 11" xfId="12758"/>
    <cellStyle name="Обычный 6 2 2 3 3 2" xfId="12759"/>
    <cellStyle name="Обычный 6 2 2 3 3 2 2" xfId="12760"/>
    <cellStyle name="Обычный 6 2 2 3 3 2 2 2" xfId="12761"/>
    <cellStyle name="Обычный 6 2 2 3 3 2 2 2 2" xfId="12762"/>
    <cellStyle name="Обычный 6 2 2 3 3 2 2 2 2 2" xfId="12763"/>
    <cellStyle name="Обычный 6 2 2 3 3 2 2 2 2 2 2" xfId="12764"/>
    <cellStyle name="Обычный 6 2 2 3 3 2 2 2 2 3" xfId="12765"/>
    <cellStyle name="Обычный 6 2 2 3 3 2 2 2 3" xfId="12766"/>
    <cellStyle name="Обычный 6 2 2 3 3 2 2 2 3 2" xfId="12767"/>
    <cellStyle name="Обычный 6 2 2 3 3 2 2 2 3 2 2" xfId="12768"/>
    <cellStyle name="Обычный 6 2 2 3 3 2 2 2 3 3" xfId="12769"/>
    <cellStyle name="Обычный 6 2 2 3 3 2 2 2 4" xfId="12770"/>
    <cellStyle name="Обычный 6 2 2 3 3 2 2 2 4 2" xfId="12771"/>
    <cellStyle name="Обычный 6 2 2 3 3 2 2 2 5" xfId="12772"/>
    <cellStyle name="Обычный 6 2 2 3 3 2 2 2 5 2" xfId="12773"/>
    <cellStyle name="Обычный 6 2 2 3 3 2 2 2 6" xfId="12774"/>
    <cellStyle name="Обычный 6 2 2 3 3 2 2 3" xfId="12775"/>
    <cellStyle name="Обычный 6 2 2 3 3 2 2 3 2" xfId="12776"/>
    <cellStyle name="Обычный 6 2 2 3 3 2 2 3 2 2" xfId="12777"/>
    <cellStyle name="Обычный 6 2 2 3 3 2 2 3 3" xfId="12778"/>
    <cellStyle name="Обычный 6 2 2 3 3 2 2 4" xfId="12779"/>
    <cellStyle name="Обычный 6 2 2 3 3 2 2 4 2" xfId="12780"/>
    <cellStyle name="Обычный 6 2 2 3 3 2 2 4 2 2" xfId="12781"/>
    <cellStyle name="Обычный 6 2 2 3 3 2 2 4 3" xfId="12782"/>
    <cellStyle name="Обычный 6 2 2 3 3 2 2 5" xfId="12783"/>
    <cellStyle name="Обычный 6 2 2 3 3 2 2 5 2" xfId="12784"/>
    <cellStyle name="Обычный 6 2 2 3 3 2 2 6" xfId="12785"/>
    <cellStyle name="Обычный 6 2 2 3 3 2 2 6 2" xfId="12786"/>
    <cellStyle name="Обычный 6 2 2 3 3 2 2 7" xfId="12787"/>
    <cellStyle name="Обычный 6 2 2 3 3 2 3" xfId="12788"/>
    <cellStyle name="Обычный 6 2 2 3 3 2 3 2" xfId="12789"/>
    <cellStyle name="Обычный 6 2 2 3 3 2 3 2 2" xfId="12790"/>
    <cellStyle name="Обычный 6 2 2 3 3 2 3 2 2 2" xfId="12791"/>
    <cellStyle name="Обычный 6 2 2 3 3 2 3 2 3" xfId="12792"/>
    <cellStyle name="Обычный 6 2 2 3 3 2 3 3" xfId="12793"/>
    <cellStyle name="Обычный 6 2 2 3 3 2 3 3 2" xfId="12794"/>
    <cellStyle name="Обычный 6 2 2 3 3 2 3 3 2 2" xfId="12795"/>
    <cellStyle name="Обычный 6 2 2 3 3 2 3 3 3" xfId="12796"/>
    <cellStyle name="Обычный 6 2 2 3 3 2 3 4" xfId="12797"/>
    <cellStyle name="Обычный 6 2 2 3 3 2 3 4 2" xfId="12798"/>
    <cellStyle name="Обычный 6 2 2 3 3 2 3 5" xfId="12799"/>
    <cellStyle name="Обычный 6 2 2 3 3 2 3 5 2" xfId="12800"/>
    <cellStyle name="Обычный 6 2 2 3 3 2 3 6" xfId="12801"/>
    <cellStyle name="Обычный 6 2 2 3 3 2 4" xfId="12802"/>
    <cellStyle name="Обычный 6 2 2 3 3 2 4 2" xfId="12803"/>
    <cellStyle name="Обычный 6 2 2 3 3 2 4 2 2" xfId="12804"/>
    <cellStyle name="Обычный 6 2 2 3 3 2 4 3" xfId="12805"/>
    <cellStyle name="Обычный 6 2 2 3 3 2 5" xfId="12806"/>
    <cellStyle name="Обычный 6 2 2 3 3 2 5 2" xfId="12807"/>
    <cellStyle name="Обычный 6 2 2 3 3 2 5 2 2" xfId="12808"/>
    <cellStyle name="Обычный 6 2 2 3 3 2 5 3" xfId="12809"/>
    <cellStyle name="Обычный 6 2 2 3 3 2 6" xfId="12810"/>
    <cellStyle name="Обычный 6 2 2 3 3 2 6 2" xfId="12811"/>
    <cellStyle name="Обычный 6 2 2 3 3 2 7" xfId="12812"/>
    <cellStyle name="Обычный 6 2 2 3 3 2 7 2" xfId="12813"/>
    <cellStyle name="Обычный 6 2 2 3 3 2 8" xfId="12814"/>
    <cellStyle name="Обычный 6 2 2 3 3 3" xfId="12815"/>
    <cellStyle name="Обычный 6 2 2 3 3 3 2" xfId="12816"/>
    <cellStyle name="Обычный 6 2 2 3 3 3 2 2" xfId="12817"/>
    <cellStyle name="Обычный 6 2 2 3 3 3 2 2 2" xfId="12818"/>
    <cellStyle name="Обычный 6 2 2 3 3 3 2 2 2 2" xfId="12819"/>
    <cellStyle name="Обычный 6 2 2 3 3 3 2 2 3" xfId="12820"/>
    <cellStyle name="Обычный 6 2 2 3 3 3 2 3" xfId="12821"/>
    <cellStyle name="Обычный 6 2 2 3 3 3 2 3 2" xfId="12822"/>
    <cellStyle name="Обычный 6 2 2 3 3 3 2 3 2 2" xfId="12823"/>
    <cellStyle name="Обычный 6 2 2 3 3 3 2 3 3" xfId="12824"/>
    <cellStyle name="Обычный 6 2 2 3 3 3 2 4" xfId="12825"/>
    <cellStyle name="Обычный 6 2 2 3 3 3 2 4 2" xfId="12826"/>
    <cellStyle name="Обычный 6 2 2 3 3 3 2 5" xfId="12827"/>
    <cellStyle name="Обычный 6 2 2 3 3 3 2 5 2" xfId="12828"/>
    <cellStyle name="Обычный 6 2 2 3 3 3 2 6" xfId="12829"/>
    <cellStyle name="Обычный 6 2 2 3 3 3 3" xfId="12830"/>
    <cellStyle name="Обычный 6 2 2 3 3 3 3 2" xfId="12831"/>
    <cellStyle name="Обычный 6 2 2 3 3 3 3 2 2" xfId="12832"/>
    <cellStyle name="Обычный 6 2 2 3 3 3 3 3" xfId="12833"/>
    <cellStyle name="Обычный 6 2 2 3 3 3 4" xfId="12834"/>
    <cellStyle name="Обычный 6 2 2 3 3 3 4 2" xfId="12835"/>
    <cellStyle name="Обычный 6 2 2 3 3 3 4 2 2" xfId="12836"/>
    <cellStyle name="Обычный 6 2 2 3 3 3 4 3" xfId="12837"/>
    <cellStyle name="Обычный 6 2 2 3 3 3 5" xfId="12838"/>
    <cellStyle name="Обычный 6 2 2 3 3 3 5 2" xfId="12839"/>
    <cellStyle name="Обычный 6 2 2 3 3 3 6" xfId="12840"/>
    <cellStyle name="Обычный 6 2 2 3 3 3 6 2" xfId="12841"/>
    <cellStyle name="Обычный 6 2 2 3 3 3 7" xfId="12842"/>
    <cellStyle name="Обычный 6 2 2 3 3 4" xfId="12843"/>
    <cellStyle name="Обычный 6 2 2 3 3 4 2" xfId="12844"/>
    <cellStyle name="Обычный 6 2 2 3 3 4 2 2" xfId="12845"/>
    <cellStyle name="Обычный 6 2 2 3 3 4 2 2 2" xfId="12846"/>
    <cellStyle name="Обычный 6 2 2 3 3 4 2 2 2 2" xfId="12847"/>
    <cellStyle name="Обычный 6 2 2 3 3 4 2 2 3" xfId="12848"/>
    <cellStyle name="Обычный 6 2 2 3 3 4 2 3" xfId="12849"/>
    <cellStyle name="Обычный 6 2 2 3 3 4 2 3 2" xfId="12850"/>
    <cellStyle name="Обычный 6 2 2 3 3 4 2 3 2 2" xfId="12851"/>
    <cellStyle name="Обычный 6 2 2 3 3 4 2 3 3" xfId="12852"/>
    <cellStyle name="Обычный 6 2 2 3 3 4 2 4" xfId="12853"/>
    <cellStyle name="Обычный 6 2 2 3 3 4 2 4 2" xfId="12854"/>
    <cellStyle name="Обычный 6 2 2 3 3 4 2 5" xfId="12855"/>
    <cellStyle name="Обычный 6 2 2 3 3 4 2 5 2" xfId="12856"/>
    <cellStyle name="Обычный 6 2 2 3 3 4 2 6" xfId="12857"/>
    <cellStyle name="Обычный 6 2 2 3 3 4 3" xfId="12858"/>
    <cellStyle name="Обычный 6 2 2 3 3 4 3 2" xfId="12859"/>
    <cellStyle name="Обычный 6 2 2 3 3 4 3 2 2" xfId="12860"/>
    <cellStyle name="Обычный 6 2 2 3 3 4 3 3" xfId="12861"/>
    <cellStyle name="Обычный 6 2 2 3 3 4 4" xfId="12862"/>
    <cellStyle name="Обычный 6 2 2 3 3 4 4 2" xfId="12863"/>
    <cellStyle name="Обычный 6 2 2 3 3 4 4 2 2" xfId="12864"/>
    <cellStyle name="Обычный 6 2 2 3 3 4 4 3" xfId="12865"/>
    <cellStyle name="Обычный 6 2 2 3 3 4 5" xfId="12866"/>
    <cellStyle name="Обычный 6 2 2 3 3 4 5 2" xfId="12867"/>
    <cellStyle name="Обычный 6 2 2 3 3 4 6" xfId="12868"/>
    <cellStyle name="Обычный 6 2 2 3 3 4 6 2" xfId="12869"/>
    <cellStyle name="Обычный 6 2 2 3 3 4 7" xfId="12870"/>
    <cellStyle name="Обычный 6 2 2 3 3 5" xfId="12871"/>
    <cellStyle name="Обычный 6 2 2 3 3 5 2" xfId="12872"/>
    <cellStyle name="Обычный 6 2 2 3 3 5 2 2" xfId="12873"/>
    <cellStyle name="Обычный 6 2 2 3 3 5 2 2 2" xfId="12874"/>
    <cellStyle name="Обычный 6 2 2 3 3 5 2 2 2 2" xfId="12875"/>
    <cellStyle name="Обычный 6 2 2 3 3 5 2 2 3" xfId="12876"/>
    <cellStyle name="Обычный 6 2 2 3 3 5 2 3" xfId="12877"/>
    <cellStyle name="Обычный 6 2 2 3 3 5 2 3 2" xfId="12878"/>
    <cellStyle name="Обычный 6 2 2 3 3 5 2 3 2 2" xfId="12879"/>
    <cellStyle name="Обычный 6 2 2 3 3 5 2 3 3" xfId="12880"/>
    <cellStyle name="Обычный 6 2 2 3 3 5 2 4" xfId="12881"/>
    <cellStyle name="Обычный 6 2 2 3 3 5 2 4 2" xfId="12882"/>
    <cellStyle name="Обычный 6 2 2 3 3 5 2 5" xfId="12883"/>
    <cellStyle name="Обычный 6 2 2 3 3 5 2 5 2" xfId="12884"/>
    <cellStyle name="Обычный 6 2 2 3 3 5 2 6" xfId="12885"/>
    <cellStyle name="Обычный 6 2 2 3 3 5 3" xfId="12886"/>
    <cellStyle name="Обычный 6 2 2 3 3 5 3 2" xfId="12887"/>
    <cellStyle name="Обычный 6 2 2 3 3 5 3 2 2" xfId="12888"/>
    <cellStyle name="Обычный 6 2 2 3 3 5 3 3" xfId="12889"/>
    <cellStyle name="Обычный 6 2 2 3 3 5 4" xfId="12890"/>
    <cellStyle name="Обычный 6 2 2 3 3 5 4 2" xfId="12891"/>
    <cellStyle name="Обычный 6 2 2 3 3 5 4 2 2" xfId="12892"/>
    <cellStyle name="Обычный 6 2 2 3 3 5 4 3" xfId="12893"/>
    <cellStyle name="Обычный 6 2 2 3 3 5 5" xfId="12894"/>
    <cellStyle name="Обычный 6 2 2 3 3 5 5 2" xfId="12895"/>
    <cellStyle name="Обычный 6 2 2 3 3 5 6" xfId="12896"/>
    <cellStyle name="Обычный 6 2 2 3 3 5 6 2" xfId="12897"/>
    <cellStyle name="Обычный 6 2 2 3 3 5 7" xfId="12898"/>
    <cellStyle name="Обычный 6 2 2 3 3 6" xfId="12899"/>
    <cellStyle name="Обычный 6 2 2 3 3 6 2" xfId="12900"/>
    <cellStyle name="Обычный 6 2 2 3 3 6 2 2" xfId="12901"/>
    <cellStyle name="Обычный 6 2 2 3 3 6 2 2 2" xfId="12902"/>
    <cellStyle name="Обычный 6 2 2 3 3 6 2 3" xfId="12903"/>
    <cellStyle name="Обычный 6 2 2 3 3 6 3" xfId="12904"/>
    <cellStyle name="Обычный 6 2 2 3 3 6 3 2" xfId="12905"/>
    <cellStyle name="Обычный 6 2 2 3 3 6 3 2 2" xfId="12906"/>
    <cellStyle name="Обычный 6 2 2 3 3 6 3 3" xfId="12907"/>
    <cellStyle name="Обычный 6 2 2 3 3 6 4" xfId="12908"/>
    <cellStyle name="Обычный 6 2 2 3 3 6 4 2" xfId="12909"/>
    <cellStyle name="Обычный 6 2 2 3 3 6 5" xfId="12910"/>
    <cellStyle name="Обычный 6 2 2 3 3 6 5 2" xfId="12911"/>
    <cellStyle name="Обычный 6 2 2 3 3 6 6" xfId="12912"/>
    <cellStyle name="Обычный 6 2 2 3 3 7" xfId="12913"/>
    <cellStyle name="Обычный 6 2 2 3 3 7 2" xfId="12914"/>
    <cellStyle name="Обычный 6 2 2 3 3 7 2 2" xfId="12915"/>
    <cellStyle name="Обычный 6 2 2 3 3 7 3" xfId="12916"/>
    <cellStyle name="Обычный 6 2 2 3 3 8" xfId="12917"/>
    <cellStyle name="Обычный 6 2 2 3 3 8 2" xfId="12918"/>
    <cellStyle name="Обычный 6 2 2 3 3 8 2 2" xfId="12919"/>
    <cellStyle name="Обычный 6 2 2 3 3 8 3" xfId="12920"/>
    <cellStyle name="Обычный 6 2 2 3 3 9" xfId="12921"/>
    <cellStyle name="Обычный 6 2 2 3 3 9 2" xfId="12922"/>
    <cellStyle name="Обычный 6 2 2 3 4" xfId="12923"/>
    <cellStyle name="Обычный 6 2 2 3 4 10" xfId="12924"/>
    <cellStyle name="Обычный 6 2 2 3 4 10 2" xfId="12925"/>
    <cellStyle name="Обычный 6 2 2 3 4 11" xfId="12926"/>
    <cellStyle name="Обычный 6 2 2 3 4 2" xfId="12927"/>
    <cellStyle name="Обычный 6 2 2 3 4 2 2" xfId="12928"/>
    <cellStyle name="Обычный 6 2 2 3 4 2 2 2" xfId="12929"/>
    <cellStyle name="Обычный 6 2 2 3 4 2 2 2 2" xfId="12930"/>
    <cellStyle name="Обычный 6 2 2 3 4 2 2 2 2 2" xfId="12931"/>
    <cellStyle name="Обычный 6 2 2 3 4 2 2 2 2 2 2" xfId="12932"/>
    <cellStyle name="Обычный 6 2 2 3 4 2 2 2 2 3" xfId="12933"/>
    <cellStyle name="Обычный 6 2 2 3 4 2 2 2 3" xfId="12934"/>
    <cellStyle name="Обычный 6 2 2 3 4 2 2 2 3 2" xfId="12935"/>
    <cellStyle name="Обычный 6 2 2 3 4 2 2 2 3 2 2" xfId="12936"/>
    <cellStyle name="Обычный 6 2 2 3 4 2 2 2 3 3" xfId="12937"/>
    <cellStyle name="Обычный 6 2 2 3 4 2 2 2 4" xfId="12938"/>
    <cellStyle name="Обычный 6 2 2 3 4 2 2 2 4 2" xfId="12939"/>
    <cellStyle name="Обычный 6 2 2 3 4 2 2 2 5" xfId="12940"/>
    <cellStyle name="Обычный 6 2 2 3 4 2 2 2 5 2" xfId="12941"/>
    <cellStyle name="Обычный 6 2 2 3 4 2 2 2 6" xfId="12942"/>
    <cellStyle name="Обычный 6 2 2 3 4 2 2 3" xfId="12943"/>
    <cellStyle name="Обычный 6 2 2 3 4 2 2 3 2" xfId="12944"/>
    <cellStyle name="Обычный 6 2 2 3 4 2 2 3 2 2" xfId="12945"/>
    <cellStyle name="Обычный 6 2 2 3 4 2 2 3 3" xfId="12946"/>
    <cellStyle name="Обычный 6 2 2 3 4 2 2 4" xfId="12947"/>
    <cellStyle name="Обычный 6 2 2 3 4 2 2 4 2" xfId="12948"/>
    <cellStyle name="Обычный 6 2 2 3 4 2 2 4 2 2" xfId="12949"/>
    <cellStyle name="Обычный 6 2 2 3 4 2 2 4 3" xfId="12950"/>
    <cellStyle name="Обычный 6 2 2 3 4 2 2 5" xfId="12951"/>
    <cellStyle name="Обычный 6 2 2 3 4 2 2 5 2" xfId="12952"/>
    <cellStyle name="Обычный 6 2 2 3 4 2 2 6" xfId="12953"/>
    <cellStyle name="Обычный 6 2 2 3 4 2 2 6 2" xfId="12954"/>
    <cellStyle name="Обычный 6 2 2 3 4 2 2 7" xfId="12955"/>
    <cellStyle name="Обычный 6 2 2 3 4 2 3" xfId="12956"/>
    <cellStyle name="Обычный 6 2 2 3 4 2 3 2" xfId="12957"/>
    <cellStyle name="Обычный 6 2 2 3 4 2 3 2 2" xfId="12958"/>
    <cellStyle name="Обычный 6 2 2 3 4 2 3 2 2 2" xfId="12959"/>
    <cellStyle name="Обычный 6 2 2 3 4 2 3 2 3" xfId="12960"/>
    <cellStyle name="Обычный 6 2 2 3 4 2 3 3" xfId="12961"/>
    <cellStyle name="Обычный 6 2 2 3 4 2 3 3 2" xfId="12962"/>
    <cellStyle name="Обычный 6 2 2 3 4 2 3 3 2 2" xfId="12963"/>
    <cellStyle name="Обычный 6 2 2 3 4 2 3 3 3" xfId="12964"/>
    <cellStyle name="Обычный 6 2 2 3 4 2 3 4" xfId="12965"/>
    <cellStyle name="Обычный 6 2 2 3 4 2 3 4 2" xfId="12966"/>
    <cellStyle name="Обычный 6 2 2 3 4 2 3 5" xfId="12967"/>
    <cellStyle name="Обычный 6 2 2 3 4 2 3 5 2" xfId="12968"/>
    <cellStyle name="Обычный 6 2 2 3 4 2 3 6" xfId="12969"/>
    <cellStyle name="Обычный 6 2 2 3 4 2 4" xfId="12970"/>
    <cellStyle name="Обычный 6 2 2 3 4 2 4 2" xfId="12971"/>
    <cellStyle name="Обычный 6 2 2 3 4 2 4 2 2" xfId="12972"/>
    <cellStyle name="Обычный 6 2 2 3 4 2 4 3" xfId="12973"/>
    <cellStyle name="Обычный 6 2 2 3 4 2 5" xfId="12974"/>
    <cellStyle name="Обычный 6 2 2 3 4 2 5 2" xfId="12975"/>
    <cellStyle name="Обычный 6 2 2 3 4 2 5 2 2" xfId="12976"/>
    <cellStyle name="Обычный 6 2 2 3 4 2 5 3" xfId="12977"/>
    <cellStyle name="Обычный 6 2 2 3 4 2 6" xfId="12978"/>
    <cellStyle name="Обычный 6 2 2 3 4 2 6 2" xfId="12979"/>
    <cellStyle name="Обычный 6 2 2 3 4 2 7" xfId="12980"/>
    <cellStyle name="Обычный 6 2 2 3 4 2 7 2" xfId="12981"/>
    <cellStyle name="Обычный 6 2 2 3 4 2 8" xfId="12982"/>
    <cellStyle name="Обычный 6 2 2 3 4 3" xfId="12983"/>
    <cellStyle name="Обычный 6 2 2 3 4 3 2" xfId="12984"/>
    <cellStyle name="Обычный 6 2 2 3 4 3 2 2" xfId="12985"/>
    <cellStyle name="Обычный 6 2 2 3 4 3 2 2 2" xfId="12986"/>
    <cellStyle name="Обычный 6 2 2 3 4 3 2 2 2 2" xfId="12987"/>
    <cellStyle name="Обычный 6 2 2 3 4 3 2 2 3" xfId="12988"/>
    <cellStyle name="Обычный 6 2 2 3 4 3 2 3" xfId="12989"/>
    <cellStyle name="Обычный 6 2 2 3 4 3 2 3 2" xfId="12990"/>
    <cellStyle name="Обычный 6 2 2 3 4 3 2 3 2 2" xfId="12991"/>
    <cellStyle name="Обычный 6 2 2 3 4 3 2 3 3" xfId="12992"/>
    <cellStyle name="Обычный 6 2 2 3 4 3 2 4" xfId="12993"/>
    <cellStyle name="Обычный 6 2 2 3 4 3 2 4 2" xfId="12994"/>
    <cellStyle name="Обычный 6 2 2 3 4 3 2 5" xfId="12995"/>
    <cellStyle name="Обычный 6 2 2 3 4 3 2 5 2" xfId="12996"/>
    <cellStyle name="Обычный 6 2 2 3 4 3 2 6" xfId="12997"/>
    <cellStyle name="Обычный 6 2 2 3 4 3 3" xfId="12998"/>
    <cellStyle name="Обычный 6 2 2 3 4 3 3 2" xfId="12999"/>
    <cellStyle name="Обычный 6 2 2 3 4 3 3 2 2" xfId="13000"/>
    <cellStyle name="Обычный 6 2 2 3 4 3 3 3" xfId="13001"/>
    <cellStyle name="Обычный 6 2 2 3 4 3 4" xfId="13002"/>
    <cellStyle name="Обычный 6 2 2 3 4 3 4 2" xfId="13003"/>
    <cellStyle name="Обычный 6 2 2 3 4 3 4 2 2" xfId="13004"/>
    <cellStyle name="Обычный 6 2 2 3 4 3 4 3" xfId="13005"/>
    <cellStyle name="Обычный 6 2 2 3 4 3 5" xfId="13006"/>
    <cellStyle name="Обычный 6 2 2 3 4 3 5 2" xfId="13007"/>
    <cellStyle name="Обычный 6 2 2 3 4 3 6" xfId="13008"/>
    <cellStyle name="Обычный 6 2 2 3 4 3 6 2" xfId="13009"/>
    <cellStyle name="Обычный 6 2 2 3 4 3 7" xfId="13010"/>
    <cellStyle name="Обычный 6 2 2 3 4 4" xfId="13011"/>
    <cellStyle name="Обычный 6 2 2 3 4 4 2" xfId="13012"/>
    <cellStyle name="Обычный 6 2 2 3 4 4 2 2" xfId="13013"/>
    <cellStyle name="Обычный 6 2 2 3 4 4 2 2 2" xfId="13014"/>
    <cellStyle name="Обычный 6 2 2 3 4 4 2 2 2 2" xfId="13015"/>
    <cellStyle name="Обычный 6 2 2 3 4 4 2 2 3" xfId="13016"/>
    <cellStyle name="Обычный 6 2 2 3 4 4 2 3" xfId="13017"/>
    <cellStyle name="Обычный 6 2 2 3 4 4 2 3 2" xfId="13018"/>
    <cellStyle name="Обычный 6 2 2 3 4 4 2 3 2 2" xfId="13019"/>
    <cellStyle name="Обычный 6 2 2 3 4 4 2 3 3" xfId="13020"/>
    <cellStyle name="Обычный 6 2 2 3 4 4 2 4" xfId="13021"/>
    <cellStyle name="Обычный 6 2 2 3 4 4 2 4 2" xfId="13022"/>
    <cellStyle name="Обычный 6 2 2 3 4 4 2 5" xfId="13023"/>
    <cellStyle name="Обычный 6 2 2 3 4 4 2 5 2" xfId="13024"/>
    <cellStyle name="Обычный 6 2 2 3 4 4 2 6" xfId="13025"/>
    <cellStyle name="Обычный 6 2 2 3 4 4 3" xfId="13026"/>
    <cellStyle name="Обычный 6 2 2 3 4 4 3 2" xfId="13027"/>
    <cellStyle name="Обычный 6 2 2 3 4 4 3 2 2" xfId="13028"/>
    <cellStyle name="Обычный 6 2 2 3 4 4 3 3" xfId="13029"/>
    <cellStyle name="Обычный 6 2 2 3 4 4 4" xfId="13030"/>
    <cellStyle name="Обычный 6 2 2 3 4 4 4 2" xfId="13031"/>
    <cellStyle name="Обычный 6 2 2 3 4 4 4 2 2" xfId="13032"/>
    <cellStyle name="Обычный 6 2 2 3 4 4 4 3" xfId="13033"/>
    <cellStyle name="Обычный 6 2 2 3 4 4 5" xfId="13034"/>
    <cellStyle name="Обычный 6 2 2 3 4 4 5 2" xfId="13035"/>
    <cellStyle name="Обычный 6 2 2 3 4 4 6" xfId="13036"/>
    <cellStyle name="Обычный 6 2 2 3 4 4 6 2" xfId="13037"/>
    <cellStyle name="Обычный 6 2 2 3 4 4 7" xfId="13038"/>
    <cellStyle name="Обычный 6 2 2 3 4 5" xfId="13039"/>
    <cellStyle name="Обычный 6 2 2 3 4 5 2" xfId="13040"/>
    <cellStyle name="Обычный 6 2 2 3 4 5 2 2" xfId="13041"/>
    <cellStyle name="Обычный 6 2 2 3 4 5 2 2 2" xfId="13042"/>
    <cellStyle name="Обычный 6 2 2 3 4 5 2 2 2 2" xfId="13043"/>
    <cellStyle name="Обычный 6 2 2 3 4 5 2 2 3" xfId="13044"/>
    <cellStyle name="Обычный 6 2 2 3 4 5 2 3" xfId="13045"/>
    <cellStyle name="Обычный 6 2 2 3 4 5 2 3 2" xfId="13046"/>
    <cellStyle name="Обычный 6 2 2 3 4 5 2 3 2 2" xfId="13047"/>
    <cellStyle name="Обычный 6 2 2 3 4 5 2 3 3" xfId="13048"/>
    <cellStyle name="Обычный 6 2 2 3 4 5 2 4" xfId="13049"/>
    <cellStyle name="Обычный 6 2 2 3 4 5 2 4 2" xfId="13050"/>
    <cellStyle name="Обычный 6 2 2 3 4 5 2 5" xfId="13051"/>
    <cellStyle name="Обычный 6 2 2 3 4 5 2 5 2" xfId="13052"/>
    <cellStyle name="Обычный 6 2 2 3 4 5 2 6" xfId="13053"/>
    <cellStyle name="Обычный 6 2 2 3 4 5 3" xfId="13054"/>
    <cellStyle name="Обычный 6 2 2 3 4 5 3 2" xfId="13055"/>
    <cellStyle name="Обычный 6 2 2 3 4 5 3 2 2" xfId="13056"/>
    <cellStyle name="Обычный 6 2 2 3 4 5 3 3" xfId="13057"/>
    <cellStyle name="Обычный 6 2 2 3 4 5 4" xfId="13058"/>
    <cellStyle name="Обычный 6 2 2 3 4 5 4 2" xfId="13059"/>
    <cellStyle name="Обычный 6 2 2 3 4 5 4 2 2" xfId="13060"/>
    <cellStyle name="Обычный 6 2 2 3 4 5 4 3" xfId="13061"/>
    <cellStyle name="Обычный 6 2 2 3 4 5 5" xfId="13062"/>
    <cellStyle name="Обычный 6 2 2 3 4 5 5 2" xfId="13063"/>
    <cellStyle name="Обычный 6 2 2 3 4 5 6" xfId="13064"/>
    <cellStyle name="Обычный 6 2 2 3 4 5 6 2" xfId="13065"/>
    <cellStyle name="Обычный 6 2 2 3 4 5 7" xfId="13066"/>
    <cellStyle name="Обычный 6 2 2 3 4 6" xfId="13067"/>
    <cellStyle name="Обычный 6 2 2 3 4 6 2" xfId="13068"/>
    <cellStyle name="Обычный 6 2 2 3 4 6 2 2" xfId="13069"/>
    <cellStyle name="Обычный 6 2 2 3 4 6 2 2 2" xfId="13070"/>
    <cellStyle name="Обычный 6 2 2 3 4 6 2 3" xfId="13071"/>
    <cellStyle name="Обычный 6 2 2 3 4 6 3" xfId="13072"/>
    <cellStyle name="Обычный 6 2 2 3 4 6 3 2" xfId="13073"/>
    <cellStyle name="Обычный 6 2 2 3 4 6 3 2 2" xfId="13074"/>
    <cellStyle name="Обычный 6 2 2 3 4 6 3 3" xfId="13075"/>
    <cellStyle name="Обычный 6 2 2 3 4 6 4" xfId="13076"/>
    <cellStyle name="Обычный 6 2 2 3 4 6 4 2" xfId="13077"/>
    <cellStyle name="Обычный 6 2 2 3 4 6 5" xfId="13078"/>
    <cellStyle name="Обычный 6 2 2 3 4 6 5 2" xfId="13079"/>
    <cellStyle name="Обычный 6 2 2 3 4 6 6" xfId="13080"/>
    <cellStyle name="Обычный 6 2 2 3 4 7" xfId="13081"/>
    <cellStyle name="Обычный 6 2 2 3 4 7 2" xfId="13082"/>
    <cellStyle name="Обычный 6 2 2 3 4 7 2 2" xfId="13083"/>
    <cellStyle name="Обычный 6 2 2 3 4 7 3" xfId="13084"/>
    <cellStyle name="Обычный 6 2 2 3 4 8" xfId="13085"/>
    <cellStyle name="Обычный 6 2 2 3 4 8 2" xfId="13086"/>
    <cellStyle name="Обычный 6 2 2 3 4 8 2 2" xfId="13087"/>
    <cellStyle name="Обычный 6 2 2 3 4 8 3" xfId="13088"/>
    <cellStyle name="Обычный 6 2 2 3 4 9" xfId="13089"/>
    <cellStyle name="Обычный 6 2 2 3 4 9 2" xfId="13090"/>
    <cellStyle name="Обычный 6 2 2 3 5" xfId="13091"/>
    <cellStyle name="Обычный 6 2 2 3 5 2" xfId="13092"/>
    <cellStyle name="Обычный 6 2 2 3 5 2 2" xfId="13093"/>
    <cellStyle name="Обычный 6 2 2 3 5 2 2 2" xfId="13094"/>
    <cellStyle name="Обычный 6 2 2 3 5 2 2 2 2" xfId="13095"/>
    <cellStyle name="Обычный 6 2 2 3 5 2 2 2 2 2" xfId="13096"/>
    <cellStyle name="Обычный 6 2 2 3 5 2 2 2 3" xfId="13097"/>
    <cellStyle name="Обычный 6 2 2 3 5 2 2 3" xfId="13098"/>
    <cellStyle name="Обычный 6 2 2 3 5 2 2 3 2" xfId="13099"/>
    <cellStyle name="Обычный 6 2 2 3 5 2 2 3 2 2" xfId="13100"/>
    <cellStyle name="Обычный 6 2 2 3 5 2 2 3 3" xfId="13101"/>
    <cellStyle name="Обычный 6 2 2 3 5 2 2 4" xfId="13102"/>
    <cellStyle name="Обычный 6 2 2 3 5 2 2 4 2" xfId="13103"/>
    <cellStyle name="Обычный 6 2 2 3 5 2 2 5" xfId="13104"/>
    <cellStyle name="Обычный 6 2 2 3 5 2 2 5 2" xfId="13105"/>
    <cellStyle name="Обычный 6 2 2 3 5 2 2 6" xfId="13106"/>
    <cellStyle name="Обычный 6 2 2 3 5 2 3" xfId="13107"/>
    <cellStyle name="Обычный 6 2 2 3 5 2 3 2" xfId="13108"/>
    <cellStyle name="Обычный 6 2 2 3 5 2 3 2 2" xfId="13109"/>
    <cellStyle name="Обычный 6 2 2 3 5 2 3 3" xfId="13110"/>
    <cellStyle name="Обычный 6 2 2 3 5 2 4" xfId="13111"/>
    <cellStyle name="Обычный 6 2 2 3 5 2 4 2" xfId="13112"/>
    <cellStyle name="Обычный 6 2 2 3 5 2 4 2 2" xfId="13113"/>
    <cellStyle name="Обычный 6 2 2 3 5 2 4 3" xfId="13114"/>
    <cellStyle name="Обычный 6 2 2 3 5 2 5" xfId="13115"/>
    <cellStyle name="Обычный 6 2 2 3 5 2 5 2" xfId="13116"/>
    <cellStyle name="Обычный 6 2 2 3 5 2 6" xfId="13117"/>
    <cellStyle name="Обычный 6 2 2 3 5 2 6 2" xfId="13118"/>
    <cellStyle name="Обычный 6 2 2 3 5 2 7" xfId="13119"/>
    <cellStyle name="Обычный 6 2 2 3 5 3" xfId="13120"/>
    <cellStyle name="Обычный 6 2 2 3 5 3 2" xfId="13121"/>
    <cellStyle name="Обычный 6 2 2 3 5 3 2 2" xfId="13122"/>
    <cellStyle name="Обычный 6 2 2 3 5 3 2 2 2" xfId="13123"/>
    <cellStyle name="Обычный 6 2 2 3 5 3 2 3" xfId="13124"/>
    <cellStyle name="Обычный 6 2 2 3 5 3 3" xfId="13125"/>
    <cellStyle name="Обычный 6 2 2 3 5 3 3 2" xfId="13126"/>
    <cellStyle name="Обычный 6 2 2 3 5 3 3 2 2" xfId="13127"/>
    <cellStyle name="Обычный 6 2 2 3 5 3 3 3" xfId="13128"/>
    <cellStyle name="Обычный 6 2 2 3 5 3 4" xfId="13129"/>
    <cellStyle name="Обычный 6 2 2 3 5 3 4 2" xfId="13130"/>
    <cellStyle name="Обычный 6 2 2 3 5 3 5" xfId="13131"/>
    <cellStyle name="Обычный 6 2 2 3 5 3 5 2" xfId="13132"/>
    <cellStyle name="Обычный 6 2 2 3 5 3 6" xfId="13133"/>
    <cellStyle name="Обычный 6 2 2 3 5 4" xfId="13134"/>
    <cellStyle name="Обычный 6 2 2 3 5 4 2" xfId="13135"/>
    <cellStyle name="Обычный 6 2 2 3 5 4 2 2" xfId="13136"/>
    <cellStyle name="Обычный 6 2 2 3 5 4 3" xfId="13137"/>
    <cellStyle name="Обычный 6 2 2 3 5 5" xfId="13138"/>
    <cellStyle name="Обычный 6 2 2 3 5 5 2" xfId="13139"/>
    <cellStyle name="Обычный 6 2 2 3 5 5 2 2" xfId="13140"/>
    <cellStyle name="Обычный 6 2 2 3 5 5 3" xfId="13141"/>
    <cellStyle name="Обычный 6 2 2 3 5 6" xfId="13142"/>
    <cellStyle name="Обычный 6 2 2 3 5 6 2" xfId="13143"/>
    <cellStyle name="Обычный 6 2 2 3 5 7" xfId="13144"/>
    <cellStyle name="Обычный 6 2 2 3 5 7 2" xfId="13145"/>
    <cellStyle name="Обычный 6 2 2 3 5 8" xfId="13146"/>
    <cellStyle name="Обычный 6 2 2 3 6" xfId="13147"/>
    <cellStyle name="Обычный 6 2 2 3 6 2" xfId="13148"/>
    <cellStyle name="Обычный 6 2 2 3 6 2 2" xfId="13149"/>
    <cellStyle name="Обычный 6 2 2 3 6 2 2 2" xfId="13150"/>
    <cellStyle name="Обычный 6 2 2 3 6 2 2 2 2" xfId="13151"/>
    <cellStyle name="Обычный 6 2 2 3 6 2 2 3" xfId="13152"/>
    <cellStyle name="Обычный 6 2 2 3 6 2 3" xfId="13153"/>
    <cellStyle name="Обычный 6 2 2 3 6 2 3 2" xfId="13154"/>
    <cellStyle name="Обычный 6 2 2 3 6 2 3 2 2" xfId="13155"/>
    <cellStyle name="Обычный 6 2 2 3 6 2 3 3" xfId="13156"/>
    <cellStyle name="Обычный 6 2 2 3 6 2 4" xfId="13157"/>
    <cellStyle name="Обычный 6 2 2 3 6 2 4 2" xfId="13158"/>
    <cellStyle name="Обычный 6 2 2 3 6 2 5" xfId="13159"/>
    <cellStyle name="Обычный 6 2 2 3 6 2 5 2" xfId="13160"/>
    <cellStyle name="Обычный 6 2 2 3 6 2 6" xfId="13161"/>
    <cellStyle name="Обычный 6 2 2 3 6 3" xfId="13162"/>
    <cellStyle name="Обычный 6 2 2 3 6 3 2" xfId="13163"/>
    <cellStyle name="Обычный 6 2 2 3 6 3 2 2" xfId="13164"/>
    <cellStyle name="Обычный 6 2 2 3 6 3 3" xfId="13165"/>
    <cellStyle name="Обычный 6 2 2 3 6 4" xfId="13166"/>
    <cellStyle name="Обычный 6 2 2 3 6 4 2" xfId="13167"/>
    <cellStyle name="Обычный 6 2 2 3 6 4 2 2" xfId="13168"/>
    <cellStyle name="Обычный 6 2 2 3 6 4 3" xfId="13169"/>
    <cellStyle name="Обычный 6 2 2 3 6 5" xfId="13170"/>
    <cellStyle name="Обычный 6 2 2 3 6 5 2" xfId="13171"/>
    <cellStyle name="Обычный 6 2 2 3 6 6" xfId="13172"/>
    <cellStyle name="Обычный 6 2 2 3 6 6 2" xfId="13173"/>
    <cellStyle name="Обычный 6 2 2 3 6 7" xfId="13174"/>
    <cellStyle name="Обычный 6 2 2 3 7" xfId="13175"/>
    <cellStyle name="Обычный 6 2 2 3 7 2" xfId="13176"/>
    <cellStyle name="Обычный 6 2 2 3 7 2 2" xfId="13177"/>
    <cellStyle name="Обычный 6 2 2 3 7 2 2 2" xfId="13178"/>
    <cellStyle name="Обычный 6 2 2 3 7 2 2 2 2" xfId="13179"/>
    <cellStyle name="Обычный 6 2 2 3 7 2 2 3" xfId="13180"/>
    <cellStyle name="Обычный 6 2 2 3 7 2 3" xfId="13181"/>
    <cellStyle name="Обычный 6 2 2 3 7 2 3 2" xfId="13182"/>
    <cellStyle name="Обычный 6 2 2 3 7 2 3 2 2" xfId="13183"/>
    <cellStyle name="Обычный 6 2 2 3 7 2 3 3" xfId="13184"/>
    <cellStyle name="Обычный 6 2 2 3 7 2 4" xfId="13185"/>
    <cellStyle name="Обычный 6 2 2 3 7 2 4 2" xfId="13186"/>
    <cellStyle name="Обычный 6 2 2 3 7 2 5" xfId="13187"/>
    <cellStyle name="Обычный 6 2 2 3 7 2 5 2" xfId="13188"/>
    <cellStyle name="Обычный 6 2 2 3 7 2 6" xfId="13189"/>
    <cellStyle name="Обычный 6 2 2 3 7 3" xfId="13190"/>
    <cellStyle name="Обычный 6 2 2 3 7 3 2" xfId="13191"/>
    <cellStyle name="Обычный 6 2 2 3 7 3 2 2" xfId="13192"/>
    <cellStyle name="Обычный 6 2 2 3 7 3 3" xfId="13193"/>
    <cellStyle name="Обычный 6 2 2 3 7 4" xfId="13194"/>
    <cellStyle name="Обычный 6 2 2 3 7 4 2" xfId="13195"/>
    <cellStyle name="Обычный 6 2 2 3 7 4 2 2" xfId="13196"/>
    <cellStyle name="Обычный 6 2 2 3 7 4 3" xfId="13197"/>
    <cellStyle name="Обычный 6 2 2 3 7 5" xfId="13198"/>
    <cellStyle name="Обычный 6 2 2 3 7 5 2" xfId="13199"/>
    <cellStyle name="Обычный 6 2 2 3 7 6" xfId="13200"/>
    <cellStyle name="Обычный 6 2 2 3 7 6 2" xfId="13201"/>
    <cellStyle name="Обычный 6 2 2 3 7 7" xfId="13202"/>
    <cellStyle name="Обычный 6 2 2 3 8" xfId="13203"/>
    <cellStyle name="Обычный 6 2 2 3 8 2" xfId="13204"/>
    <cellStyle name="Обычный 6 2 2 3 8 2 2" xfId="13205"/>
    <cellStyle name="Обычный 6 2 2 3 8 2 2 2" xfId="13206"/>
    <cellStyle name="Обычный 6 2 2 3 8 2 2 2 2" xfId="13207"/>
    <cellStyle name="Обычный 6 2 2 3 8 2 2 3" xfId="13208"/>
    <cellStyle name="Обычный 6 2 2 3 8 2 3" xfId="13209"/>
    <cellStyle name="Обычный 6 2 2 3 8 2 3 2" xfId="13210"/>
    <cellStyle name="Обычный 6 2 2 3 8 2 3 2 2" xfId="13211"/>
    <cellStyle name="Обычный 6 2 2 3 8 2 3 3" xfId="13212"/>
    <cellStyle name="Обычный 6 2 2 3 8 2 4" xfId="13213"/>
    <cellStyle name="Обычный 6 2 2 3 8 2 4 2" xfId="13214"/>
    <cellStyle name="Обычный 6 2 2 3 8 2 5" xfId="13215"/>
    <cellStyle name="Обычный 6 2 2 3 8 2 5 2" xfId="13216"/>
    <cellStyle name="Обычный 6 2 2 3 8 2 6" xfId="13217"/>
    <cellStyle name="Обычный 6 2 2 3 8 3" xfId="13218"/>
    <cellStyle name="Обычный 6 2 2 3 8 3 2" xfId="13219"/>
    <cellStyle name="Обычный 6 2 2 3 8 3 2 2" xfId="13220"/>
    <cellStyle name="Обычный 6 2 2 3 8 3 3" xfId="13221"/>
    <cellStyle name="Обычный 6 2 2 3 8 4" xfId="13222"/>
    <cellStyle name="Обычный 6 2 2 3 8 4 2" xfId="13223"/>
    <cellStyle name="Обычный 6 2 2 3 8 4 2 2" xfId="13224"/>
    <cellStyle name="Обычный 6 2 2 3 8 4 3" xfId="13225"/>
    <cellStyle name="Обычный 6 2 2 3 8 5" xfId="13226"/>
    <cellStyle name="Обычный 6 2 2 3 8 5 2" xfId="13227"/>
    <cellStyle name="Обычный 6 2 2 3 8 6" xfId="13228"/>
    <cellStyle name="Обычный 6 2 2 3 8 6 2" xfId="13229"/>
    <cellStyle name="Обычный 6 2 2 3 8 7" xfId="13230"/>
    <cellStyle name="Обычный 6 2 2 3 9" xfId="13231"/>
    <cellStyle name="Обычный 6 2 2 3 9 2" xfId="13232"/>
    <cellStyle name="Обычный 6 2 2 3 9 2 2" xfId="13233"/>
    <cellStyle name="Обычный 6 2 2 3 9 2 2 2" xfId="13234"/>
    <cellStyle name="Обычный 6 2 2 3 9 2 3" xfId="13235"/>
    <cellStyle name="Обычный 6 2 2 3 9 3" xfId="13236"/>
    <cellStyle name="Обычный 6 2 2 3 9 3 2" xfId="13237"/>
    <cellStyle name="Обычный 6 2 2 3 9 3 2 2" xfId="13238"/>
    <cellStyle name="Обычный 6 2 2 3 9 3 3" xfId="13239"/>
    <cellStyle name="Обычный 6 2 2 3 9 4" xfId="13240"/>
    <cellStyle name="Обычный 6 2 2 3 9 4 2" xfId="13241"/>
    <cellStyle name="Обычный 6 2 2 3 9 5" xfId="13242"/>
    <cellStyle name="Обычный 6 2 2 3 9 5 2" xfId="13243"/>
    <cellStyle name="Обычный 6 2 2 3 9 6" xfId="13244"/>
    <cellStyle name="Обычный 6 2 2 4" xfId="13245"/>
    <cellStyle name="Обычный 6 2 2 4 10" xfId="13246"/>
    <cellStyle name="Обычный 6 2 2 4 10 2" xfId="13247"/>
    <cellStyle name="Обычный 6 2 2 4 10 2 2" xfId="13248"/>
    <cellStyle name="Обычный 6 2 2 4 10 3" xfId="13249"/>
    <cellStyle name="Обычный 6 2 2 4 11" xfId="13250"/>
    <cellStyle name="Обычный 6 2 2 4 11 2" xfId="13251"/>
    <cellStyle name="Обычный 6 2 2 4 11 2 2" xfId="13252"/>
    <cellStyle name="Обычный 6 2 2 4 11 3" xfId="13253"/>
    <cellStyle name="Обычный 6 2 2 4 12" xfId="13254"/>
    <cellStyle name="Обычный 6 2 2 4 12 2" xfId="13255"/>
    <cellStyle name="Обычный 6 2 2 4 13" xfId="13256"/>
    <cellStyle name="Обычный 6 2 2 4 13 2" xfId="13257"/>
    <cellStyle name="Обычный 6 2 2 4 14" xfId="13258"/>
    <cellStyle name="Обычный 6 2 2 4 2" xfId="13259"/>
    <cellStyle name="Обычный 6 2 2 4 2 10" xfId="13260"/>
    <cellStyle name="Обычный 6 2 2 4 2 10 2" xfId="13261"/>
    <cellStyle name="Обычный 6 2 2 4 2 10 2 2" xfId="13262"/>
    <cellStyle name="Обычный 6 2 2 4 2 10 3" xfId="13263"/>
    <cellStyle name="Обычный 6 2 2 4 2 11" xfId="13264"/>
    <cellStyle name="Обычный 6 2 2 4 2 11 2" xfId="13265"/>
    <cellStyle name="Обычный 6 2 2 4 2 12" xfId="13266"/>
    <cellStyle name="Обычный 6 2 2 4 2 12 2" xfId="13267"/>
    <cellStyle name="Обычный 6 2 2 4 2 13" xfId="13268"/>
    <cellStyle name="Обычный 6 2 2 4 2 2" xfId="13269"/>
    <cellStyle name="Обычный 6 2 2 4 2 2 10" xfId="13270"/>
    <cellStyle name="Обычный 6 2 2 4 2 2 10 2" xfId="13271"/>
    <cellStyle name="Обычный 6 2 2 4 2 2 11" xfId="13272"/>
    <cellStyle name="Обычный 6 2 2 4 2 2 2" xfId="13273"/>
    <cellStyle name="Обычный 6 2 2 4 2 2 2 2" xfId="13274"/>
    <cellStyle name="Обычный 6 2 2 4 2 2 2 2 2" xfId="13275"/>
    <cellStyle name="Обычный 6 2 2 4 2 2 2 2 2 2" xfId="13276"/>
    <cellStyle name="Обычный 6 2 2 4 2 2 2 2 2 2 2" xfId="13277"/>
    <cellStyle name="Обычный 6 2 2 4 2 2 2 2 2 2 2 2" xfId="13278"/>
    <cellStyle name="Обычный 6 2 2 4 2 2 2 2 2 2 3" xfId="13279"/>
    <cellStyle name="Обычный 6 2 2 4 2 2 2 2 2 3" xfId="13280"/>
    <cellStyle name="Обычный 6 2 2 4 2 2 2 2 2 3 2" xfId="13281"/>
    <cellStyle name="Обычный 6 2 2 4 2 2 2 2 2 3 2 2" xfId="13282"/>
    <cellStyle name="Обычный 6 2 2 4 2 2 2 2 2 3 3" xfId="13283"/>
    <cellStyle name="Обычный 6 2 2 4 2 2 2 2 2 4" xfId="13284"/>
    <cellStyle name="Обычный 6 2 2 4 2 2 2 2 2 4 2" xfId="13285"/>
    <cellStyle name="Обычный 6 2 2 4 2 2 2 2 2 5" xfId="13286"/>
    <cellStyle name="Обычный 6 2 2 4 2 2 2 2 2 5 2" xfId="13287"/>
    <cellStyle name="Обычный 6 2 2 4 2 2 2 2 2 6" xfId="13288"/>
    <cellStyle name="Обычный 6 2 2 4 2 2 2 2 3" xfId="13289"/>
    <cellStyle name="Обычный 6 2 2 4 2 2 2 2 3 2" xfId="13290"/>
    <cellStyle name="Обычный 6 2 2 4 2 2 2 2 3 2 2" xfId="13291"/>
    <cellStyle name="Обычный 6 2 2 4 2 2 2 2 3 3" xfId="13292"/>
    <cellStyle name="Обычный 6 2 2 4 2 2 2 2 4" xfId="13293"/>
    <cellStyle name="Обычный 6 2 2 4 2 2 2 2 4 2" xfId="13294"/>
    <cellStyle name="Обычный 6 2 2 4 2 2 2 2 4 2 2" xfId="13295"/>
    <cellStyle name="Обычный 6 2 2 4 2 2 2 2 4 3" xfId="13296"/>
    <cellStyle name="Обычный 6 2 2 4 2 2 2 2 5" xfId="13297"/>
    <cellStyle name="Обычный 6 2 2 4 2 2 2 2 5 2" xfId="13298"/>
    <cellStyle name="Обычный 6 2 2 4 2 2 2 2 6" xfId="13299"/>
    <cellStyle name="Обычный 6 2 2 4 2 2 2 2 6 2" xfId="13300"/>
    <cellStyle name="Обычный 6 2 2 4 2 2 2 2 7" xfId="13301"/>
    <cellStyle name="Обычный 6 2 2 4 2 2 2 3" xfId="13302"/>
    <cellStyle name="Обычный 6 2 2 4 2 2 2 3 2" xfId="13303"/>
    <cellStyle name="Обычный 6 2 2 4 2 2 2 3 2 2" xfId="13304"/>
    <cellStyle name="Обычный 6 2 2 4 2 2 2 3 2 2 2" xfId="13305"/>
    <cellStyle name="Обычный 6 2 2 4 2 2 2 3 2 3" xfId="13306"/>
    <cellStyle name="Обычный 6 2 2 4 2 2 2 3 3" xfId="13307"/>
    <cellStyle name="Обычный 6 2 2 4 2 2 2 3 3 2" xfId="13308"/>
    <cellStyle name="Обычный 6 2 2 4 2 2 2 3 3 2 2" xfId="13309"/>
    <cellStyle name="Обычный 6 2 2 4 2 2 2 3 3 3" xfId="13310"/>
    <cellStyle name="Обычный 6 2 2 4 2 2 2 3 4" xfId="13311"/>
    <cellStyle name="Обычный 6 2 2 4 2 2 2 3 4 2" xfId="13312"/>
    <cellStyle name="Обычный 6 2 2 4 2 2 2 3 5" xfId="13313"/>
    <cellStyle name="Обычный 6 2 2 4 2 2 2 3 5 2" xfId="13314"/>
    <cellStyle name="Обычный 6 2 2 4 2 2 2 3 6" xfId="13315"/>
    <cellStyle name="Обычный 6 2 2 4 2 2 2 4" xfId="13316"/>
    <cellStyle name="Обычный 6 2 2 4 2 2 2 4 2" xfId="13317"/>
    <cellStyle name="Обычный 6 2 2 4 2 2 2 4 2 2" xfId="13318"/>
    <cellStyle name="Обычный 6 2 2 4 2 2 2 4 3" xfId="13319"/>
    <cellStyle name="Обычный 6 2 2 4 2 2 2 5" xfId="13320"/>
    <cellStyle name="Обычный 6 2 2 4 2 2 2 5 2" xfId="13321"/>
    <cellStyle name="Обычный 6 2 2 4 2 2 2 5 2 2" xfId="13322"/>
    <cellStyle name="Обычный 6 2 2 4 2 2 2 5 3" xfId="13323"/>
    <cellStyle name="Обычный 6 2 2 4 2 2 2 6" xfId="13324"/>
    <cellStyle name="Обычный 6 2 2 4 2 2 2 6 2" xfId="13325"/>
    <cellStyle name="Обычный 6 2 2 4 2 2 2 7" xfId="13326"/>
    <cellStyle name="Обычный 6 2 2 4 2 2 2 7 2" xfId="13327"/>
    <cellStyle name="Обычный 6 2 2 4 2 2 2 8" xfId="13328"/>
    <cellStyle name="Обычный 6 2 2 4 2 2 3" xfId="13329"/>
    <cellStyle name="Обычный 6 2 2 4 2 2 3 2" xfId="13330"/>
    <cellStyle name="Обычный 6 2 2 4 2 2 3 2 2" xfId="13331"/>
    <cellStyle name="Обычный 6 2 2 4 2 2 3 2 2 2" xfId="13332"/>
    <cellStyle name="Обычный 6 2 2 4 2 2 3 2 2 2 2" xfId="13333"/>
    <cellStyle name="Обычный 6 2 2 4 2 2 3 2 2 3" xfId="13334"/>
    <cellStyle name="Обычный 6 2 2 4 2 2 3 2 3" xfId="13335"/>
    <cellStyle name="Обычный 6 2 2 4 2 2 3 2 3 2" xfId="13336"/>
    <cellStyle name="Обычный 6 2 2 4 2 2 3 2 3 2 2" xfId="13337"/>
    <cellStyle name="Обычный 6 2 2 4 2 2 3 2 3 3" xfId="13338"/>
    <cellStyle name="Обычный 6 2 2 4 2 2 3 2 4" xfId="13339"/>
    <cellStyle name="Обычный 6 2 2 4 2 2 3 2 4 2" xfId="13340"/>
    <cellStyle name="Обычный 6 2 2 4 2 2 3 2 5" xfId="13341"/>
    <cellStyle name="Обычный 6 2 2 4 2 2 3 2 5 2" xfId="13342"/>
    <cellStyle name="Обычный 6 2 2 4 2 2 3 2 6" xfId="13343"/>
    <cellStyle name="Обычный 6 2 2 4 2 2 3 3" xfId="13344"/>
    <cellStyle name="Обычный 6 2 2 4 2 2 3 3 2" xfId="13345"/>
    <cellStyle name="Обычный 6 2 2 4 2 2 3 3 2 2" xfId="13346"/>
    <cellStyle name="Обычный 6 2 2 4 2 2 3 3 3" xfId="13347"/>
    <cellStyle name="Обычный 6 2 2 4 2 2 3 4" xfId="13348"/>
    <cellStyle name="Обычный 6 2 2 4 2 2 3 4 2" xfId="13349"/>
    <cellStyle name="Обычный 6 2 2 4 2 2 3 4 2 2" xfId="13350"/>
    <cellStyle name="Обычный 6 2 2 4 2 2 3 4 3" xfId="13351"/>
    <cellStyle name="Обычный 6 2 2 4 2 2 3 5" xfId="13352"/>
    <cellStyle name="Обычный 6 2 2 4 2 2 3 5 2" xfId="13353"/>
    <cellStyle name="Обычный 6 2 2 4 2 2 3 6" xfId="13354"/>
    <cellStyle name="Обычный 6 2 2 4 2 2 3 6 2" xfId="13355"/>
    <cellStyle name="Обычный 6 2 2 4 2 2 3 7" xfId="13356"/>
    <cellStyle name="Обычный 6 2 2 4 2 2 4" xfId="13357"/>
    <cellStyle name="Обычный 6 2 2 4 2 2 4 2" xfId="13358"/>
    <cellStyle name="Обычный 6 2 2 4 2 2 4 2 2" xfId="13359"/>
    <cellStyle name="Обычный 6 2 2 4 2 2 4 2 2 2" xfId="13360"/>
    <cellStyle name="Обычный 6 2 2 4 2 2 4 2 2 2 2" xfId="13361"/>
    <cellStyle name="Обычный 6 2 2 4 2 2 4 2 2 3" xfId="13362"/>
    <cellStyle name="Обычный 6 2 2 4 2 2 4 2 3" xfId="13363"/>
    <cellStyle name="Обычный 6 2 2 4 2 2 4 2 3 2" xfId="13364"/>
    <cellStyle name="Обычный 6 2 2 4 2 2 4 2 3 2 2" xfId="13365"/>
    <cellStyle name="Обычный 6 2 2 4 2 2 4 2 3 3" xfId="13366"/>
    <cellStyle name="Обычный 6 2 2 4 2 2 4 2 4" xfId="13367"/>
    <cellStyle name="Обычный 6 2 2 4 2 2 4 2 4 2" xfId="13368"/>
    <cellStyle name="Обычный 6 2 2 4 2 2 4 2 5" xfId="13369"/>
    <cellStyle name="Обычный 6 2 2 4 2 2 4 2 5 2" xfId="13370"/>
    <cellStyle name="Обычный 6 2 2 4 2 2 4 2 6" xfId="13371"/>
    <cellStyle name="Обычный 6 2 2 4 2 2 4 3" xfId="13372"/>
    <cellStyle name="Обычный 6 2 2 4 2 2 4 3 2" xfId="13373"/>
    <cellStyle name="Обычный 6 2 2 4 2 2 4 3 2 2" xfId="13374"/>
    <cellStyle name="Обычный 6 2 2 4 2 2 4 3 3" xfId="13375"/>
    <cellStyle name="Обычный 6 2 2 4 2 2 4 4" xfId="13376"/>
    <cellStyle name="Обычный 6 2 2 4 2 2 4 4 2" xfId="13377"/>
    <cellStyle name="Обычный 6 2 2 4 2 2 4 4 2 2" xfId="13378"/>
    <cellStyle name="Обычный 6 2 2 4 2 2 4 4 3" xfId="13379"/>
    <cellStyle name="Обычный 6 2 2 4 2 2 4 5" xfId="13380"/>
    <cellStyle name="Обычный 6 2 2 4 2 2 4 5 2" xfId="13381"/>
    <cellStyle name="Обычный 6 2 2 4 2 2 4 6" xfId="13382"/>
    <cellStyle name="Обычный 6 2 2 4 2 2 4 6 2" xfId="13383"/>
    <cellStyle name="Обычный 6 2 2 4 2 2 4 7" xfId="13384"/>
    <cellStyle name="Обычный 6 2 2 4 2 2 5" xfId="13385"/>
    <cellStyle name="Обычный 6 2 2 4 2 2 5 2" xfId="13386"/>
    <cellStyle name="Обычный 6 2 2 4 2 2 5 2 2" xfId="13387"/>
    <cellStyle name="Обычный 6 2 2 4 2 2 5 2 2 2" xfId="13388"/>
    <cellStyle name="Обычный 6 2 2 4 2 2 5 2 2 2 2" xfId="13389"/>
    <cellStyle name="Обычный 6 2 2 4 2 2 5 2 2 3" xfId="13390"/>
    <cellStyle name="Обычный 6 2 2 4 2 2 5 2 3" xfId="13391"/>
    <cellStyle name="Обычный 6 2 2 4 2 2 5 2 3 2" xfId="13392"/>
    <cellStyle name="Обычный 6 2 2 4 2 2 5 2 3 2 2" xfId="13393"/>
    <cellStyle name="Обычный 6 2 2 4 2 2 5 2 3 3" xfId="13394"/>
    <cellStyle name="Обычный 6 2 2 4 2 2 5 2 4" xfId="13395"/>
    <cellStyle name="Обычный 6 2 2 4 2 2 5 2 4 2" xfId="13396"/>
    <cellStyle name="Обычный 6 2 2 4 2 2 5 2 5" xfId="13397"/>
    <cellStyle name="Обычный 6 2 2 4 2 2 5 2 5 2" xfId="13398"/>
    <cellStyle name="Обычный 6 2 2 4 2 2 5 2 6" xfId="13399"/>
    <cellStyle name="Обычный 6 2 2 4 2 2 5 3" xfId="13400"/>
    <cellStyle name="Обычный 6 2 2 4 2 2 5 3 2" xfId="13401"/>
    <cellStyle name="Обычный 6 2 2 4 2 2 5 3 2 2" xfId="13402"/>
    <cellStyle name="Обычный 6 2 2 4 2 2 5 3 3" xfId="13403"/>
    <cellStyle name="Обычный 6 2 2 4 2 2 5 4" xfId="13404"/>
    <cellStyle name="Обычный 6 2 2 4 2 2 5 4 2" xfId="13405"/>
    <cellStyle name="Обычный 6 2 2 4 2 2 5 4 2 2" xfId="13406"/>
    <cellStyle name="Обычный 6 2 2 4 2 2 5 4 3" xfId="13407"/>
    <cellStyle name="Обычный 6 2 2 4 2 2 5 5" xfId="13408"/>
    <cellStyle name="Обычный 6 2 2 4 2 2 5 5 2" xfId="13409"/>
    <cellStyle name="Обычный 6 2 2 4 2 2 5 6" xfId="13410"/>
    <cellStyle name="Обычный 6 2 2 4 2 2 5 6 2" xfId="13411"/>
    <cellStyle name="Обычный 6 2 2 4 2 2 5 7" xfId="13412"/>
    <cellStyle name="Обычный 6 2 2 4 2 2 6" xfId="13413"/>
    <cellStyle name="Обычный 6 2 2 4 2 2 6 2" xfId="13414"/>
    <cellStyle name="Обычный 6 2 2 4 2 2 6 2 2" xfId="13415"/>
    <cellStyle name="Обычный 6 2 2 4 2 2 6 2 2 2" xfId="13416"/>
    <cellStyle name="Обычный 6 2 2 4 2 2 6 2 3" xfId="13417"/>
    <cellStyle name="Обычный 6 2 2 4 2 2 6 3" xfId="13418"/>
    <cellStyle name="Обычный 6 2 2 4 2 2 6 3 2" xfId="13419"/>
    <cellStyle name="Обычный 6 2 2 4 2 2 6 3 2 2" xfId="13420"/>
    <cellStyle name="Обычный 6 2 2 4 2 2 6 3 3" xfId="13421"/>
    <cellStyle name="Обычный 6 2 2 4 2 2 6 4" xfId="13422"/>
    <cellStyle name="Обычный 6 2 2 4 2 2 6 4 2" xfId="13423"/>
    <cellStyle name="Обычный 6 2 2 4 2 2 6 5" xfId="13424"/>
    <cellStyle name="Обычный 6 2 2 4 2 2 6 5 2" xfId="13425"/>
    <cellStyle name="Обычный 6 2 2 4 2 2 6 6" xfId="13426"/>
    <cellStyle name="Обычный 6 2 2 4 2 2 7" xfId="13427"/>
    <cellStyle name="Обычный 6 2 2 4 2 2 7 2" xfId="13428"/>
    <cellStyle name="Обычный 6 2 2 4 2 2 7 2 2" xfId="13429"/>
    <cellStyle name="Обычный 6 2 2 4 2 2 7 3" xfId="13430"/>
    <cellStyle name="Обычный 6 2 2 4 2 2 8" xfId="13431"/>
    <cellStyle name="Обычный 6 2 2 4 2 2 8 2" xfId="13432"/>
    <cellStyle name="Обычный 6 2 2 4 2 2 8 2 2" xfId="13433"/>
    <cellStyle name="Обычный 6 2 2 4 2 2 8 3" xfId="13434"/>
    <cellStyle name="Обычный 6 2 2 4 2 2 9" xfId="13435"/>
    <cellStyle name="Обычный 6 2 2 4 2 2 9 2" xfId="13436"/>
    <cellStyle name="Обычный 6 2 2 4 2 3" xfId="13437"/>
    <cellStyle name="Обычный 6 2 2 4 2 3 10" xfId="13438"/>
    <cellStyle name="Обычный 6 2 2 4 2 3 10 2" xfId="13439"/>
    <cellStyle name="Обычный 6 2 2 4 2 3 11" xfId="13440"/>
    <cellStyle name="Обычный 6 2 2 4 2 3 2" xfId="13441"/>
    <cellStyle name="Обычный 6 2 2 4 2 3 2 2" xfId="13442"/>
    <cellStyle name="Обычный 6 2 2 4 2 3 2 2 2" xfId="13443"/>
    <cellStyle name="Обычный 6 2 2 4 2 3 2 2 2 2" xfId="13444"/>
    <cellStyle name="Обычный 6 2 2 4 2 3 2 2 2 2 2" xfId="13445"/>
    <cellStyle name="Обычный 6 2 2 4 2 3 2 2 2 2 2 2" xfId="13446"/>
    <cellStyle name="Обычный 6 2 2 4 2 3 2 2 2 2 3" xfId="13447"/>
    <cellStyle name="Обычный 6 2 2 4 2 3 2 2 2 3" xfId="13448"/>
    <cellStyle name="Обычный 6 2 2 4 2 3 2 2 2 3 2" xfId="13449"/>
    <cellStyle name="Обычный 6 2 2 4 2 3 2 2 2 3 2 2" xfId="13450"/>
    <cellStyle name="Обычный 6 2 2 4 2 3 2 2 2 3 3" xfId="13451"/>
    <cellStyle name="Обычный 6 2 2 4 2 3 2 2 2 4" xfId="13452"/>
    <cellStyle name="Обычный 6 2 2 4 2 3 2 2 2 4 2" xfId="13453"/>
    <cellStyle name="Обычный 6 2 2 4 2 3 2 2 2 5" xfId="13454"/>
    <cellStyle name="Обычный 6 2 2 4 2 3 2 2 2 5 2" xfId="13455"/>
    <cellStyle name="Обычный 6 2 2 4 2 3 2 2 2 6" xfId="13456"/>
    <cellStyle name="Обычный 6 2 2 4 2 3 2 2 3" xfId="13457"/>
    <cellStyle name="Обычный 6 2 2 4 2 3 2 2 3 2" xfId="13458"/>
    <cellStyle name="Обычный 6 2 2 4 2 3 2 2 3 2 2" xfId="13459"/>
    <cellStyle name="Обычный 6 2 2 4 2 3 2 2 3 3" xfId="13460"/>
    <cellStyle name="Обычный 6 2 2 4 2 3 2 2 4" xfId="13461"/>
    <cellStyle name="Обычный 6 2 2 4 2 3 2 2 4 2" xfId="13462"/>
    <cellStyle name="Обычный 6 2 2 4 2 3 2 2 4 2 2" xfId="13463"/>
    <cellStyle name="Обычный 6 2 2 4 2 3 2 2 4 3" xfId="13464"/>
    <cellStyle name="Обычный 6 2 2 4 2 3 2 2 5" xfId="13465"/>
    <cellStyle name="Обычный 6 2 2 4 2 3 2 2 5 2" xfId="13466"/>
    <cellStyle name="Обычный 6 2 2 4 2 3 2 2 6" xfId="13467"/>
    <cellStyle name="Обычный 6 2 2 4 2 3 2 2 6 2" xfId="13468"/>
    <cellStyle name="Обычный 6 2 2 4 2 3 2 2 7" xfId="13469"/>
    <cellStyle name="Обычный 6 2 2 4 2 3 2 3" xfId="13470"/>
    <cellStyle name="Обычный 6 2 2 4 2 3 2 3 2" xfId="13471"/>
    <cellStyle name="Обычный 6 2 2 4 2 3 2 3 2 2" xfId="13472"/>
    <cellStyle name="Обычный 6 2 2 4 2 3 2 3 2 2 2" xfId="13473"/>
    <cellStyle name="Обычный 6 2 2 4 2 3 2 3 2 3" xfId="13474"/>
    <cellStyle name="Обычный 6 2 2 4 2 3 2 3 3" xfId="13475"/>
    <cellStyle name="Обычный 6 2 2 4 2 3 2 3 3 2" xfId="13476"/>
    <cellStyle name="Обычный 6 2 2 4 2 3 2 3 3 2 2" xfId="13477"/>
    <cellStyle name="Обычный 6 2 2 4 2 3 2 3 3 3" xfId="13478"/>
    <cellStyle name="Обычный 6 2 2 4 2 3 2 3 4" xfId="13479"/>
    <cellStyle name="Обычный 6 2 2 4 2 3 2 3 4 2" xfId="13480"/>
    <cellStyle name="Обычный 6 2 2 4 2 3 2 3 5" xfId="13481"/>
    <cellStyle name="Обычный 6 2 2 4 2 3 2 3 5 2" xfId="13482"/>
    <cellStyle name="Обычный 6 2 2 4 2 3 2 3 6" xfId="13483"/>
    <cellStyle name="Обычный 6 2 2 4 2 3 2 4" xfId="13484"/>
    <cellStyle name="Обычный 6 2 2 4 2 3 2 4 2" xfId="13485"/>
    <cellStyle name="Обычный 6 2 2 4 2 3 2 4 2 2" xfId="13486"/>
    <cellStyle name="Обычный 6 2 2 4 2 3 2 4 3" xfId="13487"/>
    <cellStyle name="Обычный 6 2 2 4 2 3 2 5" xfId="13488"/>
    <cellStyle name="Обычный 6 2 2 4 2 3 2 5 2" xfId="13489"/>
    <cellStyle name="Обычный 6 2 2 4 2 3 2 5 2 2" xfId="13490"/>
    <cellStyle name="Обычный 6 2 2 4 2 3 2 5 3" xfId="13491"/>
    <cellStyle name="Обычный 6 2 2 4 2 3 2 6" xfId="13492"/>
    <cellStyle name="Обычный 6 2 2 4 2 3 2 6 2" xfId="13493"/>
    <cellStyle name="Обычный 6 2 2 4 2 3 2 7" xfId="13494"/>
    <cellStyle name="Обычный 6 2 2 4 2 3 2 7 2" xfId="13495"/>
    <cellStyle name="Обычный 6 2 2 4 2 3 2 8" xfId="13496"/>
    <cellStyle name="Обычный 6 2 2 4 2 3 3" xfId="13497"/>
    <cellStyle name="Обычный 6 2 2 4 2 3 3 2" xfId="13498"/>
    <cellStyle name="Обычный 6 2 2 4 2 3 3 2 2" xfId="13499"/>
    <cellStyle name="Обычный 6 2 2 4 2 3 3 2 2 2" xfId="13500"/>
    <cellStyle name="Обычный 6 2 2 4 2 3 3 2 2 2 2" xfId="13501"/>
    <cellStyle name="Обычный 6 2 2 4 2 3 3 2 2 3" xfId="13502"/>
    <cellStyle name="Обычный 6 2 2 4 2 3 3 2 3" xfId="13503"/>
    <cellStyle name="Обычный 6 2 2 4 2 3 3 2 3 2" xfId="13504"/>
    <cellStyle name="Обычный 6 2 2 4 2 3 3 2 3 2 2" xfId="13505"/>
    <cellStyle name="Обычный 6 2 2 4 2 3 3 2 3 3" xfId="13506"/>
    <cellStyle name="Обычный 6 2 2 4 2 3 3 2 4" xfId="13507"/>
    <cellStyle name="Обычный 6 2 2 4 2 3 3 2 4 2" xfId="13508"/>
    <cellStyle name="Обычный 6 2 2 4 2 3 3 2 5" xfId="13509"/>
    <cellStyle name="Обычный 6 2 2 4 2 3 3 2 5 2" xfId="13510"/>
    <cellStyle name="Обычный 6 2 2 4 2 3 3 2 6" xfId="13511"/>
    <cellStyle name="Обычный 6 2 2 4 2 3 3 3" xfId="13512"/>
    <cellStyle name="Обычный 6 2 2 4 2 3 3 3 2" xfId="13513"/>
    <cellStyle name="Обычный 6 2 2 4 2 3 3 3 2 2" xfId="13514"/>
    <cellStyle name="Обычный 6 2 2 4 2 3 3 3 3" xfId="13515"/>
    <cellStyle name="Обычный 6 2 2 4 2 3 3 4" xfId="13516"/>
    <cellStyle name="Обычный 6 2 2 4 2 3 3 4 2" xfId="13517"/>
    <cellStyle name="Обычный 6 2 2 4 2 3 3 4 2 2" xfId="13518"/>
    <cellStyle name="Обычный 6 2 2 4 2 3 3 4 3" xfId="13519"/>
    <cellStyle name="Обычный 6 2 2 4 2 3 3 5" xfId="13520"/>
    <cellStyle name="Обычный 6 2 2 4 2 3 3 5 2" xfId="13521"/>
    <cellStyle name="Обычный 6 2 2 4 2 3 3 6" xfId="13522"/>
    <cellStyle name="Обычный 6 2 2 4 2 3 3 6 2" xfId="13523"/>
    <cellStyle name="Обычный 6 2 2 4 2 3 3 7" xfId="13524"/>
    <cellStyle name="Обычный 6 2 2 4 2 3 4" xfId="13525"/>
    <cellStyle name="Обычный 6 2 2 4 2 3 4 2" xfId="13526"/>
    <cellStyle name="Обычный 6 2 2 4 2 3 4 2 2" xfId="13527"/>
    <cellStyle name="Обычный 6 2 2 4 2 3 4 2 2 2" xfId="13528"/>
    <cellStyle name="Обычный 6 2 2 4 2 3 4 2 2 2 2" xfId="13529"/>
    <cellStyle name="Обычный 6 2 2 4 2 3 4 2 2 3" xfId="13530"/>
    <cellStyle name="Обычный 6 2 2 4 2 3 4 2 3" xfId="13531"/>
    <cellStyle name="Обычный 6 2 2 4 2 3 4 2 3 2" xfId="13532"/>
    <cellStyle name="Обычный 6 2 2 4 2 3 4 2 3 2 2" xfId="13533"/>
    <cellStyle name="Обычный 6 2 2 4 2 3 4 2 3 3" xfId="13534"/>
    <cellStyle name="Обычный 6 2 2 4 2 3 4 2 4" xfId="13535"/>
    <cellStyle name="Обычный 6 2 2 4 2 3 4 2 4 2" xfId="13536"/>
    <cellStyle name="Обычный 6 2 2 4 2 3 4 2 5" xfId="13537"/>
    <cellStyle name="Обычный 6 2 2 4 2 3 4 2 5 2" xfId="13538"/>
    <cellStyle name="Обычный 6 2 2 4 2 3 4 2 6" xfId="13539"/>
    <cellStyle name="Обычный 6 2 2 4 2 3 4 3" xfId="13540"/>
    <cellStyle name="Обычный 6 2 2 4 2 3 4 3 2" xfId="13541"/>
    <cellStyle name="Обычный 6 2 2 4 2 3 4 3 2 2" xfId="13542"/>
    <cellStyle name="Обычный 6 2 2 4 2 3 4 3 3" xfId="13543"/>
    <cellStyle name="Обычный 6 2 2 4 2 3 4 4" xfId="13544"/>
    <cellStyle name="Обычный 6 2 2 4 2 3 4 4 2" xfId="13545"/>
    <cellStyle name="Обычный 6 2 2 4 2 3 4 4 2 2" xfId="13546"/>
    <cellStyle name="Обычный 6 2 2 4 2 3 4 4 3" xfId="13547"/>
    <cellStyle name="Обычный 6 2 2 4 2 3 4 5" xfId="13548"/>
    <cellStyle name="Обычный 6 2 2 4 2 3 4 5 2" xfId="13549"/>
    <cellStyle name="Обычный 6 2 2 4 2 3 4 6" xfId="13550"/>
    <cellStyle name="Обычный 6 2 2 4 2 3 4 6 2" xfId="13551"/>
    <cellStyle name="Обычный 6 2 2 4 2 3 4 7" xfId="13552"/>
    <cellStyle name="Обычный 6 2 2 4 2 3 5" xfId="13553"/>
    <cellStyle name="Обычный 6 2 2 4 2 3 5 2" xfId="13554"/>
    <cellStyle name="Обычный 6 2 2 4 2 3 5 2 2" xfId="13555"/>
    <cellStyle name="Обычный 6 2 2 4 2 3 5 2 2 2" xfId="13556"/>
    <cellStyle name="Обычный 6 2 2 4 2 3 5 2 2 2 2" xfId="13557"/>
    <cellStyle name="Обычный 6 2 2 4 2 3 5 2 2 3" xfId="13558"/>
    <cellStyle name="Обычный 6 2 2 4 2 3 5 2 3" xfId="13559"/>
    <cellStyle name="Обычный 6 2 2 4 2 3 5 2 3 2" xfId="13560"/>
    <cellStyle name="Обычный 6 2 2 4 2 3 5 2 3 2 2" xfId="13561"/>
    <cellStyle name="Обычный 6 2 2 4 2 3 5 2 3 3" xfId="13562"/>
    <cellStyle name="Обычный 6 2 2 4 2 3 5 2 4" xfId="13563"/>
    <cellStyle name="Обычный 6 2 2 4 2 3 5 2 4 2" xfId="13564"/>
    <cellStyle name="Обычный 6 2 2 4 2 3 5 2 5" xfId="13565"/>
    <cellStyle name="Обычный 6 2 2 4 2 3 5 2 5 2" xfId="13566"/>
    <cellStyle name="Обычный 6 2 2 4 2 3 5 2 6" xfId="13567"/>
    <cellStyle name="Обычный 6 2 2 4 2 3 5 3" xfId="13568"/>
    <cellStyle name="Обычный 6 2 2 4 2 3 5 3 2" xfId="13569"/>
    <cellStyle name="Обычный 6 2 2 4 2 3 5 3 2 2" xfId="13570"/>
    <cellStyle name="Обычный 6 2 2 4 2 3 5 3 3" xfId="13571"/>
    <cellStyle name="Обычный 6 2 2 4 2 3 5 4" xfId="13572"/>
    <cellStyle name="Обычный 6 2 2 4 2 3 5 4 2" xfId="13573"/>
    <cellStyle name="Обычный 6 2 2 4 2 3 5 4 2 2" xfId="13574"/>
    <cellStyle name="Обычный 6 2 2 4 2 3 5 4 3" xfId="13575"/>
    <cellStyle name="Обычный 6 2 2 4 2 3 5 5" xfId="13576"/>
    <cellStyle name="Обычный 6 2 2 4 2 3 5 5 2" xfId="13577"/>
    <cellStyle name="Обычный 6 2 2 4 2 3 5 6" xfId="13578"/>
    <cellStyle name="Обычный 6 2 2 4 2 3 5 6 2" xfId="13579"/>
    <cellStyle name="Обычный 6 2 2 4 2 3 5 7" xfId="13580"/>
    <cellStyle name="Обычный 6 2 2 4 2 3 6" xfId="13581"/>
    <cellStyle name="Обычный 6 2 2 4 2 3 6 2" xfId="13582"/>
    <cellStyle name="Обычный 6 2 2 4 2 3 6 2 2" xfId="13583"/>
    <cellStyle name="Обычный 6 2 2 4 2 3 6 2 2 2" xfId="13584"/>
    <cellStyle name="Обычный 6 2 2 4 2 3 6 2 3" xfId="13585"/>
    <cellStyle name="Обычный 6 2 2 4 2 3 6 3" xfId="13586"/>
    <cellStyle name="Обычный 6 2 2 4 2 3 6 3 2" xfId="13587"/>
    <cellStyle name="Обычный 6 2 2 4 2 3 6 3 2 2" xfId="13588"/>
    <cellStyle name="Обычный 6 2 2 4 2 3 6 3 3" xfId="13589"/>
    <cellStyle name="Обычный 6 2 2 4 2 3 6 4" xfId="13590"/>
    <cellStyle name="Обычный 6 2 2 4 2 3 6 4 2" xfId="13591"/>
    <cellStyle name="Обычный 6 2 2 4 2 3 6 5" xfId="13592"/>
    <cellStyle name="Обычный 6 2 2 4 2 3 6 5 2" xfId="13593"/>
    <cellStyle name="Обычный 6 2 2 4 2 3 6 6" xfId="13594"/>
    <cellStyle name="Обычный 6 2 2 4 2 3 7" xfId="13595"/>
    <cellStyle name="Обычный 6 2 2 4 2 3 7 2" xfId="13596"/>
    <cellStyle name="Обычный 6 2 2 4 2 3 7 2 2" xfId="13597"/>
    <cellStyle name="Обычный 6 2 2 4 2 3 7 3" xfId="13598"/>
    <cellStyle name="Обычный 6 2 2 4 2 3 8" xfId="13599"/>
    <cellStyle name="Обычный 6 2 2 4 2 3 8 2" xfId="13600"/>
    <cellStyle name="Обычный 6 2 2 4 2 3 8 2 2" xfId="13601"/>
    <cellStyle name="Обычный 6 2 2 4 2 3 8 3" xfId="13602"/>
    <cellStyle name="Обычный 6 2 2 4 2 3 9" xfId="13603"/>
    <cellStyle name="Обычный 6 2 2 4 2 3 9 2" xfId="13604"/>
    <cellStyle name="Обычный 6 2 2 4 2 4" xfId="13605"/>
    <cellStyle name="Обычный 6 2 2 4 2 4 2" xfId="13606"/>
    <cellStyle name="Обычный 6 2 2 4 2 4 2 2" xfId="13607"/>
    <cellStyle name="Обычный 6 2 2 4 2 4 2 2 2" xfId="13608"/>
    <cellStyle name="Обычный 6 2 2 4 2 4 2 2 2 2" xfId="13609"/>
    <cellStyle name="Обычный 6 2 2 4 2 4 2 2 2 2 2" xfId="13610"/>
    <cellStyle name="Обычный 6 2 2 4 2 4 2 2 2 3" xfId="13611"/>
    <cellStyle name="Обычный 6 2 2 4 2 4 2 2 3" xfId="13612"/>
    <cellStyle name="Обычный 6 2 2 4 2 4 2 2 3 2" xfId="13613"/>
    <cellStyle name="Обычный 6 2 2 4 2 4 2 2 3 2 2" xfId="13614"/>
    <cellStyle name="Обычный 6 2 2 4 2 4 2 2 3 3" xfId="13615"/>
    <cellStyle name="Обычный 6 2 2 4 2 4 2 2 4" xfId="13616"/>
    <cellStyle name="Обычный 6 2 2 4 2 4 2 2 4 2" xfId="13617"/>
    <cellStyle name="Обычный 6 2 2 4 2 4 2 2 5" xfId="13618"/>
    <cellStyle name="Обычный 6 2 2 4 2 4 2 2 5 2" xfId="13619"/>
    <cellStyle name="Обычный 6 2 2 4 2 4 2 2 6" xfId="13620"/>
    <cellStyle name="Обычный 6 2 2 4 2 4 2 3" xfId="13621"/>
    <cellStyle name="Обычный 6 2 2 4 2 4 2 3 2" xfId="13622"/>
    <cellStyle name="Обычный 6 2 2 4 2 4 2 3 2 2" xfId="13623"/>
    <cellStyle name="Обычный 6 2 2 4 2 4 2 3 3" xfId="13624"/>
    <cellStyle name="Обычный 6 2 2 4 2 4 2 4" xfId="13625"/>
    <cellStyle name="Обычный 6 2 2 4 2 4 2 4 2" xfId="13626"/>
    <cellStyle name="Обычный 6 2 2 4 2 4 2 4 2 2" xfId="13627"/>
    <cellStyle name="Обычный 6 2 2 4 2 4 2 4 3" xfId="13628"/>
    <cellStyle name="Обычный 6 2 2 4 2 4 2 5" xfId="13629"/>
    <cellStyle name="Обычный 6 2 2 4 2 4 2 5 2" xfId="13630"/>
    <cellStyle name="Обычный 6 2 2 4 2 4 2 6" xfId="13631"/>
    <cellStyle name="Обычный 6 2 2 4 2 4 2 6 2" xfId="13632"/>
    <cellStyle name="Обычный 6 2 2 4 2 4 2 7" xfId="13633"/>
    <cellStyle name="Обычный 6 2 2 4 2 4 3" xfId="13634"/>
    <cellStyle name="Обычный 6 2 2 4 2 4 3 2" xfId="13635"/>
    <cellStyle name="Обычный 6 2 2 4 2 4 3 2 2" xfId="13636"/>
    <cellStyle name="Обычный 6 2 2 4 2 4 3 2 2 2" xfId="13637"/>
    <cellStyle name="Обычный 6 2 2 4 2 4 3 2 3" xfId="13638"/>
    <cellStyle name="Обычный 6 2 2 4 2 4 3 3" xfId="13639"/>
    <cellStyle name="Обычный 6 2 2 4 2 4 3 3 2" xfId="13640"/>
    <cellStyle name="Обычный 6 2 2 4 2 4 3 3 2 2" xfId="13641"/>
    <cellStyle name="Обычный 6 2 2 4 2 4 3 3 3" xfId="13642"/>
    <cellStyle name="Обычный 6 2 2 4 2 4 3 4" xfId="13643"/>
    <cellStyle name="Обычный 6 2 2 4 2 4 3 4 2" xfId="13644"/>
    <cellStyle name="Обычный 6 2 2 4 2 4 3 5" xfId="13645"/>
    <cellStyle name="Обычный 6 2 2 4 2 4 3 5 2" xfId="13646"/>
    <cellStyle name="Обычный 6 2 2 4 2 4 3 6" xfId="13647"/>
    <cellStyle name="Обычный 6 2 2 4 2 4 4" xfId="13648"/>
    <cellStyle name="Обычный 6 2 2 4 2 4 4 2" xfId="13649"/>
    <cellStyle name="Обычный 6 2 2 4 2 4 4 2 2" xfId="13650"/>
    <cellStyle name="Обычный 6 2 2 4 2 4 4 3" xfId="13651"/>
    <cellStyle name="Обычный 6 2 2 4 2 4 5" xfId="13652"/>
    <cellStyle name="Обычный 6 2 2 4 2 4 5 2" xfId="13653"/>
    <cellStyle name="Обычный 6 2 2 4 2 4 5 2 2" xfId="13654"/>
    <cellStyle name="Обычный 6 2 2 4 2 4 5 3" xfId="13655"/>
    <cellStyle name="Обычный 6 2 2 4 2 4 6" xfId="13656"/>
    <cellStyle name="Обычный 6 2 2 4 2 4 6 2" xfId="13657"/>
    <cellStyle name="Обычный 6 2 2 4 2 4 7" xfId="13658"/>
    <cellStyle name="Обычный 6 2 2 4 2 4 7 2" xfId="13659"/>
    <cellStyle name="Обычный 6 2 2 4 2 4 8" xfId="13660"/>
    <cellStyle name="Обычный 6 2 2 4 2 5" xfId="13661"/>
    <cellStyle name="Обычный 6 2 2 4 2 5 2" xfId="13662"/>
    <cellStyle name="Обычный 6 2 2 4 2 5 2 2" xfId="13663"/>
    <cellStyle name="Обычный 6 2 2 4 2 5 2 2 2" xfId="13664"/>
    <cellStyle name="Обычный 6 2 2 4 2 5 2 2 2 2" xfId="13665"/>
    <cellStyle name="Обычный 6 2 2 4 2 5 2 2 3" xfId="13666"/>
    <cellStyle name="Обычный 6 2 2 4 2 5 2 3" xfId="13667"/>
    <cellStyle name="Обычный 6 2 2 4 2 5 2 3 2" xfId="13668"/>
    <cellStyle name="Обычный 6 2 2 4 2 5 2 3 2 2" xfId="13669"/>
    <cellStyle name="Обычный 6 2 2 4 2 5 2 3 3" xfId="13670"/>
    <cellStyle name="Обычный 6 2 2 4 2 5 2 4" xfId="13671"/>
    <cellStyle name="Обычный 6 2 2 4 2 5 2 4 2" xfId="13672"/>
    <cellStyle name="Обычный 6 2 2 4 2 5 2 5" xfId="13673"/>
    <cellStyle name="Обычный 6 2 2 4 2 5 2 5 2" xfId="13674"/>
    <cellStyle name="Обычный 6 2 2 4 2 5 2 6" xfId="13675"/>
    <cellStyle name="Обычный 6 2 2 4 2 5 3" xfId="13676"/>
    <cellStyle name="Обычный 6 2 2 4 2 5 3 2" xfId="13677"/>
    <cellStyle name="Обычный 6 2 2 4 2 5 3 2 2" xfId="13678"/>
    <cellStyle name="Обычный 6 2 2 4 2 5 3 3" xfId="13679"/>
    <cellStyle name="Обычный 6 2 2 4 2 5 4" xfId="13680"/>
    <cellStyle name="Обычный 6 2 2 4 2 5 4 2" xfId="13681"/>
    <cellStyle name="Обычный 6 2 2 4 2 5 4 2 2" xfId="13682"/>
    <cellStyle name="Обычный 6 2 2 4 2 5 4 3" xfId="13683"/>
    <cellStyle name="Обычный 6 2 2 4 2 5 5" xfId="13684"/>
    <cellStyle name="Обычный 6 2 2 4 2 5 5 2" xfId="13685"/>
    <cellStyle name="Обычный 6 2 2 4 2 5 6" xfId="13686"/>
    <cellStyle name="Обычный 6 2 2 4 2 5 6 2" xfId="13687"/>
    <cellStyle name="Обычный 6 2 2 4 2 5 7" xfId="13688"/>
    <cellStyle name="Обычный 6 2 2 4 2 6" xfId="13689"/>
    <cellStyle name="Обычный 6 2 2 4 2 6 2" xfId="13690"/>
    <cellStyle name="Обычный 6 2 2 4 2 6 2 2" xfId="13691"/>
    <cellStyle name="Обычный 6 2 2 4 2 6 2 2 2" xfId="13692"/>
    <cellStyle name="Обычный 6 2 2 4 2 6 2 2 2 2" xfId="13693"/>
    <cellStyle name="Обычный 6 2 2 4 2 6 2 2 3" xfId="13694"/>
    <cellStyle name="Обычный 6 2 2 4 2 6 2 3" xfId="13695"/>
    <cellStyle name="Обычный 6 2 2 4 2 6 2 3 2" xfId="13696"/>
    <cellStyle name="Обычный 6 2 2 4 2 6 2 3 2 2" xfId="13697"/>
    <cellStyle name="Обычный 6 2 2 4 2 6 2 3 3" xfId="13698"/>
    <cellStyle name="Обычный 6 2 2 4 2 6 2 4" xfId="13699"/>
    <cellStyle name="Обычный 6 2 2 4 2 6 2 4 2" xfId="13700"/>
    <cellStyle name="Обычный 6 2 2 4 2 6 2 5" xfId="13701"/>
    <cellStyle name="Обычный 6 2 2 4 2 6 2 5 2" xfId="13702"/>
    <cellStyle name="Обычный 6 2 2 4 2 6 2 6" xfId="13703"/>
    <cellStyle name="Обычный 6 2 2 4 2 6 3" xfId="13704"/>
    <cellStyle name="Обычный 6 2 2 4 2 6 3 2" xfId="13705"/>
    <cellStyle name="Обычный 6 2 2 4 2 6 3 2 2" xfId="13706"/>
    <cellStyle name="Обычный 6 2 2 4 2 6 3 3" xfId="13707"/>
    <cellStyle name="Обычный 6 2 2 4 2 6 4" xfId="13708"/>
    <cellStyle name="Обычный 6 2 2 4 2 6 4 2" xfId="13709"/>
    <cellStyle name="Обычный 6 2 2 4 2 6 4 2 2" xfId="13710"/>
    <cellStyle name="Обычный 6 2 2 4 2 6 4 3" xfId="13711"/>
    <cellStyle name="Обычный 6 2 2 4 2 6 5" xfId="13712"/>
    <cellStyle name="Обычный 6 2 2 4 2 6 5 2" xfId="13713"/>
    <cellStyle name="Обычный 6 2 2 4 2 6 6" xfId="13714"/>
    <cellStyle name="Обычный 6 2 2 4 2 6 6 2" xfId="13715"/>
    <cellStyle name="Обычный 6 2 2 4 2 6 7" xfId="13716"/>
    <cellStyle name="Обычный 6 2 2 4 2 7" xfId="13717"/>
    <cellStyle name="Обычный 6 2 2 4 2 7 2" xfId="13718"/>
    <cellStyle name="Обычный 6 2 2 4 2 7 2 2" xfId="13719"/>
    <cellStyle name="Обычный 6 2 2 4 2 7 2 2 2" xfId="13720"/>
    <cellStyle name="Обычный 6 2 2 4 2 7 2 2 2 2" xfId="13721"/>
    <cellStyle name="Обычный 6 2 2 4 2 7 2 2 3" xfId="13722"/>
    <cellStyle name="Обычный 6 2 2 4 2 7 2 3" xfId="13723"/>
    <cellStyle name="Обычный 6 2 2 4 2 7 2 3 2" xfId="13724"/>
    <cellStyle name="Обычный 6 2 2 4 2 7 2 3 2 2" xfId="13725"/>
    <cellStyle name="Обычный 6 2 2 4 2 7 2 3 3" xfId="13726"/>
    <cellStyle name="Обычный 6 2 2 4 2 7 2 4" xfId="13727"/>
    <cellStyle name="Обычный 6 2 2 4 2 7 2 4 2" xfId="13728"/>
    <cellStyle name="Обычный 6 2 2 4 2 7 2 5" xfId="13729"/>
    <cellStyle name="Обычный 6 2 2 4 2 7 2 5 2" xfId="13730"/>
    <cellStyle name="Обычный 6 2 2 4 2 7 2 6" xfId="13731"/>
    <cellStyle name="Обычный 6 2 2 4 2 7 3" xfId="13732"/>
    <cellStyle name="Обычный 6 2 2 4 2 7 3 2" xfId="13733"/>
    <cellStyle name="Обычный 6 2 2 4 2 7 3 2 2" xfId="13734"/>
    <cellStyle name="Обычный 6 2 2 4 2 7 3 3" xfId="13735"/>
    <cellStyle name="Обычный 6 2 2 4 2 7 4" xfId="13736"/>
    <cellStyle name="Обычный 6 2 2 4 2 7 4 2" xfId="13737"/>
    <cellStyle name="Обычный 6 2 2 4 2 7 4 2 2" xfId="13738"/>
    <cellStyle name="Обычный 6 2 2 4 2 7 4 3" xfId="13739"/>
    <cellStyle name="Обычный 6 2 2 4 2 7 5" xfId="13740"/>
    <cellStyle name="Обычный 6 2 2 4 2 7 5 2" xfId="13741"/>
    <cellStyle name="Обычный 6 2 2 4 2 7 6" xfId="13742"/>
    <cellStyle name="Обычный 6 2 2 4 2 7 6 2" xfId="13743"/>
    <cellStyle name="Обычный 6 2 2 4 2 7 7" xfId="13744"/>
    <cellStyle name="Обычный 6 2 2 4 2 8" xfId="13745"/>
    <cellStyle name="Обычный 6 2 2 4 2 8 2" xfId="13746"/>
    <cellStyle name="Обычный 6 2 2 4 2 8 2 2" xfId="13747"/>
    <cellStyle name="Обычный 6 2 2 4 2 8 2 2 2" xfId="13748"/>
    <cellStyle name="Обычный 6 2 2 4 2 8 2 3" xfId="13749"/>
    <cellStyle name="Обычный 6 2 2 4 2 8 3" xfId="13750"/>
    <cellStyle name="Обычный 6 2 2 4 2 8 3 2" xfId="13751"/>
    <cellStyle name="Обычный 6 2 2 4 2 8 3 2 2" xfId="13752"/>
    <cellStyle name="Обычный 6 2 2 4 2 8 3 3" xfId="13753"/>
    <cellStyle name="Обычный 6 2 2 4 2 8 4" xfId="13754"/>
    <cellStyle name="Обычный 6 2 2 4 2 8 4 2" xfId="13755"/>
    <cellStyle name="Обычный 6 2 2 4 2 8 5" xfId="13756"/>
    <cellStyle name="Обычный 6 2 2 4 2 8 5 2" xfId="13757"/>
    <cellStyle name="Обычный 6 2 2 4 2 8 6" xfId="13758"/>
    <cellStyle name="Обычный 6 2 2 4 2 9" xfId="13759"/>
    <cellStyle name="Обычный 6 2 2 4 2 9 2" xfId="13760"/>
    <cellStyle name="Обычный 6 2 2 4 2 9 2 2" xfId="13761"/>
    <cellStyle name="Обычный 6 2 2 4 2 9 3" xfId="13762"/>
    <cellStyle name="Обычный 6 2 2 4 3" xfId="13763"/>
    <cellStyle name="Обычный 6 2 2 4 3 10" xfId="13764"/>
    <cellStyle name="Обычный 6 2 2 4 3 10 2" xfId="13765"/>
    <cellStyle name="Обычный 6 2 2 4 3 11" xfId="13766"/>
    <cellStyle name="Обычный 6 2 2 4 3 2" xfId="13767"/>
    <cellStyle name="Обычный 6 2 2 4 3 2 2" xfId="13768"/>
    <cellStyle name="Обычный 6 2 2 4 3 2 2 2" xfId="13769"/>
    <cellStyle name="Обычный 6 2 2 4 3 2 2 2 2" xfId="13770"/>
    <cellStyle name="Обычный 6 2 2 4 3 2 2 2 2 2" xfId="13771"/>
    <cellStyle name="Обычный 6 2 2 4 3 2 2 2 2 2 2" xfId="13772"/>
    <cellStyle name="Обычный 6 2 2 4 3 2 2 2 2 3" xfId="13773"/>
    <cellStyle name="Обычный 6 2 2 4 3 2 2 2 3" xfId="13774"/>
    <cellStyle name="Обычный 6 2 2 4 3 2 2 2 3 2" xfId="13775"/>
    <cellStyle name="Обычный 6 2 2 4 3 2 2 2 3 2 2" xfId="13776"/>
    <cellStyle name="Обычный 6 2 2 4 3 2 2 2 3 3" xfId="13777"/>
    <cellStyle name="Обычный 6 2 2 4 3 2 2 2 4" xfId="13778"/>
    <cellStyle name="Обычный 6 2 2 4 3 2 2 2 4 2" xfId="13779"/>
    <cellStyle name="Обычный 6 2 2 4 3 2 2 2 5" xfId="13780"/>
    <cellStyle name="Обычный 6 2 2 4 3 2 2 2 5 2" xfId="13781"/>
    <cellStyle name="Обычный 6 2 2 4 3 2 2 2 6" xfId="13782"/>
    <cellStyle name="Обычный 6 2 2 4 3 2 2 3" xfId="13783"/>
    <cellStyle name="Обычный 6 2 2 4 3 2 2 3 2" xfId="13784"/>
    <cellStyle name="Обычный 6 2 2 4 3 2 2 3 2 2" xfId="13785"/>
    <cellStyle name="Обычный 6 2 2 4 3 2 2 3 3" xfId="13786"/>
    <cellStyle name="Обычный 6 2 2 4 3 2 2 4" xfId="13787"/>
    <cellStyle name="Обычный 6 2 2 4 3 2 2 4 2" xfId="13788"/>
    <cellStyle name="Обычный 6 2 2 4 3 2 2 4 2 2" xfId="13789"/>
    <cellStyle name="Обычный 6 2 2 4 3 2 2 4 3" xfId="13790"/>
    <cellStyle name="Обычный 6 2 2 4 3 2 2 5" xfId="13791"/>
    <cellStyle name="Обычный 6 2 2 4 3 2 2 5 2" xfId="13792"/>
    <cellStyle name="Обычный 6 2 2 4 3 2 2 6" xfId="13793"/>
    <cellStyle name="Обычный 6 2 2 4 3 2 2 6 2" xfId="13794"/>
    <cellStyle name="Обычный 6 2 2 4 3 2 2 7" xfId="13795"/>
    <cellStyle name="Обычный 6 2 2 4 3 2 3" xfId="13796"/>
    <cellStyle name="Обычный 6 2 2 4 3 2 3 2" xfId="13797"/>
    <cellStyle name="Обычный 6 2 2 4 3 2 3 2 2" xfId="13798"/>
    <cellStyle name="Обычный 6 2 2 4 3 2 3 2 2 2" xfId="13799"/>
    <cellStyle name="Обычный 6 2 2 4 3 2 3 2 3" xfId="13800"/>
    <cellStyle name="Обычный 6 2 2 4 3 2 3 3" xfId="13801"/>
    <cellStyle name="Обычный 6 2 2 4 3 2 3 3 2" xfId="13802"/>
    <cellStyle name="Обычный 6 2 2 4 3 2 3 3 2 2" xfId="13803"/>
    <cellStyle name="Обычный 6 2 2 4 3 2 3 3 3" xfId="13804"/>
    <cellStyle name="Обычный 6 2 2 4 3 2 3 4" xfId="13805"/>
    <cellStyle name="Обычный 6 2 2 4 3 2 3 4 2" xfId="13806"/>
    <cellStyle name="Обычный 6 2 2 4 3 2 3 5" xfId="13807"/>
    <cellStyle name="Обычный 6 2 2 4 3 2 3 5 2" xfId="13808"/>
    <cellStyle name="Обычный 6 2 2 4 3 2 3 6" xfId="13809"/>
    <cellStyle name="Обычный 6 2 2 4 3 2 4" xfId="13810"/>
    <cellStyle name="Обычный 6 2 2 4 3 2 4 2" xfId="13811"/>
    <cellStyle name="Обычный 6 2 2 4 3 2 4 2 2" xfId="13812"/>
    <cellStyle name="Обычный 6 2 2 4 3 2 4 3" xfId="13813"/>
    <cellStyle name="Обычный 6 2 2 4 3 2 5" xfId="13814"/>
    <cellStyle name="Обычный 6 2 2 4 3 2 5 2" xfId="13815"/>
    <cellStyle name="Обычный 6 2 2 4 3 2 5 2 2" xfId="13816"/>
    <cellStyle name="Обычный 6 2 2 4 3 2 5 3" xfId="13817"/>
    <cellStyle name="Обычный 6 2 2 4 3 2 6" xfId="13818"/>
    <cellStyle name="Обычный 6 2 2 4 3 2 6 2" xfId="13819"/>
    <cellStyle name="Обычный 6 2 2 4 3 2 7" xfId="13820"/>
    <cellStyle name="Обычный 6 2 2 4 3 2 7 2" xfId="13821"/>
    <cellStyle name="Обычный 6 2 2 4 3 2 8" xfId="13822"/>
    <cellStyle name="Обычный 6 2 2 4 3 3" xfId="13823"/>
    <cellStyle name="Обычный 6 2 2 4 3 3 2" xfId="13824"/>
    <cellStyle name="Обычный 6 2 2 4 3 3 2 2" xfId="13825"/>
    <cellStyle name="Обычный 6 2 2 4 3 3 2 2 2" xfId="13826"/>
    <cellStyle name="Обычный 6 2 2 4 3 3 2 2 2 2" xfId="13827"/>
    <cellStyle name="Обычный 6 2 2 4 3 3 2 2 3" xfId="13828"/>
    <cellStyle name="Обычный 6 2 2 4 3 3 2 3" xfId="13829"/>
    <cellStyle name="Обычный 6 2 2 4 3 3 2 3 2" xfId="13830"/>
    <cellStyle name="Обычный 6 2 2 4 3 3 2 3 2 2" xfId="13831"/>
    <cellStyle name="Обычный 6 2 2 4 3 3 2 3 3" xfId="13832"/>
    <cellStyle name="Обычный 6 2 2 4 3 3 2 4" xfId="13833"/>
    <cellStyle name="Обычный 6 2 2 4 3 3 2 4 2" xfId="13834"/>
    <cellStyle name="Обычный 6 2 2 4 3 3 2 5" xfId="13835"/>
    <cellStyle name="Обычный 6 2 2 4 3 3 2 5 2" xfId="13836"/>
    <cellStyle name="Обычный 6 2 2 4 3 3 2 6" xfId="13837"/>
    <cellStyle name="Обычный 6 2 2 4 3 3 3" xfId="13838"/>
    <cellStyle name="Обычный 6 2 2 4 3 3 3 2" xfId="13839"/>
    <cellStyle name="Обычный 6 2 2 4 3 3 3 2 2" xfId="13840"/>
    <cellStyle name="Обычный 6 2 2 4 3 3 3 3" xfId="13841"/>
    <cellStyle name="Обычный 6 2 2 4 3 3 4" xfId="13842"/>
    <cellStyle name="Обычный 6 2 2 4 3 3 4 2" xfId="13843"/>
    <cellStyle name="Обычный 6 2 2 4 3 3 4 2 2" xfId="13844"/>
    <cellStyle name="Обычный 6 2 2 4 3 3 4 3" xfId="13845"/>
    <cellStyle name="Обычный 6 2 2 4 3 3 5" xfId="13846"/>
    <cellStyle name="Обычный 6 2 2 4 3 3 5 2" xfId="13847"/>
    <cellStyle name="Обычный 6 2 2 4 3 3 6" xfId="13848"/>
    <cellStyle name="Обычный 6 2 2 4 3 3 6 2" xfId="13849"/>
    <cellStyle name="Обычный 6 2 2 4 3 3 7" xfId="13850"/>
    <cellStyle name="Обычный 6 2 2 4 3 4" xfId="13851"/>
    <cellStyle name="Обычный 6 2 2 4 3 4 2" xfId="13852"/>
    <cellStyle name="Обычный 6 2 2 4 3 4 2 2" xfId="13853"/>
    <cellStyle name="Обычный 6 2 2 4 3 4 2 2 2" xfId="13854"/>
    <cellStyle name="Обычный 6 2 2 4 3 4 2 2 2 2" xfId="13855"/>
    <cellStyle name="Обычный 6 2 2 4 3 4 2 2 3" xfId="13856"/>
    <cellStyle name="Обычный 6 2 2 4 3 4 2 3" xfId="13857"/>
    <cellStyle name="Обычный 6 2 2 4 3 4 2 3 2" xfId="13858"/>
    <cellStyle name="Обычный 6 2 2 4 3 4 2 3 2 2" xfId="13859"/>
    <cellStyle name="Обычный 6 2 2 4 3 4 2 3 3" xfId="13860"/>
    <cellStyle name="Обычный 6 2 2 4 3 4 2 4" xfId="13861"/>
    <cellStyle name="Обычный 6 2 2 4 3 4 2 4 2" xfId="13862"/>
    <cellStyle name="Обычный 6 2 2 4 3 4 2 5" xfId="13863"/>
    <cellStyle name="Обычный 6 2 2 4 3 4 2 5 2" xfId="13864"/>
    <cellStyle name="Обычный 6 2 2 4 3 4 2 6" xfId="13865"/>
    <cellStyle name="Обычный 6 2 2 4 3 4 3" xfId="13866"/>
    <cellStyle name="Обычный 6 2 2 4 3 4 3 2" xfId="13867"/>
    <cellStyle name="Обычный 6 2 2 4 3 4 3 2 2" xfId="13868"/>
    <cellStyle name="Обычный 6 2 2 4 3 4 3 3" xfId="13869"/>
    <cellStyle name="Обычный 6 2 2 4 3 4 4" xfId="13870"/>
    <cellStyle name="Обычный 6 2 2 4 3 4 4 2" xfId="13871"/>
    <cellStyle name="Обычный 6 2 2 4 3 4 4 2 2" xfId="13872"/>
    <cellStyle name="Обычный 6 2 2 4 3 4 4 3" xfId="13873"/>
    <cellStyle name="Обычный 6 2 2 4 3 4 5" xfId="13874"/>
    <cellStyle name="Обычный 6 2 2 4 3 4 5 2" xfId="13875"/>
    <cellStyle name="Обычный 6 2 2 4 3 4 6" xfId="13876"/>
    <cellStyle name="Обычный 6 2 2 4 3 4 6 2" xfId="13877"/>
    <cellStyle name="Обычный 6 2 2 4 3 4 7" xfId="13878"/>
    <cellStyle name="Обычный 6 2 2 4 3 5" xfId="13879"/>
    <cellStyle name="Обычный 6 2 2 4 3 5 2" xfId="13880"/>
    <cellStyle name="Обычный 6 2 2 4 3 5 2 2" xfId="13881"/>
    <cellStyle name="Обычный 6 2 2 4 3 5 2 2 2" xfId="13882"/>
    <cellStyle name="Обычный 6 2 2 4 3 5 2 2 2 2" xfId="13883"/>
    <cellStyle name="Обычный 6 2 2 4 3 5 2 2 3" xfId="13884"/>
    <cellStyle name="Обычный 6 2 2 4 3 5 2 3" xfId="13885"/>
    <cellStyle name="Обычный 6 2 2 4 3 5 2 3 2" xfId="13886"/>
    <cellStyle name="Обычный 6 2 2 4 3 5 2 3 2 2" xfId="13887"/>
    <cellStyle name="Обычный 6 2 2 4 3 5 2 3 3" xfId="13888"/>
    <cellStyle name="Обычный 6 2 2 4 3 5 2 4" xfId="13889"/>
    <cellStyle name="Обычный 6 2 2 4 3 5 2 4 2" xfId="13890"/>
    <cellStyle name="Обычный 6 2 2 4 3 5 2 5" xfId="13891"/>
    <cellStyle name="Обычный 6 2 2 4 3 5 2 5 2" xfId="13892"/>
    <cellStyle name="Обычный 6 2 2 4 3 5 2 6" xfId="13893"/>
    <cellStyle name="Обычный 6 2 2 4 3 5 3" xfId="13894"/>
    <cellStyle name="Обычный 6 2 2 4 3 5 3 2" xfId="13895"/>
    <cellStyle name="Обычный 6 2 2 4 3 5 3 2 2" xfId="13896"/>
    <cellStyle name="Обычный 6 2 2 4 3 5 3 3" xfId="13897"/>
    <cellStyle name="Обычный 6 2 2 4 3 5 4" xfId="13898"/>
    <cellStyle name="Обычный 6 2 2 4 3 5 4 2" xfId="13899"/>
    <cellStyle name="Обычный 6 2 2 4 3 5 4 2 2" xfId="13900"/>
    <cellStyle name="Обычный 6 2 2 4 3 5 4 3" xfId="13901"/>
    <cellStyle name="Обычный 6 2 2 4 3 5 5" xfId="13902"/>
    <cellStyle name="Обычный 6 2 2 4 3 5 5 2" xfId="13903"/>
    <cellStyle name="Обычный 6 2 2 4 3 5 6" xfId="13904"/>
    <cellStyle name="Обычный 6 2 2 4 3 5 6 2" xfId="13905"/>
    <cellStyle name="Обычный 6 2 2 4 3 5 7" xfId="13906"/>
    <cellStyle name="Обычный 6 2 2 4 3 6" xfId="13907"/>
    <cellStyle name="Обычный 6 2 2 4 3 6 2" xfId="13908"/>
    <cellStyle name="Обычный 6 2 2 4 3 6 2 2" xfId="13909"/>
    <cellStyle name="Обычный 6 2 2 4 3 6 2 2 2" xfId="13910"/>
    <cellStyle name="Обычный 6 2 2 4 3 6 2 3" xfId="13911"/>
    <cellStyle name="Обычный 6 2 2 4 3 6 3" xfId="13912"/>
    <cellStyle name="Обычный 6 2 2 4 3 6 3 2" xfId="13913"/>
    <cellStyle name="Обычный 6 2 2 4 3 6 3 2 2" xfId="13914"/>
    <cellStyle name="Обычный 6 2 2 4 3 6 3 3" xfId="13915"/>
    <cellStyle name="Обычный 6 2 2 4 3 6 4" xfId="13916"/>
    <cellStyle name="Обычный 6 2 2 4 3 6 4 2" xfId="13917"/>
    <cellStyle name="Обычный 6 2 2 4 3 6 5" xfId="13918"/>
    <cellStyle name="Обычный 6 2 2 4 3 6 5 2" xfId="13919"/>
    <cellStyle name="Обычный 6 2 2 4 3 6 6" xfId="13920"/>
    <cellStyle name="Обычный 6 2 2 4 3 7" xfId="13921"/>
    <cellStyle name="Обычный 6 2 2 4 3 7 2" xfId="13922"/>
    <cellStyle name="Обычный 6 2 2 4 3 7 2 2" xfId="13923"/>
    <cellStyle name="Обычный 6 2 2 4 3 7 3" xfId="13924"/>
    <cellStyle name="Обычный 6 2 2 4 3 8" xfId="13925"/>
    <cellStyle name="Обычный 6 2 2 4 3 8 2" xfId="13926"/>
    <cellStyle name="Обычный 6 2 2 4 3 8 2 2" xfId="13927"/>
    <cellStyle name="Обычный 6 2 2 4 3 8 3" xfId="13928"/>
    <cellStyle name="Обычный 6 2 2 4 3 9" xfId="13929"/>
    <cellStyle name="Обычный 6 2 2 4 3 9 2" xfId="13930"/>
    <cellStyle name="Обычный 6 2 2 4 4" xfId="13931"/>
    <cellStyle name="Обычный 6 2 2 4 4 10" xfId="13932"/>
    <cellStyle name="Обычный 6 2 2 4 4 10 2" xfId="13933"/>
    <cellStyle name="Обычный 6 2 2 4 4 11" xfId="13934"/>
    <cellStyle name="Обычный 6 2 2 4 4 2" xfId="13935"/>
    <cellStyle name="Обычный 6 2 2 4 4 2 2" xfId="13936"/>
    <cellStyle name="Обычный 6 2 2 4 4 2 2 2" xfId="13937"/>
    <cellStyle name="Обычный 6 2 2 4 4 2 2 2 2" xfId="13938"/>
    <cellStyle name="Обычный 6 2 2 4 4 2 2 2 2 2" xfId="13939"/>
    <cellStyle name="Обычный 6 2 2 4 4 2 2 2 2 2 2" xfId="13940"/>
    <cellStyle name="Обычный 6 2 2 4 4 2 2 2 2 3" xfId="13941"/>
    <cellStyle name="Обычный 6 2 2 4 4 2 2 2 3" xfId="13942"/>
    <cellStyle name="Обычный 6 2 2 4 4 2 2 2 3 2" xfId="13943"/>
    <cellStyle name="Обычный 6 2 2 4 4 2 2 2 3 2 2" xfId="13944"/>
    <cellStyle name="Обычный 6 2 2 4 4 2 2 2 3 3" xfId="13945"/>
    <cellStyle name="Обычный 6 2 2 4 4 2 2 2 4" xfId="13946"/>
    <cellStyle name="Обычный 6 2 2 4 4 2 2 2 4 2" xfId="13947"/>
    <cellStyle name="Обычный 6 2 2 4 4 2 2 2 5" xfId="13948"/>
    <cellStyle name="Обычный 6 2 2 4 4 2 2 2 5 2" xfId="13949"/>
    <cellStyle name="Обычный 6 2 2 4 4 2 2 2 6" xfId="13950"/>
    <cellStyle name="Обычный 6 2 2 4 4 2 2 3" xfId="13951"/>
    <cellStyle name="Обычный 6 2 2 4 4 2 2 3 2" xfId="13952"/>
    <cellStyle name="Обычный 6 2 2 4 4 2 2 3 2 2" xfId="13953"/>
    <cellStyle name="Обычный 6 2 2 4 4 2 2 3 3" xfId="13954"/>
    <cellStyle name="Обычный 6 2 2 4 4 2 2 4" xfId="13955"/>
    <cellStyle name="Обычный 6 2 2 4 4 2 2 4 2" xfId="13956"/>
    <cellStyle name="Обычный 6 2 2 4 4 2 2 4 2 2" xfId="13957"/>
    <cellStyle name="Обычный 6 2 2 4 4 2 2 4 3" xfId="13958"/>
    <cellStyle name="Обычный 6 2 2 4 4 2 2 5" xfId="13959"/>
    <cellStyle name="Обычный 6 2 2 4 4 2 2 5 2" xfId="13960"/>
    <cellStyle name="Обычный 6 2 2 4 4 2 2 6" xfId="13961"/>
    <cellStyle name="Обычный 6 2 2 4 4 2 2 6 2" xfId="13962"/>
    <cellStyle name="Обычный 6 2 2 4 4 2 2 7" xfId="13963"/>
    <cellStyle name="Обычный 6 2 2 4 4 2 3" xfId="13964"/>
    <cellStyle name="Обычный 6 2 2 4 4 2 3 2" xfId="13965"/>
    <cellStyle name="Обычный 6 2 2 4 4 2 3 2 2" xfId="13966"/>
    <cellStyle name="Обычный 6 2 2 4 4 2 3 2 2 2" xfId="13967"/>
    <cellStyle name="Обычный 6 2 2 4 4 2 3 2 3" xfId="13968"/>
    <cellStyle name="Обычный 6 2 2 4 4 2 3 3" xfId="13969"/>
    <cellStyle name="Обычный 6 2 2 4 4 2 3 3 2" xfId="13970"/>
    <cellStyle name="Обычный 6 2 2 4 4 2 3 3 2 2" xfId="13971"/>
    <cellStyle name="Обычный 6 2 2 4 4 2 3 3 3" xfId="13972"/>
    <cellStyle name="Обычный 6 2 2 4 4 2 3 4" xfId="13973"/>
    <cellStyle name="Обычный 6 2 2 4 4 2 3 4 2" xfId="13974"/>
    <cellStyle name="Обычный 6 2 2 4 4 2 3 5" xfId="13975"/>
    <cellStyle name="Обычный 6 2 2 4 4 2 3 5 2" xfId="13976"/>
    <cellStyle name="Обычный 6 2 2 4 4 2 3 6" xfId="13977"/>
    <cellStyle name="Обычный 6 2 2 4 4 2 4" xfId="13978"/>
    <cellStyle name="Обычный 6 2 2 4 4 2 4 2" xfId="13979"/>
    <cellStyle name="Обычный 6 2 2 4 4 2 4 2 2" xfId="13980"/>
    <cellStyle name="Обычный 6 2 2 4 4 2 4 3" xfId="13981"/>
    <cellStyle name="Обычный 6 2 2 4 4 2 5" xfId="13982"/>
    <cellStyle name="Обычный 6 2 2 4 4 2 5 2" xfId="13983"/>
    <cellStyle name="Обычный 6 2 2 4 4 2 5 2 2" xfId="13984"/>
    <cellStyle name="Обычный 6 2 2 4 4 2 5 3" xfId="13985"/>
    <cellStyle name="Обычный 6 2 2 4 4 2 6" xfId="13986"/>
    <cellStyle name="Обычный 6 2 2 4 4 2 6 2" xfId="13987"/>
    <cellStyle name="Обычный 6 2 2 4 4 2 7" xfId="13988"/>
    <cellStyle name="Обычный 6 2 2 4 4 2 7 2" xfId="13989"/>
    <cellStyle name="Обычный 6 2 2 4 4 2 8" xfId="13990"/>
    <cellStyle name="Обычный 6 2 2 4 4 3" xfId="13991"/>
    <cellStyle name="Обычный 6 2 2 4 4 3 2" xfId="13992"/>
    <cellStyle name="Обычный 6 2 2 4 4 3 2 2" xfId="13993"/>
    <cellStyle name="Обычный 6 2 2 4 4 3 2 2 2" xfId="13994"/>
    <cellStyle name="Обычный 6 2 2 4 4 3 2 2 2 2" xfId="13995"/>
    <cellStyle name="Обычный 6 2 2 4 4 3 2 2 3" xfId="13996"/>
    <cellStyle name="Обычный 6 2 2 4 4 3 2 3" xfId="13997"/>
    <cellStyle name="Обычный 6 2 2 4 4 3 2 3 2" xfId="13998"/>
    <cellStyle name="Обычный 6 2 2 4 4 3 2 3 2 2" xfId="13999"/>
    <cellStyle name="Обычный 6 2 2 4 4 3 2 3 3" xfId="14000"/>
    <cellStyle name="Обычный 6 2 2 4 4 3 2 4" xfId="14001"/>
    <cellStyle name="Обычный 6 2 2 4 4 3 2 4 2" xfId="14002"/>
    <cellStyle name="Обычный 6 2 2 4 4 3 2 5" xfId="14003"/>
    <cellStyle name="Обычный 6 2 2 4 4 3 2 5 2" xfId="14004"/>
    <cellStyle name="Обычный 6 2 2 4 4 3 2 6" xfId="14005"/>
    <cellStyle name="Обычный 6 2 2 4 4 3 3" xfId="14006"/>
    <cellStyle name="Обычный 6 2 2 4 4 3 3 2" xfId="14007"/>
    <cellStyle name="Обычный 6 2 2 4 4 3 3 2 2" xfId="14008"/>
    <cellStyle name="Обычный 6 2 2 4 4 3 3 3" xfId="14009"/>
    <cellStyle name="Обычный 6 2 2 4 4 3 4" xfId="14010"/>
    <cellStyle name="Обычный 6 2 2 4 4 3 4 2" xfId="14011"/>
    <cellStyle name="Обычный 6 2 2 4 4 3 4 2 2" xfId="14012"/>
    <cellStyle name="Обычный 6 2 2 4 4 3 4 3" xfId="14013"/>
    <cellStyle name="Обычный 6 2 2 4 4 3 5" xfId="14014"/>
    <cellStyle name="Обычный 6 2 2 4 4 3 5 2" xfId="14015"/>
    <cellStyle name="Обычный 6 2 2 4 4 3 6" xfId="14016"/>
    <cellStyle name="Обычный 6 2 2 4 4 3 6 2" xfId="14017"/>
    <cellStyle name="Обычный 6 2 2 4 4 3 7" xfId="14018"/>
    <cellStyle name="Обычный 6 2 2 4 4 4" xfId="14019"/>
    <cellStyle name="Обычный 6 2 2 4 4 4 2" xfId="14020"/>
    <cellStyle name="Обычный 6 2 2 4 4 4 2 2" xfId="14021"/>
    <cellStyle name="Обычный 6 2 2 4 4 4 2 2 2" xfId="14022"/>
    <cellStyle name="Обычный 6 2 2 4 4 4 2 2 2 2" xfId="14023"/>
    <cellStyle name="Обычный 6 2 2 4 4 4 2 2 3" xfId="14024"/>
    <cellStyle name="Обычный 6 2 2 4 4 4 2 3" xfId="14025"/>
    <cellStyle name="Обычный 6 2 2 4 4 4 2 3 2" xfId="14026"/>
    <cellStyle name="Обычный 6 2 2 4 4 4 2 3 2 2" xfId="14027"/>
    <cellStyle name="Обычный 6 2 2 4 4 4 2 3 3" xfId="14028"/>
    <cellStyle name="Обычный 6 2 2 4 4 4 2 4" xfId="14029"/>
    <cellStyle name="Обычный 6 2 2 4 4 4 2 4 2" xfId="14030"/>
    <cellStyle name="Обычный 6 2 2 4 4 4 2 5" xfId="14031"/>
    <cellStyle name="Обычный 6 2 2 4 4 4 2 5 2" xfId="14032"/>
    <cellStyle name="Обычный 6 2 2 4 4 4 2 6" xfId="14033"/>
    <cellStyle name="Обычный 6 2 2 4 4 4 3" xfId="14034"/>
    <cellStyle name="Обычный 6 2 2 4 4 4 3 2" xfId="14035"/>
    <cellStyle name="Обычный 6 2 2 4 4 4 3 2 2" xfId="14036"/>
    <cellStyle name="Обычный 6 2 2 4 4 4 3 3" xfId="14037"/>
    <cellStyle name="Обычный 6 2 2 4 4 4 4" xfId="14038"/>
    <cellStyle name="Обычный 6 2 2 4 4 4 4 2" xfId="14039"/>
    <cellStyle name="Обычный 6 2 2 4 4 4 4 2 2" xfId="14040"/>
    <cellStyle name="Обычный 6 2 2 4 4 4 4 3" xfId="14041"/>
    <cellStyle name="Обычный 6 2 2 4 4 4 5" xfId="14042"/>
    <cellStyle name="Обычный 6 2 2 4 4 4 5 2" xfId="14043"/>
    <cellStyle name="Обычный 6 2 2 4 4 4 6" xfId="14044"/>
    <cellStyle name="Обычный 6 2 2 4 4 4 6 2" xfId="14045"/>
    <cellStyle name="Обычный 6 2 2 4 4 4 7" xfId="14046"/>
    <cellStyle name="Обычный 6 2 2 4 4 5" xfId="14047"/>
    <cellStyle name="Обычный 6 2 2 4 4 5 2" xfId="14048"/>
    <cellStyle name="Обычный 6 2 2 4 4 5 2 2" xfId="14049"/>
    <cellStyle name="Обычный 6 2 2 4 4 5 2 2 2" xfId="14050"/>
    <cellStyle name="Обычный 6 2 2 4 4 5 2 2 2 2" xfId="14051"/>
    <cellStyle name="Обычный 6 2 2 4 4 5 2 2 3" xfId="14052"/>
    <cellStyle name="Обычный 6 2 2 4 4 5 2 3" xfId="14053"/>
    <cellStyle name="Обычный 6 2 2 4 4 5 2 3 2" xfId="14054"/>
    <cellStyle name="Обычный 6 2 2 4 4 5 2 3 2 2" xfId="14055"/>
    <cellStyle name="Обычный 6 2 2 4 4 5 2 3 3" xfId="14056"/>
    <cellStyle name="Обычный 6 2 2 4 4 5 2 4" xfId="14057"/>
    <cellStyle name="Обычный 6 2 2 4 4 5 2 4 2" xfId="14058"/>
    <cellStyle name="Обычный 6 2 2 4 4 5 2 5" xfId="14059"/>
    <cellStyle name="Обычный 6 2 2 4 4 5 2 5 2" xfId="14060"/>
    <cellStyle name="Обычный 6 2 2 4 4 5 2 6" xfId="14061"/>
    <cellStyle name="Обычный 6 2 2 4 4 5 3" xfId="14062"/>
    <cellStyle name="Обычный 6 2 2 4 4 5 3 2" xfId="14063"/>
    <cellStyle name="Обычный 6 2 2 4 4 5 3 2 2" xfId="14064"/>
    <cellStyle name="Обычный 6 2 2 4 4 5 3 3" xfId="14065"/>
    <cellStyle name="Обычный 6 2 2 4 4 5 4" xfId="14066"/>
    <cellStyle name="Обычный 6 2 2 4 4 5 4 2" xfId="14067"/>
    <cellStyle name="Обычный 6 2 2 4 4 5 4 2 2" xfId="14068"/>
    <cellStyle name="Обычный 6 2 2 4 4 5 4 3" xfId="14069"/>
    <cellStyle name="Обычный 6 2 2 4 4 5 5" xfId="14070"/>
    <cellStyle name="Обычный 6 2 2 4 4 5 5 2" xfId="14071"/>
    <cellStyle name="Обычный 6 2 2 4 4 5 6" xfId="14072"/>
    <cellStyle name="Обычный 6 2 2 4 4 5 6 2" xfId="14073"/>
    <cellStyle name="Обычный 6 2 2 4 4 5 7" xfId="14074"/>
    <cellStyle name="Обычный 6 2 2 4 4 6" xfId="14075"/>
    <cellStyle name="Обычный 6 2 2 4 4 6 2" xfId="14076"/>
    <cellStyle name="Обычный 6 2 2 4 4 6 2 2" xfId="14077"/>
    <cellStyle name="Обычный 6 2 2 4 4 6 2 2 2" xfId="14078"/>
    <cellStyle name="Обычный 6 2 2 4 4 6 2 3" xfId="14079"/>
    <cellStyle name="Обычный 6 2 2 4 4 6 3" xfId="14080"/>
    <cellStyle name="Обычный 6 2 2 4 4 6 3 2" xfId="14081"/>
    <cellStyle name="Обычный 6 2 2 4 4 6 3 2 2" xfId="14082"/>
    <cellStyle name="Обычный 6 2 2 4 4 6 3 3" xfId="14083"/>
    <cellStyle name="Обычный 6 2 2 4 4 6 4" xfId="14084"/>
    <cellStyle name="Обычный 6 2 2 4 4 6 4 2" xfId="14085"/>
    <cellStyle name="Обычный 6 2 2 4 4 6 5" xfId="14086"/>
    <cellStyle name="Обычный 6 2 2 4 4 6 5 2" xfId="14087"/>
    <cellStyle name="Обычный 6 2 2 4 4 6 6" xfId="14088"/>
    <cellStyle name="Обычный 6 2 2 4 4 7" xfId="14089"/>
    <cellStyle name="Обычный 6 2 2 4 4 7 2" xfId="14090"/>
    <cellStyle name="Обычный 6 2 2 4 4 7 2 2" xfId="14091"/>
    <cellStyle name="Обычный 6 2 2 4 4 7 3" xfId="14092"/>
    <cellStyle name="Обычный 6 2 2 4 4 8" xfId="14093"/>
    <cellStyle name="Обычный 6 2 2 4 4 8 2" xfId="14094"/>
    <cellStyle name="Обычный 6 2 2 4 4 8 2 2" xfId="14095"/>
    <cellStyle name="Обычный 6 2 2 4 4 8 3" xfId="14096"/>
    <cellStyle name="Обычный 6 2 2 4 4 9" xfId="14097"/>
    <cellStyle name="Обычный 6 2 2 4 4 9 2" xfId="14098"/>
    <cellStyle name="Обычный 6 2 2 4 5" xfId="14099"/>
    <cellStyle name="Обычный 6 2 2 4 5 2" xfId="14100"/>
    <cellStyle name="Обычный 6 2 2 4 5 2 2" xfId="14101"/>
    <cellStyle name="Обычный 6 2 2 4 5 2 2 2" xfId="14102"/>
    <cellStyle name="Обычный 6 2 2 4 5 2 2 2 2" xfId="14103"/>
    <cellStyle name="Обычный 6 2 2 4 5 2 2 2 2 2" xfId="14104"/>
    <cellStyle name="Обычный 6 2 2 4 5 2 2 2 3" xfId="14105"/>
    <cellStyle name="Обычный 6 2 2 4 5 2 2 3" xfId="14106"/>
    <cellStyle name="Обычный 6 2 2 4 5 2 2 3 2" xfId="14107"/>
    <cellStyle name="Обычный 6 2 2 4 5 2 2 3 2 2" xfId="14108"/>
    <cellStyle name="Обычный 6 2 2 4 5 2 2 3 3" xfId="14109"/>
    <cellStyle name="Обычный 6 2 2 4 5 2 2 4" xfId="14110"/>
    <cellStyle name="Обычный 6 2 2 4 5 2 2 4 2" xfId="14111"/>
    <cellStyle name="Обычный 6 2 2 4 5 2 2 5" xfId="14112"/>
    <cellStyle name="Обычный 6 2 2 4 5 2 2 5 2" xfId="14113"/>
    <cellStyle name="Обычный 6 2 2 4 5 2 2 6" xfId="14114"/>
    <cellStyle name="Обычный 6 2 2 4 5 2 3" xfId="14115"/>
    <cellStyle name="Обычный 6 2 2 4 5 2 3 2" xfId="14116"/>
    <cellStyle name="Обычный 6 2 2 4 5 2 3 2 2" xfId="14117"/>
    <cellStyle name="Обычный 6 2 2 4 5 2 3 3" xfId="14118"/>
    <cellStyle name="Обычный 6 2 2 4 5 2 4" xfId="14119"/>
    <cellStyle name="Обычный 6 2 2 4 5 2 4 2" xfId="14120"/>
    <cellStyle name="Обычный 6 2 2 4 5 2 4 2 2" xfId="14121"/>
    <cellStyle name="Обычный 6 2 2 4 5 2 4 3" xfId="14122"/>
    <cellStyle name="Обычный 6 2 2 4 5 2 5" xfId="14123"/>
    <cellStyle name="Обычный 6 2 2 4 5 2 5 2" xfId="14124"/>
    <cellStyle name="Обычный 6 2 2 4 5 2 6" xfId="14125"/>
    <cellStyle name="Обычный 6 2 2 4 5 2 6 2" xfId="14126"/>
    <cellStyle name="Обычный 6 2 2 4 5 2 7" xfId="14127"/>
    <cellStyle name="Обычный 6 2 2 4 5 3" xfId="14128"/>
    <cellStyle name="Обычный 6 2 2 4 5 3 2" xfId="14129"/>
    <cellStyle name="Обычный 6 2 2 4 5 3 2 2" xfId="14130"/>
    <cellStyle name="Обычный 6 2 2 4 5 3 2 2 2" xfId="14131"/>
    <cellStyle name="Обычный 6 2 2 4 5 3 2 3" xfId="14132"/>
    <cellStyle name="Обычный 6 2 2 4 5 3 3" xfId="14133"/>
    <cellStyle name="Обычный 6 2 2 4 5 3 3 2" xfId="14134"/>
    <cellStyle name="Обычный 6 2 2 4 5 3 3 2 2" xfId="14135"/>
    <cellStyle name="Обычный 6 2 2 4 5 3 3 3" xfId="14136"/>
    <cellStyle name="Обычный 6 2 2 4 5 3 4" xfId="14137"/>
    <cellStyle name="Обычный 6 2 2 4 5 3 4 2" xfId="14138"/>
    <cellStyle name="Обычный 6 2 2 4 5 3 5" xfId="14139"/>
    <cellStyle name="Обычный 6 2 2 4 5 3 5 2" xfId="14140"/>
    <cellStyle name="Обычный 6 2 2 4 5 3 6" xfId="14141"/>
    <cellStyle name="Обычный 6 2 2 4 5 4" xfId="14142"/>
    <cellStyle name="Обычный 6 2 2 4 5 4 2" xfId="14143"/>
    <cellStyle name="Обычный 6 2 2 4 5 4 2 2" xfId="14144"/>
    <cellStyle name="Обычный 6 2 2 4 5 4 3" xfId="14145"/>
    <cellStyle name="Обычный 6 2 2 4 5 5" xfId="14146"/>
    <cellStyle name="Обычный 6 2 2 4 5 5 2" xfId="14147"/>
    <cellStyle name="Обычный 6 2 2 4 5 5 2 2" xfId="14148"/>
    <cellStyle name="Обычный 6 2 2 4 5 5 3" xfId="14149"/>
    <cellStyle name="Обычный 6 2 2 4 5 6" xfId="14150"/>
    <cellStyle name="Обычный 6 2 2 4 5 6 2" xfId="14151"/>
    <cellStyle name="Обычный 6 2 2 4 5 7" xfId="14152"/>
    <cellStyle name="Обычный 6 2 2 4 5 7 2" xfId="14153"/>
    <cellStyle name="Обычный 6 2 2 4 5 8" xfId="14154"/>
    <cellStyle name="Обычный 6 2 2 4 6" xfId="14155"/>
    <cellStyle name="Обычный 6 2 2 4 6 2" xfId="14156"/>
    <cellStyle name="Обычный 6 2 2 4 6 2 2" xfId="14157"/>
    <cellStyle name="Обычный 6 2 2 4 6 2 2 2" xfId="14158"/>
    <cellStyle name="Обычный 6 2 2 4 6 2 2 2 2" xfId="14159"/>
    <cellStyle name="Обычный 6 2 2 4 6 2 2 3" xfId="14160"/>
    <cellStyle name="Обычный 6 2 2 4 6 2 3" xfId="14161"/>
    <cellStyle name="Обычный 6 2 2 4 6 2 3 2" xfId="14162"/>
    <cellStyle name="Обычный 6 2 2 4 6 2 3 2 2" xfId="14163"/>
    <cellStyle name="Обычный 6 2 2 4 6 2 3 3" xfId="14164"/>
    <cellStyle name="Обычный 6 2 2 4 6 2 4" xfId="14165"/>
    <cellStyle name="Обычный 6 2 2 4 6 2 4 2" xfId="14166"/>
    <cellStyle name="Обычный 6 2 2 4 6 2 5" xfId="14167"/>
    <cellStyle name="Обычный 6 2 2 4 6 2 5 2" xfId="14168"/>
    <cellStyle name="Обычный 6 2 2 4 6 2 6" xfId="14169"/>
    <cellStyle name="Обычный 6 2 2 4 6 3" xfId="14170"/>
    <cellStyle name="Обычный 6 2 2 4 6 3 2" xfId="14171"/>
    <cellStyle name="Обычный 6 2 2 4 6 3 2 2" xfId="14172"/>
    <cellStyle name="Обычный 6 2 2 4 6 3 3" xfId="14173"/>
    <cellStyle name="Обычный 6 2 2 4 6 4" xfId="14174"/>
    <cellStyle name="Обычный 6 2 2 4 6 4 2" xfId="14175"/>
    <cellStyle name="Обычный 6 2 2 4 6 4 2 2" xfId="14176"/>
    <cellStyle name="Обычный 6 2 2 4 6 4 3" xfId="14177"/>
    <cellStyle name="Обычный 6 2 2 4 6 5" xfId="14178"/>
    <cellStyle name="Обычный 6 2 2 4 6 5 2" xfId="14179"/>
    <cellStyle name="Обычный 6 2 2 4 6 6" xfId="14180"/>
    <cellStyle name="Обычный 6 2 2 4 6 6 2" xfId="14181"/>
    <cellStyle name="Обычный 6 2 2 4 6 7" xfId="14182"/>
    <cellStyle name="Обычный 6 2 2 4 7" xfId="14183"/>
    <cellStyle name="Обычный 6 2 2 4 7 2" xfId="14184"/>
    <cellStyle name="Обычный 6 2 2 4 7 2 2" xfId="14185"/>
    <cellStyle name="Обычный 6 2 2 4 7 2 2 2" xfId="14186"/>
    <cellStyle name="Обычный 6 2 2 4 7 2 2 2 2" xfId="14187"/>
    <cellStyle name="Обычный 6 2 2 4 7 2 2 3" xfId="14188"/>
    <cellStyle name="Обычный 6 2 2 4 7 2 3" xfId="14189"/>
    <cellStyle name="Обычный 6 2 2 4 7 2 3 2" xfId="14190"/>
    <cellStyle name="Обычный 6 2 2 4 7 2 3 2 2" xfId="14191"/>
    <cellStyle name="Обычный 6 2 2 4 7 2 3 3" xfId="14192"/>
    <cellStyle name="Обычный 6 2 2 4 7 2 4" xfId="14193"/>
    <cellStyle name="Обычный 6 2 2 4 7 2 4 2" xfId="14194"/>
    <cellStyle name="Обычный 6 2 2 4 7 2 5" xfId="14195"/>
    <cellStyle name="Обычный 6 2 2 4 7 2 5 2" xfId="14196"/>
    <cellStyle name="Обычный 6 2 2 4 7 2 6" xfId="14197"/>
    <cellStyle name="Обычный 6 2 2 4 7 3" xfId="14198"/>
    <cellStyle name="Обычный 6 2 2 4 7 3 2" xfId="14199"/>
    <cellStyle name="Обычный 6 2 2 4 7 3 2 2" xfId="14200"/>
    <cellStyle name="Обычный 6 2 2 4 7 3 3" xfId="14201"/>
    <cellStyle name="Обычный 6 2 2 4 7 4" xfId="14202"/>
    <cellStyle name="Обычный 6 2 2 4 7 4 2" xfId="14203"/>
    <cellStyle name="Обычный 6 2 2 4 7 4 2 2" xfId="14204"/>
    <cellStyle name="Обычный 6 2 2 4 7 4 3" xfId="14205"/>
    <cellStyle name="Обычный 6 2 2 4 7 5" xfId="14206"/>
    <cellStyle name="Обычный 6 2 2 4 7 5 2" xfId="14207"/>
    <cellStyle name="Обычный 6 2 2 4 7 6" xfId="14208"/>
    <cellStyle name="Обычный 6 2 2 4 7 6 2" xfId="14209"/>
    <cellStyle name="Обычный 6 2 2 4 7 7" xfId="14210"/>
    <cellStyle name="Обычный 6 2 2 4 8" xfId="14211"/>
    <cellStyle name="Обычный 6 2 2 4 8 2" xfId="14212"/>
    <cellStyle name="Обычный 6 2 2 4 8 2 2" xfId="14213"/>
    <cellStyle name="Обычный 6 2 2 4 8 2 2 2" xfId="14214"/>
    <cellStyle name="Обычный 6 2 2 4 8 2 2 2 2" xfId="14215"/>
    <cellStyle name="Обычный 6 2 2 4 8 2 2 3" xfId="14216"/>
    <cellStyle name="Обычный 6 2 2 4 8 2 3" xfId="14217"/>
    <cellStyle name="Обычный 6 2 2 4 8 2 3 2" xfId="14218"/>
    <cellStyle name="Обычный 6 2 2 4 8 2 3 2 2" xfId="14219"/>
    <cellStyle name="Обычный 6 2 2 4 8 2 3 3" xfId="14220"/>
    <cellStyle name="Обычный 6 2 2 4 8 2 4" xfId="14221"/>
    <cellStyle name="Обычный 6 2 2 4 8 2 4 2" xfId="14222"/>
    <cellStyle name="Обычный 6 2 2 4 8 2 5" xfId="14223"/>
    <cellStyle name="Обычный 6 2 2 4 8 2 5 2" xfId="14224"/>
    <cellStyle name="Обычный 6 2 2 4 8 2 6" xfId="14225"/>
    <cellStyle name="Обычный 6 2 2 4 8 3" xfId="14226"/>
    <cellStyle name="Обычный 6 2 2 4 8 3 2" xfId="14227"/>
    <cellStyle name="Обычный 6 2 2 4 8 3 2 2" xfId="14228"/>
    <cellStyle name="Обычный 6 2 2 4 8 3 3" xfId="14229"/>
    <cellStyle name="Обычный 6 2 2 4 8 4" xfId="14230"/>
    <cellStyle name="Обычный 6 2 2 4 8 4 2" xfId="14231"/>
    <cellStyle name="Обычный 6 2 2 4 8 4 2 2" xfId="14232"/>
    <cellStyle name="Обычный 6 2 2 4 8 4 3" xfId="14233"/>
    <cellStyle name="Обычный 6 2 2 4 8 5" xfId="14234"/>
    <cellStyle name="Обычный 6 2 2 4 8 5 2" xfId="14235"/>
    <cellStyle name="Обычный 6 2 2 4 8 6" xfId="14236"/>
    <cellStyle name="Обычный 6 2 2 4 8 6 2" xfId="14237"/>
    <cellStyle name="Обычный 6 2 2 4 8 7" xfId="14238"/>
    <cellStyle name="Обычный 6 2 2 4 9" xfId="14239"/>
    <cellStyle name="Обычный 6 2 2 4 9 2" xfId="14240"/>
    <cellStyle name="Обычный 6 2 2 4 9 2 2" xfId="14241"/>
    <cellStyle name="Обычный 6 2 2 4 9 2 2 2" xfId="14242"/>
    <cellStyle name="Обычный 6 2 2 4 9 2 3" xfId="14243"/>
    <cellStyle name="Обычный 6 2 2 4 9 3" xfId="14244"/>
    <cellStyle name="Обычный 6 2 2 4 9 3 2" xfId="14245"/>
    <cellStyle name="Обычный 6 2 2 4 9 3 2 2" xfId="14246"/>
    <cellStyle name="Обычный 6 2 2 4 9 3 3" xfId="14247"/>
    <cellStyle name="Обычный 6 2 2 4 9 4" xfId="14248"/>
    <cellStyle name="Обычный 6 2 2 4 9 4 2" xfId="14249"/>
    <cellStyle name="Обычный 6 2 2 4 9 5" xfId="14250"/>
    <cellStyle name="Обычный 6 2 2 4 9 5 2" xfId="14251"/>
    <cellStyle name="Обычный 6 2 2 4 9 6" xfId="14252"/>
    <cellStyle name="Обычный 6 2 2 5" xfId="14253"/>
    <cellStyle name="Обычный 6 2 2 5 10" xfId="14254"/>
    <cellStyle name="Обычный 6 2 2 5 10 2" xfId="14255"/>
    <cellStyle name="Обычный 6 2 2 5 10 2 2" xfId="14256"/>
    <cellStyle name="Обычный 6 2 2 5 10 3" xfId="14257"/>
    <cellStyle name="Обычный 6 2 2 5 11" xfId="14258"/>
    <cellStyle name="Обычный 6 2 2 5 11 2" xfId="14259"/>
    <cellStyle name="Обычный 6 2 2 5 12" xfId="14260"/>
    <cellStyle name="Обычный 6 2 2 5 12 2" xfId="14261"/>
    <cellStyle name="Обычный 6 2 2 5 13" xfId="14262"/>
    <cellStyle name="Обычный 6 2 2 5 2" xfId="14263"/>
    <cellStyle name="Обычный 6 2 2 5 2 10" xfId="14264"/>
    <cellStyle name="Обычный 6 2 2 5 2 10 2" xfId="14265"/>
    <cellStyle name="Обычный 6 2 2 5 2 11" xfId="14266"/>
    <cellStyle name="Обычный 6 2 2 5 2 2" xfId="14267"/>
    <cellStyle name="Обычный 6 2 2 5 2 2 2" xfId="14268"/>
    <cellStyle name="Обычный 6 2 2 5 2 2 2 2" xfId="14269"/>
    <cellStyle name="Обычный 6 2 2 5 2 2 2 2 2" xfId="14270"/>
    <cellStyle name="Обычный 6 2 2 5 2 2 2 2 2 2" xfId="14271"/>
    <cellStyle name="Обычный 6 2 2 5 2 2 2 2 2 2 2" xfId="14272"/>
    <cellStyle name="Обычный 6 2 2 5 2 2 2 2 2 3" xfId="14273"/>
    <cellStyle name="Обычный 6 2 2 5 2 2 2 2 3" xfId="14274"/>
    <cellStyle name="Обычный 6 2 2 5 2 2 2 2 3 2" xfId="14275"/>
    <cellStyle name="Обычный 6 2 2 5 2 2 2 2 3 2 2" xfId="14276"/>
    <cellStyle name="Обычный 6 2 2 5 2 2 2 2 3 3" xfId="14277"/>
    <cellStyle name="Обычный 6 2 2 5 2 2 2 2 4" xfId="14278"/>
    <cellStyle name="Обычный 6 2 2 5 2 2 2 2 4 2" xfId="14279"/>
    <cellStyle name="Обычный 6 2 2 5 2 2 2 2 5" xfId="14280"/>
    <cellStyle name="Обычный 6 2 2 5 2 2 2 2 5 2" xfId="14281"/>
    <cellStyle name="Обычный 6 2 2 5 2 2 2 2 6" xfId="14282"/>
    <cellStyle name="Обычный 6 2 2 5 2 2 2 3" xfId="14283"/>
    <cellStyle name="Обычный 6 2 2 5 2 2 2 3 2" xfId="14284"/>
    <cellStyle name="Обычный 6 2 2 5 2 2 2 3 2 2" xfId="14285"/>
    <cellStyle name="Обычный 6 2 2 5 2 2 2 3 3" xfId="14286"/>
    <cellStyle name="Обычный 6 2 2 5 2 2 2 4" xfId="14287"/>
    <cellStyle name="Обычный 6 2 2 5 2 2 2 4 2" xfId="14288"/>
    <cellStyle name="Обычный 6 2 2 5 2 2 2 4 2 2" xfId="14289"/>
    <cellStyle name="Обычный 6 2 2 5 2 2 2 4 3" xfId="14290"/>
    <cellStyle name="Обычный 6 2 2 5 2 2 2 5" xfId="14291"/>
    <cellStyle name="Обычный 6 2 2 5 2 2 2 5 2" xfId="14292"/>
    <cellStyle name="Обычный 6 2 2 5 2 2 2 6" xfId="14293"/>
    <cellStyle name="Обычный 6 2 2 5 2 2 2 6 2" xfId="14294"/>
    <cellStyle name="Обычный 6 2 2 5 2 2 2 7" xfId="14295"/>
    <cellStyle name="Обычный 6 2 2 5 2 2 3" xfId="14296"/>
    <cellStyle name="Обычный 6 2 2 5 2 2 3 2" xfId="14297"/>
    <cellStyle name="Обычный 6 2 2 5 2 2 3 2 2" xfId="14298"/>
    <cellStyle name="Обычный 6 2 2 5 2 2 3 2 2 2" xfId="14299"/>
    <cellStyle name="Обычный 6 2 2 5 2 2 3 2 3" xfId="14300"/>
    <cellStyle name="Обычный 6 2 2 5 2 2 3 3" xfId="14301"/>
    <cellStyle name="Обычный 6 2 2 5 2 2 3 3 2" xfId="14302"/>
    <cellStyle name="Обычный 6 2 2 5 2 2 3 3 2 2" xfId="14303"/>
    <cellStyle name="Обычный 6 2 2 5 2 2 3 3 3" xfId="14304"/>
    <cellStyle name="Обычный 6 2 2 5 2 2 3 4" xfId="14305"/>
    <cellStyle name="Обычный 6 2 2 5 2 2 3 4 2" xfId="14306"/>
    <cellStyle name="Обычный 6 2 2 5 2 2 3 5" xfId="14307"/>
    <cellStyle name="Обычный 6 2 2 5 2 2 3 5 2" xfId="14308"/>
    <cellStyle name="Обычный 6 2 2 5 2 2 3 6" xfId="14309"/>
    <cellStyle name="Обычный 6 2 2 5 2 2 4" xfId="14310"/>
    <cellStyle name="Обычный 6 2 2 5 2 2 4 2" xfId="14311"/>
    <cellStyle name="Обычный 6 2 2 5 2 2 4 2 2" xfId="14312"/>
    <cellStyle name="Обычный 6 2 2 5 2 2 4 3" xfId="14313"/>
    <cellStyle name="Обычный 6 2 2 5 2 2 5" xfId="14314"/>
    <cellStyle name="Обычный 6 2 2 5 2 2 5 2" xfId="14315"/>
    <cellStyle name="Обычный 6 2 2 5 2 2 5 2 2" xfId="14316"/>
    <cellStyle name="Обычный 6 2 2 5 2 2 5 3" xfId="14317"/>
    <cellStyle name="Обычный 6 2 2 5 2 2 6" xfId="14318"/>
    <cellStyle name="Обычный 6 2 2 5 2 2 6 2" xfId="14319"/>
    <cellStyle name="Обычный 6 2 2 5 2 2 7" xfId="14320"/>
    <cellStyle name="Обычный 6 2 2 5 2 2 7 2" xfId="14321"/>
    <cellStyle name="Обычный 6 2 2 5 2 2 8" xfId="14322"/>
    <cellStyle name="Обычный 6 2 2 5 2 3" xfId="14323"/>
    <cellStyle name="Обычный 6 2 2 5 2 3 2" xfId="14324"/>
    <cellStyle name="Обычный 6 2 2 5 2 3 2 2" xfId="14325"/>
    <cellStyle name="Обычный 6 2 2 5 2 3 2 2 2" xfId="14326"/>
    <cellStyle name="Обычный 6 2 2 5 2 3 2 2 2 2" xfId="14327"/>
    <cellStyle name="Обычный 6 2 2 5 2 3 2 2 3" xfId="14328"/>
    <cellStyle name="Обычный 6 2 2 5 2 3 2 3" xfId="14329"/>
    <cellStyle name="Обычный 6 2 2 5 2 3 2 3 2" xfId="14330"/>
    <cellStyle name="Обычный 6 2 2 5 2 3 2 3 2 2" xfId="14331"/>
    <cellStyle name="Обычный 6 2 2 5 2 3 2 3 3" xfId="14332"/>
    <cellStyle name="Обычный 6 2 2 5 2 3 2 4" xfId="14333"/>
    <cellStyle name="Обычный 6 2 2 5 2 3 2 4 2" xfId="14334"/>
    <cellStyle name="Обычный 6 2 2 5 2 3 2 5" xfId="14335"/>
    <cellStyle name="Обычный 6 2 2 5 2 3 2 5 2" xfId="14336"/>
    <cellStyle name="Обычный 6 2 2 5 2 3 2 6" xfId="14337"/>
    <cellStyle name="Обычный 6 2 2 5 2 3 3" xfId="14338"/>
    <cellStyle name="Обычный 6 2 2 5 2 3 3 2" xfId="14339"/>
    <cellStyle name="Обычный 6 2 2 5 2 3 3 2 2" xfId="14340"/>
    <cellStyle name="Обычный 6 2 2 5 2 3 3 3" xfId="14341"/>
    <cellStyle name="Обычный 6 2 2 5 2 3 4" xfId="14342"/>
    <cellStyle name="Обычный 6 2 2 5 2 3 4 2" xfId="14343"/>
    <cellStyle name="Обычный 6 2 2 5 2 3 4 2 2" xfId="14344"/>
    <cellStyle name="Обычный 6 2 2 5 2 3 4 3" xfId="14345"/>
    <cellStyle name="Обычный 6 2 2 5 2 3 5" xfId="14346"/>
    <cellStyle name="Обычный 6 2 2 5 2 3 5 2" xfId="14347"/>
    <cellStyle name="Обычный 6 2 2 5 2 3 6" xfId="14348"/>
    <cellStyle name="Обычный 6 2 2 5 2 3 6 2" xfId="14349"/>
    <cellStyle name="Обычный 6 2 2 5 2 3 7" xfId="14350"/>
    <cellStyle name="Обычный 6 2 2 5 2 4" xfId="14351"/>
    <cellStyle name="Обычный 6 2 2 5 2 4 2" xfId="14352"/>
    <cellStyle name="Обычный 6 2 2 5 2 4 2 2" xfId="14353"/>
    <cellStyle name="Обычный 6 2 2 5 2 4 2 2 2" xfId="14354"/>
    <cellStyle name="Обычный 6 2 2 5 2 4 2 2 2 2" xfId="14355"/>
    <cellStyle name="Обычный 6 2 2 5 2 4 2 2 3" xfId="14356"/>
    <cellStyle name="Обычный 6 2 2 5 2 4 2 3" xfId="14357"/>
    <cellStyle name="Обычный 6 2 2 5 2 4 2 3 2" xfId="14358"/>
    <cellStyle name="Обычный 6 2 2 5 2 4 2 3 2 2" xfId="14359"/>
    <cellStyle name="Обычный 6 2 2 5 2 4 2 3 3" xfId="14360"/>
    <cellStyle name="Обычный 6 2 2 5 2 4 2 4" xfId="14361"/>
    <cellStyle name="Обычный 6 2 2 5 2 4 2 4 2" xfId="14362"/>
    <cellStyle name="Обычный 6 2 2 5 2 4 2 5" xfId="14363"/>
    <cellStyle name="Обычный 6 2 2 5 2 4 2 5 2" xfId="14364"/>
    <cellStyle name="Обычный 6 2 2 5 2 4 2 6" xfId="14365"/>
    <cellStyle name="Обычный 6 2 2 5 2 4 3" xfId="14366"/>
    <cellStyle name="Обычный 6 2 2 5 2 4 3 2" xfId="14367"/>
    <cellStyle name="Обычный 6 2 2 5 2 4 3 2 2" xfId="14368"/>
    <cellStyle name="Обычный 6 2 2 5 2 4 3 3" xfId="14369"/>
    <cellStyle name="Обычный 6 2 2 5 2 4 4" xfId="14370"/>
    <cellStyle name="Обычный 6 2 2 5 2 4 4 2" xfId="14371"/>
    <cellStyle name="Обычный 6 2 2 5 2 4 4 2 2" xfId="14372"/>
    <cellStyle name="Обычный 6 2 2 5 2 4 4 3" xfId="14373"/>
    <cellStyle name="Обычный 6 2 2 5 2 4 5" xfId="14374"/>
    <cellStyle name="Обычный 6 2 2 5 2 4 5 2" xfId="14375"/>
    <cellStyle name="Обычный 6 2 2 5 2 4 6" xfId="14376"/>
    <cellStyle name="Обычный 6 2 2 5 2 4 6 2" xfId="14377"/>
    <cellStyle name="Обычный 6 2 2 5 2 4 7" xfId="14378"/>
    <cellStyle name="Обычный 6 2 2 5 2 5" xfId="14379"/>
    <cellStyle name="Обычный 6 2 2 5 2 5 2" xfId="14380"/>
    <cellStyle name="Обычный 6 2 2 5 2 5 2 2" xfId="14381"/>
    <cellStyle name="Обычный 6 2 2 5 2 5 2 2 2" xfId="14382"/>
    <cellStyle name="Обычный 6 2 2 5 2 5 2 2 2 2" xfId="14383"/>
    <cellStyle name="Обычный 6 2 2 5 2 5 2 2 3" xfId="14384"/>
    <cellStyle name="Обычный 6 2 2 5 2 5 2 3" xfId="14385"/>
    <cellStyle name="Обычный 6 2 2 5 2 5 2 3 2" xfId="14386"/>
    <cellStyle name="Обычный 6 2 2 5 2 5 2 3 2 2" xfId="14387"/>
    <cellStyle name="Обычный 6 2 2 5 2 5 2 3 3" xfId="14388"/>
    <cellStyle name="Обычный 6 2 2 5 2 5 2 4" xfId="14389"/>
    <cellStyle name="Обычный 6 2 2 5 2 5 2 4 2" xfId="14390"/>
    <cellStyle name="Обычный 6 2 2 5 2 5 2 5" xfId="14391"/>
    <cellStyle name="Обычный 6 2 2 5 2 5 2 5 2" xfId="14392"/>
    <cellStyle name="Обычный 6 2 2 5 2 5 2 6" xfId="14393"/>
    <cellStyle name="Обычный 6 2 2 5 2 5 3" xfId="14394"/>
    <cellStyle name="Обычный 6 2 2 5 2 5 3 2" xfId="14395"/>
    <cellStyle name="Обычный 6 2 2 5 2 5 3 2 2" xfId="14396"/>
    <cellStyle name="Обычный 6 2 2 5 2 5 3 3" xfId="14397"/>
    <cellStyle name="Обычный 6 2 2 5 2 5 4" xfId="14398"/>
    <cellStyle name="Обычный 6 2 2 5 2 5 4 2" xfId="14399"/>
    <cellStyle name="Обычный 6 2 2 5 2 5 4 2 2" xfId="14400"/>
    <cellStyle name="Обычный 6 2 2 5 2 5 4 3" xfId="14401"/>
    <cellStyle name="Обычный 6 2 2 5 2 5 5" xfId="14402"/>
    <cellStyle name="Обычный 6 2 2 5 2 5 5 2" xfId="14403"/>
    <cellStyle name="Обычный 6 2 2 5 2 5 6" xfId="14404"/>
    <cellStyle name="Обычный 6 2 2 5 2 5 6 2" xfId="14405"/>
    <cellStyle name="Обычный 6 2 2 5 2 5 7" xfId="14406"/>
    <cellStyle name="Обычный 6 2 2 5 2 6" xfId="14407"/>
    <cellStyle name="Обычный 6 2 2 5 2 6 2" xfId="14408"/>
    <cellStyle name="Обычный 6 2 2 5 2 6 2 2" xfId="14409"/>
    <cellStyle name="Обычный 6 2 2 5 2 6 2 2 2" xfId="14410"/>
    <cellStyle name="Обычный 6 2 2 5 2 6 2 3" xfId="14411"/>
    <cellStyle name="Обычный 6 2 2 5 2 6 3" xfId="14412"/>
    <cellStyle name="Обычный 6 2 2 5 2 6 3 2" xfId="14413"/>
    <cellStyle name="Обычный 6 2 2 5 2 6 3 2 2" xfId="14414"/>
    <cellStyle name="Обычный 6 2 2 5 2 6 3 3" xfId="14415"/>
    <cellStyle name="Обычный 6 2 2 5 2 6 4" xfId="14416"/>
    <cellStyle name="Обычный 6 2 2 5 2 6 4 2" xfId="14417"/>
    <cellStyle name="Обычный 6 2 2 5 2 6 5" xfId="14418"/>
    <cellStyle name="Обычный 6 2 2 5 2 6 5 2" xfId="14419"/>
    <cellStyle name="Обычный 6 2 2 5 2 6 6" xfId="14420"/>
    <cellStyle name="Обычный 6 2 2 5 2 7" xfId="14421"/>
    <cellStyle name="Обычный 6 2 2 5 2 7 2" xfId="14422"/>
    <cellStyle name="Обычный 6 2 2 5 2 7 2 2" xfId="14423"/>
    <cellStyle name="Обычный 6 2 2 5 2 7 3" xfId="14424"/>
    <cellStyle name="Обычный 6 2 2 5 2 8" xfId="14425"/>
    <cellStyle name="Обычный 6 2 2 5 2 8 2" xfId="14426"/>
    <cellStyle name="Обычный 6 2 2 5 2 8 2 2" xfId="14427"/>
    <cellStyle name="Обычный 6 2 2 5 2 8 3" xfId="14428"/>
    <cellStyle name="Обычный 6 2 2 5 2 9" xfId="14429"/>
    <cellStyle name="Обычный 6 2 2 5 2 9 2" xfId="14430"/>
    <cellStyle name="Обычный 6 2 2 5 3" xfId="14431"/>
    <cellStyle name="Обычный 6 2 2 5 3 10" xfId="14432"/>
    <cellStyle name="Обычный 6 2 2 5 3 10 2" xfId="14433"/>
    <cellStyle name="Обычный 6 2 2 5 3 11" xfId="14434"/>
    <cellStyle name="Обычный 6 2 2 5 3 2" xfId="14435"/>
    <cellStyle name="Обычный 6 2 2 5 3 2 2" xfId="14436"/>
    <cellStyle name="Обычный 6 2 2 5 3 2 2 2" xfId="14437"/>
    <cellStyle name="Обычный 6 2 2 5 3 2 2 2 2" xfId="14438"/>
    <cellStyle name="Обычный 6 2 2 5 3 2 2 2 2 2" xfId="14439"/>
    <cellStyle name="Обычный 6 2 2 5 3 2 2 2 2 2 2" xfId="14440"/>
    <cellStyle name="Обычный 6 2 2 5 3 2 2 2 2 3" xfId="14441"/>
    <cellStyle name="Обычный 6 2 2 5 3 2 2 2 3" xfId="14442"/>
    <cellStyle name="Обычный 6 2 2 5 3 2 2 2 3 2" xfId="14443"/>
    <cellStyle name="Обычный 6 2 2 5 3 2 2 2 3 2 2" xfId="14444"/>
    <cellStyle name="Обычный 6 2 2 5 3 2 2 2 3 3" xfId="14445"/>
    <cellStyle name="Обычный 6 2 2 5 3 2 2 2 4" xfId="14446"/>
    <cellStyle name="Обычный 6 2 2 5 3 2 2 2 4 2" xfId="14447"/>
    <cellStyle name="Обычный 6 2 2 5 3 2 2 2 5" xfId="14448"/>
    <cellStyle name="Обычный 6 2 2 5 3 2 2 2 5 2" xfId="14449"/>
    <cellStyle name="Обычный 6 2 2 5 3 2 2 2 6" xfId="14450"/>
    <cellStyle name="Обычный 6 2 2 5 3 2 2 3" xfId="14451"/>
    <cellStyle name="Обычный 6 2 2 5 3 2 2 3 2" xfId="14452"/>
    <cellStyle name="Обычный 6 2 2 5 3 2 2 3 2 2" xfId="14453"/>
    <cellStyle name="Обычный 6 2 2 5 3 2 2 3 3" xfId="14454"/>
    <cellStyle name="Обычный 6 2 2 5 3 2 2 4" xfId="14455"/>
    <cellStyle name="Обычный 6 2 2 5 3 2 2 4 2" xfId="14456"/>
    <cellStyle name="Обычный 6 2 2 5 3 2 2 4 2 2" xfId="14457"/>
    <cellStyle name="Обычный 6 2 2 5 3 2 2 4 3" xfId="14458"/>
    <cellStyle name="Обычный 6 2 2 5 3 2 2 5" xfId="14459"/>
    <cellStyle name="Обычный 6 2 2 5 3 2 2 5 2" xfId="14460"/>
    <cellStyle name="Обычный 6 2 2 5 3 2 2 6" xfId="14461"/>
    <cellStyle name="Обычный 6 2 2 5 3 2 2 6 2" xfId="14462"/>
    <cellStyle name="Обычный 6 2 2 5 3 2 2 7" xfId="14463"/>
    <cellStyle name="Обычный 6 2 2 5 3 2 3" xfId="14464"/>
    <cellStyle name="Обычный 6 2 2 5 3 2 3 2" xfId="14465"/>
    <cellStyle name="Обычный 6 2 2 5 3 2 3 2 2" xfId="14466"/>
    <cellStyle name="Обычный 6 2 2 5 3 2 3 2 2 2" xfId="14467"/>
    <cellStyle name="Обычный 6 2 2 5 3 2 3 2 3" xfId="14468"/>
    <cellStyle name="Обычный 6 2 2 5 3 2 3 3" xfId="14469"/>
    <cellStyle name="Обычный 6 2 2 5 3 2 3 3 2" xfId="14470"/>
    <cellStyle name="Обычный 6 2 2 5 3 2 3 3 2 2" xfId="14471"/>
    <cellStyle name="Обычный 6 2 2 5 3 2 3 3 3" xfId="14472"/>
    <cellStyle name="Обычный 6 2 2 5 3 2 3 4" xfId="14473"/>
    <cellStyle name="Обычный 6 2 2 5 3 2 3 4 2" xfId="14474"/>
    <cellStyle name="Обычный 6 2 2 5 3 2 3 5" xfId="14475"/>
    <cellStyle name="Обычный 6 2 2 5 3 2 3 5 2" xfId="14476"/>
    <cellStyle name="Обычный 6 2 2 5 3 2 3 6" xfId="14477"/>
    <cellStyle name="Обычный 6 2 2 5 3 2 4" xfId="14478"/>
    <cellStyle name="Обычный 6 2 2 5 3 2 4 2" xfId="14479"/>
    <cellStyle name="Обычный 6 2 2 5 3 2 4 2 2" xfId="14480"/>
    <cellStyle name="Обычный 6 2 2 5 3 2 4 3" xfId="14481"/>
    <cellStyle name="Обычный 6 2 2 5 3 2 5" xfId="14482"/>
    <cellStyle name="Обычный 6 2 2 5 3 2 5 2" xfId="14483"/>
    <cellStyle name="Обычный 6 2 2 5 3 2 5 2 2" xfId="14484"/>
    <cellStyle name="Обычный 6 2 2 5 3 2 5 3" xfId="14485"/>
    <cellStyle name="Обычный 6 2 2 5 3 2 6" xfId="14486"/>
    <cellStyle name="Обычный 6 2 2 5 3 2 6 2" xfId="14487"/>
    <cellStyle name="Обычный 6 2 2 5 3 2 7" xfId="14488"/>
    <cellStyle name="Обычный 6 2 2 5 3 2 7 2" xfId="14489"/>
    <cellStyle name="Обычный 6 2 2 5 3 2 8" xfId="14490"/>
    <cellStyle name="Обычный 6 2 2 5 3 3" xfId="14491"/>
    <cellStyle name="Обычный 6 2 2 5 3 3 2" xfId="14492"/>
    <cellStyle name="Обычный 6 2 2 5 3 3 2 2" xfId="14493"/>
    <cellStyle name="Обычный 6 2 2 5 3 3 2 2 2" xfId="14494"/>
    <cellStyle name="Обычный 6 2 2 5 3 3 2 2 2 2" xfId="14495"/>
    <cellStyle name="Обычный 6 2 2 5 3 3 2 2 3" xfId="14496"/>
    <cellStyle name="Обычный 6 2 2 5 3 3 2 3" xfId="14497"/>
    <cellStyle name="Обычный 6 2 2 5 3 3 2 3 2" xfId="14498"/>
    <cellStyle name="Обычный 6 2 2 5 3 3 2 3 2 2" xfId="14499"/>
    <cellStyle name="Обычный 6 2 2 5 3 3 2 3 3" xfId="14500"/>
    <cellStyle name="Обычный 6 2 2 5 3 3 2 4" xfId="14501"/>
    <cellStyle name="Обычный 6 2 2 5 3 3 2 4 2" xfId="14502"/>
    <cellStyle name="Обычный 6 2 2 5 3 3 2 5" xfId="14503"/>
    <cellStyle name="Обычный 6 2 2 5 3 3 2 5 2" xfId="14504"/>
    <cellStyle name="Обычный 6 2 2 5 3 3 2 6" xfId="14505"/>
    <cellStyle name="Обычный 6 2 2 5 3 3 3" xfId="14506"/>
    <cellStyle name="Обычный 6 2 2 5 3 3 3 2" xfId="14507"/>
    <cellStyle name="Обычный 6 2 2 5 3 3 3 2 2" xfId="14508"/>
    <cellStyle name="Обычный 6 2 2 5 3 3 3 3" xfId="14509"/>
    <cellStyle name="Обычный 6 2 2 5 3 3 4" xfId="14510"/>
    <cellStyle name="Обычный 6 2 2 5 3 3 4 2" xfId="14511"/>
    <cellStyle name="Обычный 6 2 2 5 3 3 4 2 2" xfId="14512"/>
    <cellStyle name="Обычный 6 2 2 5 3 3 4 3" xfId="14513"/>
    <cellStyle name="Обычный 6 2 2 5 3 3 5" xfId="14514"/>
    <cellStyle name="Обычный 6 2 2 5 3 3 5 2" xfId="14515"/>
    <cellStyle name="Обычный 6 2 2 5 3 3 6" xfId="14516"/>
    <cellStyle name="Обычный 6 2 2 5 3 3 6 2" xfId="14517"/>
    <cellStyle name="Обычный 6 2 2 5 3 3 7" xfId="14518"/>
    <cellStyle name="Обычный 6 2 2 5 3 4" xfId="14519"/>
    <cellStyle name="Обычный 6 2 2 5 3 4 2" xfId="14520"/>
    <cellStyle name="Обычный 6 2 2 5 3 4 2 2" xfId="14521"/>
    <cellStyle name="Обычный 6 2 2 5 3 4 2 2 2" xfId="14522"/>
    <cellStyle name="Обычный 6 2 2 5 3 4 2 2 2 2" xfId="14523"/>
    <cellStyle name="Обычный 6 2 2 5 3 4 2 2 3" xfId="14524"/>
    <cellStyle name="Обычный 6 2 2 5 3 4 2 3" xfId="14525"/>
    <cellStyle name="Обычный 6 2 2 5 3 4 2 3 2" xfId="14526"/>
    <cellStyle name="Обычный 6 2 2 5 3 4 2 3 2 2" xfId="14527"/>
    <cellStyle name="Обычный 6 2 2 5 3 4 2 3 3" xfId="14528"/>
    <cellStyle name="Обычный 6 2 2 5 3 4 2 4" xfId="14529"/>
    <cellStyle name="Обычный 6 2 2 5 3 4 2 4 2" xfId="14530"/>
    <cellStyle name="Обычный 6 2 2 5 3 4 2 5" xfId="14531"/>
    <cellStyle name="Обычный 6 2 2 5 3 4 2 5 2" xfId="14532"/>
    <cellStyle name="Обычный 6 2 2 5 3 4 2 6" xfId="14533"/>
    <cellStyle name="Обычный 6 2 2 5 3 4 3" xfId="14534"/>
    <cellStyle name="Обычный 6 2 2 5 3 4 3 2" xfId="14535"/>
    <cellStyle name="Обычный 6 2 2 5 3 4 3 2 2" xfId="14536"/>
    <cellStyle name="Обычный 6 2 2 5 3 4 3 3" xfId="14537"/>
    <cellStyle name="Обычный 6 2 2 5 3 4 4" xfId="14538"/>
    <cellStyle name="Обычный 6 2 2 5 3 4 4 2" xfId="14539"/>
    <cellStyle name="Обычный 6 2 2 5 3 4 4 2 2" xfId="14540"/>
    <cellStyle name="Обычный 6 2 2 5 3 4 4 3" xfId="14541"/>
    <cellStyle name="Обычный 6 2 2 5 3 4 5" xfId="14542"/>
    <cellStyle name="Обычный 6 2 2 5 3 4 5 2" xfId="14543"/>
    <cellStyle name="Обычный 6 2 2 5 3 4 6" xfId="14544"/>
    <cellStyle name="Обычный 6 2 2 5 3 4 6 2" xfId="14545"/>
    <cellStyle name="Обычный 6 2 2 5 3 4 7" xfId="14546"/>
    <cellStyle name="Обычный 6 2 2 5 3 5" xfId="14547"/>
    <cellStyle name="Обычный 6 2 2 5 3 5 2" xfId="14548"/>
    <cellStyle name="Обычный 6 2 2 5 3 5 2 2" xfId="14549"/>
    <cellStyle name="Обычный 6 2 2 5 3 5 2 2 2" xfId="14550"/>
    <cellStyle name="Обычный 6 2 2 5 3 5 2 2 2 2" xfId="14551"/>
    <cellStyle name="Обычный 6 2 2 5 3 5 2 2 3" xfId="14552"/>
    <cellStyle name="Обычный 6 2 2 5 3 5 2 3" xfId="14553"/>
    <cellStyle name="Обычный 6 2 2 5 3 5 2 3 2" xfId="14554"/>
    <cellStyle name="Обычный 6 2 2 5 3 5 2 3 2 2" xfId="14555"/>
    <cellStyle name="Обычный 6 2 2 5 3 5 2 3 3" xfId="14556"/>
    <cellStyle name="Обычный 6 2 2 5 3 5 2 4" xfId="14557"/>
    <cellStyle name="Обычный 6 2 2 5 3 5 2 4 2" xfId="14558"/>
    <cellStyle name="Обычный 6 2 2 5 3 5 2 5" xfId="14559"/>
    <cellStyle name="Обычный 6 2 2 5 3 5 2 5 2" xfId="14560"/>
    <cellStyle name="Обычный 6 2 2 5 3 5 2 6" xfId="14561"/>
    <cellStyle name="Обычный 6 2 2 5 3 5 3" xfId="14562"/>
    <cellStyle name="Обычный 6 2 2 5 3 5 3 2" xfId="14563"/>
    <cellStyle name="Обычный 6 2 2 5 3 5 3 2 2" xfId="14564"/>
    <cellStyle name="Обычный 6 2 2 5 3 5 3 3" xfId="14565"/>
    <cellStyle name="Обычный 6 2 2 5 3 5 4" xfId="14566"/>
    <cellStyle name="Обычный 6 2 2 5 3 5 4 2" xfId="14567"/>
    <cellStyle name="Обычный 6 2 2 5 3 5 4 2 2" xfId="14568"/>
    <cellStyle name="Обычный 6 2 2 5 3 5 4 3" xfId="14569"/>
    <cellStyle name="Обычный 6 2 2 5 3 5 5" xfId="14570"/>
    <cellStyle name="Обычный 6 2 2 5 3 5 5 2" xfId="14571"/>
    <cellStyle name="Обычный 6 2 2 5 3 5 6" xfId="14572"/>
    <cellStyle name="Обычный 6 2 2 5 3 5 6 2" xfId="14573"/>
    <cellStyle name="Обычный 6 2 2 5 3 5 7" xfId="14574"/>
    <cellStyle name="Обычный 6 2 2 5 3 6" xfId="14575"/>
    <cellStyle name="Обычный 6 2 2 5 3 6 2" xfId="14576"/>
    <cellStyle name="Обычный 6 2 2 5 3 6 2 2" xfId="14577"/>
    <cellStyle name="Обычный 6 2 2 5 3 6 2 2 2" xfId="14578"/>
    <cellStyle name="Обычный 6 2 2 5 3 6 2 3" xfId="14579"/>
    <cellStyle name="Обычный 6 2 2 5 3 6 3" xfId="14580"/>
    <cellStyle name="Обычный 6 2 2 5 3 6 3 2" xfId="14581"/>
    <cellStyle name="Обычный 6 2 2 5 3 6 3 2 2" xfId="14582"/>
    <cellStyle name="Обычный 6 2 2 5 3 6 3 3" xfId="14583"/>
    <cellStyle name="Обычный 6 2 2 5 3 6 4" xfId="14584"/>
    <cellStyle name="Обычный 6 2 2 5 3 6 4 2" xfId="14585"/>
    <cellStyle name="Обычный 6 2 2 5 3 6 5" xfId="14586"/>
    <cellStyle name="Обычный 6 2 2 5 3 6 5 2" xfId="14587"/>
    <cellStyle name="Обычный 6 2 2 5 3 6 6" xfId="14588"/>
    <cellStyle name="Обычный 6 2 2 5 3 7" xfId="14589"/>
    <cellStyle name="Обычный 6 2 2 5 3 7 2" xfId="14590"/>
    <cellStyle name="Обычный 6 2 2 5 3 7 2 2" xfId="14591"/>
    <cellStyle name="Обычный 6 2 2 5 3 7 3" xfId="14592"/>
    <cellStyle name="Обычный 6 2 2 5 3 8" xfId="14593"/>
    <cellStyle name="Обычный 6 2 2 5 3 8 2" xfId="14594"/>
    <cellStyle name="Обычный 6 2 2 5 3 8 2 2" xfId="14595"/>
    <cellStyle name="Обычный 6 2 2 5 3 8 3" xfId="14596"/>
    <cellStyle name="Обычный 6 2 2 5 3 9" xfId="14597"/>
    <cellStyle name="Обычный 6 2 2 5 3 9 2" xfId="14598"/>
    <cellStyle name="Обычный 6 2 2 5 4" xfId="14599"/>
    <cellStyle name="Обычный 6 2 2 5 4 2" xfId="14600"/>
    <cellStyle name="Обычный 6 2 2 5 4 2 2" xfId="14601"/>
    <cellStyle name="Обычный 6 2 2 5 4 2 2 2" xfId="14602"/>
    <cellStyle name="Обычный 6 2 2 5 4 2 2 2 2" xfId="14603"/>
    <cellStyle name="Обычный 6 2 2 5 4 2 2 2 2 2" xfId="14604"/>
    <cellStyle name="Обычный 6 2 2 5 4 2 2 2 3" xfId="14605"/>
    <cellStyle name="Обычный 6 2 2 5 4 2 2 3" xfId="14606"/>
    <cellStyle name="Обычный 6 2 2 5 4 2 2 3 2" xfId="14607"/>
    <cellStyle name="Обычный 6 2 2 5 4 2 2 3 2 2" xfId="14608"/>
    <cellStyle name="Обычный 6 2 2 5 4 2 2 3 3" xfId="14609"/>
    <cellStyle name="Обычный 6 2 2 5 4 2 2 4" xfId="14610"/>
    <cellStyle name="Обычный 6 2 2 5 4 2 2 4 2" xfId="14611"/>
    <cellStyle name="Обычный 6 2 2 5 4 2 2 5" xfId="14612"/>
    <cellStyle name="Обычный 6 2 2 5 4 2 2 5 2" xfId="14613"/>
    <cellStyle name="Обычный 6 2 2 5 4 2 2 6" xfId="14614"/>
    <cellStyle name="Обычный 6 2 2 5 4 2 3" xfId="14615"/>
    <cellStyle name="Обычный 6 2 2 5 4 2 3 2" xfId="14616"/>
    <cellStyle name="Обычный 6 2 2 5 4 2 3 2 2" xfId="14617"/>
    <cellStyle name="Обычный 6 2 2 5 4 2 3 3" xfId="14618"/>
    <cellStyle name="Обычный 6 2 2 5 4 2 4" xfId="14619"/>
    <cellStyle name="Обычный 6 2 2 5 4 2 4 2" xfId="14620"/>
    <cellStyle name="Обычный 6 2 2 5 4 2 4 2 2" xfId="14621"/>
    <cellStyle name="Обычный 6 2 2 5 4 2 4 3" xfId="14622"/>
    <cellStyle name="Обычный 6 2 2 5 4 2 5" xfId="14623"/>
    <cellStyle name="Обычный 6 2 2 5 4 2 5 2" xfId="14624"/>
    <cellStyle name="Обычный 6 2 2 5 4 2 6" xfId="14625"/>
    <cellStyle name="Обычный 6 2 2 5 4 2 6 2" xfId="14626"/>
    <cellStyle name="Обычный 6 2 2 5 4 2 7" xfId="14627"/>
    <cellStyle name="Обычный 6 2 2 5 4 3" xfId="14628"/>
    <cellStyle name="Обычный 6 2 2 5 4 3 2" xfId="14629"/>
    <cellStyle name="Обычный 6 2 2 5 4 3 2 2" xfId="14630"/>
    <cellStyle name="Обычный 6 2 2 5 4 3 2 2 2" xfId="14631"/>
    <cellStyle name="Обычный 6 2 2 5 4 3 2 3" xfId="14632"/>
    <cellStyle name="Обычный 6 2 2 5 4 3 3" xfId="14633"/>
    <cellStyle name="Обычный 6 2 2 5 4 3 3 2" xfId="14634"/>
    <cellStyle name="Обычный 6 2 2 5 4 3 3 2 2" xfId="14635"/>
    <cellStyle name="Обычный 6 2 2 5 4 3 3 3" xfId="14636"/>
    <cellStyle name="Обычный 6 2 2 5 4 3 4" xfId="14637"/>
    <cellStyle name="Обычный 6 2 2 5 4 3 4 2" xfId="14638"/>
    <cellStyle name="Обычный 6 2 2 5 4 3 5" xfId="14639"/>
    <cellStyle name="Обычный 6 2 2 5 4 3 5 2" xfId="14640"/>
    <cellStyle name="Обычный 6 2 2 5 4 3 6" xfId="14641"/>
    <cellStyle name="Обычный 6 2 2 5 4 4" xfId="14642"/>
    <cellStyle name="Обычный 6 2 2 5 4 4 2" xfId="14643"/>
    <cellStyle name="Обычный 6 2 2 5 4 4 2 2" xfId="14644"/>
    <cellStyle name="Обычный 6 2 2 5 4 4 3" xfId="14645"/>
    <cellStyle name="Обычный 6 2 2 5 4 5" xfId="14646"/>
    <cellStyle name="Обычный 6 2 2 5 4 5 2" xfId="14647"/>
    <cellStyle name="Обычный 6 2 2 5 4 5 2 2" xfId="14648"/>
    <cellStyle name="Обычный 6 2 2 5 4 5 3" xfId="14649"/>
    <cellStyle name="Обычный 6 2 2 5 4 6" xfId="14650"/>
    <cellStyle name="Обычный 6 2 2 5 4 6 2" xfId="14651"/>
    <cellStyle name="Обычный 6 2 2 5 4 7" xfId="14652"/>
    <cellStyle name="Обычный 6 2 2 5 4 7 2" xfId="14653"/>
    <cellStyle name="Обычный 6 2 2 5 4 8" xfId="14654"/>
    <cellStyle name="Обычный 6 2 2 5 5" xfId="14655"/>
    <cellStyle name="Обычный 6 2 2 5 5 2" xfId="14656"/>
    <cellStyle name="Обычный 6 2 2 5 5 2 2" xfId="14657"/>
    <cellStyle name="Обычный 6 2 2 5 5 2 2 2" xfId="14658"/>
    <cellStyle name="Обычный 6 2 2 5 5 2 2 2 2" xfId="14659"/>
    <cellStyle name="Обычный 6 2 2 5 5 2 2 3" xfId="14660"/>
    <cellStyle name="Обычный 6 2 2 5 5 2 3" xfId="14661"/>
    <cellStyle name="Обычный 6 2 2 5 5 2 3 2" xfId="14662"/>
    <cellStyle name="Обычный 6 2 2 5 5 2 3 2 2" xfId="14663"/>
    <cellStyle name="Обычный 6 2 2 5 5 2 3 3" xfId="14664"/>
    <cellStyle name="Обычный 6 2 2 5 5 2 4" xfId="14665"/>
    <cellStyle name="Обычный 6 2 2 5 5 2 4 2" xfId="14666"/>
    <cellStyle name="Обычный 6 2 2 5 5 2 5" xfId="14667"/>
    <cellStyle name="Обычный 6 2 2 5 5 2 5 2" xfId="14668"/>
    <cellStyle name="Обычный 6 2 2 5 5 2 6" xfId="14669"/>
    <cellStyle name="Обычный 6 2 2 5 5 3" xfId="14670"/>
    <cellStyle name="Обычный 6 2 2 5 5 3 2" xfId="14671"/>
    <cellStyle name="Обычный 6 2 2 5 5 3 2 2" xfId="14672"/>
    <cellStyle name="Обычный 6 2 2 5 5 3 3" xfId="14673"/>
    <cellStyle name="Обычный 6 2 2 5 5 4" xfId="14674"/>
    <cellStyle name="Обычный 6 2 2 5 5 4 2" xfId="14675"/>
    <cellStyle name="Обычный 6 2 2 5 5 4 2 2" xfId="14676"/>
    <cellStyle name="Обычный 6 2 2 5 5 4 3" xfId="14677"/>
    <cellStyle name="Обычный 6 2 2 5 5 5" xfId="14678"/>
    <cellStyle name="Обычный 6 2 2 5 5 5 2" xfId="14679"/>
    <cellStyle name="Обычный 6 2 2 5 5 6" xfId="14680"/>
    <cellStyle name="Обычный 6 2 2 5 5 6 2" xfId="14681"/>
    <cellStyle name="Обычный 6 2 2 5 5 7" xfId="14682"/>
    <cellStyle name="Обычный 6 2 2 5 6" xfId="14683"/>
    <cellStyle name="Обычный 6 2 2 5 6 2" xfId="14684"/>
    <cellStyle name="Обычный 6 2 2 5 6 2 2" xfId="14685"/>
    <cellStyle name="Обычный 6 2 2 5 6 2 2 2" xfId="14686"/>
    <cellStyle name="Обычный 6 2 2 5 6 2 2 2 2" xfId="14687"/>
    <cellStyle name="Обычный 6 2 2 5 6 2 2 3" xfId="14688"/>
    <cellStyle name="Обычный 6 2 2 5 6 2 3" xfId="14689"/>
    <cellStyle name="Обычный 6 2 2 5 6 2 3 2" xfId="14690"/>
    <cellStyle name="Обычный 6 2 2 5 6 2 3 2 2" xfId="14691"/>
    <cellStyle name="Обычный 6 2 2 5 6 2 3 3" xfId="14692"/>
    <cellStyle name="Обычный 6 2 2 5 6 2 4" xfId="14693"/>
    <cellStyle name="Обычный 6 2 2 5 6 2 4 2" xfId="14694"/>
    <cellStyle name="Обычный 6 2 2 5 6 2 5" xfId="14695"/>
    <cellStyle name="Обычный 6 2 2 5 6 2 5 2" xfId="14696"/>
    <cellStyle name="Обычный 6 2 2 5 6 2 6" xfId="14697"/>
    <cellStyle name="Обычный 6 2 2 5 6 3" xfId="14698"/>
    <cellStyle name="Обычный 6 2 2 5 6 3 2" xfId="14699"/>
    <cellStyle name="Обычный 6 2 2 5 6 3 2 2" xfId="14700"/>
    <cellStyle name="Обычный 6 2 2 5 6 3 3" xfId="14701"/>
    <cellStyle name="Обычный 6 2 2 5 6 4" xfId="14702"/>
    <cellStyle name="Обычный 6 2 2 5 6 4 2" xfId="14703"/>
    <cellStyle name="Обычный 6 2 2 5 6 4 2 2" xfId="14704"/>
    <cellStyle name="Обычный 6 2 2 5 6 4 3" xfId="14705"/>
    <cellStyle name="Обычный 6 2 2 5 6 5" xfId="14706"/>
    <cellStyle name="Обычный 6 2 2 5 6 5 2" xfId="14707"/>
    <cellStyle name="Обычный 6 2 2 5 6 6" xfId="14708"/>
    <cellStyle name="Обычный 6 2 2 5 6 6 2" xfId="14709"/>
    <cellStyle name="Обычный 6 2 2 5 6 7" xfId="14710"/>
    <cellStyle name="Обычный 6 2 2 5 7" xfId="14711"/>
    <cellStyle name="Обычный 6 2 2 5 7 2" xfId="14712"/>
    <cellStyle name="Обычный 6 2 2 5 7 2 2" xfId="14713"/>
    <cellStyle name="Обычный 6 2 2 5 7 2 2 2" xfId="14714"/>
    <cellStyle name="Обычный 6 2 2 5 7 2 2 2 2" xfId="14715"/>
    <cellStyle name="Обычный 6 2 2 5 7 2 2 3" xfId="14716"/>
    <cellStyle name="Обычный 6 2 2 5 7 2 3" xfId="14717"/>
    <cellStyle name="Обычный 6 2 2 5 7 2 3 2" xfId="14718"/>
    <cellStyle name="Обычный 6 2 2 5 7 2 3 2 2" xfId="14719"/>
    <cellStyle name="Обычный 6 2 2 5 7 2 3 3" xfId="14720"/>
    <cellStyle name="Обычный 6 2 2 5 7 2 4" xfId="14721"/>
    <cellStyle name="Обычный 6 2 2 5 7 2 4 2" xfId="14722"/>
    <cellStyle name="Обычный 6 2 2 5 7 2 5" xfId="14723"/>
    <cellStyle name="Обычный 6 2 2 5 7 2 5 2" xfId="14724"/>
    <cellStyle name="Обычный 6 2 2 5 7 2 6" xfId="14725"/>
    <cellStyle name="Обычный 6 2 2 5 7 3" xfId="14726"/>
    <cellStyle name="Обычный 6 2 2 5 7 3 2" xfId="14727"/>
    <cellStyle name="Обычный 6 2 2 5 7 3 2 2" xfId="14728"/>
    <cellStyle name="Обычный 6 2 2 5 7 3 3" xfId="14729"/>
    <cellStyle name="Обычный 6 2 2 5 7 4" xfId="14730"/>
    <cellStyle name="Обычный 6 2 2 5 7 4 2" xfId="14731"/>
    <cellStyle name="Обычный 6 2 2 5 7 4 2 2" xfId="14732"/>
    <cellStyle name="Обычный 6 2 2 5 7 4 3" xfId="14733"/>
    <cellStyle name="Обычный 6 2 2 5 7 5" xfId="14734"/>
    <cellStyle name="Обычный 6 2 2 5 7 5 2" xfId="14735"/>
    <cellStyle name="Обычный 6 2 2 5 7 6" xfId="14736"/>
    <cellStyle name="Обычный 6 2 2 5 7 6 2" xfId="14737"/>
    <cellStyle name="Обычный 6 2 2 5 7 7" xfId="14738"/>
    <cellStyle name="Обычный 6 2 2 5 8" xfId="14739"/>
    <cellStyle name="Обычный 6 2 2 5 8 2" xfId="14740"/>
    <cellStyle name="Обычный 6 2 2 5 8 2 2" xfId="14741"/>
    <cellStyle name="Обычный 6 2 2 5 8 2 2 2" xfId="14742"/>
    <cellStyle name="Обычный 6 2 2 5 8 2 3" xfId="14743"/>
    <cellStyle name="Обычный 6 2 2 5 8 3" xfId="14744"/>
    <cellStyle name="Обычный 6 2 2 5 8 3 2" xfId="14745"/>
    <cellStyle name="Обычный 6 2 2 5 8 3 2 2" xfId="14746"/>
    <cellStyle name="Обычный 6 2 2 5 8 3 3" xfId="14747"/>
    <cellStyle name="Обычный 6 2 2 5 8 4" xfId="14748"/>
    <cellStyle name="Обычный 6 2 2 5 8 4 2" xfId="14749"/>
    <cellStyle name="Обычный 6 2 2 5 8 5" xfId="14750"/>
    <cellStyle name="Обычный 6 2 2 5 8 5 2" xfId="14751"/>
    <cellStyle name="Обычный 6 2 2 5 8 6" xfId="14752"/>
    <cellStyle name="Обычный 6 2 2 5 9" xfId="14753"/>
    <cellStyle name="Обычный 6 2 2 5 9 2" xfId="14754"/>
    <cellStyle name="Обычный 6 2 2 5 9 2 2" xfId="14755"/>
    <cellStyle name="Обычный 6 2 2 5 9 3" xfId="14756"/>
    <cellStyle name="Обычный 6 2 2 6" xfId="14757"/>
    <cellStyle name="Обычный 6 2 2 6 10" xfId="14758"/>
    <cellStyle name="Обычный 6 2 2 6 10 2" xfId="14759"/>
    <cellStyle name="Обычный 6 2 2 6 11" xfId="14760"/>
    <cellStyle name="Обычный 6 2 2 6 2" xfId="14761"/>
    <cellStyle name="Обычный 6 2 2 6 2 2" xfId="14762"/>
    <cellStyle name="Обычный 6 2 2 6 2 2 2" xfId="14763"/>
    <cellStyle name="Обычный 6 2 2 6 2 2 2 2" xfId="14764"/>
    <cellStyle name="Обычный 6 2 2 6 2 2 2 2 2" xfId="14765"/>
    <cellStyle name="Обычный 6 2 2 6 2 2 2 2 2 2" xfId="14766"/>
    <cellStyle name="Обычный 6 2 2 6 2 2 2 2 3" xfId="14767"/>
    <cellStyle name="Обычный 6 2 2 6 2 2 2 3" xfId="14768"/>
    <cellStyle name="Обычный 6 2 2 6 2 2 2 3 2" xfId="14769"/>
    <cellStyle name="Обычный 6 2 2 6 2 2 2 3 2 2" xfId="14770"/>
    <cellStyle name="Обычный 6 2 2 6 2 2 2 3 3" xfId="14771"/>
    <cellStyle name="Обычный 6 2 2 6 2 2 2 4" xfId="14772"/>
    <cellStyle name="Обычный 6 2 2 6 2 2 2 4 2" xfId="14773"/>
    <cellStyle name="Обычный 6 2 2 6 2 2 2 5" xfId="14774"/>
    <cellStyle name="Обычный 6 2 2 6 2 2 2 5 2" xfId="14775"/>
    <cellStyle name="Обычный 6 2 2 6 2 2 2 6" xfId="14776"/>
    <cellStyle name="Обычный 6 2 2 6 2 2 3" xfId="14777"/>
    <cellStyle name="Обычный 6 2 2 6 2 2 3 2" xfId="14778"/>
    <cellStyle name="Обычный 6 2 2 6 2 2 3 2 2" xfId="14779"/>
    <cellStyle name="Обычный 6 2 2 6 2 2 3 3" xfId="14780"/>
    <cellStyle name="Обычный 6 2 2 6 2 2 4" xfId="14781"/>
    <cellStyle name="Обычный 6 2 2 6 2 2 4 2" xfId="14782"/>
    <cellStyle name="Обычный 6 2 2 6 2 2 4 2 2" xfId="14783"/>
    <cellStyle name="Обычный 6 2 2 6 2 2 4 3" xfId="14784"/>
    <cellStyle name="Обычный 6 2 2 6 2 2 5" xfId="14785"/>
    <cellStyle name="Обычный 6 2 2 6 2 2 5 2" xfId="14786"/>
    <cellStyle name="Обычный 6 2 2 6 2 2 6" xfId="14787"/>
    <cellStyle name="Обычный 6 2 2 6 2 2 6 2" xfId="14788"/>
    <cellStyle name="Обычный 6 2 2 6 2 2 7" xfId="14789"/>
    <cellStyle name="Обычный 6 2 2 6 2 3" xfId="14790"/>
    <cellStyle name="Обычный 6 2 2 6 2 3 2" xfId="14791"/>
    <cellStyle name="Обычный 6 2 2 6 2 3 2 2" xfId="14792"/>
    <cellStyle name="Обычный 6 2 2 6 2 3 2 2 2" xfId="14793"/>
    <cellStyle name="Обычный 6 2 2 6 2 3 2 3" xfId="14794"/>
    <cellStyle name="Обычный 6 2 2 6 2 3 3" xfId="14795"/>
    <cellStyle name="Обычный 6 2 2 6 2 3 3 2" xfId="14796"/>
    <cellStyle name="Обычный 6 2 2 6 2 3 3 2 2" xfId="14797"/>
    <cellStyle name="Обычный 6 2 2 6 2 3 3 3" xfId="14798"/>
    <cellStyle name="Обычный 6 2 2 6 2 3 4" xfId="14799"/>
    <cellStyle name="Обычный 6 2 2 6 2 3 4 2" xfId="14800"/>
    <cellStyle name="Обычный 6 2 2 6 2 3 5" xfId="14801"/>
    <cellStyle name="Обычный 6 2 2 6 2 3 5 2" xfId="14802"/>
    <cellStyle name="Обычный 6 2 2 6 2 3 6" xfId="14803"/>
    <cellStyle name="Обычный 6 2 2 6 2 4" xfId="14804"/>
    <cellStyle name="Обычный 6 2 2 6 2 4 2" xfId="14805"/>
    <cellStyle name="Обычный 6 2 2 6 2 4 2 2" xfId="14806"/>
    <cellStyle name="Обычный 6 2 2 6 2 4 3" xfId="14807"/>
    <cellStyle name="Обычный 6 2 2 6 2 5" xfId="14808"/>
    <cellStyle name="Обычный 6 2 2 6 2 5 2" xfId="14809"/>
    <cellStyle name="Обычный 6 2 2 6 2 5 2 2" xfId="14810"/>
    <cellStyle name="Обычный 6 2 2 6 2 5 3" xfId="14811"/>
    <cellStyle name="Обычный 6 2 2 6 2 6" xfId="14812"/>
    <cellStyle name="Обычный 6 2 2 6 2 6 2" xfId="14813"/>
    <cellStyle name="Обычный 6 2 2 6 2 7" xfId="14814"/>
    <cellStyle name="Обычный 6 2 2 6 2 7 2" xfId="14815"/>
    <cellStyle name="Обычный 6 2 2 6 2 8" xfId="14816"/>
    <cellStyle name="Обычный 6 2 2 6 3" xfId="14817"/>
    <cellStyle name="Обычный 6 2 2 6 3 2" xfId="14818"/>
    <cellStyle name="Обычный 6 2 2 6 3 2 2" xfId="14819"/>
    <cellStyle name="Обычный 6 2 2 6 3 2 2 2" xfId="14820"/>
    <cellStyle name="Обычный 6 2 2 6 3 2 2 2 2" xfId="14821"/>
    <cellStyle name="Обычный 6 2 2 6 3 2 2 3" xfId="14822"/>
    <cellStyle name="Обычный 6 2 2 6 3 2 3" xfId="14823"/>
    <cellStyle name="Обычный 6 2 2 6 3 2 3 2" xfId="14824"/>
    <cellStyle name="Обычный 6 2 2 6 3 2 3 2 2" xfId="14825"/>
    <cellStyle name="Обычный 6 2 2 6 3 2 3 3" xfId="14826"/>
    <cellStyle name="Обычный 6 2 2 6 3 2 4" xfId="14827"/>
    <cellStyle name="Обычный 6 2 2 6 3 2 4 2" xfId="14828"/>
    <cellStyle name="Обычный 6 2 2 6 3 2 5" xfId="14829"/>
    <cellStyle name="Обычный 6 2 2 6 3 2 5 2" xfId="14830"/>
    <cellStyle name="Обычный 6 2 2 6 3 2 6" xfId="14831"/>
    <cellStyle name="Обычный 6 2 2 6 3 3" xfId="14832"/>
    <cellStyle name="Обычный 6 2 2 6 3 3 2" xfId="14833"/>
    <cellStyle name="Обычный 6 2 2 6 3 3 2 2" xfId="14834"/>
    <cellStyle name="Обычный 6 2 2 6 3 3 3" xfId="14835"/>
    <cellStyle name="Обычный 6 2 2 6 3 4" xfId="14836"/>
    <cellStyle name="Обычный 6 2 2 6 3 4 2" xfId="14837"/>
    <cellStyle name="Обычный 6 2 2 6 3 4 2 2" xfId="14838"/>
    <cellStyle name="Обычный 6 2 2 6 3 4 3" xfId="14839"/>
    <cellStyle name="Обычный 6 2 2 6 3 5" xfId="14840"/>
    <cellStyle name="Обычный 6 2 2 6 3 5 2" xfId="14841"/>
    <cellStyle name="Обычный 6 2 2 6 3 6" xfId="14842"/>
    <cellStyle name="Обычный 6 2 2 6 3 6 2" xfId="14843"/>
    <cellStyle name="Обычный 6 2 2 6 3 7" xfId="14844"/>
    <cellStyle name="Обычный 6 2 2 6 4" xfId="14845"/>
    <cellStyle name="Обычный 6 2 2 6 4 2" xfId="14846"/>
    <cellStyle name="Обычный 6 2 2 6 4 2 2" xfId="14847"/>
    <cellStyle name="Обычный 6 2 2 6 4 2 2 2" xfId="14848"/>
    <cellStyle name="Обычный 6 2 2 6 4 2 2 2 2" xfId="14849"/>
    <cellStyle name="Обычный 6 2 2 6 4 2 2 3" xfId="14850"/>
    <cellStyle name="Обычный 6 2 2 6 4 2 3" xfId="14851"/>
    <cellStyle name="Обычный 6 2 2 6 4 2 3 2" xfId="14852"/>
    <cellStyle name="Обычный 6 2 2 6 4 2 3 2 2" xfId="14853"/>
    <cellStyle name="Обычный 6 2 2 6 4 2 3 3" xfId="14854"/>
    <cellStyle name="Обычный 6 2 2 6 4 2 4" xfId="14855"/>
    <cellStyle name="Обычный 6 2 2 6 4 2 4 2" xfId="14856"/>
    <cellStyle name="Обычный 6 2 2 6 4 2 5" xfId="14857"/>
    <cellStyle name="Обычный 6 2 2 6 4 2 5 2" xfId="14858"/>
    <cellStyle name="Обычный 6 2 2 6 4 2 6" xfId="14859"/>
    <cellStyle name="Обычный 6 2 2 6 4 3" xfId="14860"/>
    <cellStyle name="Обычный 6 2 2 6 4 3 2" xfId="14861"/>
    <cellStyle name="Обычный 6 2 2 6 4 3 2 2" xfId="14862"/>
    <cellStyle name="Обычный 6 2 2 6 4 3 3" xfId="14863"/>
    <cellStyle name="Обычный 6 2 2 6 4 4" xfId="14864"/>
    <cellStyle name="Обычный 6 2 2 6 4 4 2" xfId="14865"/>
    <cellStyle name="Обычный 6 2 2 6 4 4 2 2" xfId="14866"/>
    <cellStyle name="Обычный 6 2 2 6 4 4 3" xfId="14867"/>
    <cellStyle name="Обычный 6 2 2 6 4 5" xfId="14868"/>
    <cellStyle name="Обычный 6 2 2 6 4 5 2" xfId="14869"/>
    <cellStyle name="Обычный 6 2 2 6 4 6" xfId="14870"/>
    <cellStyle name="Обычный 6 2 2 6 4 6 2" xfId="14871"/>
    <cellStyle name="Обычный 6 2 2 6 4 7" xfId="14872"/>
    <cellStyle name="Обычный 6 2 2 6 5" xfId="14873"/>
    <cellStyle name="Обычный 6 2 2 6 5 2" xfId="14874"/>
    <cellStyle name="Обычный 6 2 2 6 5 2 2" xfId="14875"/>
    <cellStyle name="Обычный 6 2 2 6 5 2 2 2" xfId="14876"/>
    <cellStyle name="Обычный 6 2 2 6 5 2 2 2 2" xfId="14877"/>
    <cellStyle name="Обычный 6 2 2 6 5 2 2 3" xfId="14878"/>
    <cellStyle name="Обычный 6 2 2 6 5 2 3" xfId="14879"/>
    <cellStyle name="Обычный 6 2 2 6 5 2 3 2" xfId="14880"/>
    <cellStyle name="Обычный 6 2 2 6 5 2 3 2 2" xfId="14881"/>
    <cellStyle name="Обычный 6 2 2 6 5 2 3 3" xfId="14882"/>
    <cellStyle name="Обычный 6 2 2 6 5 2 4" xfId="14883"/>
    <cellStyle name="Обычный 6 2 2 6 5 2 4 2" xfId="14884"/>
    <cellStyle name="Обычный 6 2 2 6 5 2 5" xfId="14885"/>
    <cellStyle name="Обычный 6 2 2 6 5 2 5 2" xfId="14886"/>
    <cellStyle name="Обычный 6 2 2 6 5 2 6" xfId="14887"/>
    <cellStyle name="Обычный 6 2 2 6 5 3" xfId="14888"/>
    <cellStyle name="Обычный 6 2 2 6 5 3 2" xfId="14889"/>
    <cellStyle name="Обычный 6 2 2 6 5 3 2 2" xfId="14890"/>
    <cellStyle name="Обычный 6 2 2 6 5 3 3" xfId="14891"/>
    <cellStyle name="Обычный 6 2 2 6 5 4" xfId="14892"/>
    <cellStyle name="Обычный 6 2 2 6 5 4 2" xfId="14893"/>
    <cellStyle name="Обычный 6 2 2 6 5 4 2 2" xfId="14894"/>
    <cellStyle name="Обычный 6 2 2 6 5 4 3" xfId="14895"/>
    <cellStyle name="Обычный 6 2 2 6 5 5" xfId="14896"/>
    <cellStyle name="Обычный 6 2 2 6 5 5 2" xfId="14897"/>
    <cellStyle name="Обычный 6 2 2 6 5 6" xfId="14898"/>
    <cellStyle name="Обычный 6 2 2 6 5 6 2" xfId="14899"/>
    <cellStyle name="Обычный 6 2 2 6 5 7" xfId="14900"/>
    <cellStyle name="Обычный 6 2 2 6 6" xfId="14901"/>
    <cellStyle name="Обычный 6 2 2 6 6 2" xfId="14902"/>
    <cellStyle name="Обычный 6 2 2 6 6 2 2" xfId="14903"/>
    <cellStyle name="Обычный 6 2 2 6 6 2 2 2" xfId="14904"/>
    <cellStyle name="Обычный 6 2 2 6 6 2 3" xfId="14905"/>
    <cellStyle name="Обычный 6 2 2 6 6 3" xfId="14906"/>
    <cellStyle name="Обычный 6 2 2 6 6 3 2" xfId="14907"/>
    <cellStyle name="Обычный 6 2 2 6 6 3 2 2" xfId="14908"/>
    <cellStyle name="Обычный 6 2 2 6 6 3 3" xfId="14909"/>
    <cellStyle name="Обычный 6 2 2 6 6 4" xfId="14910"/>
    <cellStyle name="Обычный 6 2 2 6 6 4 2" xfId="14911"/>
    <cellStyle name="Обычный 6 2 2 6 6 5" xfId="14912"/>
    <cellStyle name="Обычный 6 2 2 6 6 5 2" xfId="14913"/>
    <cellStyle name="Обычный 6 2 2 6 6 6" xfId="14914"/>
    <cellStyle name="Обычный 6 2 2 6 7" xfId="14915"/>
    <cellStyle name="Обычный 6 2 2 6 7 2" xfId="14916"/>
    <cellStyle name="Обычный 6 2 2 6 7 2 2" xfId="14917"/>
    <cellStyle name="Обычный 6 2 2 6 7 3" xfId="14918"/>
    <cellStyle name="Обычный 6 2 2 6 8" xfId="14919"/>
    <cellStyle name="Обычный 6 2 2 6 8 2" xfId="14920"/>
    <cellStyle name="Обычный 6 2 2 6 8 2 2" xfId="14921"/>
    <cellStyle name="Обычный 6 2 2 6 8 3" xfId="14922"/>
    <cellStyle name="Обычный 6 2 2 6 9" xfId="14923"/>
    <cellStyle name="Обычный 6 2 2 6 9 2" xfId="14924"/>
    <cellStyle name="Обычный 6 2 2 7" xfId="14925"/>
    <cellStyle name="Обычный 6 2 2 7 10" xfId="14926"/>
    <cellStyle name="Обычный 6 2 2 7 10 2" xfId="14927"/>
    <cellStyle name="Обычный 6 2 2 7 11" xfId="14928"/>
    <cellStyle name="Обычный 6 2 2 7 2" xfId="14929"/>
    <cellStyle name="Обычный 6 2 2 7 2 2" xfId="14930"/>
    <cellStyle name="Обычный 6 2 2 7 2 2 2" xfId="14931"/>
    <cellStyle name="Обычный 6 2 2 7 2 2 2 2" xfId="14932"/>
    <cellStyle name="Обычный 6 2 2 7 2 2 2 2 2" xfId="14933"/>
    <cellStyle name="Обычный 6 2 2 7 2 2 2 2 2 2" xfId="14934"/>
    <cellStyle name="Обычный 6 2 2 7 2 2 2 2 3" xfId="14935"/>
    <cellStyle name="Обычный 6 2 2 7 2 2 2 3" xfId="14936"/>
    <cellStyle name="Обычный 6 2 2 7 2 2 2 3 2" xfId="14937"/>
    <cellStyle name="Обычный 6 2 2 7 2 2 2 3 2 2" xfId="14938"/>
    <cellStyle name="Обычный 6 2 2 7 2 2 2 3 3" xfId="14939"/>
    <cellStyle name="Обычный 6 2 2 7 2 2 2 4" xfId="14940"/>
    <cellStyle name="Обычный 6 2 2 7 2 2 2 4 2" xfId="14941"/>
    <cellStyle name="Обычный 6 2 2 7 2 2 2 5" xfId="14942"/>
    <cellStyle name="Обычный 6 2 2 7 2 2 2 5 2" xfId="14943"/>
    <cellStyle name="Обычный 6 2 2 7 2 2 2 6" xfId="14944"/>
    <cellStyle name="Обычный 6 2 2 7 2 2 3" xfId="14945"/>
    <cellStyle name="Обычный 6 2 2 7 2 2 3 2" xfId="14946"/>
    <cellStyle name="Обычный 6 2 2 7 2 2 3 2 2" xfId="14947"/>
    <cellStyle name="Обычный 6 2 2 7 2 2 3 3" xfId="14948"/>
    <cellStyle name="Обычный 6 2 2 7 2 2 4" xfId="14949"/>
    <cellStyle name="Обычный 6 2 2 7 2 2 4 2" xfId="14950"/>
    <cellStyle name="Обычный 6 2 2 7 2 2 4 2 2" xfId="14951"/>
    <cellStyle name="Обычный 6 2 2 7 2 2 4 3" xfId="14952"/>
    <cellStyle name="Обычный 6 2 2 7 2 2 5" xfId="14953"/>
    <cellStyle name="Обычный 6 2 2 7 2 2 5 2" xfId="14954"/>
    <cellStyle name="Обычный 6 2 2 7 2 2 6" xfId="14955"/>
    <cellStyle name="Обычный 6 2 2 7 2 2 6 2" xfId="14956"/>
    <cellStyle name="Обычный 6 2 2 7 2 2 7" xfId="14957"/>
    <cellStyle name="Обычный 6 2 2 7 2 3" xfId="14958"/>
    <cellStyle name="Обычный 6 2 2 7 2 3 2" xfId="14959"/>
    <cellStyle name="Обычный 6 2 2 7 2 3 2 2" xfId="14960"/>
    <cellStyle name="Обычный 6 2 2 7 2 3 2 2 2" xfId="14961"/>
    <cellStyle name="Обычный 6 2 2 7 2 3 2 3" xfId="14962"/>
    <cellStyle name="Обычный 6 2 2 7 2 3 3" xfId="14963"/>
    <cellStyle name="Обычный 6 2 2 7 2 3 3 2" xfId="14964"/>
    <cellStyle name="Обычный 6 2 2 7 2 3 3 2 2" xfId="14965"/>
    <cellStyle name="Обычный 6 2 2 7 2 3 3 3" xfId="14966"/>
    <cellStyle name="Обычный 6 2 2 7 2 3 4" xfId="14967"/>
    <cellStyle name="Обычный 6 2 2 7 2 3 4 2" xfId="14968"/>
    <cellStyle name="Обычный 6 2 2 7 2 3 5" xfId="14969"/>
    <cellStyle name="Обычный 6 2 2 7 2 3 5 2" xfId="14970"/>
    <cellStyle name="Обычный 6 2 2 7 2 3 6" xfId="14971"/>
    <cellStyle name="Обычный 6 2 2 7 2 4" xfId="14972"/>
    <cellStyle name="Обычный 6 2 2 7 2 4 2" xfId="14973"/>
    <cellStyle name="Обычный 6 2 2 7 2 4 2 2" xfId="14974"/>
    <cellStyle name="Обычный 6 2 2 7 2 4 3" xfId="14975"/>
    <cellStyle name="Обычный 6 2 2 7 2 5" xfId="14976"/>
    <cellStyle name="Обычный 6 2 2 7 2 5 2" xfId="14977"/>
    <cellStyle name="Обычный 6 2 2 7 2 5 2 2" xfId="14978"/>
    <cellStyle name="Обычный 6 2 2 7 2 5 3" xfId="14979"/>
    <cellStyle name="Обычный 6 2 2 7 2 6" xfId="14980"/>
    <cellStyle name="Обычный 6 2 2 7 2 6 2" xfId="14981"/>
    <cellStyle name="Обычный 6 2 2 7 2 7" xfId="14982"/>
    <cellStyle name="Обычный 6 2 2 7 2 7 2" xfId="14983"/>
    <cellStyle name="Обычный 6 2 2 7 2 8" xfId="14984"/>
    <cellStyle name="Обычный 6 2 2 7 3" xfId="14985"/>
    <cellStyle name="Обычный 6 2 2 7 3 2" xfId="14986"/>
    <cellStyle name="Обычный 6 2 2 7 3 2 2" xfId="14987"/>
    <cellStyle name="Обычный 6 2 2 7 3 2 2 2" xfId="14988"/>
    <cellStyle name="Обычный 6 2 2 7 3 2 2 2 2" xfId="14989"/>
    <cellStyle name="Обычный 6 2 2 7 3 2 2 3" xfId="14990"/>
    <cellStyle name="Обычный 6 2 2 7 3 2 3" xfId="14991"/>
    <cellStyle name="Обычный 6 2 2 7 3 2 3 2" xfId="14992"/>
    <cellStyle name="Обычный 6 2 2 7 3 2 3 2 2" xfId="14993"/>
    <cellStyle name="Обычный 6 2 2 7 3 2 3 3" xfId="14994"/>
    <cellStyle name="Обычный 6 2 2 7 3 2 4" xfId="14995"/>
    <cellStyle name="Обычный 6 2 2 7 3 2 4 2" xfId="14996"/>
    <cellStyle name="Обычный 6 2 2 7 3 2 5" xfId="14997"/>
    <cellStyle name="Обычный 6 2 2 7 3 2 5 2" xfId="14998"/>
    <cellStyle name="Обычный 6 2 2 7 3 2 6" xfId="14999"/>
    <cellStyle name="Обычный 6 2 2 7 3 3" xfId="15000"/>
    <cellStyle name="Обычный 6 2 2 7 3 3 2" xfId="15001"/>
    <cellStyle name="Обычный 6 2 2 7 3 3 2 2" xfId="15002"/>
    <cellStyle name="Обычный 6 2 2 7 3 3 3" xfId="15003"/>
    <cellStyle name="Обычный 6 2 2 7 3 4" xfId="15004"/>
    <cellStyle name="Обычный 6 2 2 7 3 4 2" xfId="15005"/>
    <cellStyle name="Обычный 6 2 2 7 3 4 2 2" xfId="15006"/>
    <cellStyle name="Обычный 6 2 2 7 3 4 3" xfId="15007"/>
    <cellStyle name="Обычный 6 2 2 7 3 5" xfId="15008"/>
    <cellStyle name="Обычный 6 2 2 7 3 5 2" xfId="15009"/>
    <cellStyle name="Обычный 6 2 2 7 3 6" xfId="15010"/>
    <cellStyle name="Обычный 6 2 2 7 3 6 2" xfId="15011"/>
    <cellStyle name="Обычный 6 2 2 7 3 7" xfId="15012"/>
    <cellStyle name="Обычный 6 2 2 7 4" xfId="15013"/>
    <cellStyle name="Обычный 6 2 2 7 4 2" xfId="15014"/>
    <cellStyle name="Обычный 6 2 2 7 4 2 2" xfId="15015"/>
    <cellStyle name="Обычный 6 2 2 7 4 2 2 2" xfId="15016"/>
    <cellStyle name="Обычный 6 2 2 7 4 2 2 2 2" xfId="15017"/>
    <cellStyle name="Обычный 6 2 2 7 4 2 2 3" xfId="15018"/>
    <cellStyle name="Обычный 6 2 2 7 4 2 3" xfId="15019"/>
    <cellStyle name="Обычный 6 2 2 7 4 2 3 2" xfId="15020"/>
    <cellStyle name="Обычный 6 2 2 7 4 2 3 2 2" xfId="15021"/>
    <cellStyle name="Обычный 6 2 2 7 4 2 3 3" xfId="15022"/>
    <cellStyle name="Обычный 6 2 2 7 4 2 4" xfId="15023"/>
    <cellStyle name="Обычный 6 2 2 7 4 2 4 2" xfId="15024"/>
    <cellStyle name="Обычный 6 2 2 7 4 2 5" xfId="15025"/>
    <cellStyle name="Обычный 6 2 2 7 4 2 5 2" xfId="15026"/>
    <cellStyle name="Обычный 6 2 2 7 4 2 6" xfId="15027"/>
    <cellStyle name="Обычный 6 2 2 7 4 3" xfId="15028"/>
    <cellStyle name="Обычный 6 2 2 7 4 3 2" xfId="15029"/>
    <cellStyle name="Обычный 6 2 2 7 4 3 2 2" xfId="15030"/>
    <cellStyle name="Обычный 6 2 2 7 4 3 3" xfId="15031"/>
    <cellStyle name="Обычный 6 2 2 7 4 4" xfId="15032"/>
    <cellStyle name="Обычный 6 2 2 7 4 4 2" xfId="15033"/>
    <cellStyle name="Обычный 6 2 2 7 4 4 2 2" xfId="15034"/>
    <cellStyle name="Обычный 6 2 2 7 4 4 3" xfId="15035"/>
    <cellStyle name="Обычный 6 2 2 7 4 5" xfId="15036"/>
    <cellStyle name="Обычный 6 2 2 7 4 5 2" xfId="15037"/>
    <cellStyle name="Обычный 6 2 2 7 4 6" xfId="15038"/>
    <cellStyle name="Обычный 6 2 2 7 4 6 2" xfId="15039"/>
    <cellStyle name="Обычный 6 2 2 7 4 7" xfId="15040"/>
    <cellStyle name="Обычный 6 2 2 7 5" xfId="15041"/>
    <cellStyle name="Обычный 6 2 2 7 5 2" xfId="15042"/>
    <cellStyle name="Обычный 6 2 2 7 5 2 2" xfId="15043"/>
    <cellStyle name="Обычный 6 2 2 7 5 2 2 2" xfId="15044"/>
    <cellStyle name="Обычный 6 2 2 7 5 2 2 2 2" xfId="15045"/>
    <cellStyle name="Обычный 6 2 2 7 5 2 2 3" xfId="15046"/>
    <cellStyle name="Обычный 6 2 2 7 5 2 3" xfId="15047"/>
    <cellStyle name="Обычный 6 2 2 7 5 2 3 2" xfId="15048"/>
    <cellStyle name="Обычный 6 2 2 7 5 2 3 2 2" xfId="15049"/>
    <cellStyle name="Обычный 6 2 2 7 5 2 3 3" xfId="15050"/>
    <cellStyle name="Обычный 6 2 2 7 5 2 4" xfId="15051"/>
    <cellStyle name="Обычный 6 2 2 7 5 2 4 2" xfId="15052"/>
    <cellStyle name="Обычный 6 2 2 7 5 2 5" xfId="15053"/>
    <cellStyle name="Обычный 6 2 2 7 5 2 5 2" xfId="15054"/>
    <cellStyle name="Обычный 6 2 2 7 5 2 6" xfId="15055"/>
    <cellStyle name="Обычный 6 2 2 7 5 3" xfId="15056"/>
    <cellStyle name="Обычный 6 2 2 7 5 3 2" xfId="15057"/>
    <cellStyle name="Обычный 6 2 2 7 5 3 2 2" xfId="15058"/>
    <cellStyle name="Обычный 6 2 2 7 5 3 3" xfId="15059"/>
    <cellStyle name="Обычный 6 2 2 7 5 4" xfId="15060"/>
    <cellStyle name="Обычный 6 2 2 7 5 4 2" xfId="15061"/>
    <cellStyle name="Обычный 6 2 2 7 5 4 2 2" xfId="15062"/>
    <cellStyle name="Обычный 6 2 2 7 5 4 3" xfId="15063"/>
    <cellStyle name="Обычный 6 2 2 7 5 5" xfId="15064"/>
    <cellStyle name="Обычный 6 2 2 7 5 5 2" xfId="15065"/>
    <cellStyle name="Обычный 6 2 2 7 5 6" xfId="15066"/>
    <cellStyle name="Обычный 6 2 2 7 5 6 2" xfId="15067"/>
    <cellStyle name="Обычный 6 2 2 7 5 7" xfId="15068"/>
    <cellStyle name="Обычный 6 2 2 7 6" xfId="15069"/>
    <cellStyle name="Обычный 6 2 2 7 6 2" xfId="15070"/>
    <cellStyle name="Обычный 6 2 2 7 6 2 2" xfId="15071"/>
    <cellStyle name="Обычный 6 2 2 7 6 2 2 2" xfId="15072"/>
    <cellStyle name="Обычный 6 2 2 7 6 2 3" xfId="15073"/>
    <cellStyle name="Обычный 6 2 2 7 6 3" xfId="15074"/>
    <cellStyle name="Обычный 6 2 2 7 6 3 2" xfId="15075"/>
    <cellStyle name="Обычный 6 2 2 7 6 3 2 2" xfId="15076"/>
    <cellStyle name="Обычный 6 2 2 7 6 3 3" xfId="15077"/>
    <cellStyle name="Обычный 6 2 2 7 6 4" xfId="15078"/>
    <cellStyle name="Обычный 6 2 2 7 6 4 2" xfId="15079"/>
    <cellStyle name="Обычный 6 2 2 7 6 5" xfId="15080"/>
    <cellStyle name="Обычный 6 2 2 7 6 5 2" xfId="15081"/>
    <cellStyle name="Обычный 6 2 2 7 6 6" xfId="15082"/>
    <cellStyle name="Обычный 6 2 2 7 7" xfId="15083"/>
    <cellStyle name="Обычный 6 2 2 7 7 2" xfId="15084"/>
    <cellStyle name="Обычный 6 2 2 7 7 2 2" xfId="15085"/>
    <cellStyle name="Обычный 6 2 2 7 7 3" xfId="15086"/>
    <cellStyle name="Обычный 6 2 2 7 8" xfId="15087"/>
    <cellStyle name="Обычный 6 2 2 7 8 2" xfId="15088"/>
    <cellStyle name="Обычный 6 2 2 7 8 2 2" xfId="15089"/>
    <cellStyle name="Обычный 6 2 2 7 8 3" xfId="15090"/>
    <cellStyle name="Обычный 6 2 2 7 9" xfId="15091"/>
    <cellStyle name="Обычный 6 2 2 7 9 2" xfId="15092"/>
    <cellStyle name="Обычный 6 2 2 8" xfId="15093"/>
    <cellStyle name="Обычный 6 2 2 8 10" xfId="15094"/>
    <cellStyle name="Обычный 6 2 2 8 10 2" xfId="15095"/>
    <cellStyle name="Обычный 6 2 2 8 11" xfId="15096"/>
    <cellStyle name="Обычный 6 2 2 8 2" xfId="15097"/>
    <cellStyle name="Обычный 6 2 2 8 2 2" xfId="15098"/>
    <cellStyle name="Обычный 6 2 2 8 2 2 2" xfId="15099"/>
    <cellStyle name="Обычный 6 2 2 8 2 2 2 2" xfId="15100"/>
    <cellStyle name="Обычный 6 2 2 8 2 2 2 2 2" xfId="15101"/>
    <cellStyle name="Обычный 6 2 2 8 2 2 2 2 2 2" xfId="15102"/>
    <cellStyle name="Обычный 6 2 2 8 2 2 2 2 3" xfId="15103"/>
    <cellStyle name="Обычный 6 2 2 8 2 2 2 3" xfId="15104"/>
    <cellStyle name="Обычный 6 2 2 8 2 2 2 3 2" xfId="15105"/>
    <cellStyle name="Обычный 6 2 2 8 2 2 2 3 2 2" xfId="15106"/>
    <cellStyle name="Обычный 6 2 2 8 2 2 2 3 3" xfId="15107"/>
    <cellStyle name="Обычный 6 2 2 8 2 2 2 4" xfId="15108"/>
    <cellStyle name="Обычный 6 2 2 8 2 2 2 4 2" xfId="15109"/>
    <cellStyle name="Обычный 6 2 2 8 2 2 2 5" xfId="15110"/>
    <cellStyle name="Обычный 6 2 2 8 2 2 2 5 2" xfId="15111"/>
    <cellStyle name="Обычный 6 2 2 8 2 2 2 6" xfId="15112"/>
    <cellStyle name="Обычный 6 2 2 8 2 2 3" xfId="15113"/>
    <cellStyle name="Обычный 6 2 2 8 2 2 3 2" xfId="15114"/>
    <cellStyle name="Обычный 6 2 2 8 2 2 3 2 2" xfId="15115"/>
    <cellStyle name="Обычный 6 2 2 8 2 2 3 3" xfId="15116"/>
    <cellStyle name="Обычный 6 2 2 8 2 2 4" xfId="15117"/>
    <cellStyle name="Обычный 6 2 2 8 2 2 4 2" xfId="15118"/>
    <cellStyle name="Обычный 6 2 2 8 2 2 4 2 2" xfId="15119"/>
    <cellStyle name="Обычный 6 2 2 8 2 2 4 3" xfId="15120"/>
    <cellStyle name="Обычный 6 2 2 8 2 2 5" xfId="15121"/>
    <cellStyle name="Обычный 6 2 2 8 2 2 5 2" xfId="15122"/>
    <cellStyle name="Обычный 6 2 2 8 2 2 6" xfId="15123"/>
    <cellStyle name="Обычный 6 2 2 8 2 2 6 2" xfId="15124"/>
    <cellStyle name="Обычный 6 2 2 8 2 2 7" xfId="15125"/>
    <cellStyle name="Обычный 6 2 2 8 2 3" xfId="15126"/>
    <cellStyle name="Обычный 6 2 2 8 2 3 2" xfId="15127"/>
    <cellStyle name="Обычный 6 2 2 8 2 3 2 2" xfId="15128"/>
    <cellStyle name="Обычный 6 2 2 8 2 3 2 2 2" xfId="15129"/>
    <cellStyle name="Обычный 6 2 2 8 2 3 2 3" xfId="15130"/>
    <cellStyle name="Обычный 6 2 2 8 2 3 3" xfId="15131"/>
    <cellStyle name="Обычный 6 2 2 8 2 3 3 2" xfId="15132"/>
    <cellStyle name="Обычный 6 2 2 8 2 3 3 2 2" xfId="15133"/>
    <cellStyle name="Обычный 6 2 2 8 2 3 3 3" xfId="15134"/>
    <cellStyle name="Обычный 6 2 2 8 2 3 4" xfId="15135"/>
    <cellStyle name="Обычный 6 2 2 8 2 3 4 2" xfId="15136"/>
    <cellStyle name="Обычный 6 2 2 8 2 3 5" xfId="15137"/>
    <cellStyle name="Обычный 6 2 2 8 2 3 5 2" xfId="15138"/>
    <cellStyle name="Обычный 6 2 2 8 2 3 6" xfId="15139"/>
    <cellStyle name="Обычный 6 2 2 8 2 4" xfId="15140"/>
    <cellStyle name="Обычный 6 2 2 8 2 4 2" xfId="15141"/>
    <cellStyle name="Обычный 6 2 2 8 2 4 2 2" xfId="15142"/>
    <cellStyle name="Обычный 6 2 2 8 2 4 3" xfId="15143"/>
    <cellStyle name="Обычный 6 2 2 8 2 5" xfId="15144"/>
    <cellStyle name="Обычный 6 2 2 8 2 5 2" xfId="15145"/>
    <cellStyle name="Обычный 6 2 2 8 2 5 2 2" xfId="15146"/>
    <cellStyle name="Обычный 6 2 2 8 2 5 3" xfId="15147"/>
    <cellStyle name="Обычный 6 2 2 8 2 6" xfId="15148"/>
    <cellStyle name="Обычный 6 2 2 8 2 6 2" xfId="15149"/>
    <cellStyle name="Обычный 6 2 2 8 2 7" xfId="15150"/>
    <cellStyle name="Обычный 6 2 2 8 2 7 2" xfId="15151"/>
    <cellStyle name="Обычный 6 2 2 8 2 8" xfId="15152"/>
    <cellStyle name="Обычный 6 2 2 8 3" xfId="15153"/>
    <cellStyle name="Обычный 6 2 2 8 3 2" xfId="15154"/>
    <cellStyle name="Обычный 6 2 2 8 3 2 2" xfId="15155"/>
    <cellStyle name="Обычный 6 2 2 8 3 2 2 2" xfId="15156"/>
    <cellStyle name="Обычный 6 2 2 8 3 2 2 2 2" xfId="15157"/>
    <cellStyle name="Обычный 6 2 2 8 3 2 2 3" xfId="15158"/>
    <cellStyle name="Обычный 6 2 2 8 3 2 3" xfId="15159"/>
    <cellStyle name="Обычный 6 2 2 8 3 2 3 2" xfId="15160"/>
    <cellStyle name="Обычный 6 2 2 8 3 2 3 2 2" xfId="15161"/>
    <cellStyle name="Обычный 6 2 2 8 3 2 3 3" xfId="15162"/>
    <cellStyle name="Обычный 6 2 2 8 3 2 4" xfId="15163"/>
    <cellStyle name="Обычный 6 2 2 8 3 2 4 2" xfId="15164"/>
    <cellStyle name="Обычный 6 2 2 8 3 2 5" xfId="15165"/>
    <cellStyle name="Обычный 6 2 2 8 3 2 5 2" xfId="15166"/>
    <cellStyle name="Обычный 6 2 2 8 3 2 6" xfId="15167"/>
    <cellStyle name="Обычный 6 2 2 8 3 3" xfId="15168"/>
    <cellStyle name="Обычный 6 2 2 8 3 3 2" xfId="15169"/>
    <cellStyle name="Обычный 6 2 2 8 3 3 2 2" xfId="15170"/>
    <cellStyle name="Обычный 6 2 2 8 3 3 3" xfId="15171"/>
    <cellStyle name="Обычный 6 2 2 8 3 4" xfId="15172"/>
    <cellStyle name="Обычный 6 2 2 8 3 4 2" xfId="15173"/>
    <cellStyle name="Обычный 6 2 2 8 3 4 2 2" xfId="15174"/>
    <cellStyle name="Обычный 6 2 2 8 3 4 3" xfId="15175"/>
    <cellStyle name="Обычный 6 2 2 8 3 5" xfId="15176"/>
    <cellStyle name="Обычный 6 2 2 8 3 5 2" xfId="15177"/>
    <cellStyle name="Обычный 6 2 2 8 3 6" xfId="15178"/>
    <cellStyle name="Обычный 6 2 2 8 3 6 2" xfId="15179"/>
    <cellStyle name="Обычный 6 2 2 8 3 7" xfId="15180"/>
    <cellStyle name="Обычный 6 2 2 8 4" xfId="15181"/>
    <cellStyle name="Обычный 6 2 2 8 4 2" xfId="15182"/>
    <cellStyle name="Обычный 6 2 2 8 4 2 2" xfId="15183"/>
    <cellStyle name="Обычный 6 2 2 8 4 2 2 2" xfId="15184"/>
    <cellStyle name="Обычный 6 2 2 8 4 2 2 2 2" xfId="15185"/>
    <cellStyle name="Обычный 6 2 2 8 4 2 2 3" xfId="15186"/>
    <cellStyle name="Обычный 6 2 2 8 4 2 3" xfId="15187"/>
    <cellStyle name="Обычный 6 2 2 8 4 2 3 2" xfId="15188"/>
    <cellStyle name="Обычный 6 2 2 8 4 2 3 2 2" xfId="15189"/>
    <cellStyle name="Обычный 6 2 2 8 4 2 3 3" xfId="15190"/>
    <cellStyle name="Обычный 6 2 2 8 4 2 4" xfId="15191"/>
    <cellStyle name="Обычный 6 2 2 8 4 2 4 2" xfId="15192"/>
    <cellStyle name="Обычный 6 2 2 8 4 2 5" xfId="15193"/>
    <cellStyle name="Обычный 6 2 2 8 4 2 5 2" xfId="15194"/>
    <cellStyle name="Обычный 6 2 2 8 4 2 6" xfId="15195"/>
    <cellStyle name="Обычный 6 2 2 8 4 3" xfId="15196"/>
    <cellStyle name="Обычный 6 2 2 8 4 3 2" xfId="15197"/>
    <cellStyle name="Обычный 6 2 2 8 4 3 2 2" xfId="15198"/>
    <cellStyle name="Обычный 6 2 2 8 4 3 3" xfId="15199"/>
    <cellStyle name="Обычный 6 2 2 8 4 4" xfId="15200"/>
    <cellStyle name="Обычный 6 2 2 8 4 4 2" xfId="15201"/>
    <cellStyle name="Обычный 6 2 2 8 4 4 2 2" xfId="15202"/>
    <cellStyle name="Обычный 6 2 2 8 4 4 3" xfId="15203"/>
    <cellStyle name="Обычный 6 2 2 8 4 5" xfId="15204"/>
    <cellStyle name="Обычный 6 2 2 8 4 5 2" xfId="15205"/>
    <cellStyle name="Обычный 6 2 2 8 4 6" xfId="15206"/>
    <cellStyle name="Обычный 6 2 2 8 4 6 2" xfId="15207"/>
    <cellStyle name="Обычный 6 2 2 8 4 7" xfId="15208"/>
    <cellStyle name="Обычный 6 2 2 8 5" xfId="15209"/>
    <cellStyle name="Обычный 6 2 2 8 5 2" xfId="15210"/>
    <cellStyle name="Обычный 6 2 2 8 5 2 2" xfId="15211"/>
    <cellStyle name="Обычный 6 2 2 8 5 2 2 2" xfId="15212"/>
    <cellStyle name="Обычный 6 2 2 8 5 2 2 2 2" xfId="15213"/>
    <cellStyle name="Обычный 6 2 2 8 5 2 2 3" xfId="15214"/>
    <cellStyle name="Обычный 6 2 2 8 5 2 3" xfId="15215"/>
    <cellStyle name="Обычный 6 2 2 8 5 2 3 2" xfId="15216"/>
    <cellStyle name="Обычный 6 2 2 8 5 2 3 2 2" xfId="15217"/>
    <cellStyle name="Обычный 6 2 2 8 5 2 3 3" xfId="15218"/>
    <cellStyle name="Обычный 6 2 2 8 5 2 4" xfId="15219"/>
    <cellStyle name="Обычный 6 2 2 8 5 2 4 2" xfId="15220"/>
    <cellStyle name="Обычный 6 2 2 8 5 2 5" xfId="15221"/>
    <cellStyle name="Обычный 6 2 2 8 5 2 5 2" xfId="15222"/>
    <cellStyle name="Обычный 6 2 2 8 5 2 6" xfId="15223"/>
    <cellStyle name="Обычный 6 2 2 8 5 3" xfId="15224"/>
    <cellStyle name="Обычный 6 2 2 8 5 3 2" xfId="15225"/>
    <cellStyle name="Обычный 6 2 2 8 5 3 2 2" xfId="15226"/>
    <cellStyle name="Обычный 6 2 2 8 5 3 3" xfId="15227"/>
    <cellStyle name="Обычный 6 2 2 8 5 4" xfId="15228"/>
    <cellStyle name="Обычный 6 2 2 8 5 4 2" xfId="15229"/>
    <cellStyle name="Обычный 6 2 2 8 5 4 2 2" xfId="15230"/>
    <cellStyle name="Обычный 6 2 2 8 5 4 3" xfId="15231"/>
    <cellStyle name="Обычный 6 2 2 8 5 5" xfId="15232"/>
    <cellStyle name="Обычный 6 2 2 8 5 5 2" xfId="15233"/>
    <cellStyle name="Обычный 6 2 2 8 5 6" xfId="15234"/>
    <cellStyle name="Обычный 6 2 2 8 5 6 2" xfId="15235"/>
    <cellStyle name="Обычный 6 2 2 8 5 7" xfId="15236"/>
    <cellStyle name="Обычный 6 2 2 8 6" xfId="15237"/>
    <cellStyle name="Обычный 6 2 2 8 6 2" xfId="15238"/>
    <cellStyle name="Обычный 6 2 2 8 6 2 2" xfId="15239"/>
    <cellStyle name="Обычный 6 2 2 8 6 2 2 2" xfId="15240"/>
    <cellStyle name="Обычный 6 2 2 8 6 2 3" xfId="15241"/>
    <cellStyle name="Обычный 6 2 2 8 6 3" xfId="15242"/>
    <cellStyle name="Обычный 6 2 2 8 6 3 2" xfId="15243"/>
    <cellStyle name="Обычный 6 2 2 8 6 3 2 2" xfId="15244"/>
    <cellStyle name="Обычный 6 2 2 8 6 3 3" xfId="15245"/>
    <cellStyle name="Обычный 6 2 2 8 6 4" xfId="15246"/>
    <cellStyle name="Обычный 6 2 2 8 6 4 2" xfId="15247"/>
    <cellStyle name="Обычный 6 2 2 8 6 5" xfId="15248"/>
    <cellStyle name="Обычный 6 2 2 8 6 5 2" xfId="15249"/>
    <cellStyle name="Обычный 6 2 2 8 6 6" xfId="15250"/>
    <cellStyle name="Обычный 6 2 2 8 7" xfId="15251"/>
    <cellStyle name="Обычный 6 2 2 8 7 2" xfId="15252"/>
    <cellStyle name="Обычный 6 2 2 8 7 2 2" xfId="15253"/>
    <cellStyle name="Обычный 6 2 2 8 7 3" xfId="15254"/>
    <cellStyle name="Обычный 6 2 2 8 8" xfId="15255"/>
    <cellStyle name="Обычный 6 2 2 8 8 2" xfId="15256"/>
    <cellStyle name="Обычный 6 2 2 8 8 2 2" xfId="15257"/>
    <cellStyle name="Обычный 6 2 2 8 8 3" xfId="15258"/>
    <cellStyle name="Обычный 6 2 2 8 9" xfId="15259"/>
    <cellStyle name="Обычный 6 2 2 8 9 2" xfId="15260"/>
    <cellStyle name="Обычный 6 2 2 9" xfId="15261"/>
    <cellStyle name="Обычный 6 2 2 9 2" xfId="15262"/>
    <cellStyle name="Обычный 6 2 2 9 2 2" xfId="15263"/>
    <cellStyle name="Обычный 6 2 2 9 2 2 2" xfId="15264"/>
    <cellStyle name="Обычный 6 2 2 9 2 2 2 2" xfId="15265"/>
    <cellStyle name="Обычный 6 2 2 9 2 2 2 2 2" xfId="15266"/>
    <cellStyle name="Обычный 6 2 2 9 2 2 2 3" xfId="15267"/>
    <cellStyle name="Обычный 6 2 2 9 2 2 3" xfId="15268"/>
    <cellStyle name="Обычный 6 2 2 9 2 2 3 2" xfId="15269"/>
    <cellStyle name="Обычный 6 2 2 9 2 2 3 2 2" xfId="15270"/>
    <cellStyle name="Обычный 6 2 2 9 2 2 3 3" xfId="15271"/>
    <cellStyle name="Обычный 6 2 2 9 2 2 4" xfId="15272"/>
    <cellStyle name="Обычный 6 2 2 9 2 2 4 2" xfId="15273"/>
    <cellStyle name="Обычный 6 2 2 9 2 2 5" xfId="15274"/>
    <cellStyle name="Обычный 6 2 2 9 2 2 5 2" xfId="15275"/>
    <cellStyle name="Обычный 6 2 2 9 2 2 6" xfId="15276"/>
    <cellStyle name="Обычный 6 2 2 9 2 3" xfId="15277"/>
    <cellStyle name="Обычный 6 2 2 9 2 3 2" xfId="15278"/>
    <cellStyle name="Обычный 6 2 2 9 2 3 2 2" xfId="15279"/>
    <cellStyle name="Обычный 6 2 2 9 2 3 3" xfId="15280"/>
    <cellStyle name="Обычный 6 2 2 9 2 4" xfId="15281"/>
    <cellStyle name="Обычный 6 2 2 9 2 4 2" xfId="15282"/>
    <cellStyle name="Обычный 6 2 2 9 2 4 2 2" xfId="15283"/>
    <cellStyle name="Обычный 6 2 2 9 2 4 3" xfId="15284"/>
    <cellStyle name="Обычный 6 2 2 9 2 5" xfId="15285"/>
    <cellStyle name="Обычный 6 2 2 9 2 5 2" xfId="15286"/>
    <cellStyle name="Обычный 6 2 2 9 2 6" xfId="15287"/>
    <cellStyle name="Обычный 6 2 2 9 2 6 2" xfId="15288"/>
    <cellStyle name="Обычный 6 2 2 9 2 7" xfId="15289"/>
    <cellStyle name="Обычный 6 2 2 9 3" xfId="15290"/>
    <cellStyle name="Обычный 6 2 2 9 3 2" xfId="15291"/>
    <cellStyle name="Обычный 6 2 2 9 3 2 2" xfId="15292"/>
    <cellStyle name="Обычный 6 2 2 9 3 2 2 2" xfId="15293"/>
    <cellStyle name="Обычный 6 2 2 9 3 2 3" xfId="15294"/>
    <cellStyle name="Обычный 6 2 2 9 3 3" xfId="15295"/>
    <cellStyle name="Обычный 6 2 2 9 3 3 2" xfId="15296"/>
    <cellStyle name="Обычный 6 2 2 9 3 3 2 2" xfId="15297"/>
    <cellStyle name="Обычный 6 2 2 9 3 3 3" xfId="15298"/>
    <cellStyle name="Обычный 6 2 2 9 3 4" xfId="15299"/>
    <cellStyle name="Обычный 6 2 2 9 3 4 2" xfId="15300"/>
    <cellStyle name="Обычный 6 2 2 9 3 5" xfId="15301"/>
    <cellStyle name="Обычный 6 2 2 9 3 5 2" xfId="15302"/>
    <cellStyle name="Обычный 6 2 2 9 3 6" xfId="15303"/>
    <cellStyle name="Обычный 6 2 2 9 4" xfId="15304"/>
    <cellStyle name="Обычный 6 2 2 9 4 2" xfId="15305"/>
    <cellStyle name="Обычный 6 2 2 9 4 2 2" xfId="15306"/>
    <cellStyle name="Обычный 6 2 2 9 4 3" xfId="15307"/>
    <cellStyle name="Обычный 6 2 2 9 5" xfId="15308"/>
    <cellStyle name="Обычный 6 2 2 9 5 2" xfId="15309"/>
    <cellStyle name="Обычный 6 2 2 9 5 2 2" xfId="15310"/>
    <cellStyle name="Обычный 6 2 2 9 5 3" xfId="15311"/>
    <cellStyle name="Обычный 6 2 2 9 6" xfId="15312"/>
    <cellStyle name="Обычный 6 2 2 9 6 2" xfId="15313"/>
    <cellStyle name="Обычный 6 2 2 9 7" xfId="15314"/>
    <cellStyle name="Обычный 6 2 2 9 7 2" xfId="15315"/>
    <cellStyle name="Обычный 6 2 2 9 8" xfId="15316"/>
    <cellStyle name="Обычный 6 2 20" xfId="15317"/>
    <cellStyle name="Обычный 6 2 3" xfId="15318"/>
    <cellStyle name="Обычный 6 2 3 10" xfId="15319"/>
    <cellStyle name="Обычный 6 2 3 10 2" xfId="15320"/>
    <cellStyle name="Обычный 6 2 3 10 2 2" xfId="15321"/>
    <cellStyle name="Обычный 6 2 3 10 2 2 2" xfId="15322"/>
    <cellStyle name="Обычный 6 2 3 10 2 2 2 2" xfId="15323"/>
    <cellStyle name="Обычный 6 2 3 10 2 2 2 2 2" xfId="15324"/>
    <cellStyle name="Обычный 6 2 3 10 2 2 2 3" xfId="15325"/>
    <cellStyle name="Обычный 6 2 3 10 2 2 3" xfId="15326"/>
    <cellStyle name="Обычный 6 2 3 10 2 2 3 2" xfId="15327"/>
    <cellStyle name="Обычный 6 2 3 10 2 2 3 2 2" xfId="15328"/>
    <cellStyle name="Обычный 6 2 3 10 2 2 3 3" xfId="15329"/>
    <cellStyle name="Обычный 6 2 3 10 2 2 4" xfId="15330"/>
    <cellStyle name="Обычный 6 2 3 10 2 2 4 2" xfId="15331"/>
    <cellStyle name="Обычный 6 2 3 10 2 2 5" xfId="15332"/>
    <cellStyle name="Обычный 6 2 3 10 2 2 5 2" xfId="15333"/>
    <cellStyle name="Обычный 6 2 3 10 2 2 6" xfId="15334"/>
    <cellStyle name="Обычный 6 2 3 10 2 3" xfId="15335"/>
    <cellStyle name="Обычный 6 2 3 10 2 3 2" xfId="15336"/>
    <cellStyle name="Обычный 6 2 3 10 2 3 2 2" xfId="15337"/>
    <cellStyle name="Обычный 6 2 3 10 2 3 3" xfId="15338"/>
    <cellStyle name="Обычный 6 2 3 10 2 4" xfId="15339"/>
    <cellStyle name="Обычный 6 2 3 10 2 4 2" xfId="15340"/>
    <cellStyle name="Обычный 6 2 3 10 2 4 2 2" xfId="15341"/>
    <cellStyle name="Обычный 6 2 3 10 2 4 3" xfId="15342"/>
    <cellStyle name="Обычный 6 2 3 10 2 5" xfId="15343"/>
    <cellStyle name="Обычный 6 2 3 10 2 5 2" xfId="15344"/>
    <cellStyle name="Обычный 6 2 3 10 2 6" xfId="15345"/>
    <cellStyle name="Обычный 6 2 3 10 2 6 2" xfId="15346"/>
    <cellStyle name="Обычный 6 2 3 10 2 7" xfId="15347"/>
    <cellStyle name="Обычный 6 2 3 10 3" xfId="15348"/>
    <cellStyle name="Обычный 6 2 3 10 3 2" xfId="15349"/>
    <cellStyle name="Обычный 6 2 3 10 3 2 2" xfId="15350"/>
    <cellStyle name="Обычный 6 2 3 10 3 2 2 2" xfId="15351"/>
    <cellStyle name="Обычный 6 2 3 10 3 2 3" xfId="15352"/>
    <cellStyle name="Обычный 6 2 3 10 3 3" xfId="15353"/>
    <cellStyle name="Обычный 6 2 3 10 3 3 2" xfId="15354"/>
    <cellStyle name="Обычный 6 2 3 10 3 3 2 2" xfId="15355"/>
    <cellStyle name="Обычный 6 2 3 10 3 3 3" xfId="15356"/>
    <cellStyle name="Обычный 6 2 3 10 3 4" xfId="15357"/>
    <cellStyle name="Обычный 6 2 3 10 3 4 2" xfId="15358"/>
    <cellStyle name="Обычный 6 2 3 10 3 5" xfId="15359"/>
    <cellStyle name="Обычный 6 2 3 10 3 5 2" xfId="15360"/>
    <cellStyle name="Обычный 6 2 3 10 3 6" xfId="15361"/>
    <cellStyle name="Обычный 6 2 3 10 4" xfId="15362"/>
    <cellStyle name="Обычный 6 2 3 10 4 2" xfId="15363"/>
    <cellStyle name="Обычный 6 2 3 10 4 2 2" xfId="15364"/>
    <cellStyle name="Обычный 6 2 3 10 4 3" xfId="15365"/>
    <cellStyle name="Обычный 6 2 3 10 5" xfId="15366"/>
    <cellStyle name="Обычный 6 2 3 10 5 2" xfId="15367"/>
    <cellStyle name="Обычный 6 2 3 10 5 2 2" xfId="15368"/>
    <cellStyle name="Обычный 6 2 3 10 5 3" xfId="15369"/>
    <cellStyle name="Обычный 6 2 3 10 6" xfId="15370"/>
    <cellStyle name="Обычный 6 2 3 10 6 2" xfId="15371"/>
    <cellStyle name="Обычный 6 2 3 10 7" xfId="15372"/>
    <cellStyle name="Обычный 6 2 3 10 7 2" xfId="15373"/>
    <cellStyle name="Обычный 6 2 3 10 8" xfId="15374"/>
    <cellStyle name="Обычный 6 2 3 11" xfId="15375"/>
    <cellStyle name="Обычный 6 2 3 11 2" xfId="15376"/>
    <cellStyle name="Обычный 6 2 3 11 2 2" xfId="15377"/>
    <cellStyle name="Обычный 6 2 3 11 2 2 2" xfId="15378"/>
    <cellStyle name="Обычный 6 2 3 11 2 2 2 2" xfId="15379"/>
    <cellStyle name="Обычный 6 2 3 11 2 2 3" xfId="15380"/>
    <cellStyle name="Обычный 6 2 3 11 2 3" xfId="15381"/>
    <cellStyle name="Обычный 6 2 3 11 2 3 2" xfId="15382"/>
    <cellStyle name="Обычный 6 2 3 11 2 3 2 2" xfId="15383"/>
    <cellStyle name="Обычный 6 2 3 11 2 3 3" xfId="15384"/>
    <cellStyle name="Обычный 6 2 3 11 2 4" xfId="15385"/>
    <cellStyle name="Обычный 6 2 3 11 2 4 2" xfId="15386"/>
    <cellStyle name="Обычный 6 2 3 11 2 5" xfId="15387"/>
    <cellStyle name="Обычный 6 2 3 11 2 5 2" xfId="15388"/>
    <cellStyle name="Обычный 6 2 3 11 2 6" xfId="15389"/>
    <cellStyle name="Обычный 6 2 3 11 3" xfId="15390"/>
    <cellStyle name="Обычный 6 2 3 11 3 2" xfId="15391"/>
    <cellStyle name="Обычный 6 2 3 11 3 2 2" xfId="15392"/>
    <cellStyle name="Обычный 6 2 3 11 3 3" xfId="15393"/>
    <cellStyle name="Обычный 6 2 3 11 4" xfId="15394"/>
    <cellStyle name="Обычный 6 2 3 11 4 2" xfId="15395"/>
    <cellStyle name="Обычный 6 2 3 11 4 2 2" xfId="15396"/>
    <cellStyle name="Обычный 6 2 3 11 4 3" xfId="15397"/>
    <cellStyle name="Обычный 6 2 3 11 5" xfId="15398"/>
    <cellStyle name="Обычный 6 2 3 11 5 2" xfId="15399"/>
    <cellStyle name="Обычный 6 2 3 11 6" xfId="15400"/>
    <cellStyle name="Обычный 6 2 3 11 6 2" xfId="15401"/>
    <cellStyle name="Обычный 6 2 3 11 7" xfId="15402"/>
    <cellStyle name="Обычный 6 2 3 12" xfId="15403"/>
    <cellStyle name="Обычный 6 2 3 12 2" xfId="15404"/>
    <cellStyle name="Обычный 6 2 3 12 2 2" xfId="15405"/>
    <cellStyle name="Обычный 6 2 3 12 2 2 2" xfId="15406"/>
    <cellStyle name="Обычный 6 2 3 12 2 2 2 2" xfId="15407"/>
    <cellStyle name="Обычный 6 2 3 12 2 2 3" xfId="15408"/>
    <cellStyle name="Обычный 6 2 3 12 2 3" xfId="15409"/>
    <cellStyle name="Обычный 6 2 3 12 2 3 2" xfId="15410"/>
    <cellStyle name="Обычный 6 2 3 12 2 3 2 2" xfId="15411"/>
    <cellStyle name="Обычный 6 2 3 12 2 3 3" xfId="15412"/>
    <cellStyle name="Обычный 6 2 3 12 2 4" xfId="15413"/>
    <cellStyle name="Обычный 6 2 3 12 2 4 2" xfId="15414"/>
    <cellStyle name="Обычный 6 2 3 12 2 5" xfId="15415"/>
    <cellStyle name="Обычный 6 2 3 12 2 5 2" xfId="15416"/>
    <cellStyle name="Обычный 6 2 3 12 2 6" xfId="15417"/>
    <cellStyle name="Обычный 6 2 3 12 3" xfId="15418"/>
    <cellStyle name="Обычный 6 2 3 12 3 2" xfId="15419"/>
    <cellStyle name="Обычный 6 2 3 12 3 2 2" xfId="15420"/>
    <cellStyle name="Обычный 6 2 3 12 3 3" xfId="15421"/>
    <cellStyle name="Обычный 6 2 3 12 4" xfId="15422"/>
    <cellStyle name="Обычный 6 2 3 12 4 2" xfId="15423"/>
    <cellStyle name="Обычный 6 2 3 12 4 2 2" xfId="15424"/>
    <cellStyle name="Обычный 6 2 3 12 4 3" xfId="15425"/>
    <cellStyle name="Обычный 6 2 3 12 5" xfId="15426"/>
    <cellStyle name="Обычный 6 2 3 12 5 2" xfId="15427"/>
    <cellStyle name="Обычный 6 2 3 12 6" xfId="15428"/>
    <cellStyle name="Обычный 6 2 3 12 6 2" xfId="15429"/>
    <cellStyle name="Обычный 6 2 3 12 7" xfId="15430"/>
    <cellStyle name="Обычный 6 2 3 13" xfId="15431"/>
    <cellStyle name="Обычный 6 2 3 14" xfId="15432"/>
    <cellStyle name="Обычный 6 2 3 14 2" xfId="15433"/>
    <cellStyle name="Обычный 6 2 3 14 2 2" xfId="15434"/>
    <cellStyle name="Обычный 6 2 3 14 2 2 2" xfId="15435"/>
    <cellStyle name="Обычный 6 2 3 14 2 2 2 2" xfId="15436"/>
    <cellStyle name="Обычный 6 2 3 14 2 2 3" xfId="15437"/>
    <cellStyle name="Обычный 6 2 3 14 2 3" xfId="15438"/>
    <cellStyle name="Обычный 6 2 3 14 2 3 2" xfId="15439"/>
    <cellStyle name="Обычный 6 2 3 14 2 3 2 2" xfId="15440"/>
    <cellStyle name="Обычный 6 2 3 14 2 3 3" xfId="15441"/>
    <cellStyle name="Обычный 6 2 3 14 2 4" xfId="15442"/>
    <cellStyle name="Обычный 6 2 3 14 2 4 2" xfId="15443"/>
    <cellStyle name="Обычный 6 2 3 14 2 5" xfId="15444"/>
    <cellStyle name="Обычный 6 2 3 14 2 5 2" xfId="15445"/>
    <cellStyle name="Обычный 6 2 3 14 2 6" xfId="15446"/>
    <cellStyle name="Обычный 6 2 3 14 3" xfId="15447"/>
    <cellStyle name="Обычный 6 2 3 14 3 2" xfId="15448"/>
    <cellStyle name="Обычный 6 2 3 14 3 2 2" xfId="15449"/>
    <cellStyle name="Обычный 6 2 3 14 3 3" xfId="15450"/>
    <cellStyle name="Обычный 6 2 3 14 4" xfId="15451"/>
    <cellStyle name="Обычный 6 2 3 14 4 2" xfId="15452"/>
    <cellStyle name="Обычный 6 2 3 14 4 2 2" xfId="15453"/>
    <cellStyle name="Обычный 6 2 3 14 4 3" xfId="15454"/>
    <cellStyle name="Обычный 6 2 3 14 5" xfId="15455"/>
    <cellStyle name="Обычный 6 2 3 14 5 2" xfId="15456"/>
    <cellStyle name="Обычный 6 2 3 14 6" xfId="15457"/>
    <cellStyle name="Обычный 6 2 3 14 6 2" xfId="15458"/>
    <cellStyle name="Обычный 6 2 3 14 7" xfId="15459"/>
    <cellStyle name="Обычный 6 2 3 15" xfId="15460"/>
    <cellStyle name="Обычный 6 2 3 15 2" xfId="15461"/>
    <cellStyle name="Обычный 6 2 3 15 2 2" xfId="15462"/>
    <cellStyle name="Обычный 6 2 3 15 2 2 2" xfId="15463"/>
    <cellStyle name="Обычный 6 2 3 15 2 3" xfId="15464"/>
    <cellStyle name="Обычный 6 2 3 15 3" xfId="15465"/>
    <cellStyle name="Обычный 6 2 3 15 3 2" xfId="15466"/>
    <cellStyle name="Обычный 6 2 3 15 3 2 2" xfId="15467"/>
    <cellStyle name="Обычный 6 2 3 15 3 3" xfId="15468"/>
    <cellStyle name="Обычный 6 2 3 15 4" xfId="15469"/>
    <cellStyle name="Обычный 6 2 3 15 4 2" xfId="15470"/>
    <cellStyle name="Обычный 6 2 3 15 5" xfId="15471"/>
    <cellStyle name="Обычный 6 2 3 15 5 2" xfId="15472"/>
    <cellStyle name="Обычный 6 2 3 15 6" xfId="15473"/>
    <cellStyle name="Обычный 6 2 3 16" xfId="15474"/>
    <cellStyle name="Обычный 6 2 3 16 2" xfId="15475"/>
    <cellStyle name="Обычный 6 2 3 16 2 2" xfId="15476"/>
    <cellStyle name="Обычный 6 2 3 16 3" xfId="15477"/>
    <cellStyle name="Обычный 6 2 3 17" xfId="15478"/>
    <cellStyle name="Обычный 6 2 3 17 2" xfId="15479"/>
    <cellStyle name="Обычный 6 2 3 17 2 2" xfId="15480"/>
    <cellStyle name="Обычный 6 2 3 17 3" xfId="15481"/>
    <cellStyle name="Обычный 6 2 3 18" xfId="15482"/>
    <cellStyle name="Обычный 6 2 3 18 2" xfId="15483"/>
    <cellStyle name="Обычный 6 2 3 19" xfId="15484"/>
    <cellStyle name="Обычный 6 2 3 19 2" xfId="15485"/>
    <cellStyle name="Обычный 6 2 3 2" xfId="15486"/>
    <cellStyle name="Обычный 6 2 3 2 10" xfId="15487"/>
    <cellStyle name="Обычный 6 2 3 2 10 2" xfId="15488"/>
    <cellStyle name="Обычный 6 2 3 2 10 2 2" xfId="15489"/>
    <cellStyle name="Обычный 6 2 3 2 10 2 2 2" xfId="15490"/>
    <cellStyle name="Обычный 6 2 3 2 10 2 3" xfId="15491"/>
    <cellStyle name="Обычный 6 2 3 2 10 3" xfId="15492"/>
    <cellStyle name="Обычный 6 2 3 2 10 3 2" xfId="15493"/>
    <cellStyle name="Обычный 6 2 3 2 10 3 2 2" xfId="15494"/>
    <cellStyle name="Обычный 6 2 3 2 10 3 3" xfId="15495"/>
    <cellStyle name="Обычный 6 2 3 2 10 4" xfId="15496"/>
    <cellStyle name="Обычный 6 2 3 2 10 4 2" xfId="15497"/>
    <cellStyle name="Обычный 6 2 3 2 10 5" xfId="15498"/>
    <cellStyle name="Обычный 6 2 3 2 10 5 2" xfId="15499"/>
    <cellStyle name="Обычный 6 2 3 2 10 6" xfId="15500"/>
    <cellStyle name="Обычный 6 2 3 2 11" xfId="15501"/>
    <cellStyle name="Обычный 6 2 3 2 11 2" xfId="15502"/>
    <cellStyle name="Обычный 6 2 3 2 11 2 2" xfId="15503"/>
    <cellStyle name="Обычный 6 2 3 2 11 3" xfId="15504"/>
    <cellStyle name="Обычный 6 2 3 2 12" xfId="15505"/>
    <cellStyle name="Обычный 6 2 3 2 12 2" xfId="15506"/>
    <cellStyle name="Обычный 6 2 3 2 12 2 2" xfId="15507"/>
    <cellStyle name="Обычный 6 2 3 2 12 3" xfId="15508"/>
    <cellStyle name="Обычный 6 2 3 2 13" xfId="15509"/>
    <cellStyle name="Обычный 6 2 3 2 13 2" xfId="15510"/>
    <cellStyle name="Обычный 6 2 3 2 14" xfId="15511"/>
    <cellStyle name="Обычный 6 2 3 2 14 2" xfId="15512"/>
    <cellStyle name="Обычный 6 2 3 2 15" xfId="15513"/>
    <cellStyle name="Обычный 6 2 3 2 2" xfId="15514"/>
    <cellStyle name="Обычный 6 2 3 2 2 10" xfId="15515"/>
    <cellStyle name="Обычный 6 2 3 2 2 10 2" xfId="15516"/>
    <cellStyle name="Обычный 6 2 3 2 2 10 2 2" xfId="15517"/>
    <cellStyle name="Обычный 6 2 3 2 2 10 3" xfId="15518"/>
    <cellStyle name="Обычный 6 2 3 2 2 11" xfId="15519"/>
    <cellStyle name="Обычный 6 2 3 2 2 11 2" xfId="15520"/>
    <cellStyle name="Обычный 6 2 3 2 2 11 2 2" xfId="15521"/>
    <cellStyle name="Обычный 6 2 3 2 2 11 3" xfId="15522"/>
    <cellStyle name="Обычный 6 2 3 2 2 12" xfId="15523"/>
    <cellStyle name="Обычный 6 2 3 2 2 12 2" xfId="15524"/>
    <cellStyle name="Обычный 6 2 3 2 2 13" xfId="15525"/>
    <cellStyle name="Обычный 6 2 3 2 2 13 2" xfId="15526"/>
    <cellStyle name="Обычный 6 2 3 2 2 14" xfId="15527"/>
    <cellStyle name="Обычный 6 2 3 2 2 2" xfId="15528"/>
    <cellStyle name="Обычный 6 2 3 2 2 2 10" xfId="15529"/>
    <cellStyle name="Обычный 6 2 3 2 2 2 10 2" xfId="15530"/>
    <cellStyle name="Обычный 6 2 3 2 2 2 10 2 2" xfId="15531"/>
    <cellStyle name="Обычный 6 2 3 2 2 2 10 3" xfId="15532"/>
    <cellStyle name="Обычный 6 2 3 2 2 2 11" xfId="15533"/>
    <cellStyle name="Обычный 6 2 3 2 2 2 11 2" xfId="15534"/>
    <cellStyle name="Обычный 6 2 3 2 2 2 12" xfId="15535"/>
    <cellStyle name="Обычный 6 2 3 2 2 2 12 2" xfId="15536"/>
    <cellStyle name="Обычный 6 2 3 2 2 2 13" xfId="15537"/>
    <cellStyle name="Обычный 6 2 3 2 2 2 2" xfId="15538"/>
    <cellStyle name="Обычный 6 2 3 2 2 2 2 10" xfId="15539"/>
    <cellStyle name="Обычный 6 2 3 2 2 2 2 10 2" xfId="15540"/>
    <cellStyle name="Обычный 6 2 3 2 2 2 2 11" xfId="15541"/>
    <cellStyle name="Обычный 6 2 3 2 2 2 2 2" xfId="15542"/>
    <cellStyle name="Обычный 6 2 3 2 2 2 2 2 2" xfId="15543"/>
    <cellStyle name="Обычный 6 2 3 2 2 2 2 2 2 2" xfId="15544"/>
    <cellStyle name="Обычный 6 2 3 2 2 2 2 2 2 2 2" xfId="15545"/>
    <cellStyle name="Обычный 6 2 3 2 2 2 2 2 2 2 2 2" xfId="15546"/>
    <cellStyle name="Обычный 6 2 3 2 2 2 2 2 2 2 2 2 2" xfId="15547"/>
    <cellStyle name="Обычный 6 2 3 2 2 2 2 2 2 2 2 3" xfId="15548"/>
    <cellStyle name="Обычный 6 2 3 2 2 2 2 2 2 2 3" xfId="15549"/>
    <cellStyle name="Обычный 6 2 3 2 2 2 2 2 2 2 3 2" xfId="15550"/>
    <cellStyle name="Обычный 6 2 3 2 2 2 2 2 2 2 3 2 2" xfId="15551"/>
    <cellStyle name="Обычный 6 2 3 2 2 2 2 2 2 2 3 3" xfId="15552"/>
    <cellStyle name="Обычный 6 2 3 2 2 2 2 2 2 2 4" xfId="15553"/>
    <cellStyle name="Обычный 6 2 3 2 2 2 2 2 2 2 4 2" xfId="15554"/>
    <cellStyle name="Обычный 6 2 3 2 2 2 2 2 2 2 5" xfId="15555"/>
    <cellStyle name="Обычный 6 2 3 2 2 2 2 2 2 2 5 2" xfId="15556"/>
    <cellStyle name="Обычный 6 2 3 2 2 2 2 2 2 2 6" xfId="15557"/>
    <cellStyle name="Обычный 6 2 3 2 2 2 2 2 2 3" xfId="15558"/>
    <cellStyle name="Обычный 6 2 3 2 2 2 2 2 2 3 2" xfId="15559"/>
    <cellStyle name="Обычный 6 2 3 2 2 2 2 2 2 3 2 2" xfId="15560"/>
    <cellStyle name="Обычный 6 2 3 2 2 2 2 2 2 3 3" xfId="15561"/>
    <cellStyle name="Обычный 6 2 3 2 2 2 2 2 2 4" xfId="15562"/>
    <cellStyle name="Обычный 6 2 3 2 2 2 2 2 2 4 2" xfId="15563"/>
    <cellStyle name="Обычный 6 2 3 2 2 2 2 2 2 4 2 2" xfId="15564"/>
    <cellStyle name="Обычный 6 2 3 2 2 2 2 2 2 4 3" xfId="15565"/>
    <cellStyle name="Обычный 6 2 3 2 2 2 2 2 2 5" xfId="15566"/>
    <cellStyle name="Обычный 6 2 3 2 2 2 2 2 2 5 2" xfId="15567"/>
    <cellStyle name="Обычный 6 2 3 2 2 2 2 2 2 6" xfId="15568"/>
    <cellStyle name="Обычный 6 2 3 2 2 2 2 2 2 6 2" xfId="15569"/>
    <cellStyle name="Обычный 6 2 3 2 2 2 2 2 2 7" xfId="15570"/>
    <cellStyle name="Обычный 6 2 3 2 2 2 2 2 3" xfId="15571"/>
    <cellStyle name="Обычный 6 2 3 2 2 2 2 2 3 2" xfId="15572"/>
    <cellStyle name="Обычный 6 2 3 2 2 2 2 2 3 2 2" xfId="15573"/>
    <cellStyle name="Обычный 6 2 3 2 2 2 2 2 3 2 2 2" xfId="15574"/>
    <cellStyle name="Обычный 6 2 3 2 2 2 2 2 3 2 3" xfId="15575"/>
    <cellStyle name="Обычный 6 2 3 2 2 2 2 2 3 3" xfId="15576"/>
    <cellStyle name="Обычный 6 2 3 2 2 2 2 2 3 3 2" xfId="15577"/>
    <cellStyle name="Обычный 6 2 3 2 2 2 2 2 3 3 2 2" xfId="15578"/>
    <cellStyle name="Обычный 6 2 3 2 2 2 2 2 3 3 3" xfId="15579"/>
    <cellStyle name="Обычный 6 2 3 2 2 2 2 2 3 4" xfId="15580"/>
    <cellStyle name="Обычный 6 2 3 2 2 2 2 2 3 4 2" xfId="15581"/>
    <cellStyle name="Обычный 6 2 3 2 2 2 2 2 3 5" xfId="15582"/>
    <cellStyle name="Обычный 6 2 3 2 2 2 2 2 3 5 2" xfId="15583"/>
    <cellStyle name="Обычный 6 2 3 2 2 2 2 2 3 6" xfId="15584"/>
    <cellStyle name="Обычный 6 2 3 2 2 2 2 2 4" xfId="15585"/>
    <cellStyle name="Обычный 6 2 3 2 2 2 2 2 4 2" xfId="15586"/>
    <cellStyle name="Обычный 6 2 3 2 2 2 2 2 4 2 2" xfId="15587"/>
    <cellStyle name="Обычный 6 2 3 2 2 2 2 2 4 3" xfId="15588"/>
    <cellStyle name="Обычный 6 2 3 2 2 2 2 2 5" xfId="15589"/>
    <cellStyle name="Обычный 6 2 3 2 2 2 2 2 5 2" xfId="15590"/>
    <cellStyle name="Обычный 6 2 3 2 2 2 2 2 5 2 2" xfId="15591"/>
    <cellStyle name="Обычный 6 2 3 2 2 2 2 2 5 3" xfId="15592"/>
    <cellStyle name="Обычный 6 2 3 2 2 2 2 2 6" xfId="15593"/>
    <cellStyle name="Обычный 6 2 3 2 2 2 2 2 6 2" xfId="15594"/>
    <cellStyle name="Обычный 6 2 3 2 2 2 2 2 7" xfId="15595"/>
    <cellStyle name="Обычный 6 2 3 2 2 2 2 2 7 2" xfId="15596"/>
    <cellStyle name="Обычный 6 2 3 2 2 2 2 2 8" xfId="15597"/>
    <cellStyle name="Обычный 6 2 3 2 2 2 2 3" xfId="15598"/>
    <cellStyle name="Обычный 6 2 3 2 2 2 2 3 2" xfId="15599"/>
    <cellStyle name="Обычный 6 2 3 2 2 2 2 3 2 2" xfId="15600"/>
    <cellStyle name="Обычный 6 2 3 2 2 2 2 3 2 2 2" xfId="15601"/>
    <cellStyle name="Обычный 6 2 3 2 2 2 2 3 2 2 2 2" xfId="15602"/>
    <cellStyle name="Обычный 6 2 3 2 2 2 2 3 2 2 3" xfId="15603"/>
    <cellStyle name="Обычный 6 2 3 2 2 2 2 3 2 3" xfId="15604"/>
    <cellStyle name="Обычный 6 2 3 2 2 2 2 3 2 3 2" xfId="15605"/>
    <cellStyle name="Обычный 6 2 3 2 2 2 2 3 2 3 2 2" xfId="15606"/>
    <cellStyle name="Обычный 6 2 3 2 2 2 2 3 2 3 3" xfId="15607"/>
    <cellStyle name="Обычный 6 2 3 2 2 2 2 3 2 4" xfId="15608"/>
    <cellStyle name="Обычный 6 2 3 2 2 2 2 3 2 4 2" xfId="15609"/>
    <cellStyle name="Обычный 6 2 3 2 2 2 2 3 2 5" xfId="15610"/>
    <cellStyle name="Обычный 6 2 3 2 2 2 2 3 2 5 2" xfId="15611"/>
    <cellStyle name="Обычный 6 2 3 2 2 2 2 3 2 6" xfId="15612"/>
    <cellStyle name="Обычный 6 2 3 2 2 2 2 3 3" xfId="15613"/>
    <cellStyle name="Обычный 6 2 3 2 2 2 2 3 3 2" xfId="15614"/>
    <cellStyle name="Обычный 6 2 3 2 2 2 2 3 3 2 2" xfId="15615"/>
    <cellStyle name="Обычный 6 2 3 2 2 2 2 3 3 3" xfId="15616"/>
    <cellStyle name="Обычный 6 2 3 2 2 2 2 3 4" xfId="15617"/>
    <cellStyle name="Обычный 6 2 3 2 2 2 2 3 4 2" xfId="15618"/>
    <cellStyle name="Обычный 6 2 3 2 2 2 2 3 4 2 2" xfId="15619"/>
    <cellStyle name="Обычный 6 2 3 2 2 2 2 3 4 3" xfId="15620"/>
    <cellStyle name="Обычный 6 2 3 2 2 2 2 3 5" xfId="15621"/>
    <cellStyle name="Обычный 6 2 3 2 2 2 2 3 5 2" xfId="15622"/>
    <cellStyle name="Обычный 6 2 3 2 2 2 2 3 6" xfId="15623"/>
    <cellStyle name="Обычный 6 2 3 2 2 2 2 3 6 2" xfId="15624"/>
    <cellStyle name="Обычный 6 2 3 2 2 2 2 3 7" xfId="15625"/>
    <cellStyle name="Обычный 6 2 3 2 2 2 2 4" xfId="15626"/>
    <cellStyle name="Обычный 6 2 3 2 2 2 2 4 2" xfId="15627"/>
    <cellStyle name="Обычный 6 2 3 2 2 2 2 4 2 2" xfId="15628"/>
    <cellStyle name="Обычный 6 2 3 2 2 2 2 4 2 2 2" xfId="15629"/>
    <cellStyle name="Обычный 6 2 3 2 2 2 2 4 2 2 2 2" xfId="15630"/>
    <cellStyle name="Обычный 6 2 3 2 2 2 2 4 2 2 3" xfId="15631"/>
    <cellStyle name="Обычный 6 2 3 2 2 2 2 4 2 3" xfId="15632"/>
    <cellStyle name="Обычный 6 2 3 2 2 2 2 4 2 3 2" xfId="15633"/>
    <cellStyle name="Обычный 6 2 3 2 2 2 2 4 2 3 2 2" xfId="15634"/>
    <cellStyle name="Обычный 6 2 3 2 2 2 2 4 2 3 3" xfId="15635"/>
    <cellStyle name="Обычный 6 2 3 2 2 2 2 4 2 4" xfId="15636"/>
    <cellStyle name="Обычный 6 2 3 2 2 2 2 4 2 4 2" xfId="15637"/>
    <cellStyle name="Обычный 6 2 3 2 2 2 2 4 2 5" xfId="15638"/>
    <cellStyle name="Обычный 6 2 3 2 2 2 2 4 2 5 2" xfId="15639"/>
    <cellStyle name="Обычный 6 2 3 2 2 2 2 4 2 6" xfId="15640"/>
    <cellStyle name="Обычный 6 2 3 2 2 2 2 4 3" xfId="15641"/>
    <cellStyle name="Обычный 6 2 3 2 2 2 2 4 3 2" xfId="15642"/>
    <cellStyle name="Обычный 6 2 3 2 2 2 2 4 3 2 2" xfId="15643"/>
    <cellStyle name="Обычный 6 2 3 2 2 2 2 4 3 3" xfId="15644"/>
    <cellStyle name="Обычный 6 2 3 2 2 2 2 4 4" xfId="15645"/>
    <cellStyle name="Обычный 6 2 3 2 2 2 2 4 4 2" xfId="15646"/>
    <cellStyle name="Обычный 6 2 3 2 2 2 2 4 4 2 2" xfId="15647"/>
    <cellStyle name="Обычный 6 2 3 2 2 2 2 4 4 3" xfId="15648"/>
    <cellStyle name="Обычный 6 2 3 2 2 2 2 4 5" xfId="15649"/>
    <cellStyle name="Обычный 6 2 3 2 2 2 2 4 5 2" xfId="15650"/>
    <cellStyle name="Обычный 6 2 3 2 2 2 2 4 6" xfId="15651"/>
    <cellStyle name="Обычный 6 2 3 2 2 2 2 4 6 2" xfId="15652"/>
    <cellStyle name="Обычный 6 2 3 2 2 2 2 4 7" xfId="15653"/>
    <cellStyle name="Обычный 6 2 3 2 2 2 2 5" xfId="15654"/>
    <cellStyle name="Обычный 6 2 3 2 2 2 2 5 2" xfId="15655"/>
    <cellStyle name="Обычный 6 2 3 2 2 2 2 5 2 2" xfId="15656"/>
    <cellStyle name="Обычный 6 2 3 2 2 2 2 5 2 2 2" xfId="15657"/>
    <cellStyle name="Обычный 6 2 3 2 2 2 2 5 2 2 2 2" xfId="15658"/>
    <cellStyle name="Обычный 6 2 3 2 2 2 2 5 2 2 3" xfId="15659"/>
    <cellStyle name="Обычный 6 2 3 2 2 2 2 5 2 3" xfId="15660"/>
    <cellStyle name="Обычный 6 2 3 2 2 2 2 5 2 3 2" xfId="15661"/>
    <cellStyle name="Обычный 6 2 3 2 2 2 2 5 2 3 2 2" xfId="15662"/>
    <cellStyle name="Обычный 6 2 3 2 2 2 2 5 2 3 3" xfId="15663"/>
    <cellStyle name="Обычный 6 2 3 2 2 2 2 5 2 4" xfId="15664"/>
    <cellStyle name="Обычный 6 2 3 2 2 2 2 5 2 4 2" xfId="15665"/>
    <cellStyle name="Обычный 6 2 3 2 2 2 2 5 2 5" xfId="15666"/>
    <cellStyle name="Обычный 6 2 3 2 2 2 2 5 2 5 2" xfId="15667"/>
    <cellStyle name="Обычный 6 2 3 2 2 2 2 5 2 6" xfId="15668"/>
    <cellStyle name="Обычный 6 2 3 2 2 2 2 5 3" xfId="15669"/>
    <cellStyle name="Обычный 6 2 3 2 2 2 2 5 3 2" xfId="15670"/>
    <cellStyle name="Обычный 6 2 3 2 2 2 2 5 3 2 2" xfId="15671"/>
    <cellStyle name="Обычный 6 2 3 2 2 2 2 5 3 3" xfId="15672"/>
    <cellStyle name="Обычный 6 2 3 2 2 2 2 5 4" xfId="15673"/>
    <cellStyle name="Обычный 6 2 3 2 2 2 2 5 4 2" xfId="15674"/>
    <cellStyle name="Обычный 6 2 3 2 2 2 2 5 4 2 2" xfId="15675"/>
    <cellStyle name="Обычный 6 2 3 2 2 2 2 5 4 3" xfId="15676"/>
    <cellStyle name="Обычный 6 2 3 2 2 2 2 5 5" xfId="15677"/>
    <cellStyle name="Обычный 6 2 3 2 2 2 2 5 5 2" xfId="15678"/>
    <cellStyle name="Обычный 6 2 3 2 2 2 2 5 6" xfId="15679"/>
    <cellStyle name="Обычный 6 2 3 2 2 2 2 5 6 2" xfId="15680"/>
    <cellStyle name="Обычный 6 2 3 2 2 2 2 5 7" xfId="15681"/>
    <cellStyle name="Обычный 6 2 3 2 2 2 2 6" xfId="15682"/>
    <cellStyle name="Обычный 6 2 3 2 2 2 2 6 2" xfId="15683"/>
    <cellStyle name="Обычный 6 2 3 2 2 2 2 6 2 2" xfId="15684"/>
    <cellStyle name="Обычный 6 2 3 2 2 2 2 6 2 2 2" xfId="15685"/>
    <cellStyle name="Обычный 6 2 3 2 2 2 2 6 2 3" xfId="15686"/>
    <cellStyle name="Обычный 6 2 3 2 2 2 2 6 3" xfId="15687"/>
    <cellStyle name="Обычный 6 2 3 2 2 2 2 6 3 2" xfId="15688"/>
    <cellStyle name="Обычный 6 2 3 2 2 2 2 6 3 2 2" xfId="15689"/>
    <cellStyle name="Обычный 6 2 3 2 2 2 2 6 3 3" xfId="15690"/>
    <cellStyle name="Обычный 6 2 3 2 2 2 2 6 4" xfId="15691"/>
    <cellStyle name="Обычный 6 2 3 2 2 2 2 6 4 2" xfId="15692"/>
    <cellStyle name="Обычный 6 2 3 2 2 2 2 6 5" xfId="15693"/>
    <cellStyle name="Обычный 6 2 3 2 2 2 2 6 5 2" xfId="15694"/>
    <cellStyle name="Обычный 6 2 3 2 2 2 2 6 6" xfId="15695"/>
    <cellStyle name="Обычный 6 2 3 2 2 2 2 7" xfId="15696"/>
    <cellStyle name="Обычный 6 2 3 2 2 2 2 7 2" xfId="15697"/>
    <cellStyle name="Обычный 6 2 3 2 2 2 2 7 2 2" xfId="15698"/>
    <cellStyle name="Обычный 6 2 3 2 2 2 2 7 3" xfId="15699"/>
    <cellStyle name="Обычный 6 2 3 2 2 2 2 8" xfId="15700"/>
    <cellStyle name="Обычный 6 2 3 2 2 2 2 8 2" xfId="15701"/>
    <cellStyle name="Обычный 6 2 3 2 2 2 2 8 2 2" xfId="15702"/>
    <cellStyle name="Обычный 6 2 3 2 2 2 2 8 3" xfId="15703"/>
    <cellStyle name="Обычный 6 2 3 2 2 2 2 9" xfId="15704"/>
    <cellStyle name="Обычный 6 2 3 2 2 2 2 9 2" xfId="15705"/>
    <cellStyle name="Обычный 6 2 3 2 2 2 3" xfId="15706"/>
    <cellStyle name="Обычный 6 2 3 2 2 2 3 10" xfId="15707"/>
    <cellStyle name="Обычный 6 2 3 2 2 2 3 10 2" xfId="15708"/>
    <cellStyle name="Обычный 6 2 3 2 2 2 3 11" xfId="15709"/>
    <cellStyle name="Обычный 6 2 3 2 2 2 3 2" xfId="15710"/>
    <cellStyle name="Обычный 6 2 3 2 2 2 3 2 2" xfId="15711"/>
    <cellStyle name="Обычный 6 2 3 2 2 2 3 2 2 2" xfId="15712"/>
    <cellStyle name="Обычный 6 2 3 2 2 2 3 2 2 2 2" xfId="15713"/>
    <cellStyle name="Обычный 6 2 3 2 2 2 3 2 2 2 2 2" xfId="15714"/>
    <cellStyle name="Обычный 6 2 3 2 2 2 3 2 2 2 2 2 2" xfId="15715"/>
    <cellStyle name="Обычный 6 2 3 2 2 2 3 2 2 2 2 3" xfId="15716"/>
    <cellStyle name="Обычный 6 2 3 2 2 2 3 2 2 2 3" xfId="15717"/>
    <cellStyle name="Обычный 6 2 3 2 2 2 3 2 2 2 3 2" xfId="15718"/>
    <cellStyle name="Обычный 6 2 3 2 2 2 3 2 2 2 3 2 2" xfId="15719"/>
    <cellStyle name="Обычный 6 2 3 2 2 2 3 2 2 2 3 3" xfId="15720"/>
    <cellStyle name="Обычный 6 2 3 2 2 2 3 2 2 2 4" xfId="15721"/>
    <cellStyle name="Обычный 6 2 3 2 2 2 3 2 2 2 4 2" xfId="15722"/>
    <cellStyle name="Обычный 6 2 3 2 2 2 3 2 2 2 5" xfId="15723"/>
    <cellStyle name="Обычный 6 2 3 2 2 2 3 2 2 2 5 2" xfId="15724"/>
    <cellStyle name="Обычный 6 2 3 2 2 2 3 2 2 2 6" xfId="15725"/>
    <cellStyle name="Обычный 6 2 3 2 2 2 3 2 2 3" xfId="15726"/>
    <cellStyle name="Обычный 6 2 3 2 2 2 3 2 2 3 2" xfId="15727"/>
    <cellStyle name="Обычный 6 2 3 2 2 2 3 2 2 3 2 2" xfId="15728"/>
    <cellStyle name="Обычный 6 2 3 2 2 2 3 2 2 3 3" xfId="15729"/>
    <cellStyle name="Обычный 6 2 3 2 2 2 3 2 2 4" xfId="15730"/>
    <cellStyle name="Обычный 6 2 3 2 2 2 3 2 2 4 2" xfId="15731"/>
    <cellStyle name="Обычный 6 2 3 2 2 2 3 2 2 4 2 2" xfId="15732"/>
    <cellStyle name="Обычный 6 2 3 2 2 2 3 2 2 4 3" xfId="15733"/>
    <cellStyle name="Обычный 6 2 3 2 2 2 3 2 2 5" xfId="15734"/>
    <cellStyle name="Обычный 6 2 3 2 2 2 3 2 2 5 2" xfId="15735"/>
    <cellStyle name="Обычный 6 2 3 2 2 2 3 2 2 6" xfId="15736"/>
    <cellStyle name="Обычный 6 2 3 2 2 2 3 2 2 6 2" xfId="15737"/>
    <cellStyle name="Обычный 6 2 3 2 2 2 3 2 2 7" xfId="15738"/>
    <cellStyle name="Обычный 6 2 3 2 2 2 3 2 3" xfId="15739"/>
    <cellStyle name="Обычный 6 2 3 2 2 2 3 2 3 2" xfId="15740"/>
    <cellStyle name="Обычный 6 2 3 2 2 2 3 2 3 2 2" xfId="15741"/>
    <cellStyle name="Обычный 6 2 3 2 2 2 3 2 3 2 2 2" xfId="15742"/>
    <cellStyle name="Обычный 6 2 3 2 2 2 3 2 3 2 3" xfId="15743"/>
    <cellStyle name="Обычный 6 2 3 2 2 2 3 2 3 3" xfId="15744"/>
    <cellStyle name="Обычный 6 2 3 2 2 2 3 2 3 3 2" xfId="15745"/>
    <cellStyle name="Обычный 6 2 3 2 2 2 3 2 3 3 2 2" xfId="15746"/>
    <cellStyle name="Обычный 6 2 3 2 2 2 3 2 3 3 3" xfId="15747"/>
    <cellStyle name="Обычный 6 2 3 2 2 2 3 2 3 4" xfId="15748"/>
    <cellStyle name="Обычный 6 2 3 2 2 2 3 2 3 4 2" xfId="15749"/>
    <cellStyle name="Обычный 6 2 3 2 2 2 3 2 3 5" xfId="15750"/>
    <cellStyle name="Обычный 6 2 3 2 2 2 3 2 3 5 2" xfId="15751"/>
    <cellStyle name="Обычный 6 2 3 2 2 2 3 2 3 6" xfId="15752"/>
    <cellStyle name="Обычный 6 2 3 2 2 2 3 2 4" xfId="15753"/>
    <cellStyle name="Обычный 6 2 3 2 2 2 3 2 4 2" xfId="15754"/>
    <cellStyle name="Обычный 6 2 3 2 2 2 3 2 4 2 2" xfId="15755"/>
    <cellStyle name="Обычный 6 2 3 2 2 2 3 2 4 3" xfId="15756"/>
    <cellStyle name="Обычный 6 2 3 2 2 2 3 2 5" xfId="15757"/>
    <cellStyle name="Обычный 6 2 3 2 2 2 3 2 5 2" xfId="15758"/>
    <cellStyle name="Обычный 6 2 3 2 2 2 3 2 5 2 2" xfId="15759"/>
    <cellStyle name="Обычный 6 2 3 2 2 2 3 2 5 3" xfId="15760"/>
    <cellStyle name="Обычный 6 2 3 2 2 2 3 2 6" xfId="15761"/>
    <cellStyle name="Обычный 6 2 3 2 2 2 3 2 6 2" xfId="15762"/>
    <cellStyle name="Обычный 6 2 3 2 2 2 3 2 7" xfId="15763"/>
    <cellStyle name="Обычный 6 2 3 2 2 2 3 2 7 2" xfId="15764"/>
    <cellStyle name="Обычный 6 2 3 2 2 2 3 2 8" xfId="15765"/>
    <cellStyle name="Обычный 6 2 3 2 2 2 3 3" xfId="15766"/>
    <cellStyle name="Обычный 6 2 3 2 2 2 3 3 2" xfId="15767"/>
    <cellStyle name="Обычный 6 2 3 2 2 2 3 3 2 2" xfId="15768"/>
    <cellStyle name="Обычный 6 2 3 2 2 2 3 3 2 2 2" xfId="15769"/>
    <cellStyle name="Обычный 6 2 3 2 2 2 3 3 2 2 2 2" xfId="15770"/>
    <cellStyle name="Обычный 6 2 3 2 2 2 3 3 2 2 3" xfId="15771"/>
    <cellStyle name="Обычный 6 2 3 2 2 2 3 3 2 3" xfId="15772"/>
    <cellStyle name="Обычный 6 2 3 2 2 2 3 3 2 3 2" xfId="15773"/>
    <cellStyle name="Обычный 6 2 3 2 2 2 3 3 2 3 2 2" xfId="15774"/>
    <cellStyle name="Обычный 6 2 3 2 2 2 3 3 2 3 3" xfId="15775"/>
    <cellStyle name="Обычный 6 2 3 2 2 2 3 3 2 4" xfId="15776"/>
    <cellStyle name="Обычный 6 2 3 2 2 2 3 3 2 4 2" xfId="15777"/>
    <cellStyle name="Обычный 6 2 3 2 2 2 3 3 2 5" xfId="15778"/>
    <cellStyle name="Обычный 6 2 3 2 2 2 3 3 2 5 2" xfId="15779"/>
    <cellStyle name="Обычный 6 2 3 2 2 2 3 3 2 6" xfId="15780"/>
    <cellStyle name="Обычный 6 2 3 2 2 2 3 3 3" xfId="15781"/>
    <cellStyle name="Обычный 6 2 3 2 2 2 3 3 3 2" xfId="15782"/>
    <cellStyle name="Обычный 6 2 3 2 2 2 3 3 3 2 2" xfId="15783"/>
    <cellStyle name="Обычный 6 2 3 2 2 2 3 3 3 3" xfId="15784"/>
    <cellStyle name="Обычный 6 2 3 2 2 2 3 3 4" xfId="15785"/>
    <cellStyle name="Обычный 6 2 3 2 2 2 3 3 4 2" xfId="15786"/>
    <cellStyle name="Обычный 6 2 3 2 2 2 3 3 4 2 2" xfId="15787"/>
    <cellStyle name="Обычный 6 2 3 2 2 2 3 3 4 3" xfId="15788"/>
    <cellStyle name="Обычный 6 2 3 2 2 2 3 3 5" xfId="15789"/>
    <cellStyle name="Обычный 6 2 3 2 2 2 3 3 5 2" xfId="15790"/>
    <cellStyle name="Обычный 6 2 3 2 2 2 3 3 6" xfId="15791"/>
    <cellStyle name="Обычный 6 2 3 2 2 2 3 3 6 2" xfId="15792"/>
    <cellStyle name="Обычный 6 2 3 2 2 2 3 3 7" xfId="15793"/>
    <cellStyle name="Обычный 6 2 3 2 2 2 3 4" xfId="15794"/>
    <cellStyle name="Обычный 6 2 3 2 2 2 3 4 2" xfId="15795"/>
    <cellStyle name="Обычный 6 2 3 2 2 2 3 4 2 2" xfId="15796"/>
    <cellStyle name="Обычный 6 2 3 2 2 2 3 4 2 2 2" xfId="15797"/>
    <cellStyle name="Обычный 6 2 3 2 2 2 3 4 2 2 2 2" xfId="15798"/>
    <cellStyle name="Обычный 6 2 3 2 2 2 3 4 2 2 3" xfId="15799"/>
    <cellStyle name="Обычный 6 2 3 2 2 2 3 4 2 3" xfId="15800"/>
    <cellStyle name="Обычный 6 2 3 2 2 2 3 4 2 3 2" xfId="15801"/>
    <cellStyle name="Обычный 6 2 3 2 2 2 3 4 2 3 2 2" xfId="15802"/>
    <cellStyle name="Обычный 6 2 3 2 2 2 3 4 2 3 3" xfId="15803"/>
    <cellStyle name="Обычный 6 2 3 2 2 2 3 4 2 4" xfId="15804"/>
    <cellStyle name="Обычный 6 2 3 2 2 2 3 4 2 4 2" xfId="15805"/>
    <cellStyle name="Обычный 6 2 3 2 2 2 3 4 2 5" xfId="15806"/>
    <cellStyle name="Обычный 6 2 3 2 2 2 3 4 2 5 2" xfId="15807"/>
    <cellStyle name="Обычный 6 2 3 2 2 2 3 4 2 6" xfId="15808"/>
    <cellStyle name="Обычный 6 2 3 2 2 2 3 4 3" xfId="15809"/>
    <cellStyle name="Обычный 6 2 3 2 2 2 3 4 3 2" xfId="15810"/>
    <cellStyle name="Обычный 6 2 3 2 2 2 3 4 3 2 2" xfId="15811"/>
    <cellStyle name="Обычный 6 2 3 2 2 2 3 4 3 3" xfId="15812"/>
    <cellStyle name="Обычный 6 2 3 2 2 2 3 4 4" xfId="15813"/>
    <cellStyle name="Обычный 6 2 3 2 2 2 3 4 4 2" xfId="15814"/>
    <cellStyle name="Обычный 6 2 3 2 2 2 3 4 4 2 2" xfId="15815"/>
    <cellStyle name="Обычный 6 2 3 2 2 2 3 4 4 3" xfId="15816"/>
    <cellStyle name="Обычный 6 2 3 2 2 2 3 4 5" xfId="15817"/>
    <cellStyle name="Обычный 6 2 3 2 2 2 3 4 5 2" xfId="15818"/>
    <cellStyle name="Обычный 6 2 3 2 2 2 3 4 6" xfId="15819"/>
    <cellStyle name="Обычный 6 2 3 2 2 2 3 4 6 2" xfId="15820"/>
    <cellStyle name="Обычный 6 2 3 2 2 2 3 4 7" xfId="15821"/>
    <cellStyle name="Обычный 6 2 3 2 2 2 3 5" xfId="15822"/>
    <cellStyle name="Обычный 6 2 3 2 2 2 3 5 2" xfId="15823"/>
    <cellStyle name="Обычный 6 2 3 2 2 2 3 5 2 2" xfId="15824"/>
    <cellStyle name="Обычный 6 2 3 2 2 2 3 5 2 2 2" xfId="15825"/>
    <cellStyle name="Обычный 6 2 3 2 2 2 3 5 2 2 2 2" xfId="15826"/>
    <cellStyle name="Обычный 6 2 3 2 2 2 3 5 2 2 3" xfId="15827"/>
    <cellStyle name="Обычный 6 2 3 2 2 2 3 5 2 3" xfId="15828"/>
    <cellStyle name="Обычный 6 2 3 2 2 2 3 5 2 3 2" xfId="15829"/>
    <cellStyle name="Обычный 6 2 3 2 2 2 3 5 2 3 2 2" xfId="15830"/>
    <cellStyle name="Обычный 6 2 3 2 2 2 3 5 2 3 3" xfId="15831"/>
    <cellStyle name="Обычный 6 2 3 2 2 2 3 5 2 4" xfId="15832"/>
    <cellStyle name="Обычный 6 2 3 2 2 2 3 5 2 4 2" xfId="15833"/>
    <cellStyle name="Обычный 6 2 3 2 2 2 3 5 2 5" xfId="15834"/>
    <cellStyle name="Обычный 6 2 3 2 2 2 3 5 2 5 2" xfId="15835"/>
    <cellStyle name="Обычный 6 2 3 2 2 2 3 5 2 6" xfId="15836"/>
    <cellStyle name="Обычный 6 2 3 2 2 2 3 5 3" xfId="15837"/>
    <cellStyle name="Обычный 6 2 3 2 2 2 3 5 3 2" xfId="15838"/>
    <cellStyle name="Обычный 6 2 3 2 2 2 3 5 3 2 2" xfId="15839"/>
    <cellStyle name="Обычный 6 2 3 2 2 2 3 5 3 3" xfId="15840"/>
    <cellStyle name="Обычный 6 2 3 2 2 2 3 5 4" xfId="15841"/>
    <cellStyle name="Обычный 6 2 3 2 2 2 3 5 4 2" xfId="15842"/>
    <cellStyle name="Обычный 6 2 3 2 2 2 3 5 4 2 2" xfId="15843"/>
    <cellStyle name="Обычный 6 2 3 2 2 2 3 5 4 3" xfId="15844"/>
    <cellStyle name="Обычный 6 2 3 2 2 2 3 5 5" xfId="15845"/>
    <cellStyle name="Обычный 6 2 3 2 2 2 3 5 5 2" xfId="15846"/>
    <cellStyle name="Обычный 6 2 3 2 2 2 3 5 6" xfId="15847"/>
    <cellStyle name="Обычный 6 2 3 2 2 2 3 5 6 2" xfId="15848"/>
    <cellStyle name="Обычный 6 2 3 2 2 2 3 5 7" xfId="15849"/>
    <cellStyle name="Обычный 6 2 3 2 2 2 3 6" xfId="15850"/>
    <cellStyle name="Обычный 6 2 3 2 2 2 3 6 2" xfId="15851"/>
    <cellStyle name="Обычный 6 2 3 2 2 2 3 6 2 2" xfId="15852"/>
    <cellStyle name="Обычный 6 2 3 2 2 2 3 6 2 2 2" xfId="15853"/>
    <cellStyle name="Обычный 6 2 3 2 2 2 3 6 2 3" xfId="15854"/>
    <cellStyle name="Обычный 6 2 3 2 2 2 3 6 3" xfId="15855"/>
    <cellStyle name="Обычный 6 2 3 2 2 2 3 6 3 2" xfId="15856"/>
    <cellStyle name="Обычный 6 2 3 2 2 2 3 6 3 2 2" xfId="15857"/>
    <cellStyle name="Обычный 6 2 3 2 2 2 3 6 3 3" xfId="15858"/>
    <cellStyle name="Обычный 6 2 3 2 2 2 3 6 4" xfId="15859"/>
    <cellStyle name="Обычный 6 2 3 2 2 2 3 6 4 2" xfId="15860"/>
    <cellStyle name="Обычный 6 2 3 2 2 2 3 6 5" xfId="15861"/>
    <cellStyle name="Обычный 6 2 3 2 2 2 3 6 5 2" xfId="15862"/>
    <cellStyle name="Обычный 6 2 3 2 2 2 3 6 6" xfId="15863"/>
    <cellStyle name="Обычный 6 2 3 2 2 2 3 7" xfId="15864"/>
    <cellStyle name="Обычный 6 2 3 2 2 2 3 7 2" xfId="15865"/>
    <cellStyle name="Обычный 6 2 3 2 2 2 3 7 2 2" xfId="15866"/>
    <cellStyle name="Обычный 6 2 3 2 2 2 3 7 3" xfId="15867"/>
    <cellStyle name="Обычный 6 2 3 2 2 2 3 8" xfId="15868"/>
    <cellStyle name="Обычный 6 2 3 2 2 2 3 8 2" xfId="15869"/>
    <cellStyle name="Обычный 6 2 3 2 2 2 3 8 2 2" xfId="15870"/>
    <cellStyle name="Обычный 6 2 3 2 2 2 3 8 3" xfId="15871"/>
    <cellStyle name="Обычный 6 2 3 2 2 2 3 9" xfId="15872"/>
    <cellStyle name="Обычный 6 2 3 2 2 2 3 9 2" xfId="15873"/>
    <cellStyle name="Обычный 6 2 3 2 2 2 4" xfId="15874"/>
    <cellStyle name="Обычный 6 2 3 2 2 2 4 2" xfId="15875"/>
    <cellStyle name="Обычный 6 2 3 2 2 2 4 2 2" xfId="15876"/>
    <cellStyle name="Обычный 6 2 3 2 2 2 4 2 2 2" xfId="15877"/>
    <cellStyle name="Обычный 6 2 3 2 2 2 4 2 2 2 2" xfId="15878"/>
    <cellStyle name="Обычный 6 2 3 2 2 2 4 2 2 2 2 2" xfId="15879"/>
    <cellStyle name="Обычный 6 2 3 2 2 2 4 2 2 2 3" xfId="15880"/>
    <cellStyle name="Обычный 6 2 3 2 2 2 4 2 2 3" xfId="15881"/>
    <cellStyle name="Обычный 6 2 3 2 2 2 4 2 2 3 2" xfId="15882"/>
    <cellStyle name="Обычный 6 2 3 2 2 2 4 2 2 3 2 2" xfId="15883"/>
    <cellStyle name="Обычный 6 2 3 2 2 2 4 2 2 3 3" xfId="15884"/>
    <cellStyle name="Обычный 6 2 3 2 2 2 4 2 2 4" xfId="15885"/>
    <cellStyle name="Обычный 6 2 3 2 2 2 4 2 2 4 2" xfId="15886"/>
    <cellStyle name="Обычный 6 2 3 2 2 2 4 2 2 5" xfId="15887"/>
    <cellStyle name="Обычный 6 2 3 2 2 2 4 2 2 5 2" xfId="15888"/>
    <cellStyle name="Обычный 6 2 3 2 2 2 4 2 2 6" xfId="15889"/>
    <cellStyle name="Обычный 6 2 3 2 2 2 4 2 3" xfId="15890"/>
    <cellStyle name="Обычный 6 2 3 2 2 2 4 2 3 2" xfId="15891"/>
    <cellStyle name="Обычный 6 2 3 2 2 2 4 2 3 2 2" xfId="15892"/>
    <cellStyle name="Обычный 6 2 3 2 2 2 4 2 3 3" xfId="15893"/>
    <cellStyle name="Обычный 6 2 3 2 2 2 4 2 4" xfId="15894"/>
    <cellStyle name="Обычный 6 2 3 2 2 2 4 2 4 2" xfId="15895"/>
    <cellStyle name="Обычный 6 2 3 2 2 2 4 2 4 2 2" xfId="15896"/>
    <cellStyle name="Обычный 6 2 3 2 2 2 4 2 4 3" xfId="15897"/>
    <cellStyle name="Обычный 6 2 3 2 2 2 4 2 5" xfId="15898"/>
    <cellStyle name="Обычный 6 2 3 2 2 2 4 2 5 2" xfId="15899"/>
    <cellStyle name="Обычный 6 2 3 2 2 2 4 2 6" xfId="15900"/>
    <cellStyle name="Обычный 6 2 3 2 2 2 4 2 6 2" xfId="15901"/>
    <cellStyle name="Обычный 6 2 3 2 2 2 4 2 7" xfId="15902"/>
    <cellStyle name="Обычный 6 2 3 2 2 2 4 3" xfId="15903"/>
    <cellStyle name="Обычный 6 2 3 2 2 2 4 3 2" xfId="15904"/>
    <cellStyle name="Обычный 6 2 3 2 2 2 4 3 2 2" xfId="15905"/>
    <cellStyle name="Обычный 6 2 3 2 2 2 4 3 2 2 2" xfId="15906"/>
    <cellStyle name="Обычный 6 2 3 2 2 2 4 3 2 3" xfId="15907"/>
    <cellStyle name="Обычный 6 2 3 2 2 2 4 3 3" xfId="15908"/>
    <cellStyle name="Обычный 6 2 3 2 2 2 4 3 3 2" xfId="15909"/>
    <cellStyle name="Обычный 6 2 3 2 2 2 4 3 3 2 2" xfId="15910"/>
    <cellStyle name="Обычный 6 2 3 2 2 2 4 3 3 3" xfId="15911"/>
    <cellStyle name="Обычный 6 2 3 2 2 2 4 3 4" xfId="15912"/>
    <cellStyle name="Обычный 6 2 3 2 2 2 4 3 4 2" xfId="15913"/>
    <cellStyle name="Обычный 6 2 3 2 2 2 4 3 5" xfId="15914"/>
    <cellStyle name="Обычный 6 2 3 2 2 2 4 3 5 2" xfId="15915"/>
    <cellStyle name="Обычный 6 2 3 2 2 2 4 3 6" xfId="15916"/>
    <cellStyle name="Обычный 6 2 3 2 2 2 4 4" xfId="15917"/>
    <cellStyle name="Обычный 6 2 3 2 2 2 4 4 2" xfId="15918"/>
    <cellStyle name="Обычный 6 2 3 2 2 2 4 4 2 2" xfId="15919"/>
    <cellStyle name="Обычный 6 2 3 2 2 2 4 4 3" xfId="15920"/>
    <cellStyle name="Обычный 6 2 3 2 2 2 4 5" xfId="15921"/>
    <cellStyle name="Обычный 6 2 3 2 2 2 4 5 2" xfId="15922"/>
    <cellStyle name="Обычный 6 2 3 2 2 2 4 5 2 2" xfId="15923"/>
    <cellStyle name="Обычный 6 2 3 2 2 2 4 5 3" xfId="15924"/>
    <cellStyle name="Обычный 6 2 3 2 2 2 4 6" xfId="15925"/>
    <cellStyle name="Обычный 6 2 3 2 2 2 4 6 2" xfId="15926"/>
    <cellStyle name="Обычный 6 2 3 2 2 2 4 7" xfId="15927"/>
    <cellStyle name="Обычный 6 2 3 2 2 2 4 7 2" xfId="15928"/>
    <cellStyle name="Обычный 6 2 3 2 2 2 4 8" xfId="15929"/>
    <cellStyle name="Обычный 6 2 3 2 2 2 5" xfId="15930"/>
    <cellStyle name="Обычный 6 2 3 2 2 2 5 2" xfId="15931"/>
    <cellStyle name="Обычный 6 2 3 2 2 2 5 2 2" xfId="15932"/>
    <cellStyle name="Обычный 6 2 3 2 2 2 5 2 2 2" xfId="15933"/>
    <cellStyle name="Обычный 6 2 3 2 2 2 5 2 2 2 2" xfId="15934"/>
    <cellStyle name="Обычный 6 2 3 2 2 2 5 2 2 3" xfId="15935"/>
    <cellStyle name="Обычный 6 2 3 2 2 2 5 2 3" xfId="15936"/>
    <cellStyle name="Обычный 6 2 3 2 2 2 5 2 3 2" xfId="15937"/>
    <cellStyle name="Обычный 6 2 3 2 2 2 5 2 3 2 2" xfId="15938"/>
    <cellStyle name="Обычный 6 2 3 2 2 2 5 2 3 3" xfId="15939"/>
    <cellStyle name="Обычный 6 2 3 2 2 2 5 2 4" xfId="15940"/>
    <cellStyle name="Обычный 6 2 3 2 2 2 5 2 4 2" xfId="15941"/>
    <cellStyle name="Обычный 6 2 3 2 2 2 5 2 5" xfId="15942"/>
    <cellStyle name="Обычный 6 2 3 2 2 2 5 2 5 2" xfId="15943"/>
    <cellStyle name="Обычный 6 2 3 2 2 2 5 2 6" xfId="15944"/>
    <cellStyle name="Обычный 6 2 3 2 2 2 5 3" xfId="15945"/>
    <cellStyle name="Обычный 6 2 3 2 2 2 5 3 2" xfId="15946"/>
    <cellStyle name="Обычный 6 2 3 2 2 2 5 3 2 2" xfId="15947"/>
    <cellStyle name="Обычный 6 2 3 2 2 2 5 3 3" xfId="15948"/>
    <cellStyle name="Обычный 6 2 3 2 2 2 5 4" xfId="15949"/>
    <cellStyle name="Обычный 6 2 3 2 2 2 5 4 2" xfId="15950"/>
    <cellStyle name="Обычный 6 2 3 2 2 2 5 4 2 2" xfId="15951"/>
    <cellStyle name="Обычный 6 2 3 2 2 2 5 4 3" xfId="15952"/>
    <cellStyle name="Обычный 6 2 3 2 2 2 5 5" xfId="15953"/>
    <cellStyle name="Обычный 6 2 3 2 2 2 5 5 2" xfId="15954"/>
    <cellStyle name="Обычный 6 2 3 2 2 2 5 6" xfId="15955"/>
    <cellStyle name="Обычный 6 2 3 2 2 2 5 6 2" xfId="15956"/>
    <cellStyle name="Обычный 6 2 3 2 2 2 5 7" xfId="15957"/>
    <cellStyle name="Обычный 6 2 3 2 2 2 6" xfId="15958"/>
    <cellStyle name="Обычный 6 2 3 2 2 2 6 2" xfId="15959"/>
    <cellStyle name="Обычный 6 2 3 2 2 2 6 2 2" xfId="15960"/>
    <cellStyle name="Обычный 6 2 3 2 2 2 6 2 2 2" xfId="15961"/>
    <cellStyle name="Обычный 6 2 3 2 2 2 6 2 2 2 2" xfId="15962"/>
    <cellStyle name="Обычный 6 2 3 2 2 2 6 2 2 3" xfId="15963"/>
    <cellStyle name="Обычный 6 2 3 2 2 2 6 2 3" xfId="15964"/>
    <cellStyle name="Обычный 6 2 3 2 2 2 6 2 3 2" xfId="15965"/>
    <cellStyle name="Обычный 6 2 3 2 2 2 6 2 3 2 2" xfId="15966"/>
    <cellStyle name="Обычный 6 2 3 2 2 2 6 2 3 3" xfId="15967"/>
    <cellStyle name="Обычный 6 2 3 2 2 2 6 2 4" xfId="15968"/>
    <cellStyle name="Обычный 6 2 3 2 2 2 6 2 4 2" xfId="15969"/>
    <cellStyle name="Обычный 6 2 3 2 2 2 6 2 5" xfId="15970"/>
    <cellStyle name="Обычный 6 2 3 2 2 2 6 2 5 2" xfId="15971"/>
    <cellStyle name="Обычный 6 2 3 2 2 2 6 2 6" xfId="15972"/>
    <cellStyle name="Обычный 6 2 3 2 2 2 6 3" xfId="15973"/>
    <cellStyle name="Обычный 6 2 3 2 2 2 6 3 2" xfId="15974"/>
    <cellStyle name="Обычный 6 2 3 2 2 2 6 3 2 2" xfId="15975"/>
    <cellStyle name="Обычный 6 2 3 2 2 2 6 3 3" xfId="15976"/>
    <cellStyle name="Обычный 6 2 3 2 2 2 6 4" xfId="15977"/>
    <cellStyle name="Обычный 6 2 3 2 2 2 6 4 2" xfId="15978"/>
    <cellStyle name="Обычный 6 2 3 2 2 2 6 4 2 2" xfId="15979"/>
    <cellStyle name="Обычный 6 2 3 2 2 2 6 4 3" xfId="15980"/>
    <cellStyle name="Обычный 6 2 3 2 2 2 6 5" xfId="15981"/>
    <cellStyle name="Обычный 6 2 3 2 2 2 6 5 2" xfId="15982"/>
    <cellStyle name="Обычный 6 2 3 2 2 2 6 6" xfId="15983"/>
    <cellStyle name="Обычный 6 2 3 2 2 2 6 6 2" xfId="15984"/>
    <cellStyle name="Обычный 6 2 3 2 2 2 6 7" xfId="15985"/>
    <cellStyle name="Обычный 6 2 3 2 2 2 7" xfId="15986"/>
    <cellStyle name="Обычный 6 2 3 2 2 2 7 2" xfId="15987"/>
    <cellStyle name="Обычный 6 2 3 2 2 2 7 2 2" xfId="15988"/>
    <cellStyle name="Обычный 6 2 3 2 2 2 7 2 2 2" xfId="15989"/>
    <cellStyle name="Обычный 6 2 3 2 2 2 7 2 2 2 2" xfId="15990"/>
    <cellStyle name="Обычный 6 2 3 2 2 2 7 2 2 3" xfId="15991"/>
    <cellStyle name="Обычный 6 2 3 2 2 2 7 2 3" xfId="15992"/>
    <cellStyle name="Обычный 6 2 3 2 2 2 7 2 3 2" xfId="15993"/>
    <cellStyle name="Обычный 6 2 3 2 2 2 7 2 3 2 2" xfId="15994"/>
    <cellStyle name="Обычный 6 2 3 2 2 2 7 2 3 3" xfId="15995"/>
    <cellStyle name="Обычный 6 2 3 2 2 2 7 2 4" xfId="15996"/>
    <cellStyle name="Обычный 6 2 3 2 2 2 7 2 4 2" xfId="15997"/>
    <cellStyle name="Обычный 6 2 3 2 2 2 7 2 5" xfId="15998"/>
    <cellStyle name="Обычный 6 2 3 2 2 2 7 2 5 2" xfId="15999"/>
    <cellStyle name="Обычный 6 2 3 2 2 2 7 2 6" xfId="16000"/>
    <cellStyle name="Обычный 6 2 3 2 2 2 7 3" xfId="16001"/>
    <cellStyle name="Обычный 6 2 3 2 2 2 7 3 2" xfId="16002"/>
    <cellStyle name="Обычный 6 2 3 2 2 2 7 3 2 2" xfId="16003"/>
    <cellStyle name="Обычный 6 2 3 2 2 2 7 3 3" xfId="16004"/>
    <cellStyle name="Обычный 6 2 3 2 2 2 7 4" xfId="16005"/>
    <cellStyle name="Обычный 6 2 3 2 2 2 7 4 2" xfId="16006"/>
    <cellStyle name="Обычный 6 2 3 2 2 2 7 4 2 2" xfId="16007"/>
    <cellStyle name="Обычный 6 2 3 2 2 2 7 4 3" xfId="16008"/>
    <cellStyle name="Обычный 6 2 3 2 2 2 7 5" xfId="16009"/>
    <cellStyle name="Обычный 6 2 3 2 2 2 7 5 2" xfId="16010"/>
    <cellStyle name="Обычный 6 2 3 2 2 2 7 6" xfId="16011"/>
    <cellStyle name="Обычный 6 2 3 2 2 2 7 6 2" xfId="16012"/>
    <cellStyle name="Обычный 6 2 3 2 2 2 7 7" xfId="16013"/>
    <cellStyle name="Обычный 6 2 3 2 2 2 8" xfId="16014"/>
    <cellStyle name="Обычный 6 2 3 2 2 2 8 2" xfId="16015"/>
    <cellStyle name="Обычный 6 2 3 2 2 2 8 2 2" xfId="16016"/>
    <cellStyle name="Обычный 6 2 3 2 2 2 8 2 2 2" xfId="16017"/>
    <cellStyle name="Обычный 6 2 3 2 2 2 8 2 3" xfId="16018"/>
    <cellStyle name="Обычный 6 2 3 2 2 2 8 3" xfId="16019"/>
    <cellStyle name="Обычный 6 2 3 2 2 2 8 3 2" xfId="16020"/>
    <cellStyle name="Обычный 6 2 3 2 2 2 8 3 2 2" xfId="16021"/>
    <cellStyle name="Обычный 6 2 3 2 2 2 8 3 3" xfId="16022"/>
    <cellStyle name="Обычный 6 2 3 2 2 2 8 4" xfId="16023"/>
    <cellStyle name="Обычный 6 2 3 2 2 2 8 4 2" xfId="16024"/>
    <cellStyle name="Обычный 6 2 3 2 2 2 8 5" xfId="16025"/>
    <cellStyle name="Обычный 6 2 3 2 2 2 8 5 2" xfId="16026"/>
    <cellStyle name="Обычный 6 2 3 2 2 2 8 6" xfId="16027"/>
    <cellStyle name="Обычный 6 2 3 2 2 2 9" xfId="16028"/>
    <cellStyle name="Обычный 6 2 3 2 2 2 9 2" xfId="16029"/>
    <cellStyle name="Обычный 6 2 3 2 2 2 9 2 2" xfId="16030"/>
    <cellStyle name="Обычный 6 2 3 2 2 2 9 3" xfId="16031"/>
    <cellStyle name="Обычный 6 2 3 2 2 3" xfId="16032"/>
    <cellStyle name="Обычный 6 2 3 2 2 3 10" xfId="16033"/>
    <cellStyle name="Обычный 6 2 3 2 2 3 10 2" xfId="16034"/>
    <cellStyle name="Обычный 6 2 3 2 2 3 11" xfId="16035"/>
    <cellStyle name="Обычный 6 2 3 2 2 3 2" xfId="16036"/>
    <cellStyle name="Обычный 6 2 3 2 2 3 2 2" xfId="16037"/>
    <cellStyle name="Обычный 6 2 3 2 2 3 2 2 2" xfId="16038"/>
    <cellStyle name="Обычный 6 2 3 2 2 3 2 2 2 2" xfId="16039"/>
    <cellStyle name="Обычный 6 2 3 2 2 3 2 2 2 2 2" xfId="16040"/>
    <cellStyle name="Обычный 6 2 3 2 2 3 2 2 2 2 2 2" xfId="16041"/>
    <cellStyle name="Обычный 6 2 3 2 2 3 2 2 2 2 3" xfId="16042"/>
    <cellStyle name="Обычный 6 2 3 2 2 3 2 2 2 3" xfId="16043"/>
    <cellStyle name="Обычный 6 2 3 2 2 3 2 2 2 3 2" xfId="16044"/>
    <cellStyle name="Обычный 6 2 3 2 2 3 2 2 2 3 2 2" xfId="16045"/>
    <cellStyle name="Обычный 6 2 3 2 2 3 2 2 2 3 3" xfId="16046"/>
    <cellStyle name="Обычный 6 2 3 2 2 3 2 2 2 4" xfId="16047"/>
    <cellStyle name="Обычный 6 2 3 2 2 3 2 2 2 4 2" xfId="16048"/>
    <cellStyle name="Обычный 6 2 3 2 2 3 2 2 2 5" xfId="16049"/>
    <cellStyle name="Обычный 6 2 3 2 2 3 2 2 2 5 2" xfId="16050"/>
    <cellStyle name="Обычный 6 2 3 2 2 3 2 2 2 6" xfId="16051"/>
    <cellStyle name="Обычный 6 2 3 2 2 3 2 2 3" xfId="16052"/>
    <cellStyle name="Обычный 6 2 3 2 2 3 2 2 3 2" xfId="16053"/>
    <cellStyle name="Обычный 6 2 3 2 2 3 2 2 3 2 2" xfId="16054"/>
    <cellStyle name="Обычный 6 2 3 2 2 3 2 2 3 3" xfId="16055"/>
    <cellStyle name="Обычный 6 2 3 2 2 3 2 2 4" xfId="16056"/>
    <cellStyle name="Обычный 6 2 3 2 2 3 2 2 4 2" xfId="16057"/>
    <cellStyle name="Обычный 6 2 3 2 2 3 2 2 4 2 2" xfId="16058"/>
    <cellStyle name="Обычный 6 2 3 2 2 3 2 2 4 3" xfId="16059"/>
    <cellStyle name="Обычный 6 2 3 2 2 3 2 2 5" xfId="16060"/>
    <cellStyle name="Обычный 6 2 3 2 2 3 2 2 5 2" xfId="16061"/>
    <cellStyle name="Обычный 6 2 3 2 2 3 2 2 6" xfId="16062"/>
    <cellStyle name="Обычный 6 2 3 2 2 3 2 2 6 2" xfId="16063"/>
    <cellStyle name="Обычный 6 2 3 2 2 3 2 2 7" xfId="16064"/>
    <cellStyle name="Обычный 6 2 3 2 2 3 2 3" xfId="16065"/>
    <cellStyle name="Обычный 6 2 3 2 2 3 2 3 2" xfId="16066"/>
    <cellStyle name="Обычный 6 2 3 2 2 3 2 3 2 2" xfId="16067"/>
    <cellStyle name="Обычный 6 2 3 2 2 3 2 3 2 2 2" xfId="16068"/>
    <cellStyle name="Обычный 6 2 3 2 2 3 2 3 2 3" xfId="16069"/>
    <cellStyle name="Обычный 6 2 3 2 2 3 2 3 3" xfId="16070"/>
    <cellStyle name="Обычный 6 2 3 2 2 3 2 3 3 2" xfId="16071"/>
    <cellStyle name="Обычный 6 2 3 2 2 3 2 3 3 2 2" xfId="16072"/>
    <cellStyle name="Обычный 6 2 3 2 2 3 2 3 3 3" xfId="16073"/>
    <cellStyle name="Обычный 6 2 3 2 2 3 2 3 4" xfId="16074"/>
    <cellStyle name="Обычный 6 2 3 2 2 3 2 3 4 2" xfId="16075"/>
    <cellStyle name="Обычный 6 2 3 2 2 3 2 3 5" xfId="16076"/>
    <cellStyle name="Обычный 6 2 3 2 2 3 2 3 5 2" xfId="16077"/>
    <cellStyle name="Обычный 6 2 3 2 2 3 2 3 6" xfId="16078"/>
    <cellStyle name="Обычный 6 2 3 2 2 3 2 4" xfId="16079"/>
    <cellStyle name="Обычный 6 2 3 2 2 3 2 4 2" xfId="16080"/>
    <cellStyle name="Обычный 6 2 3 2 2 3 2 4 2 2" xfId="16081"/>
    <cellStyle name="Обычный 6 2 3 2 2 3 2 4 3" xfId="16082"/>
    <cellStyle name="Обычный 6 2 3 2 2 3 2 5" xfId="16083"/>
    <cellStyle name="Обычный 6 2 3 2 2 3 2 5 2" xfId="16084"/>
    <cellStyle name="Обычный 6 2 3 2 2 3 2 5 2 2" xfId="16085"/>
    <cellStyle name="Обычный 6 2 3 2 2 3 2 5 3" xfId="16086"/>
    <cellStyle name="Обычный 6 2 3 2 2 3 2 6" xfId="16087"/>
    <cellStyle name="Обычный 6 2 3 2 2 3 2 6 2" xfId="16088"/>
    <cellStyle name="Обычный 6 2 3 2 2 3 2 7" xfId="16089"/>
    <cellStyle name="Обычный 6 2 3 2 2 3 2 7 2" xfId="16090"/>
    <cellStyle name="Обычный 6 2 3 2 2 3 2 8" xfId="16091"/>
    <cellStyle name="Обычный 6 2 3 2 2 3 3" xfId="16092"/>
    <cellStyle name="Обычный 6 2 3 2 2 3 3 2" xfId="16093"/>
    <cellStyle name="Обычный 6 2 3 2 2 3 3 2 2" xfId="16094"/>
    <cellStyle name="Обычный 6 2 3 2 2 3 3 2 2 2" xfId="16095"/>
    <cellStyle name="Обычный 6 2 3 2 2 3 3 2 2 2 2" xfId="16096"/>
    <cellStyle name="Обычный 6 2 3 2 2 3 3 2 2 3" xfId="16097"/>
    <cellStyle name="Обычный 6 2 3 2 2 3 3 2 3" xfId="16098"/>
    <cellStyle name="Обычный 6 2 3 2 2 3 3 2 3 2" xfId="16099"/>
    <cellStyle name="Обычный 6 2 3 2 2 3 3 2 3 2 2" xfId="16100"/>
    <cellStyle name="Обычный 6 2 3 2 2 3 3 2 3 3" xfId="16101"/>
    <cellStyle name="Обычный 6 2 3 2 2 3 3 2 4" xfId="16102"/>
    <cellStyle name="Обычный 6 2 3 2 2 3 3 2 4 2" xfId="16103"/>
    <cellStyle name="Обычный 6 2 3 2 2 3 3 2 5" xfId="16104"/>
    <cellStyle name="Обычный 6 2 3 2 2 3 3 2 5 2" xfId="16105"/>
    <cellStyle name="Обычный 6 2 3 2 2 3 3 2 6" xfId="16106"/>
    <cellStyle name="Обычный 6 2 3 2 2 3 3 3" xfId="16107"/>
    <cellStyle name="Обычный 6 2 3 2 2 3 3 3 2" xfId="16108"/>
    <cellStyle name="Обычный 6 2 3 2 2 3 3 3 2 2" xfId="16109"/>
    <cellStyle name="Обычный 6 2 3 2 2 3 3 3 3" xfId="16110"/>
    <cellStyle name="Обычный 6 2 3 2 2 3 3 4" xfId="16111"/>
    <cellStyle name="Обычный 6 2 3 2 2 3 3 4 2" xfId="16112"/>
    <cellStyle name="Обычный 6 2 3 2 2 3 3 4 2 2" xfId="16113"/>
    <cellStyle name="Обычный 6 2 3 2 2 3 3 4 3" xfId="16114"/>
    <cellStyle name="Обычный 6 2 3 2 2 3 3 5" xfId="16115"/>
    <cellStyle name="Обычный 6 2 3 2 2 3 3 5 2" xfId="16116"/>
    <cellStyle name="Обычный 6 2 3 2 2 3 3 6" xfId="16117"/>
    <cellStyle name="Обычный 6 2 3 2 2 3 3 6 2" xfId="16118"/>
    <cellStyle name="Обычный 6 2 3 2 2 3 3 7" xfId="16119"/>
    <cellStyle name="Обычный 6 2 3 2 2 3 4" xfId="16120"/>
    <cellStyle name="Обычный 6 2 3 2 2 3 4 2" xfId="16121"/>
    <cellStyle name="Обычный 6 2 3 2 2 3 4 2 2" xfId="16122"/>
    <cellStyle name="Обычный 6 2 3 2 2 3 4 2 2 2" xfId="16123"/>
    <cellStyle name="Обычный 6 2 3 2 2 3 4 2 2 2 2" xfId="16124"/>
    <cellStyle name="Обычный 6 2 3 2 2 3 4 2 2 3" xfId="16125"/>
    <cellStyle name="Обычный 6 2 3 2 2 3 4 2 3" xfId="16126"/>
    <cellStyle name="Обычный 6 2 3 2 2 3 4 2 3 2" xfId="16127"/>
    <cellStyle name="Обычный 6 2 3 2 2 3 4 2 3 2 2" xfId="16128"/>
    <cellStyle name="Обычный 6 2 3 2 2 3 4 2 3 3" xfId="16129"/>
    <cellStyle name="Обычный 6 2 3 2 2 3 4 2 4" xfId="16130"/>
    <cellStyle name="Обычный 6 2 3 2 2 3 4 2 4 2" xfId="16131"/>
    <cellStyle name="Обычный 6 2 3 2 2 3 4 2 5" xfId="16132"/>
    <cellStyle name="Обычный 6 2 3 2 2 3 4 2 5 2" xfId="16133"/>
    <cellStyle name="Обычный 6 2 3 2 2 3 4 2 6" xfId="16134"/>
    <cellStyle name="Обычный 6 2 3 2 2 3 4 3" xfId="16135"/>
    <cellStyle name="Обычный 6 2 3 2 2 3 4 3 2" xfId="16136"/>
    <cellStyle name="Обычный 6 2 3 2 2 3 4 3 2 2" xfId="16137"/>
    <cellStyle name="Обычный 6 2 3 2 2 3 4 3 3" xfId="16138"/>
    <cellStyle name="Обычный 6 2 3 2 2 3 4 4" xfId="16139"/>
    <cellStyle name="Обычный 6 2 3 2 2 3 4 4 2" xfId="16140"/>
    <cellStyle name="Обычный 6 2 3 2 2 3 4 4 2 2" xfId="16141"/>
    <cellStyle name="Обычный 6 2 3 2 2 3 4 4 3" xfId="16142"/>
    <cellStyle name="Обычный 6 2 3 2 2 3 4 5" xfId="16143"/>
    <cellStyle name="Обычный 6 2 3 2 2 3 4 5 2" xfId="16144"/>
    <cellStyle name="Обычный 6 2 3 2 2 3 4 6" xfId="16145"/>
    <cellStyle name="Обычный 6 2 3 2 2 3 4 6 2" xfId="16146"/>
    <cellStyle name="Обычный 6 2 3 2 2 3 4 7" xfId="16147"/>
    <cellStyle name="Обычный 6 2 3 2 2 3 5" xfId="16148"/>
    <cellStyle name="Обычный 6 2 3 2 2 3 5 2" xfId="16149"/>
    <cellStyle name="Обычный 6 2 3 2 2 3 5 2 2" xfId="16150"/>
    <cellStyle name="Обычный 6 2 3 2 2 3 5 2 2 2" xfId="16151"/>
    <cellStyle name="Обычный 6 2 3 2 2 3 5 2 2 2 2" xfId="16152"/>
    <cellStyle name="Обычный 6 2 3 2 2 3 5 2 2 3" xfId="16153"/>
    <cellStyle name="Обычный 6 2 3 2 2 3 5 2 3" xfId="16154"/>
    <cellStyle name="Обычный 6 2 3 2 2 3 5 2 3 2" xfId="16155"/>
    <cellStyle name="Обычный 6 2 3 2 2 3 5 2 3 2 2" xfId="16156"/>
    <cellStyle name="Обычный 6 2 3 2 2 3 5 2 3 3" xfId="16157"/>
    <cellStyle name="Обычный 6 2 3 2 2 3 5 2 4" xfId="16158"/>
    <cellStyle name="Обычный 6 2 3 2 2 3 5 2 4 2" xfId="16159"/>
    <cellStyle name="Обычный 6 2 3 2 2 3 5 2 5" xfId="16160"/>
    <cellStyle name="Обычный 6 2 3 2 2 3 5 2 5 2" xfId="16161"/>
    <cellStyle name="Обычный 6 2 3 2 2 3 5 2 6" xfId="16162"/>
    <cellStyle name="Обычный 6 2 3 2 2 3 5 3" xfId="16163"/>
    <cellStyle name="Обычный 6 2 3 2 2 3 5 3 2" xfId="16164"/>
    <cellStyle name="Обычный 6 2 3 2 2 3 5 3 2 2" xfId="16165"/>
    <cellStyle name="Обычный 6 2 3 2 2 3 5 3 3" xfId="16166"/>
    <cellStyle name="Обычный 6 2 3 2 2 3 5 4" xfId="16167"/>
    <cellStyle name="Обычный 6 2 3 2 2 3 5 4 2" xfId="16168"/>
    <cellStyle name="Обычный 6 2 3 2 2 3 5 4 2 2" xfId="16169"/>
    <cellStyle name="Обычный 6 2 3 2 2 3 5 4 3" xfId="16170"/>
    <cellStyle name="Обычный 6 2 3 2 2 3 5 5" xfId="16171"/>
    <cellStyle name="Обычный 6 2 3 2 2 3 5 5 2" xfId="16172"/>
    <cellStyle name="Обычный 6 2 3 2 2 3 5 6" xfId="16173"/>
    <cellStyle name="Обычный 6 2 3 2 2 3 5 6 2" xfId="16174"/>
    <cellStyle name="Обычный 6 2 3 2 2 3 5 7" xfId="16175"/>
    <cellStyle name="Обычный 6 2 3 2 2 3 6" xfId="16176"/>
    <cellStyle name="Обычный 6 2 3 2 2 3 6 2" xfId="16177"/>
    <cellStyle name="Обычный 6 2 3 2 2 3 6 2 2" xfId="16178"/>
    <cellStyle name="Обычный 6 2 3 2 2 3 6 2 2 2" xfId="16179"/>
    <cellStyle name="Обычный 6 2 3 2 2 3 6 2 3" xfId="16180"/>
    <cellStyle name="Обычный 6 2 3 2 2 3 6 3" xfId="16181"/>
    <cellStyle name="Обычный 6 2 3 2 2 3 6 3 2" xfId="16182"/>
    <cellStyle name="Обычный 6 2 3 2 2 3 6 3 2 2" xfId="16183"/>
    <cellStyle name="Обычный 6 2 3 2 2 3 6 3 3" xfId="16184"/>
    <cellStyle name="Обычный 6 2 3 2 2 3 6 4" xfId="16185"/>
    <cellStyle name="Обычный 6 2 3 2 2 3 6 4 2" xfId="16186"/>
    <cellStyle name="Обычный 6 2 3 2 2 3 6 5" xfId="16187"/>
    <cellStyle name="Обычный 6 2 3 2 2 3 6 5 2" xfId="16188"/>
    <cellStyle name="Обычный 6 2 3 2 2 3 6 6" xfId="16189"/>
    <cellStyle name="Обычный 6 2 3 2 2 3 7" xfId="16190"/>
    <cellStyle name="Обычный 6 2 3 2 2 3 7 2" xfId="16191"/>
    <cellStyle name="Обычный 6 2 3 2 2 3 7 2 2" xfId="16192"/>
    <cellStyle name="Обычный 6 2 3 2 2 3 7 3" xfId="16193"/>
    <cellStyle name="Обычный 6 2 3 2 2 3 8" xfId="16194"/>
    <cellStyle name="Обычный 6 2 3 2 2 3 8 2" xfId="16195"/>
    <cellStyle name="Обычный 6 2 3 2 2 3 8 2 2" xfId="16196"/>
    <cellStyle name="Обычный 6 2 3 2 2 3 8 3" xfId="16197"/>
    <cellStyle name="Обычный 6 2 3 2 2 3 9" xfId="16198"/>
    <cellStyle name="Обычный 6 2 3 2 2 3 9 2" xfId="16199"/>
    <cellStyle name="Обычный 6 2 3 2 2 4" xfId="16200"/>
    <cellStyle name="Обычный 6 2 3 2 2 4 10" xfId="16201"/>
    <cellStyle name="Обычный 6 2 3 2 2 4 10 2" xfId="16202"/>
    <cellStyle name="Обычный 6 2 3 2 2 4 11" xfId="16203"/>
    <cellStyle name="Обычный 6 2 3 2 2 4 2" xfId="16204"/>
    <cellStyle name="Обычный 6 2 3 2 2 4 2 2" xfId="16205"/>
    <cellStyle name="Обычный 6 2 3 2 2 4 2 2 2" xfId="16206"/>
    <cellStyle name="Обычный 6 2 3 2 2 4 2 2 2 2" xfId="16207"/>
    <cellStyle name="Обычный 6 2 3 2 2 4 2 2 2 2 2" xfId="16208"/>
    <cellStyle name="Обычный 6 2 3 2 2 4 2 2 2 2 2 2" xfId="16209"/>
    <cellStyle name="Обычный 6 2 3 2 2 4 2 2 2 2 3" xfId="16210"/>
    <cellStyle name="Обычный 6 2 3 2 2 4 2 2 2 3" xfId="16211"/>
    <cellStyle name="Обычный 6 2 3 2 2 4 2 2 2 3 2" xfId="16212"/>
    <cellStyle name="Обычный 6 2 3 2 2 4 2 2 2 3 2 2" xfId="16213"/>
    <cellStyle name="Обычный 6 2 3 2 2 4 2 2 2 3 3" xfId="16214"/>
    <cellStyle name="Обычный 6 2 3 2 2 4 2 2 2 4" xfId="16215"/>
    <cellStyle name="Обычный 6 2 3 2 2 4 2 2 2 4 2" xfId="16216"/>
    <cellStyle name="Обычный 6 2 3 2 2 4 2 2 2 5" xfId="16217"/>
    <cellStyle name="Обычный 6 2 3 2 2 4 2 2 2 5 2" xfId="16218"/>
    <cellStyle name="Обычный 6 2 3 2 2 4 2 2 2 6" xfId="16219"/>
    <cellStyle name="Обычный 6 2 3 2 2 4 2 2 3" xfId="16220"/>
    <cellStyle name="Обычный 6 2 3 2 2 4 2 2 3 2" xfId="16221"/>
    <cellStyle name="Обычный 6 2 3 2 2 4 2 2 3 2 2" xfId="16222"/>
    <cellStyle name="Обычный 6 2 3 2 2 4 2 2 3 3" xfId="16223"/>
    <cellStyle name="Обычный 6 2 3 2 2 4 2 2 4" xfId="16224"/>
    <cellStyle name="Обычный 6 2 3 2 2 4 2 2 4 2" xfId="16225"/>
    <cellStyle name="Обычный 6 2 3 2 2 4 2 2 4 2 2" xfId="16226"/>
    <cellStyle name="Обычный 6 2 3 2 2 4 2 2 4 3" xfId="16227"/>
    <cellStyle name="Обычный 6 2 3 2 2 4 2 2 5" xfId="16228"/>
    <cellStyle name="Обычный 6 2 3 2 2 4 2 2 5 2" xfId="16229"/>
    <cellStyle name="Обычный 6 2 3 2 2 4 2 2 6" xfId="16230"/>
    <cellStyle name="Обычный 6 2 3 2 2 4 2 2 6 2" xfId="16231"/>
    <cellStyle name="Обычный 6 2 3 2 2 4 2 2 7" xfId="16232"/>
    <cellStyle name="Обычный 6 2 3 2 2 4 2 3" xfId="16233"/>
    <cellStyle name="Обычный 6 2 3 2 2 4 2 3 2" xfId="16234"/>
    <cellStyle name="Обычный 6 2 3 2 2 4 2 3 2 2" xfId="16235"/>
    <cellStyle name="Обычный 6 2 3 2 2 4 2 3 2 2 2" xfId="16236"/>
    <cellStyle name="Обычный 6 2 3 2 2 4 2 3 2 3" xfId="16237"/>
    <cellStyle name="Обычный 6 2 3 2 2 4 2 3 3" xfId="16238"/>
    <cellStyle name="Обычный 6 2 3 2 2 4 2 3 3 2" xfId="16239"/>
    <cellStyle name="Обычный 6 2 3 2 2 4 2 3 3 2 2" xfId="16240"/>
    <cellStyle name="Обычный 6 2 3 2 2 4 2 3 3 3" xfId="16241"/>
    <cellStyle name="Обычный 6 2 3 2 2 4 2 3 4" xfId="16242"/>
    <cellStyle name="Обычный 6 2 3 2 2 4 2 3 4 2" xfId="16243"/>
    <cellStyle name="Обычный 6 2 3 2 2 4 2 3 5" xfId="16244"/>
    <cellStyle name="Обычный 6 2 3 2 2 4 2 3 5 2" xfId="16245"/>
    <cellStyle name="Обычный 6 2 3 2 2 4 2 3 6" xfId="16246"/>
    <cellStyle name="Обычный 6 2 3 2 2 4 2 4" xfId="16247"/>
    <cellStyle name="Обычный 6 2 3 2 2 4 2 4 2" xfId="16248"/>
    <cellStyle name="Обычный 6 2 3 2 2 4 2 4 2 2" xfId="16249"/>
    <cellStyle name="Обычный 6 2 3 2 2 4 2 4 3" xfId="16250"/>
    <cellStyle name="Обычный 6 2 3 2 2 4 2 5" xfId="16251"/>
    <cellStyle name="Обычный 6 2 3 2 2 4 2 5 2" xfId="16252"/>
    <cellStyle name="Обычный 6 2 3 2 2 4 2 5 2 2" xfId="16253"/>
    <cellStyle name="Обычный 6 2 3 2 2 4 2 5 3" xfId="16254"/>
    <cellStyle name="Обычный 6 2 3 2 2 4 2 6" xfId="16255"/>
    <cellStyle name="Обычный 6 2 3 2 2 4 2 6 2" xfId="16256"/>
    <cellStyle name="Обычный 6 2 3 2 2 4 2 7" xfId="16257"/>
    <cellStyle name="Обычный 6 2 3 2 2 4 2 7 2" xfId="16258"/>
    <cellStyle name="Обычный 6 2 3 2 2 4 2 8" xfId="16259"/>
    <cellStyle name="Обычный 6 2 3 2 2 4 3" xfId="16260"/>
    <cellStyle name="Обычный 6 2 3 2 2 4 3 2" xfId="16261"/>
    <cellStyle name="Обычный 6 2 3 2 2 4 3 2 2" xfId="16262"/>
    <cellStyle name="Обычный 6 2 3 2 2 4 3 2 2 2" xfId="16263"/>
    <cellStyle name="Обычный 6 2 3 2 2 4 3 2 2 2 2" xfId="16264"/>
    <cellStyle name="Обычный 6 2 3 2 2 4 3 2 2 3" xfId="16265"/>
    <cellStyle name="Обычный 6 2 3 2 2 4 3 2 3" xfId="16266"/>
    <cellStyle name="Обычный 6 2 3 2 2 4 3 2 3 2" xfId="16267"/>
    <cellStyle name="Обычный 6 2 3 2 2 4 3 2 3 2 2" xfId="16268"/>
    <cellStyle name="Обычный 6 2 3 2 2 4 3 2 3 3" xfId="16269"/>
    <cellStyle name="Обычный 6 2 3 2 2 4 3 2 4" xfId="16270"/>
    <cellStyle name="Обычный 6 2 3 2 2 4 3 2 4 2" xfId="16271"/>
    <cellStyle name="Обычный 6 2 3 2 2 4 3 2 5" xfId="16272"/>
    <cellStyle name="Обычный 6 2 3 2 2 4 3 2 5 2" xfId="16273"/>
    <cellStyle name="Обычный 6 2 3 2 2 4 3 2 6" xfId="16274"/>
    <cellStyle name="Обычный 6 2 3 2 2 4 3 3" xfId="16275"/>
    <cellStyle name="Обычный 6 2 3 2 2 4 3 3 2" xfId="16276"/>
    <cellStyle name="Обычный 6 2 3 2 2 4 3 3 2 2" xfId="16277"/>
    <cellStyle name="Обычный 6 2 3 2 2 4 3 3 3" xfId="16278"/>
    <cellStyle name="Обычный 6 2 3 2 2 4 3 4" xfId="16279"/>
    <cellStyle name="Обычный 6 2 3 2 2 4 3 4 2" xfId="16280"/>
    <cellStyle name="Обычный 6 2 3 2 2 4 3 4 2 2" xfId="16281"/>
    <cellStyle name="Обычный 6 2 3 2 2 4 3 4 3" xfId="16282"/>
    <cellStyle name="Обычный 6 2 3 2 2 4 3 5" xfId="16283"/>
    <cellStyle name="Обычный 6 2 3 2 2 4 3 5 2" xfId="16284"/>
    <cellStyle name="Обычный 6 2 3 2 2 4 3 6" xfId="16285"/>
    <cellStyle name="Обычный 6 2 3 2 2 4 3 6 2" xfId="16286"/>
    <cellStyle name="Обычный 6 2 3 2 2 4 3 7" xfId="16287"/>
    <cellStyle name="Обычный 6 2 3 2 2 4 4" xfId="16288"/>
    <cellStyle name="Обычный 6 2 3 2 2 4 4 2" xfId="16289"/>
    <cellStyle name="Обычный 6 2 3 2 2 4 4 2 2" xfId="16290"/>
    <cellStyle name="Обычный 6 2 3 2 2 4 4 2 2 2" xfId="16291"/>
    <cellStyle name="Обычный 6 2 3 2 2 4 4 2 2 2 2" xfId="16292"/>
    <cellStyle name="Обычный 6 2 3 2 2 4 4 2 2 3" xfId="16293"/>
    <cellStyle name="Обычный 6 2 3 2 2 4 4 2 3" xfId="16294"/>
    <cellStyle name="Обычный 6 2 3 2 2 4 4 2 3 2" xfId="16295"/>
    <cellStyle name="Обычный 6 2 3 2 2 4 4 2 3 2 2" xfId="16296"/>
    <cellStyle name="Обычный 6 2 3 2 2 4 4 2 3 3" xfId="16297"/>
    <cellStyle name="Обычный 6 2 3 2 2 4 4 2 4" xfId="16298"/>
    <cellStyle name="Обычный 6 2 3 2 2 4 4 2 4 2" xfId="16299"/>
    <cellStyle name="Обычный 6 2 3 2 2 4 4 2 5" xfId="16300"/>
    <cellStyle name="Обычный 6 2 3 2 2 4 4 2 5 2" xfId="16301"/>
    <cellStyle name="Обычный 6 2 3 2 2 4 4 2 6" xfId="16302"/>
    <cellStyle name="Обычный 6 2 3 2 2 4 4 3" xfId="16303"/>
    <cellStyle name="Обычный 6 2 3 2 2 4 4 3 2" xfId="16304"/>
    <cellStyle name="Обычный 6 2 3 2 2 4 4 3 2 2" xfId="16305"/>
    <cellStyle name="Обычный 6 2 3 2 2 4 4 3 3" xfId="16306"/>
    <cellStyle name="Обычный 6 2 3 2 2 4 4 4" xfId="16307"/>
    <cellStyle name="Обычный 6 2 3 2 2 4 4 4 2" xfId="16308"/>
    <cellStyle name="Обычный 6 2 3 2 2 4 4 4 2 2" xfId="16309"/>
    <cellStyle name="Обычный 6 2 3 2 2 4 4 4 3" xfId="16310"/>
    <cellStyle name="Обычный 6 2 3 2 2 4 4 5" xfId="16311"/>
    <cellStyle name="Обычный 6 2 3 2 2 4 4 5 2" xfId="16312"/>
    <cellStyle name="Обычный 6 2 3 2 2 4 4 6" xfId="16313"/>
    <cellStyle name="Обычный 6 2 3 2 2 4 4 6 2" xfId="16314"/>
    <cellStyle name="Обычный 6 2 3 2 2 4 4 7" xfId="16315"/>
    <cellStyle name="Обычный 6 2 3 2 2 4 5" xfId="16316"/>
    <cellStyle name="Обычный 6 2 3 2 2 4 5 2" xfId="16317"/>
    <cellStyle name="Обычный 6 2 3 2 2 4 5 2 2" xfId="16318"/>
    <cellStyle name="Обычный 6 2 3 2 2 4 5 2 2 2" xfId="16319"/>
    <cellStyle name="Обычный 6 2 3 2 2 4 5 2 2 2 2" xfId="16320"/>
    <cellStyle name="Обычный 6 2 3 2 2 4 5 2 2 3" xfId="16321"/>
    <cellStyle name="Обычный 6 2 3 2 2 4 5 2 3" xfId="16322"/>
    <cellStyle name="Обычный 6 2 3 2 2 4 5 2 3 2" xfId="16323"/>
    <cellStyle name="Обычный 6 2 3 2 2 4 5 2 3 2 2" xfId="16324"/>
    <cellStyle name="Обычный 6 2 3 2 2 4 5 2 3 3" xfId="16325"/>
    <cellStyle name="Обычный 6 2 3 2 2 4 5 2 4" xfId="16326"/>
    <cellStyle name="Обычный 6 2 3 2 2 4 5 2 4 2" xfId="16327"/>
    <cellStyle name="Обычный 6 2 3 2 2 4 5 2 5" xfId="16328"/>
    <cellStyle name="Обычный 6 2 3 2 2 4 5 2 5 2" xfId="16329"/>
    <cellStyle name="Обычный 6 2 3 2 2 4 5 2 6" xfId="16330"/>
    <cellStyle name="Обычный 6 2 3 2 2 4 5 3" xfId="16331"/>
    <cellStyle name="Обычный 6 2 3 2 2 4 5 3 2" xfId="16332"/>
    <cellStyle name="Обычный 6 2 3 2 2 4 5 3 2 2" xfId="16333"/>
    <cellStyle name="Обычный 6 2 3 2 2 4 5 3 3" xfId="16334"/>
    <cellStyle name="Обычный 6 2 3 2 2 4 5 4" xfId="16335"/>
    <cellStyle name="Обычный 6 2 3 2 2 4 5 4 2" xfId="16336"/>
    <cellStyle name="Обычный 6 2 3 2 2 4 5 4 2 2" xfId="16337"/>
    <cellStyle name="Обычный 6 2 3 2 2 4 5 4 3" xfId="16338"/>
    <cellStyle name="Обычный 6 2 3 2 2 4 5 5" xfId="16339"/>
    <cellStyle name="Обычный 6 2 3 2 2 4 5 5 2" xfId="16340"/>
    <cellStyle name="Обычный 6 2 3 2 2 4 5 6" xfId="16341"/>
    <cellStyle name="Обычный 6 2 3 2 2 4 5 6 2" xfId="16342"/>
    <cellStyle name="Обычный 6 2 3 2 2 4 5 7" xfId="16343"/>
    <cellStyle name="Обычный 6 2 3 2 2 4 6" xfId="16344"/>
    <cellStyle name="Обычный 6 2 3 2 2 4 6 2" xfId="16345"/>
    <cellStyle name="Обычный 6 2 3 2 2 4 6 2 2" xfId="16346"/>
    <cellStyle name="Обычный 6 2 3 2 2 4 6 2 2 2" xfId="16347"/>
    <cellStyle name="Обычный 6 2 3 2 2 4 6 2 3" xfId="16348"/>
    <cellStyle name="Обычный 6 2 3 2 2 4 6 3" xfId="16349"/>
    <cellStyle name="Обычный 6 2 3 2 2 4 6 3 2" xfId="16350"/>
    <cellStyle name="Обычный 6 2 3 2 2 4 6 3 2 2" xfId="16351"/>
    <cellStyle name="Обычный 6 2 3 2 2 4 6 3 3" xfId="16352"/>
    <cellStyle name="Обычный 6 2 3 2 2 4 6 4" xfId="16353"/>
    <cellStyle name="Обычный 6 2 3 2 2 4 6 4 2" xfId="16354"/>
    <cellStyle name="Обычный 6 2 3 2 2 4 6 5" xfId="16355"/>
    <cellStyle name="Обычный 6 2 3 2 2 4 6 5 2" xfId="16356"/>
    <cellStyle name="Обычный 6 2 3 2 2 4 6 6" xfId="16357"/>
    <cellStyle name="Обычный 6 2 3 2 2 4 7" xfId="16358"/>
    <cellStyle name="Обычный 6 2 3 2 2 4 7 2" xfId="16359"/>
    <cellStyle name="Обычный 6 2 3 2 2 4 7 2 2" xfId="16360"/>
    <cellStyle name="Обычный 6 2 3 2 2 4 7 3" xfId="16361"/>
    <cellStyle name="Обычный 6 2 3 2 2 4 8" xfId="16362"/>
    <cellStyle name="Обычный 6 2 3 2 2 4 8 2" xfId="16363"/>
    <cellStyle name="Обычный 6 2 3 2 2 4 8 2 2" xfId="16364"/>
    <cellStyle name="Обычный 6 2 3 2 2 4 8 3" xfId="16365"/>
    <cellStyle name="Обычный 6 2 3 2 2 4 9" xfId="16366"/>
    <cellStyle name="Обычный 6 2 3 2 2 4 9 2" xfId="16367"/>
    <cellStyle name="Обычный 6 2 3 2 2 5" xfId="16368"/>
    <cellStyle name="Обычный 6 2 3 2 2 5 2" xfId="16369"/>
    <cellStyle name="Обычный 6 2 3 2 2 5 2 2" xfId="16370"/>
    <cellStyle name="Обычный 6 2 3 2 2 5 2 2 2" xfId="16371"/>
    <cellStyle name="Обычный 6 2 3 2 2 5 2 2 2 2" xfId="16372"/>
    <cellStyle name="Обычный 6 2 3 2 2 5 2 2 2 2 2" xfId="16373"/>
    <cellStyle name="Обычный 6 2 3 2 2 5 2 2 2 3" xfId="16374"/>
    <cellStyle name="Обычный 6 2 3 2 2 5 2 2 3" xfId="16375"/>
    <cellStyle name="Обычный 6 2 3 2 2 5 2 2 3 2" xfId="16376"/>
    <cellStyle name="Обычный 6 2 3 2 2 5 2 2 3 2 2" xfId="16377"/>
    <cellStyle name="Обычный 6 2 3 2 2 5 2 2 3 3" xfId="16378"/>
    <cellStyle name="Обычный 6 2 3 2 2 5 2 2 4" xfId="16379"/>
    <cellStyle name="Обычный 6 2 3 2 2 5 2 2 4 2" xfId="16380"/>
    <cellStyle name="Обычный 6 2 3 2 2 5 2 2 5" xfId="16381"/>
    <cellStyle name="Обычный 6 2 3 2 2 5 2 2 5 2" xfId="16382"/>
    <cellStyle name="Обычный 6 2 3 2 2 5 2 2 6" xfId="16383"/>
    <cellStyle name="Обычный 6 2 3 2 2 5 2 3" xfId="16384"/>
    <cellStyle name="Обычный 6 2 3 2 2 5 2 3 2" xfId="16385"/>
    <cellStyle name="Обычный 6 2 3 2 2 5 2 3 2 2" xfId="16386"/>
    <cellStyle name="Обычный 6 2 3 2 2 5 2 3 3" xfId="16387"/>
    <cellStyle name="Обычный 6 2 3 2 2 5 2 4" xfId="16388"/>
    <cellStyle name="Обычный 6 2 3 2 2 5 2 4 2" xfId="16389"/>
    <cellStyle name="Обычный 6 2 3 2 2 5 2 4 2 2" xfId="16390"/>
    <cellStyle name="Обычный 6 2 3 2 2 5 2 4 3" xfId="16391"/>
    <cellStyle name="Обычный 6 2 3 2 2 5 2 5" xfId="16392"/>
    <cellStyle name="Обычный 6 2 3 2 2 5 2 5 2" xfId="16393"/>
    <cellStyle name="Обычный 6 2 3 2 2 5 2 6" xfId="16394"/>
    <cellStyle name="Обычный 6 2 3 2 2 5 2 6 2" xfId="16395"/>
    <cellStyle name="Обычный 6 2 3 2 2 5 2 7" xfId="16396"/>
    <cellStyle name="Обычный 6 2 3 2 2 5 3" xfId="16397"/>
    <cellStyle name="Обычный 6 2 3 2 2 5 3 2" xfId="16398"/>
    <cellStyle name="Обычный 6 2 3 2 2 5 3 2 2" xfId="16399"/>
    <cellStyle name="Обычный 6 2 3 2 2 5 3 2 2 2" xfId="16400"/>
    <cellStyle name="Обычный 6 2 3 2 2 5 3 2 3" xfId="16401"/>
    <cellStyle name="Обычный 6 2 3 2 2 5 3 3" xfId="16402"/>
    <cellStyle name="Обычный 6 2 3 2 2 5 3 3 2" xfId="16403"/>
    <cellStyle name="Обычный 6 2 3 2 2 5 3 3 2 2" xfId="16404"/>
    <cellStyle name="Обычный 6 2 3 2 2 5 3 3 3" xfId="16405"/>
    <cellStyle name="Обычный 6 2 3 2 2 5 3 4" xfId="16406"/>
    <cellStyle name="Обычный 6 2 3 2 2 5 3 4 2" xfId="16407"/>
    <cellStyle name="Обычный 6 2 3 2 2 5 3 5" xfId="16408"/>
    <cellStyle name="Обычный 6 2 3 2 2 5 3 5 2" xfId="16409"/>
    <cellStyle name="Обычный 6 2 3 2 2 5 3 6" xfId="16410"/>
    <cellStyle name="Обычный 6 2 3 2 2 5 4" xfId="16411"/>
    <cellStyle name="Обычный 6 2 3 2 2 5 4 2" xfId="16412"/>
    <cellStyle name="Обычный 6 2 3 2 2 5 4 2 2" xfId="16413"/>
    <cellStyle name="Обычный 6 2 3 2 2 5 4 3" xfId="16414"/>
    <cellStyle name="Обычный 6 2 3 2 2 5 5" xfId="16415"/>
    <cellStyle name="Обычный 6 2 3 2 2 5 5 2" xfId="16416"/>
    <cellStyle name="Обычный 6 2 3 2 2 5 5 2 2" xfId="16417"/>
    <cellStyle name="Обычный 6 2 3 2 2 5 5 3" xfId="16418"/>
    <cellStyle name="Обычный 6 2 3 2 2 5 6" xfId="16419"/>
    <cellStyle name="Обычный 6 2 3 2 2 5 6 2" xfId="16420"/>
    <cellStyle name="Обычный 6 2 3 2 2 5 7" xfId="16421"/>
    <cellStyle name="Обычный 6 2 3 2 2 5 7 2" xfId="16422"/>
    <cellStyle name="Обычный 6 2 3 2 2 5 8" xfId="16423"/>
    <cellStyle name="Обычный 6 2 3 2 2 6" xfId="16424"/>
    <cellStyle name="Обычный 6 2 3 2 2 6 2" xfId="16425"/>
    <cellStyle name="Обычный 6 2 3 2 2 6 2 2" xfId="16426"/>
    <cellStyle name="Обычный 6 2 3 2 2 6 2 2 2" xfId="16427"/>
    <cellStyle name="Обычный 6 2 3 2 2 6 2 2 2 2" xfId="16428"/>
    <cellStyle name="Обычный 6 2 3 2 2 6 2 2 3" xfId="16429"/>
    <cellStyle name="Обычный 6 2 3 2 2 6 2 3" xfId="16430"/>
    <cellStyle name="Обычный 6 2 3 2 2 6 2 3 2" xfId="16431"/>
    <cellStyle name="Обычный 6 2 3 2 2 6 2 3 2 2" xfId="16432"/>
    <cellStyle name="Обычный 6 2 3 2 2 6 2 3 3" xfId="16433"/>
    <cellStyle name="Обычный 6 2 3 2 2 6 2 4" xfId="16434"/>
    <cellStyle name="Обычный 6 2 3 2 2 6 2 4 2" xfId="16435"/>
    <cellStyle name="Обычный 6 2 3 2 2 6 2 5" xfId="16436"/>
    <cellStyle name="Обычный 6 2 3 2 2 6 2 5 2" xfId="16437"/>
    <cellStyle name="Обычный 6 2 3 2 2 6 2 6" xfId="16438"/>
    <cellStyle name="Обычный 6 2 3 2 2 6 3" xfId="16439"/>
    <cellStyle name="Обычный 6 2 3 2 2 6 3 2" xfId="16440"/>
    <cellStyle name="Обычный 6 2 3 2 2 6 3 2 2" xfId="16441"/>
    <cellStyle name="Обычный 6 2 3 2 2 6 3 3" xfId="16442"/>
    <cellStyle name="Обычный 6 2 3 2 2 6 4" xfId="16443"/>
    <cellStyle name="Обычный 6 2 3 2 2 6 4 2" xfId="16444"/>
    <cellStyle name="Обычный 6 2 3 2 2 6 4 2 2" xfId="16445"/>
    <cellStyle name="Обычный 6 2 3 2 2 6 4 3" xfId="16446"/>
    <cellStyle name="Обычный 6 2 3 2 2 6 5" xfId="16447"/>
    <cellStyle name="Обычный 6 2 3 2 2 6 5 2" xfId="16448"/>
    <cellStyle name="Обычный 6 2 3 2 2 6 6" xfId="16449"/>
    <cellStyle name="Обычный 6 2 3 2 2 6 6 2" xfId="16450"/>
    <cellStyle name="Обычный 6 2 3 2 2 6 7" xfId="16451"/>
    <cellStyle name="Обычный 6 2 3 2 2 7" xfId="16452"/>
    <cellStyle name="Обычный 6 2 3 2 2 7 2" xfId="16453"/>
    <cellStyle name="Обычный 6 2 3 2 2 7 2 2" xfId="16454"/>
    <cellStyle name="Обычный 6 2 3 2 2 7 2 2 2" xfId="16455"/>
    <cellStyle name="Обычный 6 2 3 2 2 7 2 2 2 2" xfId="16456"/>
    <cellStyle name="Обычный 6 2 3 2 2 7 2 2 3" xfId="16457"/>
    <cellStyle name="Обычный 6 2 3 2 2 7 2 3" xfId="16458"/>
    <cellStyle name="Обычный 6 2 3 2 2 7 2 3 2" xfId="16459"/>
    <cellStyle name="Обычный 6 2 3 2 2 7 2 3 2 2" xfId="16460"/>
    <cellStyle name="Обычный 6 2 3 2 2 7 2 3 3" xfId="16461"/>
    <cellStyle name="Обычный 6 2 3 2 2 7 2 4" xfId="16462"/>
    <cellStyle name="Обычный 6 2 3 2 2 7 2 4 2" xfId="16463"/>
    <cellStyle name="Обычный 6 2 3 2 2 7 2 5" xfId="16464"/>
    <cellStyle name="Обычный 6 2 3 2 2 7 2 5 2" xfId="16465"/>
    <cellStyle name="Обычный 6 2 3 2 2 7 2 6" xfId="16466"/>
    <cellStyle name="Обычный 6 2 3 2 2 7 3" xfId="16467"/>
    <cellStyle name="Обычный 6 2 3 2 2 7 3 2" xfId="16468"/>
    <cellStyle name="Обычный 6 2 3 2 2 7 3 2 2" xfId="16469"/>
    <cellStyle name="Обычный 6 2 3 2 2 7 3 3" xfId="16470"/>
    <cellStyle name="Обычный 6 2 3 2 2 7 4" xfId="16471"/>
    <cellStyle name="Обычный 6 2 3 2 2 7 4 2" xfId="16472"/>
    <cellStyle name="Обычный 6 2 3 2 2 7 4 2 2" xfId="16473"/>
    <cellStyle name="Обычный 6 2 3 2 2 7 4 3" xfId="16474"/>
    <cellStyle name="Обычный 6 2 3 2 2 7 5" xfId="16475"/>
    <cellStyle name="Обычный 6 2 3 2 2 7 5 2" xfId="16476"/>
    <cellStyle name="Обычный 6 2 3 2 2 7 6" xfId="16477"/>
    <cellStyle name="Обычный 6 2 3 2 2 7 6 2" xfId="16478"/>
    <cellStyle name="Обычный 6 2 3 2 2 7 7" xfId="16479"/>
    <cellStyle name="Обычный 6 2 3 2 2 8" xfId="16480"/>
    <cellStyle name="Обычный 6 2 3 2 2 8 2" xfId="16481"/>
    <cellStyle name="Обычный 6 2 3 2 2 8 2 2" xfId="16482"/>
    <cellStyle name="Обычный 6 2 3 2 2 8 2 2 2" xfId="16483"/>
    <cellStyle name="Обычный 6 2 3 2 2 8 2 2 2 2" xfId="16484"/>
    <cellStyle name="Обычный 6 2 3 2 2 8 2 2 3" xfId="16485"/>
    <cellStyle name="Обычный 6 2 3 2 2 8 2 3" xfId="16486"/>
    <cellStyle name="Обычный 6 2 3 2 2 8 2 3 2" xfId="16487"/>
    <cellStyle name="Обычный 6 2 3 2 2 8 2 3 2 2" xfId="16488"/>
    <cellStyle name="Обычный 6 2 3 2 2 8 2 3 3" xfId="16489"/>
    <cellStyle name="Обычный 6 2 3 2 2 8 2 4" xfId="16490"/>
    <cellStyle name="Обычный 6 2 3 2 2 8 2 4 2" xfId="16491"/>
    <cellStyle name="Обычный 6 2 3 2 2 8 2 5" xfId="16492"/>
    <cellStyle name="Обычный 6 2 3 2 2 8 2 5 2" xfId="16493"/>
    <cellStyle name="Обычный 6 2 3 2 2 8 2 6" xfId="16494"/>
    <cellStyle name="Обычный 6 2 3 2 2 8 3" xfId="16495"/>
    <cellStyle name="Обычный 6 2 3 2 2 8 3 2" xfId="16496"/>
    <cellStyle name="Обычный 6 2 3 2 2 8 3 2 2" xfId="16497"/>
    <cellStyle name="Обычный 6 2 3 2 2 8 3 3" xfId="16498"/>
    <cellStyle name="Обычный 6 2 3 2 2 8 4" xfId="16499"/>
    <cellStyle name="Обычный 6 2 3 2 2 8 4 2" xfId="16500"/>
    <cellStyle name="Обычный 6 2 3 2 2 8 4 2 2" xfId="16501"/>
    <cellStyle name="Обычный 6 2 3 2 2 8 4 3" xfId="16502"/>
    <cellStyle name="Обычный 6 2 3 2 2 8 5" xfId="16503"/>
    <cellStyle name="Обычный 6 2 3 2 2 8 5 2" xfId="16504"/>
    <cellStyle name="Обычный 6 2 3 2 2 8 6" xfId="16505"/>
    <cellStyle name="Обычный 6 2 3 2 2 8 6 2" xfId="16506"/>
    <cellStyle name="Обычный 6 2 3 2 2 8 7" xfId="16507"/>
    <cellStyle name="Обычный 6 2 3 2 2 9" xfId="16508"/>
    <cellStyle name="Обычный 6 2 3 2 2 9 2" xfId="16509"/>
    <cellStyle name="Обычный 6 2 3 2 2 9 2 2" xfId="16510"/>
    <cellStyle name="Обычный 6 2 3 2 2 9 2 2 2" xfId="16511"/>
    <cellStyle name="Обычный 6 2 3 2 2 9 2 3" xfId="16512"/>
    <cellStyle name="Обычный 6 2 3 2 2 9 3" xfId="16513"/>
    <cellStyle name="Обычный 6 2 3 2 2 9 3 2" xfId="16514"/>
    <cellStyle name="Обычный 6 2 3 2 2 9 3 2 2" xfId="16515"/>
    <cellStyle name="Обычный 6 2 3 2 2 9 3 3" xfId="16516"/>
    <cellStyle name="Обычный 6 2 3 2 2 9 4" xfId="16517"/>
    <cellStyle name="Обычный 6 2 3 2 2 9 4 2" xfId="16518"/>
    <cellStyle name="Обычный 6 2 3 2 2 9 5" xfId="16519"/>
    <cellStyle name="Обычный 6 2 3 2 2 9 5 2" xfId="16520"/>
    <cellStyle name="Обычный 6 2 3 2 2 9 6" xfId="16521"/>
    <cellStyle name="Обычный 6 2 3 2 3" xfId="16522"/>
    <cellStyle name="Обычный 6 2 3 2 3 10" xfId="16523"/>
    <cellStyle name="Обычный 6 2 3 2 3 10 2" xfId="16524"/>
    <cellStyle name="Обычный 6 2 3 2 3 10 2 2" xfId="16525"/>
    <cellStyle name="Обычный 6 2 3 2 3 10 3" xfId="16526"/>
    <cellStyle name="Обычный 6 2 3 2 3 11" xfId="16527"/>
    <cellStyle name="Обычный 6 2 3 2 3 11 2" xfId="16528"/>
    <cellStyle name="Обычный 6 2 3 2 3 12" xfId="16529"/>
    <cellStyle name="Обычный 6 2 3 2 3 12 2" xfId="16530"/>
    <cellStyle name="Обычный 6 2 3 2 3 13" xfId="16531"/>
    <cellStyle name="Обычный 6 2 3 2 3 2" xfId="16532"/>
    <cellStyle name="Обычный 6 2 3 2 3 2 10" xfId="16533"/>
    <cellStyle name="Обычный 6 2 3 2 3 2 10 2" xfId="16534"/>
    <cellStyle name="Обычный 6 2 3 2 3 2 11" xfId="16535"/>
    <cellStyle name="Обычный 6 2 3 2 3 2 2" xfId="16536"/>
    <cellStyle name="Обычный 6 2 3 2 3 2 2 2" xfId="16537"/>
    <cellStyle name="Обычный 6 2 3 2 3 2 2 2 2" xfId="16538"/>
    <cellStyle name="Обычный 6 2 3 2 3 2 2 2 2 2" xfId="16539"/>
    <cellStyle name="Обычный 6 2 3 2 3 2 2 2 2 2 2" xfId="16540"/>
    <cellStyle name="Обычный 6 2 3 2 3 2 2 2 2 2 2 2" xfId="16541"/>
    <cellStyle name="Обычный 6 2 3 2 3 2 2 2 2 2 3" xfId="16542"/>
    <cellStyle name="Обычный 6 2 3 2 3 2 2 2 2 3" xfId="16543"/>
    <cellStyle name="Обычный 6 2 3 2 3 2 2 2 2 3 2" xfId="16544"/>
    <cellStyle name="Обычный 6 2 3 2 3 2 2 2 2 3 2 2" xfId="16545"/>
    <cellStyle name="Обычный 6 2 3 2 3 2 2 2 2 3 3" xfId="16546"/>
    <cellStyle name="Обычный 6 2 3 2 3 2 2 2 2 4" xfId="16547"/>
    <cellStyle name="Обычный 6 2 3 2 3 2 2 2 2 4 2" xfId="16548"/>
    <cellStyle name="Обычный 6 2 3 2 3 2 2 2 2 5" xfId="16549"/>
    <cellStyle name="Обычный 6 2 3 2 3 2 2 2 2 5 2" xfId="16550"/>
    <cellStyle name="Обычный 6 2 3 2 3 2 2 2 2 6" xfId="16551"/>
    <cellStyle name="Обычный 6 2 3 2 3 2 2 2 3" xfId="16552"/>
    <cellStyle name="Обычный 6 2 3 2 3 2 2 2 3 2" xfId="16553"/>
    <cellStyle name="Обычный 6 2 3 2 3 2 2 2 3 2 2" xfId="16554"/>
    <cellStyle name="Обычный 6 2 3 2 3 2 2 2 3 3" xfId="16555"/>
    <cellStyle name="Обычный 6 2 3 2 3 2 2 2 4" xfId="16556"/>
    <cellStyle name="Обычный 6 2 3 2 3 2 2 2 4 2" xfId="16557"/>
    <cellStyle name="Обычный 6 2 3 2 3 2 2 2 4 2 2" xfId="16558"/>
    <cellStyle name="Обычный 6 2 3 2 3 2 2 2 4 3" xfId="16559"/>
    <cellStyle name="Обычный 6 2 3 2 3 2 2 2 5" xfId="16560"/>
    <cellStyle name="Обычный 6 2 3 2 3 2 2 2 5 2" xfId="16561"/>
    <cellStyle name="Обычный 6 2 3 2 3 2 2 2 6" xfId="16562"/>
    <cellStyle name="Обычный 6 2 3 2 3 2 2 2 6 2" xfId="16563"/>
    <cellStyle name="Обычный 6 2 3 2 3 2 2 2 7" xfId="16564"/>
    <cellStyle name="Обычный 6 2 3 2 3 2 2 3" xfId="16565"/>
    <cellStyle name="Обычный 6 2 3 2 3 2 2 3 2" xfId="16566"/>
    <cellStyle name="Обычный 6 2 3 2 3 2 2 3 2 2" xfId="16567"/>
    <cellStyle name="Обычный 6 2 3 2 3 2 2 3 2 2 2" xfId="16568"/>
    <cellStyle name="Обычный 6 2 3 2 3 2 2 3 2 3" xfId="16569"/>
    <cellStyle name="Обычный 6 2 3 2 3 2 2 3 3" xfId="16570"/>
    <cellStyle name="Обычный 6 2 3 2 3 2 2 3 3 2" xfId="16571"/>
    <cellStyle name="Обычный 6 2 3 2 3 2 2 3 3 2 2" xfId="16572"/>
    <cellStyle name="Обычный 6 2 3 2 3 2 2 3 3 3" xfId="16573"/>
    <cellStyle name="Обычный 6 2 3 2 3 2 2 3 4" xfId="16574"/>
    <cellStyle name="Обычный 6 2 3 2 3 2 2 3 4 2" xfId="16575"/>
    <cellStyle name="Обычный 6 2 3 2 3 2 2 3 5" xfId="16576"/>
    <cellStyle name="Обычный 6 2 3 2 3 2 2 3 5 2" xfId="16577"/>
    <cellStyle name="Обычный 6 2 3 2 3 2 2 3 6" xfId="16578"/>
    <cellStyle name="Обычный 6 2 3 2 3 2 2 4" xfId="16579"/>
    <cellStyle name="Обычный 6 2 3 2 3 2 2 4 2" xfId="16580"/>
    <cellStyle name="Обычный 6 2 3 2 3 2 2 4 2 2" xfId="16581"/>
    <cellStyle name="Обычный 6 2 3 2 3 2 2 4 3" xfId="16582"/>
    <cellStyle name="Обычный 6 2 3 2 3 2 2 5" xfId="16583"/>
    <cellStyle name="Обычный 6 2 3 2 3 2 2 5 2" xfId="16584"/>
    <cellStyle name="Обычный 6 2 3 2 3 2 2 5 2 2" xfId="16585"/>
    <cellStyle name="Обычный 6 2 3 2 3 2 2 5 3" xfId="16586"/>
    <cellStyle name="Обычный 6 2 3 2 3 2 2 6" xfId="16587"/>
    <cellStyle name="Обычный 6 2 3 2 3 2 2 6 2" xfId="16588"/>
    <cellStyle name="Обычный 6 2 3 2 3 2 2 7" xfId="16589"/>
    <cellStyle name="Обычный 6 2 3 2 3 2 2 7 2" xfId="16590"/>
    <cellStyle name="Обычный 6 2 3 2 3 2 2 8" xfId="16591"/>
    <cellStyle name="Обычный 6 2 3 2 3 2 3" xfId="16592"/>
    <cellStyle name="Обычный 6 2 3 2 3 2 3 2" xfId="16593"/>
    <cellStyle name="Обычный 6 2 3 2 3 2 3 2 2" xfId="16594"/>
    <cellStyle name="Обычный 6 2 3 2 3 2 3 2 2 2" xfId="16595"/>
    <cellStyle name="Обычный 6 2 3 2 3 2 3 2 2 2 2" xfId="16596"/>
    <cellStyle name="Обычный 6 2 3 2 3 2 3 2 2 3" xfId="16597"/>
    <cellStyle name="Обычный 6 2 3 2 3 2 3 2 3" xfId="16598"/>
    <cellStyle name="Обычный 6 2 3 2 3 2 3 2 3 2" xfId="16599"/>
    <cellStyle name="Обычный 6 2 3 2 3 2 3 2 3 2 2" xfId="16600"/>
    <cellStyle name="Обычный 6 2 3 2 3 2 3 2 3 3" xfId="16601"/>
    <cellStyle name="Обычный 6 2 3 2 3 2 3 2 4" xfId="16602"/>
    <cellStyle name="Обычный 6 2 3 2 3 2 3 2 4 2" xfId="16603"/>
    <cellStyle name="Обычный 6 2 3 2 3 2 3 2 5" xfId="16604"/>
    <cellStyle name="Обычный 6 2 3 2 3 2 3 2 5 2" xfId="16605"/>
    <cellStyle name="Обычный 6 2 3 2 3 2 3 2 6" xfId="16606"/>
    <cellStyle name="Обычный 6 2 3 2 3 2 3 3" xfId="16607"/>
    <cellStyle name="Обычный 6 2 3 2 3 2 3 3 2" xfId="16608"/>
    <cellStyle name="Обычный 6 2 3 2 3 2 3 3 2 2" xfId="16609"/>
    <cellStyle name="Обычный 6 2 3 2 3 2 3 3 3" xfId="16610"/>
    <cellStyle name="Обычный 6 2 3 2 3 2 3 4" xfId="16611"/>
    <cellStyle name="Обычный 6 2 3 2 3 2 3 4 2" xfId="16612"/>
    <cellStyle name="Обычный 6 2 3 2 3 2 3 4 2 2" xfId="16613"/>
    <cellStyle name="Обычный 6 2 3 2 3 2 3 4 3" xfId="16614"/>
    <cellStyle name="Обычный 6 2 3 2 3 2 3 5" xfId="16615"/>
    <cellStyle name="Обычный 6 2 3 2 3 2 3 5 2" xfId="16616"/>
    <cellStyle name="Обычный 6 2 3 2 3 2 3 6" xfId="16617"/>
    <cellStyle name="Обычный 6 2 3 2 3 2 3 6 2" xfId="16618"/>
    <cellStyle name="Обычный 6 2 3 2 3 2 3 7" xfId="16619"/>
    <cellStyle name="Обычный 6 2 3 2 3 2 4" xfId="16620"/>
    <cellStyle name="Обычный 6 2 3 2 3 2 4 2" xfId="16621"/>
    <cellStyle name="Обычный 6 2 3 2 3 2 4 2 2" xfId="16622"/>
    <cellStyle name="Обычный 6 2 3 2 3 2 4 2 2 2" xfId="16623"/>
    <cellStyle name="Обычный 6 2 3 2 3 2 4 2 2 2 2" xfId="16624"/>
    <cellStyle name="Обычный 6 2 3 2 3 2 4 2 2 3" xfId="16625"/>
    <cellStyle name="Обычный 6 2 3 2 3 2 4 2 3" xfId="16626"/>
    <cellStyle name="Обычный 6 2 3 2 3 2 4 2 3 2" xfId="16627"/>
    <cellStyle name="Обычный 6 2 3 2 3 2 4 2 3 2 2" xfId="16628"/>
    <cellStyle name="Обычный 6 2 3 2 3 2 4 2 3 3" xfId="16629"/>
    <cellStyle name="Обычный 6 2 3 2 3 2 4 2 4" xfId="16630"/>
    <cellStyle name="Обычный 6 2 3 2 3 2 4 2 4 2" xfId="16631"/>
    <cellStyle name="Обычный 6 2 3 2 3 2 4 2 5" xfId="16632"/>
    <cellStyle name="Обычный 6 2 3 2 3 2 4 2 5 2" xfId="16633"/>
    <cellStyle name="Обычный 6 2 3 2 3 2 4 2 6" xfId="16634"/>
    <cellStyle name="Обычный 6 2 3 2 3 2 4 3" xfId="16635"/>
    <cellStyle name="Обычный 6 2 3 2 3 2 4 3 2" xfId="16636"/>
    <cellStyle name="Обычный 6 2 3 2 3 2 4 3 2 2" xfId="16637"/>
    <cellStyle name="Обычный 6 2 3 2 3 2 4 3 3" xfId="16638"/>
    <cellStyle name="Обычный 6 2 3 2 3 2 4 4" xfId="16639"/>
    <cellStyle name="Обычный 6 2 3 2 3 2 4 4 2" xfId="16640"/>
    <cellStyle name="Обычный 6 2 3 2 3 2 4 4 2 2" xfId="16641"/>
    <cellStyle name="Обычный 6 2 3 2 3 2 4 4 3" xfId="16642"/>
    <cellStyle name="Обычный 6 2 3 2 3 2 4 5" xfId="16643"/>
    <cellStyle name="Обычный 6 2 3 2 3 2 4 5 2" xfId="16644"/>
    <cellStyle name="Обычный 6 2 3 2 3 2 4 6" xfId="16645"/>
    <cellStyle name="Обычный 6 2 3 2 3 2 4 6 2" xfId="16646"/>
    <cellStyle name="Обычный 6 2 3 2 3 2 4 7" xfId="16647"/>
    <cellStyle name="Обычный 6 2 3 2 3 2 5" xfId="16648"/>
    <cellStyle name="Обычный 6 2 3 2 3 2 5 2" xfId="16649"/>
    <cellStyle name="Обычный 6 2 3 2 3 2 5 2 2" xfId="16650"/>
    <cellStyle name="Обычный 6 2 3 2 3 2 5 2 2 2" xfId="16651"/>
    <cellStyle name="Обычный 6 2 3 2 3 2 5 2 2 2 2" xfId="16652"/>
    <cellStyle name="Обычный 6 2 3 2 3 2 5 2 2 3" xfId="16653"/>
    <cellStyle name="Обычный 6 2 3 2 3 2 5 2 3" xfId="16654"/>
    <cellStyle name="Обычный 6 2 3 2 3 2 5 2 3 2" xfId="16655"/>
    <cellStyle name="Обычный 6 2 3 2 3 2 5 2 3 2 2" xfId="16656"/>
    <cellStyle name="Обычный 6 2 3 2 3 2 5 2 3 3" xfId="16657"/>
    <cellStyle name="Обычный 6 2 3 2 3 2 5 2 4" xfId="16658"/>
    <cellStyle name="Обычный 6 2 3 2 3 2 5 2 4 2" xfId="16659"/>
    <cellStyle name="Обычный 6 2 3 2 3 2 5 2 5" xfId="16660"/>
    <cellStyle name="Обычный 6 2 3 2 3 2 5 2 5 2" xfId="16661"/>
    <cellStyle name="Обычный 6 2 3 2 3 2 5 2 6" xfId="16662"/>
    <cellStyle name="Обычный 6 2 3 2 3 2 5 3" xfId="16663"/>
    <cellStyle name="Обычный 6 2 3 2 3 2 5 3 2" xfId="16664"/>
    <cellStyle name="Обычный 6 2 3 2 3 2 5 3 2 2" xfId="16665"/>
    <cellStyle name="Обычный 6 2 3 2 3 2 5 3 3" xfId="16666"/>
    <cellStyle name="Обычный 6 2 3 2 3 2 5 4" xfId="16667"/>
    <cellStyle name="Обычный 6 2 3 2 3 2 5 4 2" xfId="16668"/>
    <cellStyle name="Обычный 6 2 3 2 3 2 5 4 2 2" xfId="16669"/>
    <cellStyle name="Обычный 6 2 3 2 3 2 5 4 3" xfId="16670"/>
    <cellStyle name="Обычный 6 2 3 2 3 2 5 5" xfId="16671"/>
    <cellStyle name="Обычный 6 2 3 2 3 2 5 5 2" xfId="16672"/>
    <cellStyle name="Обычный 6 2 3 2 3 2 5 6" xfId="16673"/>
    <cellStyle name="Обычный 6 2 3 2 3 2 5 6 2" xfId="16674"/>
    <cellStyle name="Обычный 6 2 3 2 3 2 5 7" xfId="16675"/>
    <cellStyle name="Обычный 6 2 3 2 3 2 6" xfId="16676"/>
    <cellStyle name="Обычный 6 2 3 2 3 2 6 2" xfId="16677"/>
    <cellStyle name="Обычный 6 2 3 2 3 2 6 2 2" xfId="16678"/>
    <cellStyle name="Обычный 6 2 3 2 3 2 6 2 2 2" xfId="16679"/>
    <cellStyle name="Обычный 6 2 3 2 3 2 6 2 3" xfId="16680"/>
    <cellStyle name="Обычный 6 2 3 2 3 2 6 3" xfId="16681"/>
    <cellStyle name="Обычный 6 2 3 2 3 2 6 3 2" xfId="16682"/>
    <cellStyle name="Обычный 6 2 3 2 3 2 6 3 2 2" xfId="16683"/>
    <cellStyle name="Обычный 6 2 3 2 3 2 6 3 3" xfId="16684"/>
    <cellStyle name="Обычный 6 2 3 2 3 2 6 4" xfId="16685"/>
    <cellStyle name="Обычный 6 2 3 2 3 2 6 4 2" xfId="16686"/>
    <cellStyle name="Обычный 6 2 3 2 3 2 6 5" xfId="16687"/>
    <cellStyle name="Обычный 6 2 3 2 3 2 6 5 2" xfId="16688"/>
    <cellStyle name="Обычный 6 2 3 2 3 2 6 6" xfId="16689"/>
    <cellStyle name="Обычный 6 2 3 2 3 2 7" xfId="16690"/>
    <cellStyle name="Обычный 6 2 3 2 3 2 7 2" xfId="16691"/>
    <cellStyle name="Обычный 6 2 3 2 3 2 7 2 2" xfId="16692"/>
    <cellStyle name="Обычный 6 2 3 2 3 2 7 3" xfId="16693"/>
    <cellStyle name="Обычный 6 2 3 2 3 2 8" xfId="16694"/>
    <cellStyle name="Обычный 6 2 3 2 3 2 8 2" xfId="16695"/>
    <cellStyle name="Обычный 6 2 3 2 3 2 8 2 2" xfId="16696"/>
    <cellStyle name="Обычный 6 2 3 2 3 2 8 3" xfId="16697"/>
    <cellStyle name="Обычный 6 2 3 2 3 2 9" xfId="16698"/>
    <cellStyle name="Обычный 6 2 3 2 3 2 9 2" xfId="16699"/>
    <cellStyle name="Обычный 6 2 3 2 3 3" xfId="16700"/>
    <cellStyle name="Обычный 6 2 3 2 3 3 10" xfId="16701"/>
    <cellStyle name="Обычный 6 2 3 2 3 3 10 2" xfId="16702"/>
    <cellStyle name="Обычный 6 2 3 2 3 3 11" xfId="16703"/>
    <cellStyle name="Обычный 6 2 3 2 3 3 2" xfId="16704"/>
    <cellStyle name="Обычный 6 2 3 2 3 3 2 2" xfId="16705"/>
    <cellStyle name="Обычный 6 2 3 2 3 3 2 2 2" xfId="16706"/>
    <cellStyle name="Обычный 6 2 3 2 3 3 2 2 2 2" xfId="16707"/>
    <cellStyle name="Обычный 6 2 3 2 3 3 2 2 2 2 2" xfId="16708"/>
    <cellStyle name="Обычный 6 2 3 2 3 3 2 2 2 2 2 2" xfId="16709"/>
    <cellStyle name="Обычный 6 2 3 2 3 3 2 2 2 2 3" xfId="16710"/>
    <cellStyle name="Обычный 6 2 3 2 3 3 2 2 2 3" xfId="16711"/>
    <cellStyle name="Обычный 6 2 3 2 3 3 2 2 2 3 2" xfId="16712"/>
    <cellStyle name="Обычный 6 2 3 2 3 3 2 2 2 3 2 2" xfId="16713"/>
    <cellStyle name="Обычный 6 2 3 2 3 3 2 2 2 3 3" xfId="16714"/>
    <cellStyle name="Обычный 6 2 3 2 3 3 2 2 2 4" xfId="16715"/>
    <cellStyle name="Обычный 6 2 3 2 3 3 2 2 2 4 2" xfId="16716"/>
    <cellStyle name="Обычный 6 2 3 2 3 3 2 2 2 5" xfId="16717"/>
    <cellStyle name="Обычный 6 2 3 2 3 3 2 2 2 5 2" xfId="16718"/>
    <cellStyle name="Обычный 6 2 3 2 3 3 2 2 2 6" xfId="16719"/>
    <cellStyle name="Обычный 6 2 3 2 3 3 2 2 3" xfId="16720"/>
    <cellStyle name="Обычный 6 2 3 2 3 3 2 2 3 2" xfId="16721"/>
    <cellStyle name="Обычный 6 2 3 2 3 3 2 2 3 2 2" xfId="16722"/>
    <cellStyle name="Обычный 6 2 3 2 3 3 2 2 3 3" xfId="16723"/>
    <cellStyle name="Обычный 6 2 3 2 3 3 2 2 4" xfId="16724"/>
    <cellStyle name="Обычный 6 2 3 2 3 3 2 2 4 2" xfId="16725"/>
    <cellStyle name="Обычный 6 2 3 2 3 3 2 2 4 2 2" xfId="16726"/>
    <cellStyle name="Обычный 6 2 3 2 3 3 2 2 4 3" xfId="16727"/>
    <cellStyle name="Обычный 6 2 3 2 3 3 2 2 5" xfId="16728"/>
    <cellStyle name="Обычный 6 2 3 2 3 3 2 2 5 2" xfId="16729"/>
    <cellStyle name="Обычный 6 2 3 2 3 3 2 2 6" xfId="16730"/>
    <cellStyle name="Обычный 6 2 3 2 3 3 2 2 6 2" xfId="16731"/>
    <cellStyle name="Обычный 6 2 3 2 3 3 2 2 7" xfId="16732"/>
    <cellStyle name="Обычный 6 2 3 2 3 3 2 3" xfId="16733"/>
    <cellStyle name="Обычный 6 2 3 2 3 3 2 3 2" xfId="16734"/>
    <cellStyle name="Обычный 6 2 3 2 3 3 2 3 2 2" xfId="16735"/>
    <cellStyle name="Обычный 6 2 3 2 3 3 2 3 2 2 2" xfId="16736"/>
    <cellStyle name="Обычный 6 2 3 2 3 3 2 3 2 3" xfId="16737"/>
    <cellStyle name="Обычный 6 2 3 2 3 3 2 3 3" xfId="16738"/>
    <cellStyle name="Обычный 6 2 3 2 3 3 2 3 3 2" xfId="16739"/>
    <cellStyle name="Обычный 6 2 3 2 3 3 2 3 3 2 2" xfId="16740"/>
    <cellStyle name="Обычный 6 2 3 2 3 3 2 3 3 3" xfId="16741"/>
    <cellStyle name="Обычный 6 2 3 2 3 3 2 3 4" xfId="16742"/>
    <cellStyle name="Обычный 6 2 3 2 3 3 2 3 4 2" xfId="16743"/>
    <cellStyle name="Обычный 6 2 3 2 3 3 2 3 5" xfId="16744"/>
    <cellStyle name="Обычный 6 2 3 2 3 3 2 3 5 2" xfId="16745"/>
    <cellStyle name="Обычный 6 2 3 2 3 3 2 3 6" xfId="16746"/>
    <cellStyle name="Обычный 6 2 3 2 3 3 2 4" xfId="16747"/>
    <cellStyle name="Обычный 6 2 3 2 3 3 2 4 2" xfId="16748"/>
    <cellStyle name="Обычный 6 2 3 2 3 3 2 4 2 2" xfId="16749"/>
    <cellStyle name="Обычный 6 2 3 2 3 3 2 4 3" xfId="16750"/>
    <cellStyle name="Обычный 6 2 3 2 3 3 2 5" xfId="16751"/>
    <cellStyle name="Обычный 6 2 3 2 3 3 2 5 2" xfId="16752"/>
    <cellStyle name="Обычный 6 2 3 2 3 3 2 5 2 2" xfId="16753"/>
    <cellStyle name="Обычный 6 2 3 2 3 3 2 5 3" xfId="16754"/>
    <cellStyle name="Обычный 6 2 3 2 3 3 2 6" xfId="16755"/>
    <cellStyle name="Обычный 6 2 3 2 3 3 2 6 2" xfId="16756"/>
    <cellStyle name="Обычный 6 2 3 2 3 3 2 7" xfId="16757"/>
    <cellStyle name="Обычный 6 2 3 2 3 3 2 7 2" xfId="16758"/>
    <cellStyle name="Обычный 6 2 3 2 3 3 2 8" xfId="16759"/>
    <cellStyle name="Обычный 6 2 3 2 3 3 3" xfId="16760"/>
    <cellStyle name="Обычный 6 2 3 2 3 3 3 2" xfId="16761"/>
    <cellStyle name="Обычный 6 2 3 2 3 3 3 2 2" xfId="16762"/>
    <cellStyle name="Обычный 6 2 3 2 3 3 3 2 2 2" xfId="16763"/>
    <cellStyle name="Обычный 6 2 3 2 3 3 3 2 2 2 2" xfId="16764"/>
    <cellStyle name="Обычный 6 2 3 2 3 3 3 2 2 3" xfId="16765"/>
    <cellStyle name="Обычный 6 2 3 2 3 3 3 2 3" xfId="16766"/>
    <cellStyle name="Обычный 6 2 3 2 3 3 3 2 3 2" xfId="16767"/>
    <cellStyle name="Обычный 6 2 3 2 3 3 3 2 3 2 2" xfId="16768"/>
    <cellStyle name="Обычный 6 2 3 2 3 3 3 2 3 3" xfId="16769"/>
    <cellStyle name="Обычный 6 2 3 2 3 3 3 2 4" xfId="16770"/>
    <cellStyle name="Обычный 6 2 3 2 3 3 3 2 4 2" xfId="16771"/>
    <cellStyle name="Обычный 6 2 3 2 3 3 3 2 5" xfId="16772"/>
    <cellStyle name="Обычный 6 2 3 2 3 3 3 2 5 2" xfId="16773"/>
    <cellStyle name="Обычный 6 2 3 2 3 3 3 2 6" xfId="16774"/>
    <cellStyle name="Обычный 6 2 3 2 3 3 3 3" xfId="16775"/>
    <cellStyle name="Обычный 6 2 3 2 3 3 3 3 2" xfId="16776"/>
    <cellStyle name="Обычный 6 2 3 2 3 3 3 3 2 2" xfId="16777"/>
    <cellStyle name="Обычный 6 2 3 2 3 3 3 3 3" xfId="16778"/>
    <cellStyle name="Обычный 6 2 3 2 3 3 3 4" xfId="16779"/>
    <cellStyle name="Обычный 6 2 3 2 3 3 3 4 2" xfId="16780"/>
    <cellStyle name="Обычный 6 2 3 2 3 3 3 4 2 2" xfId="16781"/>
    <cellStyle name="Обычный 6 2 3 2 3 3 3 4 3" xfId="16782"/>
    <cellStyle name="Обычный 6 2 3 2 3 3 3 5" xfId="16783"/>
    <cellStyle name="Обычный 6 2 3 2 3 3 3 5 2" xfId="16784"/>
    <cellStyle name="Обычный 6 2 3 2 3 3 3 6" xfId="16785"/>
    <cellStyle name="Обычный 6 2 3 2 3 3 3 6 2" xfId="16786"/>
    <cellStyle name="Обычный 6 2 3 2 3 3 3 7" xfId="16787"/>
    <cellStyle name="Обычный 6 2 3 2 3 3 4" xfId="16788"/>
    <cellStyle name="Обычный 6 2 3 2 3 3 4 2" xfId="16789"/>
    <cellStyle name="Обычный 6 2 3 2 3 3 4 2 2" xfId="16790"/>
    <cellStyle name="Обычный 6 2 3 2 3 3 4 2 2 2" xfId="16791"/>
    <cellStyle name="Обычный 6 2 3 2 3 3 4 2 2 2 2" xfId="16792"/>
    <cellStyle name="Обычный 6 2 3 2 3 3 4 2 2 3" xfId="16793"/>
    <cellStyle name="Обычный 6 2 3 2 3 3 4 2 3" xfId="16794"/>
    <cellStyle name="Обычный 6 2 3 2 3 3 4 2 3 2" xfId="16795"/>
    <cellStyle name="Обычный 6 2 3 2 3 3 4 2 3 2 2" xfId="16796"/>
    <cellStyle name="Обычный 6 2 3 2 3 3 4 2 3 3" xfId="16797"/>
    <cellStyle name="Обычный 6 2 3 2 3 3 4 2 4" xfId="16798"/>
    <cellStyle name="Обычный 6 2 3 2 3 3 4 2 4 2" xfId="16799"/>
    <cellStyle name="Обычный 6 2 3 2 3 3 4 2 5" xfId="16800"/>
    <cellStyle name="Обычный 6 2 3 2 3 3 4 2 5 2" xfId="16801"/>
    <cellStyle name="Обычный 6 2 3 2 3 3 4 2 6" xfId="16802"/>
    <cellStyle name="Обычный 6 2 3 2 3 3 4 3" xfId="16803"/>
    <cellStyle name="Обычный 6 2 3 2 3 3 4 3 2" xfId="16804"/>
    <cellStyle name="Обычный 6 2 3 2 3 3 4 3 2 2" xfId="16805"/>
    <cellStyle name="Обычный 6 2 3 2 3 3 4 3 3" xfId="16806"/>
    <cellStyle name="Обычный 6 2 3 2 3 3 4 4" xfId="16807"/>
    <cellStyle name="Обычный 6 2 3 2 3 3 4 4 2" xfId="16808"/>
    <cellStyle name="Обычный 6 2 3 2 3 3 4 4 2 2" xfId="16809"/>
    <cellStyle name="Обычный 6 2 3 2 3 3 4 4 3" xfId="16810"/>
    <cellStyle name="Обычный 6 2 3 2 3 3 4 5" xfId="16811"/>
    <cellStyle name="Обычный 6 2 3 2 3 3 4 5 2" xfId="16812"/>
    <cellStyle name="Обычный 6 2 3 2 3 3 4 6" xfId="16813"/>
    <cellStyle name="Обычный 6 2 3 2 3 3 4 6 2" xfId="16814"/>
    <cellStyle name="Обычный 6 2 3 2 3 3 4 7" xfId="16815"/>
    <cellStyle name="Обычный 6 2 3 2 3 3 5" xfId="16816"/>
    <cellStyle name="Обычный 6 2 3 2 3 3 5 2" xfId="16817"/>
    <cellStyle name="Обычный 6 2 3 2 3 3 5 2 2" xfId="16818"/>
    <cellStyle name="Обычный 6 2 3 2 3 3 5 2 2 2" xfId="16819"/>
    <cellStyle name="Обычный 6 2 3 2 3 3 5 2 2 2 2" xfId="16820"/>
    <cellStyle name="Обычный 6 2 3 2 3 3 5 2 2 3" xfId="16821"/>
    <cellStyle name="Обычный 6 2 3 2 3 3 5 2 3" xfId="16822"/>
    <cellStyle name="Обычный 6 2 3 2 3 3 5 2 3 2" xfId="16823"/>
    <cellStyle name="Обычный 6 2 3 2 3 3 5 2 3 2 2" xfId="16824"/>
    <cellStyle name="Обычный 6 2 3 2 3 3 5 2 3 3" xfId="16825"/>
    <cellStyle name="Обычный 6 2 3 2 3 3 5 2 4" xfId="16826"/>
    <cellStyle name="Обычный 6 2 3 2 3 3 5 2 4 2" xfId="16827"/>
    <cellStyle name="Обычный 6 2 3 2 3 3 5 2 5" xfId="16828"/>
    <cellStyle name="Обычный 6 2 3 2 3 3 5 2 5 2" xfId="16829"/>
    <cellStyle name="Обычный 6 2 3 2 3 3 5 2 6" xfId="16830"/>
    <cellStyle name="Обычный 6 2 3 2 3 3 5 3" xfId="16831"/>
    <cellStyle name="Обычный 6 2 3 2 3 3 5 3 2" xfId="16832"/>
    <cellStyle name="Обычный 6 2 3 2 3 3 5 3 2 2" xfId="16833"/>
    <cellStyle name="Обычный 6 2 3 2 3 3 5 3 3" xfId="16834"/>
    <cellStyle name="Обычный 6 2 3 2 3 3 5 4" xfId="16835"/>
    <cellStyle name="Обычный 6 2 3 2 3 3 5 4 2" xfId="16836"/>
    <cellStyle name="Обычный 6 2 3 2 3 3 5 4 2 2" xfId="16837"/>
    <cellStyle name="Обычный 6 2 3 2 3 3 5 4 3" xfId="16838"/>
    <cellStyle name="Обычный 6 2 3 2 3 3 5 5" xfId="16839"/>
    <cellStyle name="Обычный 6 2 3 2 3 3 5 5 2" xfId="16840"/>
    <cellStyle name="Обычный 6 2 3 2 3 3 5 6" xfId="16841"/>
    <cellStyle name="Обычный 6 2 3 2 3 3 5 6 2" xfId="16842"/>
    <cellStyle name="Обычный 6 2 3 2 3 3 5 7" xfId="16843"/>
    <cellStyle name="Обычный 6 2 3 2 3 3 6" xfId="16844"/>
    <cellStyle name="Обычный 6 2 3 2 3 3 6 2" xfId="16845"/>
    <cellStyle name="Обычный 6 2 3 2 3 3 6 2 2" xfId="16846"/>
    <cellStyle name="Обычный 6 2 3 2 3 3 6 2 2 2" xfId="16847"/>
    <cellStyle name="Обычный 6 2 3 2 3 3 6 2 3" xfId="16848"/>
    <cellStyle name="Обычный 6 2 3 2 3 3 6 3" xfId="16849"/>
    <cellStyle name="Обычный 6 2 3 2 3 3 6 3 2" xfId="16850"/>
    <cellStyle name="Обычный 6 2 3 2 3 3 6 3 2 2" xfId="16851"/>
    <cellStyle name="Обычный 6 2 3 2 3 3 6 3 3" xfId="16852"/>
    <cellStyle name="Обычный 6 2 3 2 3 3 6 4" xfId="16853"/>
    <cellStyle name="Обычный 6 2 3 2 3 3 6 4 2" xfId="16854"/>
    <cellStyle name="Обычный 6 2 3 2 3 3 6 5" xfId="16855"/>
    <cellStyle name="Обычный 6 2 3 2 3 3 6 5 2" xfId="16856"/>
    <cellStyle name="Обычный 6 2 3 2 3 3 6 6" xfId="16857"/>
    <cellStyle name="Обычный 6 2 3 2 3 3 7" xfId="16858"/>
    <cellStyle name="Обычный 6 2 3 2 3 3 7 2" xfId="16859"/>
    <cellStyle name="Обычный 6 2 3 2 3 3 7 2 2" xfId="16860"/>
    <cellStyle name="Обычный 6 2 3 2 3 3 7 3" xfId="16861"/>
    <cellStyle name="Обычный 6 2 3 2 3 3 8" xfId="16862"/>
    <cellStyle name="Обычный 6 2 3 2 3 3 8 2" xfId="16863"/>
    <cellStyle name="Обычный 6 2 3 2 3 3 8 2 2" xfId="16864"/>
    <cellStyle name="Обычный 6 2 3 2 3 3 8 3" xfId="16865"/>
    <cellStyle name="Обычный 6 2 3 2 3 3 9" xfId="16866"/>
    <cellStyle name="Обычный 6 2 3 2 3 3 9 2" xfId="16867"/>
    <cellStyle name="Обычный 6 2 3 2 3 4" xfId="16868"/>
    <cellStyle name="Обычный 6 2 3 2 3 4 2" xfId="16869"/>
    <cellStyle name="Обычный 6 2 3 2 3 4 2 2" xfId="16870"/>
    <cellStyle name="Обычный 6 2 3 2 3 4 2 2 2" xfId="16871"/>
    <cellStyle name="Обычный 6 2 3 2 3 4 2 2 2 2" xfId="16872"/>
    <cellStyle name="Обычный 6 2 3 2 3 4 2 2 2 2 2" xfId="16873"/>
    <cellStyle name="Обычный 6 2 3 2 3 4 2 2 2 3" xfId="16874"/>
    <cellStyle name="Обычный 6 2 3 2 3 4 2 2 3" xfId="16875"/>
    <cellStyle name="Обычный 6 2 3 2 3 4 2 2 3 2" xfId="16876"/>
    <cellStyle name="Обычный 6 2 3 2 3 4 2 2 3 2 2" xfId="16877"/>
    <cellStyle name="Обычный 6 2 3 2 3 4 2 2 3 3" xfId="16878"/>
    <cellStyle name="Обычный 6 2 3 2 3 4 2 2 4" xfId="16879"/>
    <cellStyle name="Обычный 6 2 3 2 3 4 2 2 4 2" xfId="16880"/>
    <cellStyle name="Обычный 6 2 3 2 3 4 2 2 5" xfId="16881"/>
    <cellStyle name="Обычный 6 2 3 2 3 4 2 2 5 2" xfId="16882"/>
    <cellStyle name="Обычный 6 2 3 2 3 4 2 2 6" xfId="16883"/>
    <cellStyle name="Обычный 6 2 3 2 3 4 2 3" xfId="16884"/>
    <cellStyle name="Обычный 6 2 3 2 3 4 2 3 2" xfId="16885"/>
    <cellStyle name="Обычный 6 2 3 2 3 4 2 3 2 2" xfId="16886"/>
    <cellStyle name="Обычный 6 2 3 2 3 4 2 3 3" xfId="16887"/>
    <cellStyle name="Обычный 6 2 3 2 3 4 2 4" xfId="16888"/>
    <cellStyle name="Обычный 6 2 3 2 3 4 2 4 2" xfId="16889"/>
    <cellStyle name="Обычный 6 2 3 2 3 4 2 4 2 2" xfId="16890"/>
    <cellStyle name="Обычный 6 2 3 2 3 4 2 4 3" xfId="16891"/>
    <cellStyle name="Обычный 6 2 3 2 3 4 2 5" xfId="16892"/>
    <cellStyle name="Обычный 6 2 3 2 3 4 2 5 2" xfId="16893"/>
    <cellStyle name="Обычный 6 2 3 2 3 4 2 6" xfId="16894"/>
    <cellStyle name="Обычный 6 2 3 2 3 4 2 6 2" xfId="16895"/>
    <cellStyle name="Обычный 6 2 3 2 3 4 2 7" xfId="16896"/>
    <cellStyle name="Обычный 6 2 3 2 3 4 3" xfId="16897"/>
    <cellStyle name="Обычный 6 2 3 2 3 4 3 2" xfId="16898"/>
    <cellStyle name="Обычный 6 2 3 2 3 4 3 2 2" xfId="16899"/>
    <cellStyle name="Обычный 6 2 3 2 3 4 3 2 2 2" xfId="16900"/>
    <cellStyle name="Обычный 6 2 3 2 3 4 3 2 3" xfId="16901"/>
    <cellStyle name="Обычный 6 2 3 2 3 4 3 3" xfId="16902"/>
    <cellStyle name="Обычный 6 2 3 2 3 4 3 3 2" xfId="16903"/>
    <cellStyle name="Обычный 6 2 3 2 3 4 3 3 2 2" xfId="16904"/>
    <cellStyle name="Обычный 6 2 3 2 3 4 3 3 3" xfId="16905"/>
    <cellStyle name="Обычный 6 2 3 2 3 4 3 4" xfId="16906"/>
    <cellStyle name="Обычный 6 2 3 2 3 4 3 4 2" xfId="16907"/>
    <cellStyle name="Обычный 6 2 3 2 3 4 3 5" xfId="16908"/>
    <cellStyle name="Обычный 6 2 3 2 3 4 3 5 2" xfId="16909"/>
    <cellStyle name="Обычный 6 2 3 2 3 4 3 6" xfId="16910"/>
    <cellStyle name="Обычный 6 2 3 2 3 4 4" xfId="16911"/>
    <cellStyle name="Обычный 6 2 3 2 3 4 4 2" xfId="16912"/>
    <cellStyle name="Обычный 6 2 3 2 3 4 4 2 2" xfId="16913"/>
    <cellStyle name="Обычный 6 2 3 2 3 4 4 3" xfId="16914"/>
    <cellStyle name="Обычный 6 2 3 2 3 4 5" xfId="16915"/>
    <cellStyle name="Обычный 6 2 3 2 3 4 5 2" xfId="16916"/>
    <cellStyle name="Обычный 6 2 3 2 3 4 5 2 2" xfId="16917"/>
    <cellStyle name="Обычный 6 2 3 2 3 4 5 3" xfId="16918"/>
    <cellStyle name="Обычный 6 2 3 2 3 4 6" xfId="16919"/>
    <cellStyle name="Обычный 6 2 3 2 3 4 6 2" xfId="16920"/>
    <cellStyle name="Обычный 6 2 3 2 3 4 7" xfId="16921"/>
    <cellStyle name="Обычный 6 2 3 2 3 4 7 2" xfId="16922"/>
    <cellStyle name="Обычный 6 2 3 2 3 4 8" xfId="16923"/>
    <cellStyle name="Обычный 6 2 3 2 3 5" xfId="16924"/>
    <cellStyle name="Обычный 6 2 3 2 3 5 2" xfId="16925"/>
    <cellStyle name="Обычный 6 2 3 2 3 5 2 2" xfId="16926"/>
    <cellStyle name="Обычный 6 2 3 2 3 5 2 2 2" xfId="16927"/>
    <cellStyle name="Обычный 6 2 3 2 3 5 2 2 2 2" xfId="16928"/>
    <cellStyle name="Обычный 6 2 3 2 3 5 2 2 3" xfId="16929"/>
    <cellStyle name="Обычный 6 2 3 2 3 5 2 3" xfId="16930"/>
    <cellStyle name="Обычный 6 2 3 2 3 5 2 3 2" xfId="16931"/>
    <cellStyle name="Обычный 6 2 3 2 3 5 2 3 2 2" xfId="16932"/>
    <cellStyle name="Обычный 6 2 3 2 3 5 2 3 3" xfId="16933"/>
    <cellStyle name="Обычный 6 2 3 2 3 5 2 4" xfId="16934"/>
    <cellStyle name="Обычный 6 2 3 2 3 5 2 4 2" xfId="16935"/>
    <cellStyle name="Обычный 6 2 3 2 3 5 2 5" xfId="16936"/>
    <cellStyle name="Обычный 6 2 3 2 3 5 2 5 2" xfId="16937"/>
    <cellStyle name="Обычный 6 2 3 2 3 5 2 6" xfId="16938"/>
    <cellStyle name="Обычный 6 2 3 2 3 5 3" xfId="16939"/>
    <cellStyle name="Обычный 6 2 3 2 3 5 3 2" xfId="16940"/>
    <cellStyle name="Обычный 6 2 3 2 3 5 3 2 2" xfId="16941"/>
    <cellStyle name="Обычный 6 2 3 2 3 5 3 3" xfId="16942"/>
    <cellStyle name="Обычный 6 2 3 2 3 5 4" xfId="16943"/>
    <cellStyle name="Обычный 6 2 3 2 3 5 4 2" xfId="16944"/>
    <cellStyle name="Обычный 6 2 3 2 3 5 4 2 2" xfId="16945"/>
    <cellStyle name="Обычный 6 2 3 2 3 5 4 3" xfId="16946"/>
    <cellStyle name="Обычный 6 2 3 2 3 5 5" xfId="16947"/>
    <cellStyle name="Обычный 6 2 3 2 3 5 5 2" xfId="16948"/>
    <cellStyle name="Обычный 6 2 3 2 3 5 6" xfId="16949"/>
    <cellStyle name="Обычный 6 2 3 2 3 5 6 2" xfId="16950"/>
    <cellStyle name="Обычный 6 2 3 2 3 5 7" xfId="16951"/>
    <cellStyle name="Обычный 6 2 3 2 3 6" xfId="16952"/>
    <cellStyle name="Обычный 6 2 3 2 3 6 2" xfId="16953"/>
    <cellStyle name="Обычный 6 2 3 2 3 6 2 2" xfId="16954"/>
    <cellStyle name="Обычный 6 2 3 2 3 6 2 2 2" xfId="16955"/>
    <cellStyle name="Обычный 6 2 3 2 3 6 2 2 2 2" xfId="16956"/>
    <cellStyle name="Обычный 6 2 3 2 3 6 2 2 3" xfId="16957"/>
    <cellStyle name="Обычный 6 2 3 2 3 6 2 3" xfId="16958"/>
    <cellStyle name="Обычный 6 2 3 2 3 6 2 3 2" xfId="16959"/>
    <cellStyle name="Обычный 6 2 3 2 3 6 2 3 2 2" xfId="16960"/>
    <cellStyle name="Обычный 6 2 3 2 3 6 2 3 3" xfId="16961"/>
    <cellStyle name="Обычный 6 2 3 2 3 6 2 4" xfId="16962"/>
    <cellStyle name="Обычный 6 2 3 2 3 6 2 4 2" xfId="16963"/>
    <cellStyle name="Обычный 6 2 3 2 3 6 2 5" xfId="16964"/>
    <cellStyle name="Обычный 6 2 3 2 3 6 2 5 2" xfId="16965"/>
    <cellStyle name="Обычный 6 2 3 2 3 6 2 6" xfId="16966"/>
    <cellStyle name="Обычный 6 2 3 2 3 6 3" xfId="16967"/>
    <cellStyle name="Обычный 6 2 3 2 3 6 3 2" xfId="16968"/>
    <cellStyle name="Обычный 6 2 3 2 3 6 3 2 2" xfId="16969"/>
    <cellStyle name="Обычный 6 2 3 2 3 6 3 3" xfId="16970"/>
    <cellStyle name="Обычный 6 2 3 2 3 6 4" xfId="16971"/>
    <cellStyle name="Обычный 6 2 3 2 3 6 4 2" xfId="16972"/>
    <cellStyle name="Обычный 6 2 3 2 3 6 4 2 2" xfId="16973"/>
    <cellStyle name="Обычный 6 2 3 2 3 6 4 3" xfId="16974"/>
    <cellStyle name="Обычный 6 2 3 2 3 6 5" xfId="16975"/>
    <cellStyle name="Обычный 6 2 3 2 3 6 5 2" xfId="16976"/>
    <cellStyle name="Обычный 6 2 3 2 3 6 6" xfId="16977"/>
    <cellStyle name="Обычный 6 2 3 2 3 6 6 2" xfId="16978"/>
    <cellStyle name="Обычный 6 2 3 2 3 6 7" xfId="16979"/>
    <cellStyle name="Обычный 6 2 3 2 3 7" xfId="16980"/>
    <cellStyle name="Обычный 6 2 3 2 3 7 2" xfId="16981"/>
    <cellStyle name="Обычный 6 2 3 2 3 7 2 2" xfId="16982"/>
    <cellStyle name="Обычный 6 2 3 2 3 7 2 2 2" xfId="16983"/>
    <cellStyle name="Обычный 6 2 3 2 3 7 2 2 2 2" xfId="16984"/>
    <cellStyle name="Обычный 6 2 3 2 3 7 2 2 3" xfId="16985"/>
    <cellStyle name="Обычный 6 2 3 2 3 7 2 3" xfId="16986"/>
    <cellStyle name="Обычный 6 2 3 2 3 7 2 3 2" xfId="16987"/>
    <cellStyle name="Обычный 6 2 3 2 3 7 2 3 2 2" xfId="16988"/>
    <cellStyle name="Обычный 6 2 3 2 3 7 2 3 3" xfId="16989"/>
    <cellStyle name="Обычный 6 2 3 2 3 7 2 4" xfId="16990"/>
    <cellStyle name="Обычный 6 2 3 2 3 7 2 4 2" xfId="16991"/>
    <cellStyle name="Обычный 6 2 3 2 3 7 2 5" xfId="16992"/>
    <cellStyle name="Обычный 6 2 3 2 3 7 2 5 2" xfId="16993"/>
    <cellStyle name="Обычный 6 2 3 2 3 7 2 6" xfId="16994"/>
    <cellStyle name="Обычный 6 2 3 2 3 7 3" xfId="16995"/>
    <cellStyle name="Обычный 6 2 3 2 3 7 3 2" xfId="16996"/>
    <cellStyle name="Обычный 6 2 3 2 3 7 3 2 2" xfId="16997"/>
    <cellStyle name="Обычный 6 2 3 2 3 7 3 3" xfId="16998"/>
    <cellStyle name="Обычный 6 2 3 2 3 7 4" xfId="16999"/>
    <cellStyle name="Обычный 6 2 3 2 3 7 4 2" xfId="17000"/>
    <cellStyle name="Обычный 6 2 3 2 3 7 4 2 2" xfId="17001"/>
    <cellStyle name="Обычный 6 2 3 2 3 7 4 3" xfId="17002"/>
    <cellStyle name="Обычный 6 2 3 2 3 7 5" xfId="17003"/>
    <cellStyle name="Обычный 6 2 3 2 3 7 5 2" xfId="17004"/>
    <cellStyle name="Обычный 6 2 3 2 3 7 6" xfId="17005"/>
    <cellStyle name="Обычный 6 2 3 2 3 7 6 2" xfId="17006"/>
    <cellStyle name="Обычный 6 2 3 2 3 7 7" xfId="17007"/>
    <cellStyle name="Обычный 6 2 3 2 3 8" xfId="17008"/>
    <cellStyle name="Обычный 6 2 3 2 3 8 2" xfId="17009"/>
    <cellStyle name="Обычный 6 2 3 2 3 8 2 2" xfId="17010"/>
    <cellStyle name="Обычный 6 2 3 2 3 8 2 2 2" xfId="17011"/>
    <cellStyle name="Обычный 6 2 3 2 3 8 2 3" xfId="17012"/>
    <cellStyle name="Обычный 6 2 3 2 3 8 3" xfId="17013"/>
    <cellStyle name="Обычный 6 2 3 2 3 8 3 2" xfId="17014"/>
    <cellStyle name="Обычный 6 2 3 2 3 8 3 2 2" xfId="17015"/>
    <cellStyle name="Обычный 6 2 3 2 3 8 3 3" xfId="17016"/>
    <cellStyle name="Обычный 6 2 3 2 3 8 4" xfId="17017"/>
    <cellStyle name="Обычный 6 2 3 2 3 8 4 2" xfId="17018"/>
    <cellStyle name="Обычный 6 2 3 2 3 8 5" xfId="17019"/>
    <cellStyle name="Обычный 6 2 3 2 3 8 5 2" xfId="17020"/>
    <cellStyle name="Обычный 6 2 3 2 3 8 6" xfId="17021"/>
    <cellStyle name="Обычный 6 2 3 2 3 9" xfId="17022"/>
    <cellStyle name="Обычный 6 2 3 2 3 9 2" xfId="17023"/>
    <cellStyle name="Обычный 6 2 3 2 3 9 2 2" xfId="17024"/>
    <cellStyle name="Обычный 6 2 3 2 3 9 3" xfId="17025"/>
    <cellStyle name="Обычный 6 2 3 2 4" xfId="17026"/>
    <cellStyle name="Обычный 6 2 3 2 4 10" xfId="17027"/>
    <cellStyle name="Обычный 6 2 3 2 4 10 2" xfId="17028"/>
    <cellStyle name="Обычный 6 2 3 2 4 11" xfId="17029"/>
    <cellStyle name="Обычный 6 2 3 2 4 2" xfId="17030"/>
    <cellStyle name="Обычный 6 2 3 2 4 2 2" xfId="17031"/>
    <cellStyle name="Обычный 6 2 3 2 4 2 2 2" xfId="17032"/>
    <cellStyle name="Обычный 6 2 3 2 4 2 2 2 2" xfId="17033"/>
    <cellStyle name="Обычный 6 2 3 2 4 2 2 2 2 2" xfId="17034"/>
    <cellStyle name="Обычный 6 2 3 2 4 2 2 2 2 2 2" xfId="17035"/>
    <cellStyle name="Обычный 6 2 3 2 4 2 2 2 2 3" xfId="17036"/>
    <cellStyle name="Обычный 6 2 3 2 4 2 2 2 3" xfId="17037"/>
    <cellStyle name="Обычный 6 2 3 2 4 2 2 2 3 2" xfId="17038"/>
    <cellStyle name="Обычный 6 2 3 2 4 2 2 2 3 2 2" xfId="17039"/>
    <cellStyle name="Обычный 6 2 3 2 4 2 2 2 3 3" xfId="17040"/>
    <cellStyle name="Обычный 6 2 3 2 4 2 2 2 4" xfId="17041"/>
    <cellStyle name="Обычный 6 2 3 2 4 2 2 2 4 2" xfId="17042"/>
    <cellStyle name="Обычный 6 2 3 2 4 2 2 2 5" xfId="17043"/>
    <cellStyle name="Обычный 6 2 3 2 4 2 2 2 5 2" xfId="17044"/>
    <cellStyle name="Обычный 6 2 3 2 4 2 2 2 6" xfId="17045"/>
    <cellStyle name="Обычный 6 2 3 2 4 2 2 3" xfId="17046"/>
    <cellStyle name="Обычный 6 2 3 2 4 2 2 3 2" xfId="17047"/>
    <cellStyle name="Обычный 6 2 3 2 4 2 2 3 2 2" xfId="17048"/>
    <cellStyle name="Обычный 6 2 3 2 4 2 2 3 3" xfId="17049"/>
    <cellStyle name="Обычный 6 2 3 2 4 2 2 4" xfId="17050"/>
    <cellStyle name="Обычный 6 2 3 2 4 2 2 4 2" xfId="17051"/>
    <cellStyle name="Обычный 6 2 3 2 4 2 2 4 2 2" xfId="17052"/>
    <cellStyle name="Обычный 6 2 3 2 4 2 2 4 3" xfId="17053"/>
    <cellStyle name="Обычный 6 2 3 2 4 2 2 5" xfId="17054"/>
    <cellStyle name="Обычный 6 2 3 2 4 2 2 5 2" xfId="17055"/>
    <cellStyle name="Обычный 6 2 3 2 4 2 2 6" xfId="17056"/>
    <cellStyle name="Обычный 6 2 3 2 4 2 2 6 2" xfId="17057"/>
    <cellStyle name="Обычный 6 2 3 2 4 2 2 7" xfId="17058"/>
    <cellStyle name="Обычный 6 2 3 2 4 2 3" xfId="17059"/>
    <cellStyle name="Обычный 6 2 3 2 4 2 3 2" xfId="17060"/>
    <cellStyle name="Обычный 6 2 3 2 4 2 3 2 2" xfId="17061"/>
    <cellStyle name="Обычный 6 2 3 2 4 2 3 2 2 2" xfId="17062"/>
    <cellStyle name="Обычный 6 2 3 2 4 2 3 2 3" xfId="17063"/>
    <cellStyle name="Обычный 6 2 3 2 4 2 3 3" xfId="17064"/>
    <cellStyle name="Обычный 6 2 3 2 4 2 3 3 2" xfId="17065"/>
    <cellStyle name="Обычный 6 2 3 2 4 2 3 3 2 2" xfId="17066"/>
    <cellStyle name="Обычный 6 2 3 2 4 2 3 3 3" xfId="17067"/>
    <cellStyle name="Обычный 6 2 3 2 4 2 3 4" xfId="17068"/>
    <cellStyle name="Обычный 6 2 3 2 4 2 3 4 2" xfId="17069"/>
    <cellStyle name="Обычный 6 2 3 2 4 2 3 5" xfId="17070"/>
    <cellStyle name="Обычный 6 2 3 2 4 2 3 5 2" xfId="17071"/>
    <cellStyle name="Обычный 6 2 3 2 4 2 3 6" xfId="17072"/>
    <cellStyle name="Обычный 6 2 3 2 4 2 4" xfId="17073"/>
    <cellStyle name="Обычный 6 2 3 2 4 2 4 2" xfId="17074"/>
    <cellStyle name="Обычный 6 2 3 2 4 2 4 2 2" xfId="17075"/>
    <cellStyle name="Обычный 6 2 3 2 4 2 4 3" xfId="17076"/>
    <cellStyle name="Обычный 6 2 3 2 4 2 5" xfId="17077"/>
    <cellStyle name="Обычный 6 2 3 2 4 2 5 2" xfId="17078"/>
    <cellStyle name="Обычный 6 2 3 2 4 2 5 2 2" xfId="17079"/>
    <cellStyle name="Обычный 6 2 3 2 4 2 5 3" xfId="17080"/>
    <cellStyle name="Обычный 6 2 3 2 4 2 6" xfId="17081"/>
    <cellStyle name="Обычный 6 2 3 2 4 2 6 2" xfId="17082"/>
    <cellStyle name="Обычный 6 2 3 2 4 2 7" xfId="17083"/>
    <cellStyle name="Обычный 6 2 3 2 4 2 7 2" xfId="17084"/>
    <cellStyle name="Обычный 6 2 3 2 4 2 8" xfId="17085"/>
    <cellStyle name="Обычный 6 2 3 2 4 3" xfId="17086"/>
    <cellStyle name="Обычный 6 2 3 2 4 3 2" xfId="17087"/>
    <cellStyle name="Обычный 6 2 3 2 4 3 2 2" xfId="17088"/>
    <cellStyle name="Обычный 6 2 3 2 4 3 2 2 2" xfId="17089"/>
    <cellStyle name="Обычный 6 2 3 2 4 3 2 2 2 2" xfId="17090"/>
    <cellStyle name="Обычный 6 2 3 2 4 3 2 2 3" xfId="17091"/>
    <cellStyle name="Обычный 6 2 3 2 4 3 2 3" xfId="17092"/>
    <cellStyle name="Обычный 6 2 3 2 4 3 2 3 2" xfId="17093"/>
    <cellStyle name="Обычный 6 2 3 2 4 3 2 3 2 2" xfId="17094"/>
    <cellStyle name="Обычный 6 2 3 2 4 3 2 3 3" xfId="17095"/>
    <cellStyle name="Обычный 6 2 3 2 4 3 2 4" xfId="17096"/>
    <cellStyle name="Обычный 6 2 3 2 4 3 2 4 2" xfId="17097"/>
    <cellStyle name="Обычный 6 2 3 2 4 3 2 5" xfId="17098"/>
    <cellStyle name="Обычный 6 2 3 2 4 3 2 5 2" xfId="17099"/>
    <cellStyle name="Обычный 6 2 3 2 4 3 2 6" xfId="17100"/>
    <cellStyle name="Обычный 6 2 3 2 4 3 3" xfId="17101"/>
    <cellStyle name="Обычный 6 2 3 2 4 3 3 2" xfId="17102"/>
    <cellStyle name="Обычный 6 2 3 2 4 3 3 2 2" xfId="17103"/>
    <cellStyle name="Обычный 6 2 3 2 4 3 3 3" xfId="17104"/>
    <cellStyle name="Обычный 6 2 3 2 4 3 4" xfId="17105"/>
    <cellStyle name="Обычный 6 2 3 2 4 3 4 2" xfId="17106"/>
    <cellStyle name="Обычный 6 2 3 2 4 3 4 2 2" xfId="17107"/>
    <cellStyle name="Обычный 6 2 3 2 4 3 4 3" xfId="17108"/>
    <cellStyle name="Обычный 6 2 3 2 4 3 5" xfId="17109"/>
    <cellStyle name="Обычный 6 2 3 2 4 3 5 2" xfId="17110"/>
    <cellStyle name="Обычный 6 2 3 2 4 3 6" xfId="17111"/>
    <cellStyle name="Обычный 6 2 3 2 4 3 6 2" xfId="17112"/>
    <cellStyle name="Обычный 6 2 3 2 4 3 7" xfId="17113"/>
    <cellStyle name="Обычный 6 2 3 2 4 4" xfId="17114"/>
    <cellStyle name="Обычный 6 2 3 2 4 4 2" xfId="17115"/>
    <cellStyle name="Обычный 6 2 3 2 4 4 2 2" xfId="17116"/>
    <cellStyle name="Обычный 6 2 3 2 4 4 2 2 2" xfId="17117"/>
    <cellStyle name="Обычный 6 2 3 2 4 4 2 2 2 2" xfId="17118"/>
    <cellStyle name="Обычный 6 2 3 2 4 4 2 2 3" xfId="17119"/>
    <cellStyle name="Обычный 6 2 3 2 4 4 2 3" xfId="17120"/>
    <cellStyle name="Обычный 6 2 3 2 4 4 2 3 2" xfId="17121"/>
    <cellStyle name="Обычный 6 2 3 2 4 4 2 3 2 2" xfId="17122"/>
    <cellStyle name="Обычный 6 2 3 2 4 4 2 3 3" xfId="17123"/>
    <cellStyle name="Обычный 6 2 3 2 4 4 2 4" xfId="17124"/>
    <cellStyle name="Обычный 6 2 3 2 4 4 2 4 2" xfId="17125"/>
    <cellStyle name="Обычный 6 2 3 2 4 4 2 5" xfId="17126"/>
    <cellStyle name="Обычный 6 2 3 2 4 4 2 5 2" xfId="17127"/>
    <cellStyle name="Обычный 6 2 3 2 4 4 2 6" xfId="17128"/>
    <cellStyle name="Обычный 6 2 3 2 4 4 3" xfId="17129"/>
    <cellStyle name="Обычный 6 2 3 2 4 4 3 2" xfId="17130"/>
    <cellStyle name="Обычный 6 2 3 2 4 4 3 2 2" xfId="17131"/>
    <cellStyle name="Обычный 6 2 3 2 4 4 3 3" xfId="17132"/>
    <cellStyle name="Обычный 6 2 3 2 4 4 4" xfId="17133"/>
    <cellStyle name="Обычный 6 2 3 2 4 4 4 2" xfId="17134"/>
    <cellStyle name="Обычный 6 2 3 2 4 4 4 2 2" xfId="17135"/>
    <cellStyle name="Обычный 6 2 3 2 4 4 4 3" xfId="17136"/>
    <cellStyle name="Обычный 6 2 3 2 4 4 5" xfId="17137"/>
    <cellStyle name="Обычный 6 2 3 2 4 4 5 2" xfId="17138"/>
    <cellStyle name="Обычный 6 2 3 2 4 4 6" xfId="17139"/>
    <cellStyle name="Обычный 6 2 3 2 4 4 6 2" xfId="17140"/>
    <cellStyle name="Обычный 6 2 3 2 4 4 7" xfId="17141"/>
    <cellStyle name="Обычный 6 2 3 2 4 5" xfId="17142"/>
    <cellStyle name="Обычный 6 2 3 2 4 5 2" xfId="17143"/>
    <cellStyle name="Обычный 6 2 3 2 4 5 2 2" xfId="17144"/>
    <cellStyle name="Обычный 6 2 3 2 4 5 2 2 2" xfId="17145"/>
    <cellStyle name="Обычный 6 2 3 2 4 5 2 2 2 2" xfId="17146"/>
    <cellStyle name="Обычный 6 2 3 2 4 5 2 2 3" xfId="17147"/>
    <cellStyle name="Обычный 6 2 3 2 4 5 2 3" xfId="17148"/>
    <cellStyle name="Обычный 6 2 3 2 4 5 2 3 2" xfId="17149"/>
    <cellStyle name="Обычный 6 2 3 2 4 5 2 3 2 2" xfId="17150"/>
    <cellStyle name="Обычный 6 2 3 2 4 5 2 3 3" xfId="17151"/>
    <cellStyle name="Обычный 6 2 3 2 4 5 2 4" xfId="17152"/>
    <cellStyle name="Обычный 6 2 3 2 4 5 2 4 2" xfId="17153"/>
    <cellStyle name="Обычный 6 2 3 2 4 5 2 5" xfId="17154"/>
    <cellStyle name="Обычный 6 2 3 2 4 5 2 5 2" xfId="17155"/>
    <cellStyle name="Обычный 6 2 3 2 4 5 2 6" xfId="17156"/>
    <cellStyle name="Обычный 6 2 3 2 4 5 3" xfId="17157"/>
    <cellStyle name="Обычный 6 2 3 2 4 5 3 2" xfId="17158"/>
    <cellStyle name="Обычный 6 2 3 2 4 5 3 2 2" xfId="17159"/>
    <cellStyle name="Обычный 6 2 3 2 4 5 3 3" xfId="17160"/>
    <cellStyle name="Обычный 6 2 3 2 4 5 4" xfId="17161"/>
    <cellStyle name="Обычный 6 2 3 2 4 5 4 2" xfId="17162"/>
    <cellStyle name="Обычный 6 2 3 2 4 5 4 2 2" xfId="17163"/>
    <cellStyle name="Обычный 6 2 3 2 4 5 4 3" xfId="17164"/>
    <cellStyle name="Обычный 6 2 3 2 4 5 5" xfId="17165"/>
    <cellStyle name="Обычный 6 2 3 2 4 5 5 2" xfId="17166"/>
    <cellStyle name="Обычный 6 2 3 2 4 5 6" xfId="17167"/>
    <cellStyle name="Обычный 6 2 3 2 4 5 6 2" xfId="17168"/>
    <cellStyle name="Обычный 6 2 3 2 4 5 7" xfId="17169"/>
    <cellStyle name="Обычный 6 2 3 2 4 6" xfId="17170"/>
    <cellStyle name="Обычный 6 2 3 2 4 6 2" xfId="17171"/>
    <cellStyle name="Обычный 6 2 3 2 4 6 2 2" xfId="17172"/>
    <cellStyle name="Обычный 6 2 3 2 4 6 2 2 2" xfId="17173"/>
    <cellStyle name="Обычный 6 2 3 2 4 6 2 3" xfId="17174"/>
    <cellStyle name="Обычный 6 2 3 2 4 6 3" xfId="17175"/>
    <cellStyle name="Обычный 6 2 3 2 4 6 3 2" xfId="17176"/>
    <cellStyle name="Обычный 6 2 3 2 4 6 3 2 2" xfId="17177"/>
    <cellStyle name="Обычный 6 2 3 2 4 6 3 3" xfId="17178"/>
    <cellStyle name="Обычный 6 2 3 2 4 6 4" xfId="17179"/>
    <cellStyle name="Обычный 6 2 3 2 4 6 4 2" xfId="17180"/>
    <cellStyle name="Обычный 6 2 3 2 4 6 5" xfId="17181"/>
    <cellStyle name="Обычный 6 2 3 2 4 6 5 2" xfId="17182"/>
    <cellStyle name="Обычный 6 2 3 2 4 6 6" xfId="17183"/>
    <cellStyle name="Обычный 6 2 3 2 4 7" xfId="17184"/>
    <cellStyle name="Обычный 6 2 3 2 4 7 2" xfId="17185"/>
    <cellStyle name="Обычный 6 2 3 2 4 7 2 2" xfId="17186"/>
    <cellStyle name="Обычный 6 2 3 2 4 7 3" xfId="17187"/>
    <cellStyle name="Обычный 6 2 3 2 4 8" xfId="17188"/>
    <cellStyle name="Обычный 6 2 3 2 4 8 2" xfId="17189"/>
    <cellStyle name="Обычный 6 2 3 2 4 8 2 2" xfId="17190"/>
    <cellStyle name="Обычный 6 2 3 2 4 8 3" xfId="17191"/>
    <cellStyle name="Обычный 6 2 3 2 4 9" xfId="17192"/>
    <cellStyle name="Обычный 6 2 3 2 4 9 2" xfId="17193"/>
    <cellStyle name="Обычный 6 2 3 2 5" xfId="17194"/>
    <cellStyle name="Обычный 6 2 3 2 5 10" xfId="17195"/>
    <cellStyle name="Обычный 6 2 3 2 5 10 2" xfId="17196"/>
    <cellStyle name="Обычный 6 2 3 2 5 11" xfId="17197"/>
    <cellStyle name="Обычный 6 2 3 2 5 2" xfId="17198"/>
    <cellStyle name="Обычный 6 2 3 2 5 2 2" xfId="17199"/>
    <cellStyle name="Обычный 6 2 3 2 5 2 2 2" xfId="17200"/>
    <cellStyle name="Обычный 6 2 3 2 5 2 2 2 2" xfId="17201"/>
    <cellStyle name="Обычный 6 2 3 2 5 2 2 2 2 2" xfId="17202"/>
    <cellStyle name="Обычный 6 2 3 2 5 2 2 2 2 2 2" xfId="17203"/>
    <cellStyle name="Обычный 6 2 3 2 5 2 2 2 2 3" xfId="17204"/>
    <cellStyle name="Обычный 6 2 3 2 5 2 2 2 3" xfId="17205"/>
    <cellStyle name="Обычный 6 2 3 2 5 2 2 2 3 2" xfId="17206"/>
    <cellStyle name="Обычный 6 2 3 2 5 2 2 2 3 2 2" xfId="17207"/>
    <cellStyle name="Обычный 6 2 3 2 5 2 2 2 3 3" xfId="17208"/>
    <cellStyle name="Обычный 6 2 3 2 5 2 2 2 4" xfId="17209"/>
    <cellStyle name="Обычный 6 2 3 2 5 2 2 2 4 2" xfId="17210"/>
    <cellStyle name="Обычный 6 2 3 2 5 2 2 2 5" xfId="17211"/>
    <cellStyle name="Обычный 6 2 3 2 5 2 2 2 5 2" xfId="17212"/>
    <cellStyle name="Обычный 6 2 3 2 5 2 2 2 6" xfId="17213"/>
    <cellStyle name="Обычный 6 2 3 2 5 2 2 3" xfId="17214"/>
    <cellStyle name="Обычный 6 2 3 2 5 2 2 3 2" xfId="17215"/>
    <cellStyle name="Обычный 6 2 3 2 5 2 2 3 2 2" xfId="17216"/>
    <cellStyle name="Обычный 6 2 3 2 5 2 2 3 3" xfId="17217"/>
    <cellStyle name="Обычный 6 2 3 2 5 2 2 4" xfId="17218"/>
    <cellStyle name="Обычный 6 2 3 2 5 2 2 4 2" xfId="17219"/>
    <cellStyle name="Обычный 6 2 3 2 5 2 2 4 2 2" xfId="17220"/>
    <cellStyle name="Обычный 6 2 3 2 5 2 2 4 3" xfId="17221"/>
    <cellStyle name="Обычный 6 2 3 2 5 2 2 5" xfId="17222"/>
    <cellStyle name="Обычный 6 2 3 2 5 2 2 5 2" xfId="17223"/>
    <cellStyle name="Обычный 6 2 3 2 5 2 2 6" xfId="17224"/>
    <cellStyle name="Обычный 6 2 3 2 5 2 2 6 2" xfId="17225"/>
    <cellStyle name="Обычный 6 2 3 2 5 2 2 7" xfId="17226"/>
    <cellStyle name="Обычный 6 2 3 2 5 2 3" xfId="17227"/>
    <cellStyle name="Обычный 6 2 3 2 5 2 3 2" xfId="17228"/>
    <cellStyle name="Обычный 6 2 3 2 5 2 3 2 2" xfId="17229"/>
    <cellStyle name="Обычный 6 2 3 2 5 2 3 2 2 2" xfId="17230"/>
    <cellStyle name="Обычный 6 2 3 2 5 2 3 2 3" xfId="17231"/>
    <cellStyle name="Обычный 6 2 3 2 5 2 3 3" xfId="17232"/>
    <cellStyle name="Обычный 6 2 3 2 5 2 3 3 2" xfId="17233"/>
    <cellStyle name="Обычный 6 2 3 2 5 2 3 3 2 2" xfId="17234"/>
    <cellStyle name="Обычный 6 2 3 2 5 2 3 3 3" xfId="17235"/>
    <cellStyle name="Обычный 6 2 3 2 5 2 3 4" xfId="17236"/>
    <cellStyle name="Обычный 6 2 3 2 5 2 3 4 2" xfId="17237"/>
    <cellStyle name="Обычный 6 2 3 2 5 2 3 5" xfId="17238"/>
    <cellStyle name="Обычный 6 2 3 2 5 2 3 5 2" xfId="17239"/>
    <cellStyle name="Обычный 6 2 3 2 5 2 3 6" xfId="17240"/>
    <cellStyle name="Обычный 6 2 3 2 5 2 4" xfId="17241"/>
    <cellStyle name="Обычный 6 2 3 2 5 2 4 2" xfId="17242"/>
    <cellStyle name="Обычный 6 2 3 2 5 2 4 2 2" xfId="17243"/>
    <cellStyle name="Обычный 6 2 3 2 5 2 4 3" xfId="17244"/>
    <cellStyle name="Обычный 6 2 3 2 5 2 5" xfId="17245"/>
    <cellStyle name="Обычный 6 2 3 2 5 2 5 2" xfId="17246"/>
    <cellStyle name="Обычный 6 2 3 2 5 2 5 2 2" xfId="17247"/>
    <cellStyle name="Обычный 6 2 3 2 5 2 5 3" xfId="17248"/>
    <cellStyle name="Обычный 6 2 3 2 5 2 6" xfId="17249"/>
    <cellStyle name="Обычный 6 2 3 2 5 2 6 2" xfId="17250"/>
    <cellStyle name="Обычный 6 2 3 2 5 2 7" xfId="17251"/>
    <cellStyle name="Обычный 6 2 3 2 5 2 7 2" xfId="17252"/>
    <cellStyle name="Обычный 6 2 3 2 5 2 8" xfId="17253"/>
    <cellStyle name="Обычный 6 2 3 2 5 3" xfId="17254"/>
    <cellStyle name="Обычный 6 2 3 2 5 3 2" xfId="17255"/>
    <cellStyle name="Обычный 6 2 3 2 5 3 2 2" xfId="17256"/>
    <cellStyle name="Обычный 6 2 3 2 5 3 2 2 2" xfId="17257"/>
    <cellStyle name="Обычный 6 2 3 2 5 3 2 2 2 2" xfId="17258"/>
    <cellStyle name="Обычный 6 2 3 2 5 3 2 2 3" xfId="17259"/>
    <cellStyle name="Обычный 6 2 3 2 5 3 2 3" xfId="17260"/>
    <cellStyle name="Обычный 6 2 3 2 5 3 2 3 2" xfId="17261"/>
    <cellStyle name="Обычный 6 2 3 2 5 3 2 3 2 2" xfId="17262"/>
    <cellStyle name="Обычный 6 2 3 2 5 3 2 3 3" xfId="17263"/>
    <cellStyle name="Обычный 6 2 3 2 5 3 2 4" xfId="17264"/>
    <cellStyle name="Обычный 6 2 3 2 5 3 2 4 2" xfId="17265"/>
    <cellStyle name="Обычный 6 2 3 2 5 3 2 5" xfId="17266"/>
    <cellStyle name="Обычный 6 2 3 2 5 3 2 5 2" xfId="17267"/>
    <cellStyle name="Обычный 6 2 3 2 5 3 2 6" xfId="17268"/>
    <cellStyle name="Обычный 6 2 3 2 5 3 3" xfId="17269"/>
    <cellStyle name="Обычный 6 2 3 2 5 3 3 2" xfId="17270"/>
    <cellStyle name="Обычный 6 2 3 2 5 3 3 2 2" xfId="17271"/>
    <cellStyle name="Обычный 6 2 3 2 5 3 3 3" xfId="17272"/>
    <cellStyle name="Обычный 6 2 3 2 5 3 4" xfId="17273"/>
    <cellStyle name="Обычный 6 2 3 2 5 3 4 2" xfId="17274"/>
    <cellStyle name="Обычный 6 2 3 2 5 3 4 2 2" xfId="17275"/>
    <cellStyle name="Обычный 6 2 3 2 5 3 4 3" xfId="17276"/>
    <cellStyle name="Обычный 6 2 3 2 5 3 5" xfId="17277"/>
    <cellStyle name="Обычный 6 2 3 2 5 3 5 2" xfId="17278"/>
    <cellStyle name="Обычный 6 2 3 2 5 3 6" xfId="17279"/>
    <cellStyle name="Обычный 6 2 3 2 5 3 6 2" xfId="17280"/>
    <cellStyle name="Обычный 6 2 3 2 5 3 7" xfId="17281"/>
    <cellStyle name="Обычный 6 2 3 2 5 4" xfId="17282"/>
    <cellStyle name="Обычный 6 2 3 2 5 4 2" xfId="17283"/>
    <cellStyle name="Обычный 6 2 3 2 5 4 2 2" xfId="17284"/>
    <cellStyle name="Обычный 6 2 3 2 5 4 2 2 2" xfId="17285"/>
    <cellStyle name="Обычный 6 2 3 2 5 4 2 2 2 2" xfId="17286"/>
    <cellStyle name="Обычный 6 2 3 2 5 4 2 2 3" xfId="17287"/>
    <cellStyle name="Обычный 6 2 3 2 5 4 2 3" xfId="17288"/>
    <cellStyle name="Обычный 6 2 3 2 5 4 2 3 2" xfId="17289"/>
    <cellStyle name="Обычный 6 2 3 2 5 4 2 3 2 2" xfId="17290"/>
    <cellStyle name="Обычный 6 2 3 2 5 4 2 3 3" xfId="17291"/>
    <cellStyle name="Обычный 6 2 3 2 5 4 2 4" xfId="17292"/>
    <cellStyle name="Обычный 6 2 3 2 5 4 2 4 2" xfId="17293"/>
    <cellStyle name="Обычный 6 2 3 2 5 4 2 5" xfId="17294"/>
    <cellStyle name="Обычный 6 2 3 2 5 4 2 5 2" xfId="17295"/>
    <cellStyle name="Обычный 6 2 3 2 5 4 2 6" xfId="17296"/>
    <cellStyle name="Обычный 6 2 3 2 5 4 3" xfId="17297"/>
    <cellStyle name="Обычный 6 2 3 2 5 4 3 2" xfId="17298"/>
    <cellStyle name="Обычный 6 2 3 2 5 4 3 2 2" xfId="17299"/>
    <cellStyle name="Обычный 6 2 3 2 5 4 3 3" xfId="17300"/>
    <cellStyle name="Обычный 6 2 3 2 5 4 4" xfId="17301"/>
    <cellStyle name="Обычный 6 2 3 2 5 4 4 2" xfId="17302"/>
    <cellStyle name="Обычный 6 2 3 2 5 4 4 2 2" xfId="17303"/>
    <cellStyle name="Обычный 6 2 3 2 5 4 4 3" xfId="17304"/>
    <cellStyle name="Обычный 6 2 3 2 5 4 5" xfId="17305"/>
    <cellStyle name="Обычный 6 2 3 2 5 4 5 2" xfId="17306"/>
    <cellStyle name="Обычный 6 2 3 2 5 4 6" xfId="17307"/>
    <cellStyle name="Обычный 6 2 3 2 5 4 6 2" xfId="17308"/>
    <cellStyle name="Обычный 6 2 3 2 5 4 7" xfId="17309"/>
    <cellStyle name="Обычный 6 2 3 2 5 5" xfId="17310"/>
    <cellStyle name="Обычный 6 2 3 2 5 5 2" xfId="17311"/>
    <cellStyle name="Обычный 6 2 3 2 5 5 2 2" xfId="17312"/>
    <cellStyle name="Обычный 6 2 3 2 5 5 2 2 2" xfId="17313"/>
    <cellStyle name="Обычный 6 2 3 2 5 5 2 2 2 2" xfId="17314"/>
    <cellStyle name="Обычный 6 2 3 2 5 5 2 2 3" xfId="17315"/>
    <cellStyle name="Обычный 6 2 3 2 5 5 2 3" xfId="17316"/>
    <cellStyle name="Обычный 6 2 3 2 5 5 2 3 2" xfId="17317"/>
    <cellStyle name="Обычный 6 2 3 2 5 5 2 3 2 2" xfId="17318"/>
    <cellStyle name="Обычный 6 2 3 2 5 5 2 3 3" xfId="17319"/>
    <cellStyle name="Обычный 6 2 3 2 5 5 2 4" xfId="17320"/>
    <cellStyle name="Обычный 6 2 3 2 5 5 2 4 2" xfId="17321"/>
    <cellStyle name="Обычный 6 2 3 2 5 5 2 5" xfId="17322"/>
    <cellStyle name="Обычный 6 2 3 2 5 5 2 5 2" xfId="17323"/>
    <cellStyle name="Обычный 6 2 3 2 5 5 2 6" xfId="17324"/>
    <cellStyle name="Обычный 6 2 3 2 5 5 3" xfId="17325"/>
    <cellStyle name="Обычный 6 2 3 2 5 5 3 2" xfId="17326"/>
    <cellStyle name="Обычный 6 2 3 2 5 5 3 2 2" xfId="17327"/>
    <cellStyle name="Обычный 6 2 3 2 5 5 3 3" xfId="17328"/>
    <cellStyle name="Обычный 6 2 3 2 5 5 4" xfId="17329"/>
    <cellStyle name="Обычный 6 2 3 2 5 5 4 2" xfId="17330"/>
    <cellStyle name="Обычный 6 2 3 2 5 5 4 2 2" xfId="17331"/>
    <cellStyle name="Обычный 6 2 3 2 5 5 4 3" xfId="17332"/>
    <cellStyle name="Обычный 6 2 3 2 5 5 5" xfId="17333"/>
    <cellStyle name="Обычный 6 2 3 2 5 5 5 2" xfId="17334"/>
    <cellStyle name="Обычный 6 2 3 2 5 5 6" xfId="17335"/>
    <cellStyle name="Обычный 6 2 3 2 5 5 6 2" xfId="17336"/>
    <cellStyle name="Обычный 6 2 3 2 5 5 7" xfId="17337"/>
    <cellStyle name="Обычный 6 2 3 2 5 6" xfId="17338"/>
    <cellStyle name="Обычный 6 2 3 2 5 6 2" xfId="17339"/>
    <cellStyle name="Обычный 6 2 3 2 5 6 2 2" xfId="17340"/>
    <cellStyle name="Обычный 6 2 3 2 5 6 2 2 2" xfId="17341"/>
    <cellStyle name="Обычный 6 2 3 2 5 6 2 3" xfId="17342"/>
    <cellStyle name="Обычный 6 2 3 2 5 6 3" xfId="17343"/>
    <cellStyle name="Обычный 6 2 3 2 5 6 3 2" xfId="17344"/>
    <cellStyle name="Обычный 6 2 3 2 5 6 3 2 2" xfId="17345"/>
    <cellStyle name="Обычный 6 2 3 2 5 6 3 3" xfId="17346"/>
    <cellStyle name="Обычный 6 2 3 2 5 6 4" xfId="17347"/>
    <cellStyle name="Обычный 6 2 3 2 5 6 4 2" xfId="17348"/>
    <cellStyle name="Обычный 6 2 3 2 5 6 5" xfId="17349"/>
    <cellStyle name="Обычный 6 2 3 2 5 6 5 2" xfId="17350"/>
    <cellStyle name="Обычный 6 2 3 2 5 6 6" xfId="17351"/>
    <cellStyle name="Обычный 6 2 3 2 5 7" xfId="17352"/>
    <cellStyle name="Обычный 6 2 3 2 5 7 2" xfId="17353"/>
    <cellStyle name="Обычный 6 2 3 2 5 7 2 2" xfId="17354"/>
    <cellStyle name="Обычный 6 2 3 2 5 7 3" xfId="17355"/>
    <cellStyle name="Обычный 6 2 3 2 5 8" xfId="17356"/>
    <cellStyle name="Обычный 6 2 3 2 5 8 2" xfId="17357"/>
    <cellStyle name="Обычный 6 2 3 2 5 8 2 2" xfId="17358"/>
    <cellStyle name="Обычный 6 2 3 2 5 8 3" xfId="17359"/>
    <cellStyle name="Обычный 6 2 3 2 5 9" xfId="17360"/>
    <cellStyle name="Обычный 6 2 3 2 5 9 2" xfId="17361"/>
    <cellStyle name="Обычный 6 2 3 2 6" xfId="17362"/>
    <cellStyle name="Обычный 6 2 3 2 6 2" xfId="17363"/>
    <cellStyle name="Обычный 6 2 3 2 6 2 2" xfId="17364"/>
    <cellStyle name="Обычный 6 2 3 2 6 2 2 2" xfId="17365"/>
    <cellStyle name="Обычный 6 2 3 2 6 2 2 2 2" xfId="17366"/>
    <cellStyle name="Обычный 6 2 3 2 6 2 2 2 2 2" xfId="17367"/>
    <cellStyle name="Обычный 6 2 3 2 6 2 2 2 3" xfId="17368"/>
    <cellStyle name="Обычный 6 2 3 2 6 2 2 3" xfId="17369"/>
    <cellStyle name="Обычный 6 2 3 2 6 2 2 3 2" xfId="17370"/>
    <cellStyle name="Обычный 6 2 3 2 6 2 2 3 2 2" xfId="17371"/>
    <cellStyle name="Обычный 6 2 3 2 6 2 2 3 3" xfId="17372"/>
    <cellStyle name="Обычный 6 2 3 2 6 2 2 4" xfId="17373"/>
    <cellStyle name="Обычный 6 2 3 2 6 2 2 4 2" xfId="17374"/>
    <cellStyle name="Обычный 6 2 3 2 6 2 2 5" xfId="17375"/>
    <cellStyle name="Обычный 6 2 3 2 6 2 2 5 2" xfId="17376"/>
    <cellStyle name="Обычный 6 2 3 2 6 2 2 6" xfId="17377"/>
    <cellStyle name="Обычный 6 2 3 2 6 2 3" xfId="17378"/>
    <cellStyle name="Обычный 6 2 3 2 6 2 3 2" xfId="17379"/>
    <cellStyle name="Обычный 6 2 3 2 6 2 3 2 2" xfId="17380"/>
    <cellStyle name="Обычный 6 2 3 2 6 2 3 3" xfId="17381"/>
    <cellStyle name="Обычный 6 2 3 2 6 2 4" xfId="17382"/>
    <cellStyle name="Обычный 6 2 3 2 6 2 4 2" xfId="17383"/>
    <cellStyle name="Обычный 6 2 3 2 6 2 4 2 2" xfId="17384"/>
    <cellStyle name="Обычный 6 2 3 2 6 2 4 3" xfId="17385"/>
    <cellStyle name="Обычный 6 2 3 2 6 2 5" xfId="17386"/>
    <cellStyle name="Обычный 6 2 3 2 6 2 5 2" xfId="17387"/>
    <cellStyle name="Обычный 6 2 3 2 6 2 6" xfId="17388"/>
    <cellStyle name="Обычный 6 2 3 2 6 2 6 2" xfId="17389"/>
    <cellStyle name="Обычный 6 2 3 2 6 2 7" xfId="17390"/>
    <cellStyle name="Обычный 6 2 3 2 6 3" xfId="17391"/>
    <cellStyle name="Обычный 6 2 3 2 6 3 2" xfId="17392"/>
    <cellStyle name="Обычный 6 2 3 2 6 3 2 2" xfId="17393"/>
    <cellStyle name="Обычный 6 2 3 2 6 3 2 2 2" xfId="17394"/>
    <cellStyle name="Обычный 6 2 3 2 6 3 2 3" xfId="17395"/>
    <cellStyle name="Обычный 6 2 3 2 6 3 3" xfId="17396"/>
    <cellStyle name="Обычный 6 2 3 2 6 3 3 2" xfId="17397"/>
    <cellStyle name="Обычный 6 2 3 2 6 3 3 2 2" xfId="17398"/>
    <cellStyle name="Обычный 6 2 3 2 6 3 3 3" xfId="17399"/>
    <cellStyle name="Обычный 6 2 3 2 6 3 4" xfId="17400"/>
    <cellStyle name="Обычный 6 2 3 2 6 3 4 2" xfId="17401"/>
    <cellStyle name="Обычный 6 2 3 2 6 3 5" xfId="17402"/>
    <cellStyle name="Обычный 6 2 3 2 6 3 5 2" xfId="17403"/>
    <cellStyle name="Обычный 6 2 3 2 6 3 6" xfId="17404"/>
    <cellStyle name="Обычный 6 2 3 2 6 4" xfId="17405"/>
    <cellStyle name="Обычный 6 2 3 2 6 4 2" xfId="17406"/>
    <cellStyle name="Обычный 6 2 3 2 6 4 2 2" xfId="17407"/>
    <cellStyle name="Обычный 6 2 3 2 6 4 3" xfId="17408"/>
    <cellStyle name="Обычный 6 2 3 2 6 5" xfId="17409"/>
    <cellStyle name="Обычный 6 2 3 2 6 5 2" xfId="17410"/>
    <cellStyle name="Обычный 6 2 3 2 6 5 2 2" xfId="17411"/>
    <cellStyle name="Обычный 6 2 3 2 6 5 3" xfId="17412"/>
    <cellStyle name="Обычный 6 2 3 2 6 6" xfId="17413"/>
    <cellStyle name="Обычный 6 2 3 2 6 6 2" xfId="17414"/>
    <cellStyle name="Обычный 6 2 3 2 6 7" xfId="17415"/>
    <cellStyle name="Обычный 6 2 3 2 6 7 2" xfId="17416"/>
    <cellStyle name="Обычный 6 2 3 2 6 8" xfId="17417"/>
    <cellStyle name="Обычный 6 2 3 2 7" xfId="17418"/>
    <cellStyle name="Обычный 6 2 3 2 7 2" xfId="17419"/>
    <cellStyle name="Обычный 6 2 3 2 7 2 2" xfId="17420"/>
    <cellStyle name="Обычный 6 2 3 2 7 2 2 2" xfId="17421"/>
    <cellStyle name="Обычный 6 2 3 2 7 2 2 2 2" xfId="17422"/>
    <cellStyle name="Обычный 6 2 3 2 7 2 2 3" xfId="17423"/>
    <cellStyle name="Обычный 6 2 3 2 7 2 3" xfId="17424"/>
    <cellStyle name="Обычный 6 2 3 2 7 2 3 2" xfId="17425"/>
    <cellStyle name="Обычный 6 2 3 2 7 2 3 2 2" xfId="17426"/>
    <cellStyle name="Обычный 6 2 3 2 7 2 3 3" xfId="17427"/>
    <cellStyle name="Обычный 6 2 3 2 7 2 4" xfId="17428"/>
    <cellStyle name="Обычный 6 2 3 2 7 2 4 2" xfId="17429"/>
    <cellStyle name="Обычный 6 2 3 2 7 2 5" xfId="17430"/>
    <cellStyle name="Обычный 6 2 3 2 7 2 5 2" xfId="17431"/>
    <cellStyle name="Обычный 6 2 3 2 7 2 6" xfId="17432"/>
    <cellStyle name="Обычный 6 2 3 2 7 3" xfId="17433"/>
    <cellStyle name="Обычный 6 2 3 2 7 3 2" xfId="17434"/>
    <cellStyle name="Обычный 6 2 3 2 7 3 2 2" xfId="17435"/>
    <cellStyle name="Обычный 6 2 3 2 7 3 3" xfId="17436"/>
    <cellStyle name="Обычный 6 2 3 2 7 4" xfId="17437"/>
    <cellStyle name="Обычный 6 2 3 2 7 4 2" xfId="17438"/>
    <cellStyle name="Обычный 6 2 3 2 7 4 2 2" xfId="17439"/>
    <cellStyle name="Обычный 6 2 3 2 7 4 3" xfId="17440"/>
    <cellStyle name="Обычный 6 2 3 2 7 5" xfId="17441"/>
    <cellStyle name="Обычный 6 2 3 2 7 5 2" xfId="17442"/>
    <cellStyle name="Обычный 6 2 3 2 7 6" xfId="17443"/>
    <cellStyle name="Обычный 6 2 3 2 7 6 2" xfId="17444"/>
    <cellStyle name="Обычный 6 2 3 2 7 7" xfId="17445"/>
    <cellStyle name="Обычный 6 2 3 2 8" xfId="17446"/>
    <cellStyle name="Обычный 6 2 3 2 8 2" xfId="17447"/>
    <cellStyle name="Обычный 6 2 3 2 8 2 2" xfId="17448"/>
    <cellStyle name="Обычный 6 2 3 2 8 2 2 2" xfId="17449"/>
    <cellStyle name="Обычный 6 2 3 2 8 2 2 2 2" xfId="17450"/>
    <cellStyle name="Обычный 6 2 3 2 8 2 2 3" xfId="17451"/>
    <cellStyle name="Обычный 6 2 3 2 8 2 3" xfId="17452"/>
    <cellStyle name="Обычный 6 2 3 2 8 2 3 2" xfId="17453"/>
    <cellStyle name="Обычный 6 2 3 2 8 2 3 2 2" xfId="17454"/>
    <cellStyle name="Обычный 6 2 3 2 8 2 3 3" xfId="17455"/>
    <cellStyle name="Обычный 6 2 3 2 8 2 4" xfId="17456"/>
    <cellStyle name="Обычный 6 2 3 2 8 2 4 2" xfId="17457"/>
    <cellStyle name="Обычный 6 2 3 2 8 2 5" xfId="17458"/>
    <cellStyle name="Обычный 6 2 3 2 8 2 5 2" xfId="17459"/>
    <cellStyle name="Обычный 6 2 3 2 8 2 6" xfId="17460"/>
    <cellStyle name="Обычный 6 2 3 2 8 3" xfId="17461"/>
    <cellStyle name="Обычный 6 2 3 2 8 3 2" xfId="17462"/>
    <cellStyle name="Обычный 6 2 3 2 8 3 2 2" xfId="17463"/>
    <cellStyle name="Обычный 6 2 3 2 8 3 3" xfId="17464"/>
    <cellStyle name="Обычный 6 2 3 2 8 4" xfId="17465"/>
    <cellStyle name="Обычный 6 2 3 2 8 4 2" xfId="17466"/>
    <cellStyle name="Обычный 6 2 3 2 8 4 2 2" xfId="17467"/>
    <cellStyle name="Обычный 6 2 3 2 8 4 3" xfId="17468"/>
    <cellStyle name="Обычный 6 2 3 2 8 5" xfId="17469"/>
    <cellStyle name="Обычный 6 2 3 2 8 5 2" xfId="17470"/>
    <cellStyle name="Обычный 6 2 3 2 8 6" xfId="17471"/>
    <cellStyle name="Обычный 6 2 3 2 8 6 2" xfId="17472"/>
    <cellStyle name="Обычный 6 2 3 2 8 7" xfId="17473"/>
    <cellStyle name="Обычный 6 2 3 2 9" xfId="17474"/>
    <cellStyle name="Обычный 6 2 3 2 9 2" xfId="17475"/>
    <cellStyle name="Обычный 6 2 3 2 9 2 2" xfId="17476"/>
    <cellStyle name="Обычный 6 2 3 2 9 2 2 2" xfId="17477"/>
    <cellStyle name="Обычный 6 2 3 2 9 2 2 2 2" xfId="17478"/>
    <cellStyle name="Обычный 6 2 3 2 9 2 2 3" xfId="17479"/>
    <cellStyle name="Обычный 6 2 3 2 9 2 3" xfId="17480"/>
    <cellStyle name="Обычный 6 2 3 2 9 2 3 2" xfId="17481"/>
    <cellStyle name="Обычный 6 2 3 2 9 2 3 2 2" xfId="17482"/>
    <cellStyle name="Обычный 6 2 3 2 9 2 3 3" xfId="17483"/>
    <cellStyle name="Обычный 6 2 3 2 9 2 4" xfId="17484"/>
    <cellStyle name="Обычный 6 2 3 2 9 2 4 2" xfId="17485"/>
    <cellStyle name="Обычный 6 2 3 2 9 2 5" xfId="17486"/>
    <cellStyle name="Обычный 6 2 3 2 9 2 5 2" xfId="17487"/>
    <cellStyle name="Обычный 6 2 3 2 9 2 6" xfId="17488"/>
    <cellStyle name="Обычный 6 2 3 2 9 3" xfId="17489"/>
    <cellStyle name="Обычный 6 2 3 2 9 3 2" xfId="17490"/>
    <cellStyle name="Обычный 6 2 3 2 9 3 2 2" xfId="17491"/>
    <cellStyle name="Обычный 6 2 3 2 9 3 3" xfId="17492"/>
    <cellStyle name="Обычный 6 2 3 2 9 4" xfId="17493"/>
    <cellStyle name="Обычный 6 2 3 2 9 4 2" xfId="17494"/>
    <cellStyle name="Обычный 6 2 3 2 9 4 2 2" xfId="17495"/>
    <cellStyle name="Обычный 6 2 3 2 9 4 3" xfId="17496"/>
    <cellStyle name="Обычный 6 2 3 2 9 5" xfId="17497"/>
    <cellStyle name="Обычный 6 2 3 2 9 5 2" xfId="17498"/>
    <cellStyle name="Обычный 6 2 3 2 9 6" xfId="17499"/>
    <cellStyle name="Обычный 6 2 3 2 9 6 2" xfId="17500"/>
    <cellStyle name="Обычный 6 2 3 2 9 7" xfId="17501"/>
    <cellStyle name="Обычный 6 2 3 20" xfId="17502"/>
    <cellStyle name="Обычный 6 2 3 3" xfId="17503"/>
    <cellStyle name="Обычный 6 2 3 3 10" xfId="17504"/>
    <cellStyle name="Обычный 6 2 3 3 10 2" xfId="17505"/>
    <cellStyle name="Обычный 6 2 3 3 10 2 2" xfId="17506"/>
    <cellStyle name="Обычный 6 2 3 3 10 3" xfId="17507"/>
    <cellStyle name="Обычный 6 2 3 3 11" xfId="17508"/>
    <cellStyle name="Обычный 6 2 3 3 11 2" xfId="17509"/>
    <cellStyle name="Обычный 6 2 3 3 11 2 2" xfId="17510"/>
    <cellStyle name="Обычный 6 2 3 3 11 3" xfId="17511"/>
    <cellStyle name="Обычный 6 2 3 3 12" xfId="17512"/>
    <cellStyle name="Обычный 6 2 3 3 12 2" xfId="17513"/>
    <cellStyle name="Обычный 6 2 3 3 13" xfId="17514"/>
    <cellStyle name="Обычный 6 2 3 3 13 2" xfId="17515"/>
    <cellStyle name="Обычный 6 2 3 3 14" xfId="17516"/>
    <cellStyle name="Обычный 6 2 3 3 2" xfId="17517"/>
    <cellStyle name="Обычный 6 2 3 3 2 10" xfId="17518"/>
    <cellStyle name="Обычный 6 2 3 3 2 10 2" xfId="17519"/>
    <cellStyle name="Обычный 6 2 3 3 2 10 2 2" xfId="17520"/>
    <cellStyle name="Обычный 6 2 3 3 2 10 3" xfId="17521"/>
    <cellStyle name="Обычный 6 2 3 3 2 11" xfId="17522"/>
    <cellStyle name="Обычный 6 2 3 3 2 11 2" xfId="17523"/>
    <cellStyle name="Обычный 6 2 3 3 2 12" xfId="17524"/>
    <cellStyle name="Обычный 6 2 3 3 2 12 2" xfId="17525"/>
    <cellStyle name="Обычный 6 2 3 3 2 13" xfId="17526"/>
    <cellStyle name="Обычный 6 2 3 3 2 2" xfId="17527"/>
    <cellStyle name="Обычный 6 2 3 3 2 2 10" xfId="17528"/>
    <cellStyle name="Обычный 6 2 3 3 2 2 10 2" xfId="17529"/>
    <cellStyle name="Обычный 6 2 3 3 2 2 11" xfId="17530"/>
    <cellStyle name="Обычный 6 2 3 3 2 2 2" xfId="17531"/>
    <cellStyle name="Обычный 6 2 3 3 2 2 2 2" xfId="17532"/>
    <cellStyle name="Обычный 6 2 3 3 2 2 2 2 2" xfId="17533"/>
    <cellStyle name="Обычный 6 2 3 3 2 2 2 2 2 2" xfId="17534"/>
    <cellStyle name="Обычный 6 2 3 3 2 2 2 2 2 2 2" xfId="17535"/>
    <cellStyle name="Обычный 6 2 3 3 2 2 2 2 2 2 2 2" xfId="17536"/>
    <cellStyle name="Обычный 6 2 3 3 2 2 2 2 2 2 3" xfId="17537"/>
    <cellStyle name="Обычный 6 2 3 3 2 2 2 2 2 3" xfId="17538"/>
    <cellStyle name="Обычный 6 2 3 3 2 2 2 2 2 3 2" xfId="17539"/>
    <cellStyle name="Обычный 6 2 3 3 2 2 2 2 2 3 2 2" xfId="17540"/>
    <cellStyle name="Обычный 6 2 3 3 2 2 2 2 2 3 3" xfId="17541"/>
    <cellStyle name="Обычный 6 2 3 3 2 2 2 2 2 4" xfId="17542"/>
    <cellStyle name="Обычный 6 2 3 3 2 2 2 2 2 4 2" xfId="17543"/>
    <cellStyle name="Обычный 6 2 3 3 2 2 2 2 2 5" xfId="17544"/>
    <cellStyle name="Обычный 6 2 3 3 2 2 2 2 2 5 2" xfId="17545"/>
    <cellStyle name="Обычный 6 2 3 3 2 2 2 2 2 6" xfId="17546"/>
    <cellStyle name="Обычный 6 2 3 3 2 2 2 2 3" xfId="17547"/>
    <cellStyle name="Обычный 6 2 3 3 2 2 2 2 3 2" xfId="17548"/>
    <cellStyle name="Обычный 6 2 3 3 2 2 2 2 3 2 2" xfId="17549"/>
    <cellStyle name="Обычный 6 2 3 3 2 2 2 2 3 3" xfId="17550"/>
    <cellStyle name="Обычный 6 2 3 3 2 2 2 2 4" xfId="17551"/>
    <cellStyle name="Обычный 6 2 3 3 2 2 2 2 4 2" xfId="17552"/>
    <cellStyle name="Обычный 6 2 3 3 2 2 2 2 4 2 2" xfId="17553"/>
    <cellStyle name="Обычный 6 2 3 3 2 2 2 2 4 3" xfId="17554"/>
    <cellStyle name="Обычный 6 2 3 3 2 2 2 2 5" xfId="17555"/>
    <cellStyle name="Обычный 6 2 3 3 2 2 2 2 5 2" xfId="17556"/>
    <cellStyle name="Обычный 6 2 3 3 2 2 2 2 6" xfId="17557"/>
    <cellStyle name="Обычный 6 2 3 3 2 2 2 2 6 2" xfId="17558"/>
    <cellStyle name="Обычный 6 2 3 3 2 2 2 2 7" xfId="17559"/>
    <cellStyle name="Обычный 6 2 3 3 2 2 2 3" xfId="17560"/>
    <cellStyle name="Обычный 6 2 3 3 2 2 2 3 2" xfId="17561"/>
    <cellStyle name="Обычный 6 2 3 3 2 2 2 3 2 2" xfId="17562"/>
    <cellStyle name="Обычный 6 2 3 3 2 2 2 3 2 2 2" xfId="17563"/>
    <cellStyle name="Обычный 6 2 3 3 2 2 2 3 2 3" xfId="17564"/>
    <cellStyle name="Обычный 6 2 3 3 2 2 2 3 3" xfId="17565"/>
    <cellStyle name="Обычный 6 2 3 3 2 2 2 3 3 2" xfId="17566"/>
    <cellStyle name="Обычный 6 2 3 3 2 2 2 3 3 2 2" xfId="17567"/>
    <cellStyle name="Обычный 6 2 3 3 2 2 2 3 3 3" xfId="17568"/>
    <cellStyle name="Обычный 6 2 3 3 2 2 2 3 4" xfId="17569"/>
    <cellStyle name="Обычный 6 2 3 3 2 2 2 3 4 2" xfId="17570"/>
    <cellStyle name="Обычный 6 2 3 3 2 2 2 3 5" xfId="17571"/>
    <cellStyle name="Обычный 6 2 3 3 2 2 2 3 5 2" xfId="17572"/>
    <cellStyle name="Обычный 6 2 3 3 2 2 2 3 6" xfId="17573"/>
    <cellStyle name="Обычный 6 2 3 3 2 2 2 4" xfId="17574"/>
    <cellStyle name="Обычный 6 2 3 3 2 2 2 4 2" xfId="17575"/>
    <cellStyle name="Обычный 6 2 3 3 2 2 2 4 2 2" xfId="17576"/>
    <cellStyle name="Обычный 6 2 3 3 2 2 2 4 3" xfId="17577"/>
    <cellStyle name="Обычный 6 2 3 3 2 2 2 5" xfId="17578"/>
    <cellStyle name="Обычный 6 2 3 3 2 2 2 5 2" xfId="17579"/>
    <cellStyle name="Обычный 6 2 3 3 2 2 2 5 2 2" xfId="17580"/>
    <cellStyle name="Обычный 6 2 3 3 2 2 2 5 3" xfId="17581"/>
    <cellStyle name="Обычный 6 2 3 3 2 2 2 6" xfId="17582"/>
    <cellStyle name="Обычный 6 2 3 3 2 2 2 6 2" xfId="17583"/>
    <cellStyle name="Обычный 6 2 3 3 2 2 2 7" xfId="17584"/>
    <cellStyle name="Обычный 6 2 3 3 2 2 2 7 2" xfId="17585"/>
    <cellStyle name="Обычный 6 2 3 3 2 2 2 8" xfId="17586"/>
    <cellStyle name="Обычный 6 2 3 3 2 2 3" xfId="17587"/>
    <cellStyle name="Обычный 6 2 3 3 2 2 3 2" xfId="17588"/>
    <cellStyle name="Обычный 6 2 3 3 2 2 3 2 2" xfId="17589"/>
    <cellStyle name="Обычный 6 2 3 3 2 2 3 2 2 2" xfId="17590"/>
    <cellStyle name="Обычный 6 2 3 3 2 2 3 2 2 2 2" xfId="17591"/>
    <cellStyle name="Обычный 6 2 3 3 2 2 3 2 2 3" xfId="17592"/>
    <cellStyle name="Обычный 6 2 3 3 2 2 3 2 3" xfId="17593"/>
    <cellStyle name="Обычный 6 2 3 3 2 2 3 2 3 2" xfId="17594"/>
    <cellStyle name="Обычный 6 2 3 3 2 2 3 2 3 2 2" xfId="17595"/>
    <cellStyle name="Обычный 6 2 3 3 2 2 3 2 3 3" xfId="17596"/>
    <cellStyle name="Обычный 6 2 3 3 2 2 3 2 4" xfId="17597"/>
    <cellStyle name="Обычный 6 2 3 3 2 2 3 2 4 2" xfId="17598"/>
    <cellStyle name="Обычный 6 2 3 3 2 2 3 2 5" xfId="17599"/>
    <cellStyle name="Обычный 6 2 3 3 2 2 3 2 5 2" xfId="17600"/>
    <cellStyle name="Обычный 6 2 3 3 2 2 3 2 6" xfId="17601"/>
    <cellStyle name="Обычный 6 2 3 3 2 2 3 3" xfId="17602"/>
    <cellStyle name="Обычный 6 2 3 3 2 2 3 3 2" xfId="17603"/>
    <cellStyle name="Обычный 6 2 3 3 2 2 3 3 2 2" xfId="17604"/>
    <cellStyle name="Обычный 6 2 3 3 2 2 3 3 3" xfId="17605"/>
    <cellStyle name="Обычный 6 2 3 3 2 2 3 4" xfId="17606"/>
    <cellStyle name="Обычный 6 2 3 3 2 2 3 4 2" xfId="17607"/>
    <cellStyle name="Обычный 6 2 3 3 2 2 3 4 2 2" xfId="17608"/>
    <cellStyle name="Обычный 6 2 3 3 2 2 3 4 3" xfId="17609"/>
    <cellStyle name="Обычный 6 2 3 3 2 2 3 5" xfId="17610"/>
    <cellStyle name="Обычный 6 2 3 3 2 2 3 5 2" xfId="17611"/>
    <cellStyle name="Обычный 6 2 3 3 2 2 3 6" xfId="17612"/>
    <cellStyle name="Обычный 6 2 3 3 2 2 3 6 2" xfId="17613"/>
    <cellStyle name="Обычный 6 2 3 3 2 2 3 7" xfId="17614"/>
    <cellStyle name="Обычный 6 2 3 3 2 2 4" xfId="17615"/>
    <cellStyle name="Обычный 6 2 3 3 2 2 4 2" xfId="17616"/>
    <cellStyle name="Обычный 6 2 3 3 2 2 4 2 2" xfId="17617"/>
    <cellStyle name="Обычный 6 2 3 3 2 2 4 2 2 2" xfId="17618"/>
    <cellStyle name="Обычный 6 2 3 3 2 2 4 2 2 2 2" xfId="17619"/>
    <cellStyle name="Обычный 6 2 3 3 2 2 4 2 2 3" xfId="17620"/>
    <cellStyle name="Обычный 6 2 3 3 2 2 4 2 3" xfId="17621"/>
    <cellStyle name="Обычный 6 2 3 3 2 2 4 2 3 2" xfId="17622"/>
    <cellStyle name="Обычный 6 2 3 3 2 2 4 2 3 2 2" xfId="17623"/>
    <cellStyle name="Обычный 6 2 3 3 2 2 4 2 3 3" xfId="17624"/>
    <cellStyle name="Обычный 6 2 3 3 2 2 4 2 4" xfId="17625"/>
    <cellStyle name="Обычный 6 2 3 3 2 2 4 2 4 2" xfId="17626"/>
    <cellStyle name="Обычный 6 2 3 3 2 2 4 2 5" xfId="17627"/>
    <cellStyle name="Обычный 6 2 3 3 2 2 4 2 5 2" xfId="17628"/>
    <cellStyle name="Обычный 6 2 3 3 2 2 4 2 6" xfId="17629"/>
    <cellStyle name="Обычный 6 2 3 3 2 2 4 3" xfId="17630"/>
    <cellStyle name="Обычный 6 2 3 3 2 2 4 3 2" xfId="17631"/>
    <cellStyle name="Обычный 6 2 3 3 2 2 4 3 2 2" xfId="17632"/>
    <cellStyle name="Обычный 6 2 3 3 2 2 4 3 3" xfId="17633"/>
    <cellStyle name="Обычный 6 2 3 3 2 2 4 4" xfId="17634"/>
    <cellStyle name="Обычный 6 2 3 3 2 2 4 4 2" xfId="17635"/>
    <cellStyle name="Обычный 6 2 3 3 2 2 4 4 2 2" xfId="17636"/>
    <cellStyle name="Обычный 6 2 3 3 2 2 4 4 3" xfId="17637"/>
    <cellStyle name="Обычный 6 2 3 3 2 2 4 5" xfId="17638"/>
    <cellStyle name="Обычный 6 2 3 3 2 2 4 5 2" xfId="17639"/>
    <cellStyle name="Обычный 6 2 3 3 2 2 4 6" xfId="17640"/>
    <cellStyle name="Обычный 6 2 3 3 2 2 4 6 2" xfId="17641"/>
    <cellStyle name="Обычный 6 2 3 3 2 2 4 7" xfId="17642"/>
    <cellStyle name="Обычный 6 2 3 3 2 2 5" xfId="17643"/>
    <cellStyle name="Обычный 6 2 3 3 2 2 5 2" xfId="17644"/>
    <cellStyle name="Обычный 6 2 3 3 2 2 5 2 2" xfId="17645"/>
    <cellStyle name="Обычный 6 2 3 3 2 2 5 2 2 2" xfId="17646"/>
    <cellStyle name="Обычный 6 2 3 3 2 2 5 2 2 2 2" xfId="17647"/>
    <cellStyle name="Обычный 6 2 3 3 2 2 5 2 2 3" xfId="17648"/>
    <cellStyle name="Обычный 6 2 3 3 2 2 5 2 3" xfId="17649"/>
    <cellStyle name="Обычный 6 2 3 3 2 2 5 2 3 2" xfId="17650"/>
    <cellStyle name="Обычный 6 2 3 3 2 2 5 2 3 2 2" xfId="17651"/>
    <cellStyle name="Обычный 6 2 3 3 2 2 5 2 3 3" xfId="17652"/>
    <cellStyle name="Обычный 6 2 3 3 2 2 5 2 4" xfId="17653"/>
    <cellStyle name="Обычный 6 2 3 3 2 2 5 2 4 2" xfId="17654"/>
    <cellStyle name="Обычный 6 2 3 3 2 2 5 2 5" xfId="17655"/>
    <cellStyle name="Обычный 6 2 3 3 2 2 5 2 5 2" xfId="17656"/>
    <cellStyle name="Обычный 6 2 3 3 2 2 5 2 6" xfId="17657"/>
    <cellStyle name="Обычный 6 2 3 3 2 2 5 3" xfId="17658"/>
    <cellStyle name="Обычный 6 2 3 3 2 2 5 3 2" xfId="17659"/>
    <cellStyle name="Обычный 6 2 3 3 2 2 5 3 2 2" xfId="17660"/>
    <cellStyle name="Обычный 6 2 3 3 2 2 5 3 3" xfId="17661"/>
    <cellStyle name="Обычный 6 2 3 3 2 2 5 4" xfId="17662"/>
    <cellStyle name="Обычный 6 2 3 3 2 2 5 4 2" xfId="17663"/>
    <cellStyle name="Обычный 6 2 3 3 2 2 5 4 2 2" xfId="17664"/>
    <cellStyle name="Обычный 6 2 3 3 2 2 5 4 3" xfId="17665"/>
    <cellStyle name="Обычный 6 2 3 3 2 2 5 5" xfId="17666"/>
    <cellStyle name="Обычный 6 2 3 3 2 2 5 5 2" xfId="17667"/>
    <cellStyle name="Обычный 6 2 3 3 2 2 5 6" xfId="17668"/>
    <cellStyle name="Обычный 6 2 3 3 2 2 5 6 2" xfId="17669"/>
    <cellStyle name="Обычный 6 2 3 3 2 2 5 7" xfId="17670"/>
    <cellStyle name="Обычный 6 2 3 3 2 2 6" xfId="17671"/>
    <cellStyle name="Обычный 6 2 3 3 2 2 6 2" xfId="17672"/>
    <cellStyle name="Обычный 6 2 3 3 2 2 6 2 2" xfId="17673"/>
    <cellStyle name="Обычный 6 2 3 3 2 2 6 2 2 2" xfId="17674"/>
    <cellStyle name="Обычный 6 2 3 3 2 2 6 2 3" xfId="17675"/>
    <cellStyle name="Обычный 6 2 3 3 2 2 6 3" xfId="17676"/>
    <cellStyle name="Обычный 6 2 3 3 2 2 6 3 2" xfId="17677"/>
    <cellStyle name="Обычный 6 2 3 3 2 2 6 3 2 2" xfId="17678"/>
    <cellStyle name="Обычный 6 2 3 3 2 2 6 3 3" xfId="17679"/>
    <cellStyle name="Обычный 6 2 3 3 2 2 6 4" xfId="17680"/>
    <cellStyle name="Обычный 6 2 3 3 2 2 6 4 2" xfId="17681"/>
    <cellStyle name="Обычный 6 2 3 3 2 2 6 5" xfId="17682"/>
    <cellStyle name="Обычный 6 2 3 3 2 2 6 5 2" xfId="17683"/>
    <cellStyle name="Обычный 6 2 3 3 2 2 6 6" xfId="17684"/>
    <cellStyle name="Обычный 6 2 3 3 2 2 7" xfId="17685"/>
    <cellStyle name="Обычный 6 2 3 3 2 2 7 2" xfId="17686"/>
    <cellStyle name="Обычный 6 2 3 3 2 2 7 2 2" xfId="17687"/>
    <cellStyle name="Обычный 6 2 3 3 2 2 7 3" xfId="17688"/>
    <cellStyle name="Обычный 6 2 3 3 2 2 8" xfId="17689"/>
    <cellStyle name="Обычный 6 2 3 3 2 2 8 2" xfId="17690"/>
    <cellStyle name="Обычный 6 2 3 3 2 2 8 2 2" xfId="17691"/>
    <cellStyle name="Обычный 6 2 3 3 2 2 8 3" xfId="17692"/>
    <cellStyle name="Обычный 6 2 3 3 2 2 9" xfId="17693"/>
    <cellStyle name="Обычный 6 2 3 3 2 2 9 2" xfId="17694"/>
    <cellStyle name="Обычный 6 2 3 3 2 3" xfId="17695"/>
    <cellStyle name="Обычный 6 2 3 3 2 3 10" xfId="17696"/>
    <cellStyle name="Обычный 6 2 3 3 2 3 10 2" xfId="17697"/>
    <cellStyle name="Обычный 6 2 3 3 2 3 11" xfId="17698"/>
    <cellStyle name="Обычный 6 2 3 3 2 3 2" xfId="17699"/>
    <cellStyle name="Обычный 6 2 3 3 2 3 2 2" xfId="17700"/>
    <cellStyle name="Обычный 6 2 3 3 2 3 2 2 2" xfId="17701"/>
    <cellStyle name="Обычный 6 2 3 3 2 3 2 2 2 2" xfId="17702"/>
    <cellStyle name="Обычный 6 2 3 3 2 3 2 2 2 2 2" xfId="17703"/>
    <cellStyle name="Обычный 6 2 3 3 2 3 2 2 2 2 2 2" xfId="17704"/>
    <cellStyle name="Обычный 6 2 3 3 2 3 2 2 2 2 3" xfId="17705"/>
    <cellStyle name="Обычный 6 2 3 3 2 3 2 2 2 3" xfId="17706"/>
    <cellStyle name="Обычный 6 2 3 3 2 3 2 2 2 3 2" xfId="17707"/>
    <cellStyle name="Обычный 6 2 3 3 2 3 2 2 2 3 2 2" xfId="17708"/>
    <cellStyle name="Обычный 6 2 3 3 2 3 2 2 2 3 3" xfId="17709"/>
    <cellStyle name="Обычный 6 2 3 3 2 3 2 2 2 4" xfId="17710"/>
    <cellStyle name="Обычный 6 2 3 3 2 3 2 2 2 4 2" xfId="17711"/>
    <cellStyle name="Обычный 6 2 3 3 2 3 2 2 2 5" xfId="17712"/>
    <cellStyle name="Обычный 6 2 3 3 2 3 2 2 2 5 2" xfId="17713"/>
    <cellStyle name="Обычный 6 2 3 3 2 3 2 2 2 6" xfId="17714"/>
    <cellStyle name="Обычный 6 2 3 3 2 3 2 2 3" xfId="17715"/>
    <cellStyle name="Обычный 6 2 3 3 2 3 2 2 3 2" xfId="17716"/>
    <cellStyle name="Обычный 6 2 3 3 2 3 2 2 3 2 2" xfId="17717"/>
    <cellStyle name="Обычный 6 2 3 3 2 3 2 2 3 3" xfId="17718"/>
    <cellStyle name="Обычный 6 2 3 3 2 3 2 2 4" xfId="17719"/>
    <cellStyle name="Обычный 6 2 3 3 2 3 2 2 4 2" xfId="17720"/>
    <cellStyle name="Обычный 6 2 3 3 2 3 2 2 4 2 2" xfId="17721"/>
    <cellStyle name="Обычный 6 2 3 3 2 3 2 2 4 3" xfId="17722"/>
    <cellStyle name="Обычный 6 2 3 3 2 3 2 2 5" xfId="17723"/>
    <cellStyle name="Обычный 6 2 3 3 2 3 2 2 5 2" xfId="17724"/>
    <cellStyle name="Обычный 6 2 3 3 2 3 2 2 6" xfId="17725"/>
    <cellStyle name="Обычный 6 2 3 3 2 3 2 2 6 2" xfId="17726"/>
    <cellStyle name="Обычный 6 2 3 3 2 3 2 2 7" xfId="17727"/>
    <cellStyle name="Обычный 6 2 3 3 2 3 2 3" xfId="17728"/>
    <cellStyle name="Обычный 6 2 3 3 2 3 2 3 2" xfId="17729"/>
    <cellStyle name="Обычный 6 2 3 3 2 3 2 3 2 2" xfId="17730"/>
    <cellStyle name="Обычный 6 2 3 3 2 3 2 3 2 2 2" xfId="17731"/>
    <cellStyle name="Обычный 6 2 3 3 2 3 2 3 2 3" xfId="17732"/>
    <cellStyle name="Обычный 6 2 3 3 2 3 2 3 3" xfId="17733"/>
    <cellStyle name="Обычный 6 2 3 3 2 3 2 3 3 2" xfId="17734"/>
    <cellStyle name="Обычный 6 2 3 3 2 3 2 3 3 2 2" xfId="17735"/>
    <cellStyle name="Обычный 6 2 3 3 2 3 2 3 3 3" xfId="17736"/>
    <cellStyle name="Обычный 6 2 3 3 2 3 2 3 4" xfId="17737"/>
    <cellStyle name="Обычный 6 2 3 3 2 3 2 3 4 2" xfId="17738"/>
    <cellStyle name="Обычный 6 2 3 3 2 3 2 3 5" xfId="17739"/>
    <cellStyle name="Обычный 6 2 3 3 2 3 2 3 5 2" xfId="17740"/>
    <cellStyle name="Обычный 6 2 3 3 2 3 2 3 6" xfId="17741"/>
    <cellStyle name="Обычный 6 2 3 3 2 3 2 4" xfId="17742"/>
    <cellStyle name="Обычный 6 2 3 3 2 3 2 4 2" xfId="17743"/>
    <cellStyle name="Обычный 6 2 3 3 2 3 2 4 2 2" xfId="17744"/>
    <cellStyle name="Обычный 6 2 3 3 2 3 2 4 3" xfId="17745"/>
    <cellStyle name="Обычный 6 2 3 3 2 3 2 5" xfId="17746"/>
    <cellStyle name="Обычный 6 2 3 3 2 3 2 5 2" xfId="17747"/>
    <cellStyle name="Обычный 6 2 3 3 2 3 2 5 2 2" xfId="17748"/>
    <cellStyle name="Обычный 6 2 3 3 2 3 2 5 3" xfId="17749"/>
    <cellStyle name="Обычный 6 2 3 3 2 3 2 6" xfId="17750"/>
    <cellStyle name="Обычный 6 2 3 3 2 3 2 6 2" xfId="17751"/>
    <cellStyle name="Обычный 6 2 3 3 2 3 2 7" xfId="17752"/>
    <cellStyle name="Обычный 6 2 3 3 2 3 2 7 2" xfId="17753"/>
    <cellStyle name="Обычный 6 2 3 3 2 3 2 8" xfId="17754"/>
    <cellStyle name="Обычный 6 2 3 3 2 3 3" xfId="17755"/>
    <cellStyle name="Обычный 6 2 3 3 2 3 3 2" xfId="17756"/>
    <cellStyle name="Обычный 6 2 3 3 2 3 3 2 2" xfId="17757"/>
    <cellStyle name="Обычный 6 2 3 3 2 3 3 2 2 2" xfId="17758"/>
    <cellStyle name="Обычный 6 2 3 3 2 3 3 2 2 2 2" xfId="17759"/>
    <cellStyle name="Обычный 6 2 3 3 2 3 3 2 2 3" xfId="17760"/>
    <cellStyle name="Обычный 6 2 3 3 2 3 3 2 3" xfId="17761"/>
    <cellStyle name="Обычный 6 2 3 3 2 3 3 2 3 2" xfId="17762"/>
    <cellStyle name="Обычный 6 2 3 3 2 3 3 2 3 2 2" xfId="17763"/>
    <cellStyle name="Обычный 6 2 3 3 2 3 3 2 3 3" xfId="17764"/>
    <cellStyle name="Обычный 6 2 3 3 2 3 3 2 4" xfId="17765"/>
    <cellStyle name="Обычный 6 2 3 3 2 3 3 2 4 2" xfId="17766"/>
    <cellStyle name="Обычный 6 2 3 3 2 3 3 2 5" xfId="17767"/>
    <cellStyle name="Обычный 6 2 3 3 2 3 3 2 5 2" xfId="17768"/>
    <cellStyle name="Обычный 6 2 3 3 2 3 3 2 6" xfId="17769"/>
    <cellStyle name="Обычный 6 2 3 3 2 3 3 3" xfId="17770"/>
    <cellStyle name="Обычный 6 2 3 3 2 3 3 3 2" xfId="17771"/>
    <cellStyle name="Обычный 6 2 3 3 2 3 3 3 2 2" xfId="17772"/>
    <cellStyle name="Обычный 6 2 3 3 2 3 3 3 3" xfId="17773"/>
    <cellStyle name="Обычный 6 2 3 3 2 3 3 4" xfId="17774"/>
    <cellStyle name="Обычный 6 2 3 3 2 3 3 4 2" xfId="17775"/>
    <cellStyle name="Обычный 6 2 3 3 2 3 3 4 2 2" xfId="17776"/>
    <cellStyle name="Обычный 6 2 3 3 2 3 3 4 3" xfId="17777"/>
    <cellStyle name="Обычный 6 2 3 3 2 3 3 5" xfId="17778"/>
    <cellStyle name="Обычный 6 2 3 3 2 3 3 5 2" xfId="17779"/>
    <cellStyle name="Обычный 6 2 3 3 2 3 3 6" xfId="17780"/>
    <cellStyle name="Обычный 6 2 3 3 2 3 3 6 2" xfId="17781"/>
    <cellStyle name="Обычный 6 2 3 3 2 3 3 7" xfId="17782"/>
    <cellStyle name="Обычный 6 2 3 3 2 3 4" xfId="17783"/>
    <cellStyle name="Обычный 6 2 3 3 2 3 4 2" xfId="17784"/>
    <cellStyle name="Обычный 6 2 3 3 2 3 4 2 2" xfId="17785"/>
    <cellStyle name="Обычный 6 2 3 3 2 3 4 2 2 2" xfId="17786"/>
    <cellStyle name="Обычный 6 2 3 3 2 3 4 2 2 2 2" xfId="17787"/>
    <cellStyle name="Обычный 6 2 3 3 2 3 4 2 2 3" xfId="17788"/>
    <cellStyle name="Обычный 6 2 3 3 2 3 4 2 3" xfId="17789"/>
    <cellStyle name="Обычный 6 2 3 3 2 3 4 2 3 2" xfId="17790"/>
    <cellStyle name="Обычный 6 2 3 3 2 3 4 2 3 2 2" xfId="17791"/>
    <cellStyle name="Обычный 6 2 3 3 2 3 4 2 3 3" xfId="17792"/>
    <cellStyle name="Обычный 6 2 3 3 2 3 4 2 4" xfId="17793"/>
    <cellStyle name="Обычный 6 2 3 3 2 3 4 2 4 2" xfId="17794"/>
    <cellStyle name="Обычный 6 2 3 3 2 3 4 2 5" xfId="17795"/>
    <cellStyle name="Обычный 6 2 3 3 2 3 4 2 5 2" xfId="17796"/>
    <cellStyle name="Обычный 6 2 3 3 2 3 4 2 6" xfId="17797"/>
    <cellStyle name="Обычный 6 2 3 3 2 3 4 3" xfId="17798"/>
    <cellStyle name="Обычный 6 2 3 3 2 3 4 3 2" xfId="17799"/>
    <cellStyle name="Обычный 6 2 3 3 2 3 4 3 2 2" xfId="17800"/>
    <cellStyle name="Обычный 6 2 3 3 2 3 4 3 3" xfId="17801"/>
    <cellStyle name="Обычный 6 2 3 3 2 3 4 4" xfId="17802"/>
    <cellStyle name="Обычный 6 2 3 3 2 3 4 4 2" xfId="17803"/>
    <cellStyle name="Обычный 6 2 3 3 2 3 4 4 2 2" xfId="17804"/>
    <cellStyle name="Обычный 6 2 3 3 2 3 4 4 3" xfId="17805"/>
    <cellStyle name="Обычный 6 2 3 3 2 3 4 5" xfId="17806"/>
    <cellStyle name="Обычный 6 2 3 3 2 3 4 5 2" xfId="17807"/>
    <cellStyle name="Обычный 6 2 3 3 2 3 4 6" xfId="17808"/>
    <cellStyle name="Обычный 6 2 3 3 2 3 4 6 2" xfId="17809"/>
    <cellStyle name="Обычный 6 2 3 3 2 3 4 7" xfId="17810"/>
    <cellStyle name="Обычный 6 2 3 3 2 3 5" xfId="17811"/>
    <cellStyle name="Обычный 6 2 3 3 2 3 5 2" xfId="17812"/>
    <cellStyle name="Обычный 6 2 3 3 2 3 5 2 2" xfId="17813"/>
    <cellStyle name="Обычный 6 2 3 3 2 3 5 2 2 2" xfId="17814"/>
    <cellStyle name="Обычный 6 2 3 3 2 3 5 2 2 2 2" xfId="17815"/>
    <cellStyle name="Обычный 6 2 3 3 2 3 5 2 2 3" xfId="17816"/>
    <cellStyle name="Обычный 6 2 3 3 2 3 5 2 3" xfId="17817"/>
    <cellStyle name="Обычный 6 2 3 3 2 3 5 2 3 2" xfId="17818"/>
    <cellStyle name="Обычный 6 2 3 3 2 3 5 2 3 2 2" xfId="17819"/>
    <cellStyle name="Обычный 6 2 3 3 2 3 5 2 3 3" xfId="17820"/>
    <cellStyle name="Обычный 6 2 3 3 2 3 5 2 4" xfId="17821"/>
    <cellStyle name="Обычный 6 2 3 3 2 3 5 2 4 2" xfId="17822"/>
    <cellStyle name="Обычный 6 2 3 3 2 3 5 2 5" xfId="17823"/>
    <cellStyle name="Обычный 6 2 3 3 2 3 5 2 5 2" xfId="17824"/>
    <cellStyle name="Обычный 6 2 3 3 2 3 5 2 6" xfId="17825"/>
    <cellStyle name="Обычный 6 2 3 3 2 3 5 3" xfId="17826"/>
    <cellStyle name="Обычный 6 2 3 3 2 3 5 3 2" xfId="17827"/>
    <cellStyle name="Обычный 6 2 3 3 2 3 5 3 2 2" xfId="17828"/>
    <cellStyle name="Обычный 6 2 3 3 2 3 5 3 3" xfId="17829"/>
    <cellStyle name="Обычный 6 2 3 3 2 3 5 4" xfId="17830"/>
    <cellStyle name="Обычный 6 2 3 3 2 3 5 4 2" xfId="17831"/>
    <cellStyle name="Обычный 6 2 3 3 2 3 5 4 2 2" xfId="17832"/>
    <cellStyle name="Обычный 6 2 3 3 2 3 5 4 3" xfId="17833"/>
    <cellStyle name="Обычный 6 2 3 3 2 3 5 5" xfId="17834"/>
    <cellStyle name="Обычный 6 2 3 3 2 3 5 5 2" xfId="17835"/>
    <cellStyle name="Обычный 6 2 3 3 2 3 5 6" xfId="17836"/>
    <cellStyle name="Обычный 6 2 3 3 2 3 5 6 2" xfId="17837"/>
    <cellStyle name="Обычный 6 2 3 3 2 3 5 7" xfId="17838"/>
    <cellStyle name="Обычный 6 2 3 3 2 3 6" xfId="17839"/>
    <cellStyle name="Обычный 6 2 3 3 2 3 6 2" xfId="17840"/>
    <cellStyle name="Обычный 6 2 3 3 2 3 6 2 2" xfId="17841"/>
    <cellStyle name="Обычный 6 2 3 3 2 3 6 2 2 2" xfId="17842"/>
    <cellStyle name="Обычный 6 2 3 3 2 3 6 2 3" xfId="17843"/>
    <cellStyle name="Обычный 6 2 3 3 2 3 6 3" xfId="17844"/>
    <cellStyle name="Обычный 6 2 3 3 2 3 6 3 2" xfId="17845"/>
    <cellStyle name="Обычный 6 2 3 3 2 3 6 3 2 2" xfId="17846"/>
    <cellStyle name="Обычный 6 2 3 3 2 3 6 3 3" xfId="17847"/>
    <cellStyle name="Обычный 6 2 3 3 2 3 6 4" xfId="17848"/>
    <cellStyle name="Обычный 6 2 3 3 2 3 6 4 2" xfId="17849"/>
    <cellStyle name="Обычный 6 2 3 3 2 3 6 5" xfId="17850"/>
    <cellStyle name="Обычный 6 2 3 3 2 3 6 5 2" xfId="17851"/>
    <cellStyle name="Обычный 6 2 3 3 2 3 6 6" xfId="17852"/>
    <cellStyle name="Обычный 6 2 3 3 2 3 7" xfId="17853"/>
    <cellStyle name="Обычный 6 2 3 3 2 3 7 2" xfId="17854"/>
    <cellStyle name="Обычный 6 2 3 3 2 3 7 2 2" xfId="17855"/>
    <cellStyle name="Обычный 6 2 3 3 2 3 7 3" xfId="17856"/>
    <cellStyle name="Обычный 6 2 3 3 2 3 8" xfId="17857"/>
    <cellStyle name="Обычный 6 2 3 3 2 3 8 2" xfId="17858"/>
    <cellStyle name="Обычный 6 2 3 3 2 3 8 2 2" xfId="17859"/>
    <cellStyle name="Обычный 6 2 3 3 2 3 8 3" xfId="17860"/>
    <cellStyle name="Обычный 6 2 3 3 2 3 9" xfId="17861"/>
    <cellStyle name="Обычный 6 2 3 3 2 3 9 2" xfId="17862"/>
    <cellStyle name="Обычный 6 2 3 3 2 4" xfId="17863"/>
    <cellStyle name="Обычный 6 2 3 3 2 4 2" xfId="17864"/>
    <cellStyle name="Обычный 6 2 3 3 2 4 2 2" xfId="17865"/>
    <cellStyle name="Обычный 6 2 3 3 2 4 2 2 2" xfId="17866"/>
    <cellStyle name="Обычный 6 2 3 3 2 4 2 2 2 2" xfId="17867"/>
    <cellStyle name="Обычный 6 2 3 3 2 4 2 2 2 2 2" xfId="17868"/>
    <cellStyle name="Обычный 6 2 3 3 2 4 2 2 2 3" xfId="17869"/>
    <cellStyle name="Обычный 6 2 3 3 2 4 2 2 3" xfId="17870"/>
    <cellStyle name="Обычный 6 2 3 3 2 4 2 2 3 2" xfId="17871"/>
    <cellStyle name="Обычный 6 2 3 3 2 4 2 2 3 2 2" xfId="17872"/>
    <cellStyle name="Обычный 6 2 3 3 2 4 2 2 3 3" xfId="17873"/>
    <cellStyle name="Обычный 6 2 3 3 2 4 2 2 4" xfId="17874"/>
    <cellStyle name="Обычный 6 2 3 3 2 4 2 2 4 2" xfId="17875"/>
    <cellStyle name="Обычный 6 2 3 3 2 4 2 2 5" xfId="17876"/>
    <cellStyle name="Обычный 6 2 3 3 2 4 2 2 5 2" xfId="17877"/>
    <cellStyle name="Обычный 6 2 3 3 2 4 2 2 6" xfId="17878"/>
    <cellStyle name="Обычный 6 2 3 3 2 4 2 3" xfId="17879"/>
    <cellStyle name="Обычный 6 2 3 3 2 4 2 3 2" xfId="17880"/>
    <cellStyle name="Обычный 6 2 3 3 2 4 2 3 2 2" xfId="17881"/>
    <cellStyle name="Обычный 6 2 3 3 2 4 2 3 3" xfId="17882"/>
    <cellStyle name="Обычный 6 2 3 3 2 4 2 4" xfId="17883"/>
    <cellStyle name="Обычный 6 2 3 3 2 4 2 4 2" xfId="17884"/>
    <cellStyle name="Обычный 6 2 3 3 2 4 2 4 2 2" xfId="17885"/>
    <cellStyle name="Обычный 6 2 3 3 2 4 2 4 3" xfId="17886"/>
    <cellStyle name="Обычный 6 2 3 3 2 4 2 5" xfId="17887"/>
    <cellStyle name="Обычный 6 2 3 3 2 4 2 5 2" xfId="17888"/>
    <cellStyle name="Обычный 6 2 3 3 2 4 2 6" xfId="17889"/>
    <cellStyle name="Обычный 6 2 3 3 2 4 2 6 2" xfId="17890"/>
    <cellStyle name="Обычный 6 2 3 3 2 4 2 7" xfId="17891"/>
    <cellStyle name="Обычный 6 2 3 3 2 4 3" xfId="17892"/>
    <cellStyle name="Обычный 6 2 3 3 2 4 3 2" xfId="17893"/>
    <cellStyle name="Обычный 6 2 3 3 2 4 3 2 2" xfId="17894"/>
    <cellStyle name="Обычный 6 2 3 3 2 4 3 2 2 2" xfId="17895"/>
    <cellStyle name="Обычный 6 2 3 3 2 4 3 2 3" xfId="17896"/>
    <cellStyle name="Обычный 6 2 3 3 2 4 3 3" xfId="17897"/>
    <cellStyle name="Обычный 6 2 3 3 2 4 3 3 2" xfId="17898"/>
    <cellStyle name="Обычный 6 2 3 3 2 4 3 3 2 2" xfId="17899"/>
    <cellStyle name="Обычный 6 2 3 3 2 4 3 3 3" xfId="17900"/>
    <cellStyle name="Обычный 6 2 3 3 2 4 3 4" xfId="17901"/>
    <cellStyle name="Обычный 6 2 3 3 2 4 3 4 2" xfId="17902"/>
    <cellStyle name="Обычный 6 2 3 3 2 4 3 5" xfId="17903"/>
    <cellStyle name="Обычный 6 2 3 3 2 4 3 5 2" xfId="17904"/>
    <cellStyle name="Обычный 6 2 3 3 2 4 3 6" xfId="17905"/>
    <cellStyle name="Обычный 6 2 3 3 2 4 4" xfId="17906"/>
    <cellStyle name="Обычный 6 2 3 3 2 4 4 2" xfId="17907"/>
    <cellStyle name="Обычный 6 2 3 3 2 4 4 2 2" xfId="17908"/>
    <cellStyle name="Обычный 6 2 3 3 2 4 4 3" xfId="17909"/>
    <cellStyle name="Обычный 6 2 3 3 2 4 5" xfId="17910"/>
    <cellStyle name="Обычный 6 2 3 3 2 4 5 2" xfId="17911"/>
    <cellStyle name="Обычный 6 2 3 3 2 4 5 2 2" xfId="17912"/>
    <cellStyle name="Обычный 6 2 3 3 2 4 5 3" xfId="17913"/>
    <cellStyle name="Обычный 6 2 3 3 2 4 6" xfId="17914"/>
    <cellStyle name="Обычный 6 2 3 3 2 4 6 2" xfId="17915"/>
    <cellStyle name="Обычный 6 2 3 3 2 4 7" xfId="17916"/>
    <cellStyle name="Обычный 6 2 3 3 2 4 7 2" xfId="17917"/>
    <cellStyle name="Обычный 6 2 3 3 2 4 8" xfId="17918"/>
    <cellStyle name="Обычный 6 2 3 3 2 5" xfId="17919"/>
    <cellStyle name="Обычный 6 2 3 3 2 5 2" xfId="17920"/>
    <cellStyle name="Обычный 6 2 3 3 2 5 2 2" xfId="17921"/>
    <cellStyle name="Обычный 6 2 3 3 2 5 2 2 2" xfId="17922"/>
    <cellStyle name="Обычный 6 2 3 3 2 5 2 2 2 2" xfId="17923"/>
    <cellStyle name="Обычный 6 2 3 3 2 5 2 2 3" xfId="17924"/>
    <cellStyle name="Обычный 6 2 3 3 2 5 2 3" xfId="17925"/>
    <cellStyle name="Обычный 6 2 3 3 2 5 2 3 2" xfId="17926"/>
    <cellStyle name="Обычный 6 2 3 3 2 5 2 3 2 2" xfId="17927"/>
    <cellStyle name="Обычный 6 2 3 3 2 5 2 3 3" xfId="17928"/>
    <cellStyle name="Обычный 6 2 3 3 2 5 2 4" xfId="17929"/>
    <cellStyle name="Обычный 6 2 3 3 2 5 2 4 2" xfId="17930"/>
    <cellStyle name="Обычный 6 2 3 3 2 5 2 5" xfId="17931"/>
    <cellStyle name="Обычный 6 2 3 3 2 5 2 5 2" xfId="17932"/>
    <cellStyle name="Обычный 6 2 3 3 2 5 2 6" xfId="17933"/>
    <cellStyle name="Обычный 6 2 3 3 2 5 3" xfId="17934"/>
    <cellStyle name="Обычный 6 2 3 3 2 5 3 2" xfId="17935"/>
    <cellStyle name="Обычный 6 2 3 3 2 5 3 2 2" xfId="17936"/>
    <cellStyle name="Обычный 6 2 3 3 2 5 3 3" xfId="17937"/>
    <cellStyle name="Обычный 6 2 3 3 2 5 4" xfId="17938"/>
    <cellStyle name="Обычный 6 2 3 3 2 5 4 2" xfId="17939"/>
    <cellStyle name="Обычный 6 2 3 3 2 5 4 2 2" xfId="17940"/>
    <cellStyle name="Обычный 6 2 3 3 2 5 4 3" xfId="17941"/>
    <cellStyle name="Обычный 6 2 3 3 2 5 5" xfId="17942"/>
    <cellStyle name="Обычный 6 2 3 3 2 5 5 2" xfId="17943"/>
    <cellStyle name="Обычный 6 2 3 3 2 5 6" xfId="17944"/>
    <cellStyle name="Обычный 6 2 3 3 2 5 6 2" xfId="17945"/>
    <cellStyle name="Обычный 6 2 3 3 2 5 7" xfId="17946"/>
    <cellStyle name="Обычный 6 2 3 3 2 6" xfId="17947"/>
    <cellStyle name="Обычный 6 2 3 3 2 6 2" xfId="17948"/>
    <cellStyle name="Обычный 6 2 3 3 2 6 2 2" xfId="17949"/>
    <cellStyle name="Обычный 6 2 3 3 2 6 2 2 2" xfId="17950"/>
    <cellStyle name="Обычный 6 2 3 3 2 6 2 2 2 2" xfId="17951"/>
    <cellStyle name="Обычный 6 2 3 3 2 6 2 2 3" xfId="17952"/>
    <cellStyle name="Обычный 6 2 3 3 2 6 2 3" xfId="17953"/>
    <cellStyle name="Обычный 6 2 3 3 2 6 2 3 2" xfId="17954"/>
    <cellStyle name="Обычный 6 2 3 3 2 6 2 3 2 2" xfId="17955"/>
    <cellStyle name="Обычный 6 2 3 3 2 6 2 3 3" xfId="17956"/>
    <cellStyle name="Обычный 6 2 3 3 2 6 2 4" xfId="17957"/>
    <cellStyle name="Обычный 6 2 3 3 2 6 2 4 2" xfId="17958"/>
    <cellStyle name="Обычный 6 2 3 3 2 6 2 5" xfId="17959"/>
    <cellStyle name="Обычный 6 2 3 3 2 6 2 5 2" xfId="17960"/>
    <cellStyle name="Обычный 6 2 3 3 2 6 2 6" xfId="17961"/>
    <cellStyle name="Обычный 6 2 3 3 2 6 3" xfId="17962"/>
    <cellStyle name="Обычный 6 2 3 3 2 6 3 2" xfId="17963"/>
    <cellStyle name="Обычный 6 2 3 3 2 6 3 2 2" xfId="17964"/>
    <cellStyle name="Обычный 6 2 3 3 2 6 3 3" xfId="17965"/>
    <cellStyle name="Обычный 6 2 3 3 2 6 4" xfId="17966"/>
    <cellStyle name="Обычный 6 2 3 3 2 6 4 2" xfId="17967"/>
    <cellStyle name="Обычный 6 2 3 3 2 6 4 2 2" xfId="17968"/>
    <cellStyle name="Обычный 6 2 3 3 2 6 4 3" xfId="17969"/>
    <cellStyle name="Обычный 6 2 3 3 2 6 5" xfId="17970"/>
    <cellStyle name="Обычный 6 2 3 3 2 6 5 2" xfId="17971"/>
    <cellStyle name="Обычный 6 2 3 3 2 6 6" xfId="17972"/>
    <cellStyle name="Обычный 6 2 3 3 2 6 6 2" xfId="17973"/>
    <cellStyle name="Обычный 6 2 3 3 2 6 7" xfId="17974"/>
    <cellStyle name="Обычный 6 2 3 3 2 7" xfId="17975"/>
    <cellStyle name="Обычный 6 2 3 3 2 7 2" xfId="17976"/>
    <cellStyle name="Обычный 6 2 3 3 2 7 2 2" xfId="17977"/>
    <cellStyle name="Обычный 6 2 3 3 2 7 2 2 2" xfId="17978"/>
    <cellStyle name="Обычный 6 2 3 3 2 7 2 2 2 2" xfId="17979"/>
    <cellStyle name="Обычный 6 2 3 3 2 7 2 2 3" xfId="17980"/>
    <cellStyle name="Обычный 6 2 3 3 2 7 2 3" xfId="17981"/>
    <cellStyle name="Обычный 6 2 3 3 2 7 2 3 2" xfId="17982"/>
    <cellStyle name="Обычный 6 2 3 3 2 7 2 3 2 2" xfId="17983"/>
    <cellStyle name="Обычный 6 2 3 3 2 7 2 3 3" xfId="17984"/>
    <cellStyle name="Обычный 6 2 3 3 2 7 2 4" xfId="17985"/>
    <cellStyle name="Обычный 6 2 3 3 2 7 2 4 2" xfId="17986"/>
    <cellStyle name="Обычный 6 2 3 3 2 7 2 5" xfId="17987"/>
    <cellStyle name="Обычный 6 2 3 3 2 7 2 5 2" xfId="17988"/>
    <cellStyle name="Обычный 6 2 3 3 2 7 2 6" xfId="17989"/>
    <cellStyle name="Обычный 6 2 3 3 2 7 3" xfId="17990"/>
    <cellStyle name="Обычный 6 2 3 3 2 7 3 2" xfId="17991"/>
    <cellStyle name="Обычный 6 2 3 3 2 7 3 2 2" xfId="17992"/>
    <cellStyle name="Обычный 6 2 3 3 2 7 3 3" xfId="17993"/>
    <cellStyle name="Обычный 6 2 3 3 2 7 4" xfId="17994"/>
    <cellStyle name="Обычный 6 2 3 3 2 7 4 2" xfId="17995"/>
    <cellStyle name="Обычный 6 2 3 3 2 7 4 2 2" xfId="17996"/>
    <cellStyle name="Обычный 6 2 3 3 2 7 4 3" xfId="17997"/>
    <cellStyle name="Обычный 6 2 3 3 2 7 5" xfId="17998"/>
    <cellStyle name="Обычный 6 2 3 3 2 7 5 2" xfId="17999"/>
    <cellStyle name="Обычный 6 2 3 3 2 7 6" xfId="18000"/>
    <cellStyle name="Обычный 6 2 3 3 2 7 6 2" xfId="18001"/>
    <cellStyle name="Обычный 6 2 3 3 2 7 7" xfId="18002"/>
    <cellStyle name="Обычный 6 2 3 3 2 8" xfId="18003"/>
    <cellStyle name="Обычный 6 2 3 3 2 8 2" xfId="18004"/>
    <cellStyle name="Обычный 6 2 3 3 2 8 2 2" xfId="18005"/>
    <cellStyle name="Обычный 6 2 3 3 2 8 2 2 2" xfId="18006"/>
    <cellStyle name="Обычный 6 2 3 3 2 8 2 3" xfId="18007"/>
    <cellStyle name="Обычный 6 2 3 3 2 8 3" xfId="18008"/>
    <cellStyle name="Обычный 6 2 3 3 2 8 3 2" xfId="18009"/>
    <cellStyle name="Обычный 6 2 3 3 2 8 3 2 2" xfId="18010"/>
    <cellStyle name="Обычный 6 2 3 3 2 8 3 3" xfId="18011"/>
    <cellStyle name="Обычный 6 2 3 3 2 8 4" xfId="18012"/>
    <cellStyle name="Обычный 6 2 3 3 2 8 4 2" xfId="18013"/>
    <cellStyle name="Обычный 6 2 3 3 2 8 5" xfId="18014"/>
    <cellStyle name="Обычный 6 2 3 3 2 8 5 2" xfId="18015"/>
    <cellStyle name="Обычный 6 2 3 3 2 8 6" xfId="18016"/>
    <cellStyle name="Обычный 6 2 3 3 2 9" xfId="18017"/>
    <cellStyle name="Обычный 6 2 3 3 2 9 2" xfId="18018"/>
    <cellStyle name="Обычный 6 2 3 3 2 9 2 2" xfId="18019"/>
    <cellStyle name="Обычный 6 2 3 3 2 9 3" xfId="18020"/>
    <cellStyle name="Обычный 6 2 3 3 3" xfId="18021"/>
    <cellStyle name="Обычный 6 2 3 3 3 10" xfId="18022"/>
    <cellStyle name="Обычный 6 2 3 3 3 10 2" xfId="18023"/>
    <cellStyle name="Обычный 6 2 3 3 3 11" xfId="18024"/>
    <cellStyle name="Обычный 6 2 3 3 3 2" xfId="18025"/>
    <cellStyle name="Обычный 6 2 3 3 3 2 2" xfId="18026"/>
    <cellStyle name="Обычный 6 2 3 3 3 2 2 2" xfId="18027"/>
    <cellStyle name="Обычный 6 2 3 3 3 2 2 2 2" xfId="18028"/>
    <cellStyle name="Обычный 6 2 3 3 3 2 2 2 2 2" xfId="18029"/>
    <cellStyle name="Обычный 6 2 3 3 3 2 2 2 2 2 2" xfId="18030"/>
    <cellStyle name="Обычный 6 2 3 3 3 2 2 2 2 3" xfId="18031"/>
    <cellStyle name="Обычный 6 2 3 3 3 2 2 2 3" xfId="18032"/>
    <cellStyle name="Обычный 6 2 3 3 3 2 2 2 3 2" xfId="18033"/>
    <cellStyle name="Обычный 6 2 3 3 3 2 2 2 3 2 2" xfId="18034"/>
    <cellStyle name="Обычный 6 2 3 3 3 2 2 2 3 3" xfId="18035"/>
    <cellStyle name="Обычный 6 2 3 3 3 2 2 2 4" xfId="18036"/>
    <cellStyle name="Обычный 6 2 3 3 3 2 2 2 4 2" xfId="18037"/>
    <cellStyle name="Обычный 6 2 3 3 3 2 2 2 5" xfId="18038"/>
    <cellStyle name="Обычный 6 2 3 3 3 2 2 2 5 2" xfId="18039"/>
    <cellStyle name="Обычный 6 2 3 3 3 2 2 2 6" xfId="18040"/>
    <cellStyle name="Обычный 6 2 3 3 3 2 2 3" xfId="18041"/>
    <cellStyle name="Обычный 6 2 3 3 3 2 2 3 2" xfId="18042"/>
    <cellStyle name="Обычный 6 2 3 3 3 2 2 3 2 2" xfId="18043"/>
    <cellStyle name="Обычный 6 2 3 3 3 2 2 3 3" xfId="18044"/>
    <cellStyle name="Обычный 6 2 3 3 3 2 2 4" xfId="18045"/>
    <cellStyle name="Обычный 6 2 3 3 3 2 2 4 2" xfId="18046"/>
    <cellStyle name="Обычный 6 2 3 3 3 2 2 4 2 2" xfId="18047"/>
    <cellStyle name="Обычный 6 2 3 3 3 2 2 4 3" xfId="18048"/>
    <cellStyle name="Обычный 6 2 3 3 3 2 2 5" xfId="18049"/>
    <cellStyle name="Обычный 6 2 3 3 3 2 2 5 2" xfId="18050"/>
    <cellStyle name="Обычный 6 2 3 3 3 2 2 6" xfId="18051"/>
    <cellStyle name="Обычный 6 2 3 3 3 2 2 6 2" xfId="18052"/>
    <cellStyle name="Обычный 6 2 3 3 3 2 2 7" xfId="18053"/>
    <cellStyle name="Обычный 6 2 3 3 3 2 3" xfId="18054"/>
    <cellStyle name="Обычный 6 2 3 3 3 2 3 2" xfId="18055"/>
    <cellStyle name="Обычный 6 2 3 3 3 2 3 2 2" xfId="18056"/>
    <cellStyle name="Обычный 6 2 3 3 3 2 3 2 2 2" xfId="18057"/>
    <cellStyle name="Обычный 6 2 3 3 3 2 3 2 3" xfId="18058"/>
    <cellStyle name="Обычный 6 2 3 3 3 2 3 3" xfId="18059"/>
    <cellStyle name="Обычный 6 2 3 3 3 2 3 3 2" xfId="18060"/>
    <cellStyle name="Обычный 6 2 3 3 3 2 3 3 2 2" xfId="18061"/>
    <cellStyle name="Обычный 6 2 3 3 3 2 3 3 3" xfId="18062"/>
    <cellStyle name="Обычный 6 2 3 3 3 2 3 4" xfId="18063"/>
    <cellStyle name="Обычный 6 2 3 3 3 2 3 4 2" xfId="18064"/>
    <cellStyle name="Обычный 6 2 3 3 3 2 3 5" xfId="18065"/>
    <cellStyle name="Обычный 6 2 3 3 3 2 3 5 2" xfId="18066"/>
    <cellStyle name="Обычный 6 2 3 3 3 2 3 6" xfId="18067"/>
    <cellStyle name="Обычный 6 2 3 3 3 2 4" xfId="18068"/>
    <cellStyle name="Обычный 6 2 3 3 3 2 4 2" xfId="18069"/>
    <cellStyle name="Обычный 6 2 3 3 3 2 4 2 2" xfId="18070"/>
    <cellStyle name="Обычный 6 2 3 3 3 2 4 3" xfId="18071"/>
    <cellStyle name="Обычный 6 2 3 3 3 2 5" xfId="18072"/>
    <cellStyle name="Обычный 6 2 3 3 3 2 5 2" xfId="18073"/>
    <cellStyle name="Обычный 6 2 3 3 3 2 5 2 2" xfId="18074"/>
    <cellStyle name="Обычный 6 2 3 3 3 2 5 3" xfId="18075"/>
    <cellStyle name="Обычный 6 2 3 3 3 2 6" xfId="18076"/>
    <cellStyle name="Обычный 6 2 3 3 3 2 6 2" xfId="18077"/>
    <cellStyle name="Обычный 6 2 3 3 3 2 7" xfId="18078"/>
    <cellStyle name="Обычный 6 2 3 3 3 2 7 2" xfId="18079"/>
    <cellStyle name="Обычный 6 2 3 3 3 2 8" xfId="18080"/>
    <cellStyle name="Обычный 6 2 3 3 3 3" xfId="18081"/>
    <cellStyle name="Обычный 6 2 3 3 3 3 2" xfId="18082"/>
    <cellStyle name="Обычный 6 2 3 3 3 3 2 2" xfId="18083"/>
    <cellStyle name="Обычный 6 2 3 3 3 3 2 2 2" xfId="18084"/>
    <cellStyle name="Обычный 6 2 3 3 3 3 2 2 2 2" xfId="18085"/>
    <cellStyle name="Обычный 6 2 3 3 3 3 2 2 3" xfId="18086"/>
    <cellStyle name="Обычный 6 2 3 3 3 3 2 3" xfId="18087"/>
    <cellStyle name="Обычный 6 2 3 3 3 3 2 3 2" xfId="18088"/>
    <cellStyle name="Обычный 6 2 3 3 3 3 2 3 2 2" xfId="18089"/>
    <cellStyle name="Обычный 6 2 3 3 3 3 2 3 3" xfId="18090"/>
    <cellStyle name="Обычный 6 2 3 3 3 3 2 4" xfId="18091"/>
    <cellStyle name="Обычный 6 2 3 3 3 3 2 4 2" xfId="18092"/>
    <cellStyle name="Обычный 6 2 3 3 3 3 2 5" xfId="18093"/>
    <cellStyle name="Обычный 6 2 3 3 3 3 2 5 2" xfId="18094"/>
    <cellStyle name="Обычный 6 2 3 3 3 3 2 6" xfId="18095"/>
    <cellStyle name="Обычный 6 2 3 3 3 3 3" xfId="18096"/>
    <cellStyle name="Обычный 6 2 3 3 3 3 3 2" xfId="18097"/>
    <cellStyle name="Обычный 6 2 3 3 3 3 3 2 2" xfId="18098"/>
    <cellStyle name="Обычный 6 2 3 3 3 3 3 3" xfId="18099"/>
    <cellStyle name="Обычный 6 2 3 3 3 3 4" xfId="18100"/>
    <cellStyle name="Обычный 6 2 3 3 3 3 4 2" xfId="18101"/>
    <cellStyle name="Обычный 6 2 3 3 3 3 4 2 2" xfId="18102"/>
    <cellStyle name="Обычный 6 2 3 3 3 3 4 3" xfId="18103"/>
    <cellStyle name="Обычный 6 2 3 3 3 3 5" xfId="18104"/>
    <cellStyle name="Обычный 6 2 3 3 3 3 5 2" xfId="18105"/>
    <cellStyle name="Обычный 6 2 3 3 3 3 6" xfId="18106"/>
    <cellStyle name="Обычный 6 2 3 3 3 3 6 2" xfId="18107"/>
    <cellStyle name="Обычный 6 2 3 3 3 3 7" xfId="18108"/>
    <cellStyle name="Обычный 6 2 3 3 3 4" xfId="18109"/>
    <cellStyle name="Обычный 6 2 3 3 3 4 2" xfId="18110"/>
    <cellStyle name="Обычный 6 2 3 3 3 4 2 2" xfId="18111"/>
    <cellStyle name="Обычный 6 2 3 3 3 4 2 2 2" xfId="18112"/>
    <cellStyle name="Обычный 6 2 3 3 3 4 2 2 2 2" xfId="18113"/>
    <cellStyle name="Обычный 6 2 3 3 3 4 2 2 3" xfId="18114"/>
    <cellStyle name="Обычный 6 2 3 3 3 4 2 3" xfId="18115"/>
    <cellStyle name="Обычный 6 2 3 3 3 4 2 3 2" xfId="18116"/>
    <cellStyle name="Обычный 6 2 3 3 3 4 2 3 2 2" xfId="18117"/>
    <cellStyle name="Обычный 6 2 3 3 3 4 2 3 3" xfId="18118"/>
    <cellStyle name="Обычный 6 2 3 3 3 4 2 4" xfId="18119"/>
    <cellStyle name="Обычный 6 2 3 3 3 4 2 4 2" xfId="18120"/>
    <cellStyle name="Обычный 6 2 3 3 3 4 2 5" xfId="18121"/>
    <cellStyle name="Обычный 6 2 3 3 3 4 2 5 2" xfId="18122"/>
    <cellStyle name="Обычный 6 2 3 3 3 4 2 6" xfId="18123"/>
    <cellStyle name="Обычный 6 2 3 3 3 4 3" xfId="18124"/>
    <cellStyle name="Обычный 6 2 3 3 3 4 3 2" xfId="18125"/>
    <cellStyle name="Обычный 6 2 3 3 3 4 3 2 2" xfId="18126"/>
    <cellStyle name="Обычный 6 2 3 3 3 4 3 3" xfId="18127"/>
    <cellStyle name="Обычный 6 2 3 3 3 4 4" xfId="18128"/>
    <cellStyle name="Обычный 6 2 3 3 3 4 4 2" xfId="18129"/>
    <cellStyle name="Обычный 6 2 3 3 3 4 4 2 2" xfId="18130"/>
    <cellStyle name="Обычный 6 2 3 3 3 4 4 3" xfId="18131"/>
    <cellStyle name="Обычный 6 2 3 3 3 4 5" xfId="18132"/>
    <cellStyle name="Обычный 6 2 3 3 3 4 5 2" xfId="18133"/>
    <cellStyle name="Обычный 6 2 3 3 3 4 6" xfId="18134"/>
    <cellStyle name="Обычный 6 2 3 3 3 4 6 2" xfId="18135"/>
    <cellStyle name="Обычный 6 2 3 3 3 4 7" xfId="18136"/>
    <cellStyle name="Обычный 6 2 3 3 3 5" xfId="18137"/>
    <cellStyle name="Обычный 6 2 3 3 3 5 2" xfId="18138"/>
    <cellStyle name="Обычный 6 2 3 3 3 5 2 2" xfId="18139"/>
    <cellStyle name="Обычный 6 2 3 3 3 5 2 2 2" xfId="18140"/>
    <cellStyle name="Обычный 6 2 3 3 3 5 2 2 2 2" xfId="18141"/>
    <cellStyle name="Обычный 6 2 3 3 3 5 2 2 3" xfId="18142"/>
    <cellStyle name="Обычный 6 2 3 3 3 5 2 3" xfId="18143"/>
    <cellStyle name="Обычный 6 2 3 3 3 5 2 3 2" xfId="18144"/>
    <cellStyle name="Обычный 6 2 3 3 3 5 2 3 2 2" xfId="18145"/>
    <cellStyle name="Обычный 6 2 3 3 3 5 2 3 3" xfId="18146"/>
    <cellStyle name="Обычный 6 2 3 3 3 5 2 4" xfId="18147"/>
    <cellStyle name="Обычный 6 2 3 3 3 5 2 4 2" xfId="18148"/>
    <cellStyle name="Обычный 6 2 3 3 3 5 2 5" xfId="18149"/>
    <cellStyle name="Обычный 6 2 3 3 3 5 2 5 2" xfId="18150"/>
    <cellStyle name="Обычный 6 2 3 3 3 5 2 6" xfId="18151"/>
    <cellStyle name="Обычный 6 2 3 3 3 5 3" xfId="18152"/>
    <cellStyle name="Обычный 6 2 3 3 3 5 3 2" xfId="18153"/>
    <cellStyle name="Обычный 6 2 3 3 3 5 3 2 2" xfId="18154"/>
    <cellStyle name="Обычный 6 2 3 3 3 5 3 3" xfId="18155"/>
    <cellStyle name="Обычный 6 2 3 3 3 5 4" xfId="18156"/>
    <cellStyle name="Обычный 6 2 3 3 3 5 4 2" xfId="18157"/>
    <cellStyle name="Обычный 6 2 3 3 3 5 4 2 2" xfId="18158"/>
    <cellStyle name="Обычный 6 2 3 3 3 5 4 3" xfId="18159"/>
    <cellStyle name="Обычный 6 2 3 3 3 5 5" xfId="18160"/>
    <cellStyle name="Обычный 6 2 3 3 3 5 5 2" xfId="18161"/>
    <cellStyle name="Обычный 6 2 3 3 3 5 6" xfId="18162"/>
    <cellStyle name="Обычный 6 2 3 3 3 5 6 2" xfId="18163"/>
    <cellStyle name="Обычный 6 2 3 3 3 5 7" xfId="18164"/>
    <cellStyle name="Обычный 6 2 3 3 3 6" xfId="18165"/>
    <cellStyle name="Обычный 6 2 3 3 3 6 2" xfId="18166"/>
    <cellStyle name="Обычный 6 2 3 3 3 6 2 2" xfId="18167"/>
    <cellStyle name="Обычный 6 2 3 3 3 6 2 2 2" xfId="18168"/>
    <cellStyle name="Обычный 6 2 3 3 3 6 2 3" xfId="18169"/>
    <cellStyle name="Обычный 6 2 3 3 3 6 3" xfId="18170"/>
    <cellStyle name="Обычный 6 2 3 3 3 6 3 2" xfId="18171"/>
    <cellStyle name="Обычный 6 2 3 3 3 6 3 2 2" xfId="18172"/>
    <cellStyle name="Обычный 6 2 3 3 3 6 3 3" xfId="18173"/>
    <cellStyle name="Обычный 6 2 3 3 3 6 4" xfId="18174"/>
    <cellStyle name="Обычный 6 2 3 3 3 6 4 2" xfId="18175"/>
    <cellStyle name="Обычный 6 2 3 3 3 6 5" xfId="18176"/>
    <cellStyle name="Обычный 6 2 3 3 3 6 5 2" xfId="18177"/>
    <cellStyle name="Обычный 6 2 3 3 3 6 6" xfId="18178"/>
    <cellStyle name="Обычный 6 2 3 3 3 7" xfId="18179"/>
    <cellStyle name="Обычный 6 2 3 3 3 7 2" xfId="18180"/>
    <cellStyle name="Обычный 6 2 3 3 3 7 2 2" xfId="18181"/>
    <cellStyle name="Обычный 6 2 3 3 3 7 3" xfId="18182"/>
    <cellStyle name="Обычный 6 2 3 3 3 8" xfId="18183"/>
    <cellStyle name="Обычный 6 2 3 3 3 8 2" xfId="18184"/>
    <cellStyle name="Обычный 6 2 3 3 3 8 2 2" xfId="18185"/>
    <cellStyle name="Обычный 6 2 3 3 3 8 3" xfId="18186"/>
    <cellStyle name="Обычный 6 2 3 3 3 9" xfId="18187"/>
    <cellStyle name="Обычный 6 2 3 3 3 9 2" xfId="18188"/>
    <cellStyle name="Обычный 6 2 3 3 4" xfId="18189"/>
    <cellStyle name="Обычный 6 2 3 3 4 10" xfId="18190"/>
    <cellStyle name="Обычный 6 2 3 3 4 10 2" xfId="18191"/>
    <cellStyle name="Обычный 6 2 3 3 4 11" xfId="18192"/>
    <cellStyle name="Обычный 6 2 3 3 4 2" xfId="18193"/>
    <cellStyle name="Обычный 6 2 3 3 4 2 2" xfId="18194"/>
    <cellStyle name="Обычный 6 2 3 3 4 2 2 2" xfId="18195"/>
    <cellStyle name="Обычный 6 2 3 3 4 2 2 2 2" xfId="18196"/>
    <cellStyle name="Обычный 6 2 3 3 4 2 2 2 2 2" xfId="18197"/>
    <cellStyle name="Обычный 6 2 3 3 4 2 2 2 2 2 2" xfId="18198"/>
    <cellStyle name="Обычный 6 2 3 3 4 2 2 2 2 3" xfId="18199"/>
    <cellStyle name="Обычный 6 2 3 3 4 2 2 2 3" xfId="18200"/>
    <cellStyle name="Обычный 6 2 3 3 4 2 2 2 3 2" xfId="18201"/>
    <cellStyle name="Обычный 6 2 3 3 4 2 2 2 3 2 2" xfId="18202"/>
    <cellStyle name="Обычный 6 2 3 3 4 2 2 2 3 3" xfId="18203"/>
    <cellStyle name="Обычный 6 2 3 3 4 2 2 2 4" xfId="18204"/>
    <cellStyle name="Обычный 6 2 3 3 4 2 2 2 4 2" xfId="18205"/>
    <cellStyle name="Обычный 6 2 3 3 4 2 2 2 5" xfId="18206"/>
    <cellStyle name="Обычный 6 2 3 3 4 2 2 2 5 2" xfId="18207"/>
    <cellStyle name="Обычный 6 2 3 3 4 2 2 2 6" xfId="18208"/>
    <cellStyle name="Обычный 6 2 3 3 4 2 2 3" xfId="18209"/>
    <cellStyle name="Обычный 6 2 3 3 4 2 2 3 2" xfId="18210"/>
    <cellStyle name="Обычный 6 2 3 3 4 2 2 3 2 2" xfId="18211"/>
    <cellStyle name="Обычный 6 2 3 3 4 2 2 3 3" xfId="18212"/>
    <cellStyle name="Обычный 6 2 3 3 4 2 2 4" xfId="18213"/>
    <cellStyle name="Обычный 6 2 3 3 4 2 2 4 2" xfId="18214"/>
    <cellStyle name="Обычный 6 2 3 3 4 2 2 4 2 2" xfId="18215"/>
    <cellStyle name="Обычный 6 2 3 3 4 2 2 4 3" xfId="18216"/>
    <cellStyle name="Обычный 6 2 3 3 4 2 2 5" xfId="18217"/>
    <cellStyle name="Обычный 6 2 3 3 4 2 2 5 2" xfId="18218"/>
    <cellStyle name="Обычный 6 2 3 3 4 2 2 6" xfId="18219"/>
    <cellStyle name="Обычный 6 2 3 3 4 2 2 6 2" xfId="18220"/>
    <cellStyle name="Обычный 6 2 3 3 4 2 2 7" xfId="18221"/>
    <cellStyle name="Обычный 6 2 3 3 4 2 3" xfId="18222"/>
    <cellStyle name="Обычный 6 2 3 3 4 2 3 2" xfId="18223"/>
    <cellStyle name="Обычный 6 2 3 3 4 2 3 2 2" xfId="18224"/>
    <cellStyle name="Обычный 6 2 3 3 4 2 3 2 2 2" xfId="18225"/>
    <cellStyle name="Обычный 6 2 3 3 4 2 3 2 3" xfId="18226"/>
    <cellStyle name="Обычный 6 2 3 3 4 2 3 3" xfId="18227"/>
    <cellStyle name="Обычный 6 2 3 3 4 2 3 3 2" xfId="18228"/>
    <cellStyle name="Обычный 6 2 3 3 4 2 3 3 2 2" xfId="18229"/>
    <cellStyle name="Обычный 6 2 3 3 4 2 3 3 3" xfId="18230"/>
    <cellStyle name="Обычный 6 2 3 3 4 2 3 4" xfId="18231"/>
    <cellStyle name="Обычный 6 2 3 3 4 2 3 4 2" xfId="18232"/>
    <cellStyle name="Обычный 6 2 3 3 4 2 3 5" xfId="18233"/>
    <cellStyle name="Обычный 6 2 3 3 4 2 3 5 2" xfId="18234"/>
    <cellStyle name="Обычный 6 2 3 3 4 2 3 6" xfId="18235"/>
    <cellStyle name="Обычный 6 2 3 3 4 2 4" xfId="18236"/>
    <cellStyle name="Обычный 6 2 3 3 4 2 4 2" xfId="18237"/>
    <cellStyle name="Обычный 6 2 3 3 4 2 4 2 2" xfId="18238"/>
    <cellStyle name="Обычный 6 2 3 3 4 2 4 3" xfId="18239"/>
    <cellStyle name="Обычный 6 2 3 3 4 2 5" xfId="18240"/>
    <cellStyle name="Обычный 6 2 3 3 4 2 5 2" xfId="18241"/>
    <cellStyle name="Обычный 6 2 3 3 4 2 5 2 2" xfId="18242"/>
    <cellStyle name="Обычный 6 2 3 3 4 2 5 3" xfId="18243"/>
    <cellStyle name="Обычный 6 2 3 3 4 2 6" xfId="18244"/>
    <cellStyle name="Обычный 6 2 3 3 4 2 6 2" xfId="18245"/>
    <cellStyle name="Обычный 6 2 3 3 4 2 7" xfId="18246"/>
    <cellStyle name="Обычный 6 2 3 3 4 2 7 2" xfId="18247"/>
    <cellStyle name="Обычный 6 2 3 3 4 2 8" xfId="18248"/>
    <cellStyle name="Обычный 6 2 3 3 4 3" xfId="18249"/>
    <cellStyle name="Обычный 6 2 3 3 4 3 2" xfId="18250"/>
    <cellStyle name="Обычный 6 2 3 3 4 3 2 2" xfId="18251"/>
    <cellStyle name="Обычный 6 2 3 3 4 3 2 2 2" xfId="18252"/>
    <cellStyle name="Обычный 6 2 3 3 4 3 2 2 2 2" xfId="18253"/>
    <cellStyle name="Обычный 6 2 3 3 4 3 2 2 3" xfId="18254"/>
    <cellStyle name="Обычный 6 2 3 3 4 3 2 3" xfId="18255"/>
    <cellStyle name="Обычный 6 2 3 3 4 3 2 3 2" xfId="18256"/>
    <cellStyle name="Обычный 6 2 3 3 4 3 2 3 2 2" xfId="18257"/>
    <cellStyle name="Обычный 6 2 3 3 4 3 2 3 3" xfId="18258"/>
    <cellStyle name="Обычный 6 2 3 3 4 3 2 4" xfId="18259"/>
    <cellStyle name="Обычный 6 2 3 3 4 3 2 4 2" xfId="18260"/>
    <cellStyle name="Обычный 6 2 3 3 4 3 2 5" xfId="18261"/>
    <cellStyle name="Обычный 6 2 3 3 4 3 2 5 2" xfId="18262"/>
    <cellStyle name="Обычный 6 2 3 3 4 3 2 6" xfId="18263"/>
    <cellStyle name="Обычный 6 2 3 3 4 3 3" xfId="18264"/>
    <cellStyle name="Обычный 6 2 3 3 4 3 3 2" xfId="18265"/>
    <cellStyle name="Обычный 6 2 3 3 4 3 3 2 2" xfId="18266"/>
    <cellStyle name="Обычный 6 2 3 3 4 3 3 3" xfId="18267"/>
    <cellStyle name="Обычный 6 2 3 3 4 3 4" xfId="18268"/>
    <cellStyle name="Обычный 6 2 3 3 4 3 4 2" xfId="18269"/>
    <cellStyle name="Обычный 6 2 3 3 4 3 4 2 2" xfId="18270"/>
    <cellStyle name="Обычный 6 2 3 3 4 3 4 3" xfId="18271"/>
    <cellStyle name="Обычный 6 2 3 3 4 3 5" xfId="18272"/>
    <cellStyle name="Обычный 6 2 3 3 4 3 5 2" xfId="18273"/>
    <cellStyle name="Обычный 6 2 3 3 4 3 6" xfId="18274"/>
    <cellStyle name="Обычный 6 2 3 3 4 3 6 2" xfId="18275"/>
    <cellStyle name="Обычный 6 2 3 3 4 3 7" xfId="18276"/>
    <cellStyle name="Обычный 6 2 3 3 4 4" xfId="18277"/>
    <cellStyle name="Обычный 6 2 3 3 4 4 2" xfId="18278"/>
    <cellStyle name="Обычный 6 2 3 3 4 4 2 2" xfId="18279"/>
    <cellStyle name="Обычный 6 2 3 3 4 4 2 2 2" xfId="18280"/>
    <cellStyle name="Обычный 6 2 3 3 4 4 2 2 2 2" xfId="18281"/>
    <cellStyle name="Обычный 6 2 3 3 4 4 2 2 3" xfId="18282"/>
    <cellStyle name="Обычный 6 2 3 3 4 4 2 3" xfId="18283"/>
    <cellStyle name="Обычный 6 2 3 3 4 4 2 3 2" xfId="18284"/>
    <cellStyle name="Обычный 6 2 3 3 4 4 2 3 2 2" xfId="18285"/>
    <cellStyle name="Обычный 6 2 3 3 4 4 2 3 3" xfId="18286"/>
    <cellStyle name="Обычный 6 2 3 3 4 4 2 4" xfId="18287"/>
    <cellStyle name="Обычный 6 2 3 3 4 4 2 4 2" xfId="18288"/>
    <cellStyle name="Обычный 6 2 3 3 4 4 2 5" xfId="18289"/>
    <cellStyle name="Обычный 6 2 3 3 4 4 2 5 2" xfId="18290"/>
    <cellStyle name="Обычный 6 2 3 3 4 4 2 6" xfId="18291"/>
    <cellStyle name="Обычный 6 2 3 3 4 4 3" xfId="18292"/>
    <cellStyle name="Обычный 6 2 3 3 4 4 3 2" xfId="18293"/>
    <cellStyle name="Обычный 6 2 3 3 4 4 3 2 2" xfId="18294"/>
    <cellStyle name="Обычный 6 2 3 3 4 4 3 3" xfId="18295"/>
    <cellStyle name="Обычный 6 2 3 3 4 4 4" xfId="18296"/>
    <cellStyle name="Обычный 6 2 3 3 4 4 4 2" xfId="18297"/>
    <cellStyle name="Обычный 6 2 3 3 4 4 4 2 2" xfId="18298"/>
    <cellStyle name="Обычный 6 2 3 3 4 4 4 3" xfId="18299"/>
    <cellStyle name="Обычный 6 2 3 3 4 4 5" xfId="18300"/>
    <cellStyle name="Обычный 6 2 3 3 4 4 5 2" xfId="18301"/>
    <cellStyle name="Обычный 6 2 3 3 4 4 6" xfId="18302"/>
    <cellStyle name="Обычный 6 2 3 3 4 4 6 2" xfId="18303"/>
    <cellStyle name="Обычный 6 2 3 3 4 4 7" xfId="18304"/>
    <cellStyle name="Обычный 6 2 3 3 4 5" xfId="18305"/>
    <cellStyle name="Обычный 6 2 3 3 4 5 2" xfId="18306"/>
    <cellStyle name="Обычный 6 2 3 3 4 5 2 2" xfId="18307"/>
    <cellStyle name="Обычный 6 2 3 3 4 5 2 2 2" xfId="18308"/>
    <cellStyle name="Обычный 6 2 3 3 4 5 2 2 2 2" xfId="18309"/>
    <cellStyle name="Обычный 6 2 3 3 4 5 2 2 3" xfId="18310"/>
    <cellStyle name="Обычный 6 2 3 3 4 5 2 3" xfId="18311"/>
    <cellStyle name="Обычный 6 2 3 3 4 5 2 3 2" xfId="18312"/>
    <cellStyle name="Обычный 6 2 3 3 4 5 2 3 2 2" xfId="18313"/>
    <cellStyle name="Обычный 6 2 3 3 4 5 2 3 3" xfId="18314"/>
    <cellStyle name="Обычный 6 2 3 3 4 5 2 4" xfId="18315"/>
    <cellStyle name="Обычный 6 2 3 3 4 5 2 4 2" xfId="18316"/>
    <cellStyle name="Обычный 6 2 3 3 4 5 2 5" xfId="18317"/>
    <cellStyle name="Обычный 6 2 3 3 4 5 2 5 2" xfId="18318"/>
    <cellStyle name="Обычный 6 2 3 3 4 5 2 6" xfId="18319"/>
    <cellStyle name="Обычный 6 2 3 3 4 5 3" xfId="18320"/>
    <cellStyle name="Обычный 6 2 3 3 4 5 3 2" xfId="18321"/>
    <cellStyle name="Обычный 6 2 3 3 4 5 3 2 2" xfId="18322"/>
    <cellStyle name="Обычный 6 2 3 3 4 5 3 3" xfId="18323"/>
    <cellStyle name="Обычный 6 2 3 3 4 5 4" xfId="18324"/>
    <cellStyle name="Обычный 6 2 3 3 4 5 4 2" xfId="18325"/>
    <cellStyle name="Обычный 6 2 3 3 4 5 4 2 2" xfId="18326"/>
    <cellStyle name="Обычный 6 2 3 3 4 5 4 3" xfId="18327"/>
    <cellStyle name="Обычный 6 2 3 3 4 5 5" xfId="18328"/>
    <cellStyle name="Обычный 6 2 3 3 4 5 5 2" xfId="18329"/>
    <cellStyle name="Обычный 6 2 3 3 4 5 6" xfId="18330"/>
    <cellStyle name="Обычный 6 2 3 3 4 5 6 2" xfId="18331"/>
    <cellStyle name="Обычный 6 2 3 3 4 5 7" xfId="18332"/>
    <cellStyle name="Обычный 6 2 3 3 4 6" xfId="18333"/>
    <cellStyle name="Обычный 6 2 3 3 4 6 2" xfId="18334"/>
    <cellStyle name="Обычный 6 2 3 3 4 6 2 2" xfId="18335"/>
    <cellStyle name="Обычный 6 2 3 3 4 6 2 2 2" xfId="18336"/>
    <cellStyle name="Обычный 6 2 3 3 4 6 2 3" xfId="18337"/>
    <cellStyle name="Обычный 6 2 3 3 4 6 3" xfId="18338"/>
    <cellStyle name="Обычный 6 2 3 3 4 6 3 2" xfId="18339"/>
    <cellStyle name="Обычный 6 2 3 3 4 6 3 2 2" xfId="18340"/>
    <cellStyle name="Обычный 6 2 3 3 4 6 3 3" xfId="18341"/>
    <cellStyle name="Обычный 6 2 3 3 4 6 4" xfId="18342"/>
    <cellStyle name="Обычный 6 2 3 3 4 6 4 2" xfId="18343"/>
    <cellStyle name="Обычный 6 2 3 3 4 6 5" xfId="18344"/>
    <cellStyle name="Обычный 6 2 3 3 4 6 5 2" xfId="18345"/>
    <cellStyle name="Обычный 6 2 3 3 4 6 6" xfId="18346"/>
    <cellStyle name="Обычный 6 2 3 3 4 7" xfId="18347"/>
    <cellStyle name="Обычный 6 2 3 3 4 7 2" xfId="18348"/>
    <cellStyle name="Обычный 6 2 3 3 4 7 2 2" xfId="18349"/>
    <cellStyle name="Обычный 6 2 3 3 4 7 3" xfId="18350"/>
    <cellStyle name="Обычный 6 2 3 3 4 8" xfId="18351"/>
    <cellStyle name="Обычный 6 2 3 3 4 8 2" xfId="18352"/>
    <cellStyle name="Обычный 6 2 3 3 4 8 2 2" xfId="18353"/>
    <cellStyle name="Обычный 6 2 3 3 4 8 3" xfId="18354"/>
    <cellStyle name="Обычный 6 2 3 3 4 9" xfId="18355"/>
    <cellStyle name="Обычный 6 2 3 3 4 9 2" xfId="18356"/>
    <cellStyle name="Обычный 6 2 3 3 5" xfId="18357"/>
    <cellStyle name="Обычный 6 2 3 3 5 2" xfId="18358"/>
    <cellStyle name="Обычный 6 2 3 3 5 2 2" xfId="18359"/>
    <cellStyle name="Обычный 6 2 3 3 5 2 2 2" xfId="18360"/>
    <cellStyle name="Обычный 6 2 3 3 5 2 2 2 2" xfId="18361"/>
    <cellStyle name="Обычный 6 2 3 3 5 2 2 2 2 2" xfId="18362"/>
    <cellStyle name="Обычный 6 2 3 3 5 2 2 2 3" xfId="18363"/>
    <cellStyle name="Обычный 6 2 3 3 5 2 2 3" xfId="18364"/>
    <cellStyle name="Обычный 6 2 3 3 5 2 2 3 2" xfId="18365"/>
    <cellStyle name="Обычный 6 2 3 3 5 2 2 3 2 2" xfId="18366"/>
    <cellStyle name="Обычный 6 2 3 3 5 2 2 3 3" xfId="18367"/>
    <cellStyle name="Обычный 6 2 3 3 5 2 2 4" xfId="18368"/>
    <cellStyle name="Обычный 6 2 3 3 5 2 2 4 2" xfId="18369"/>
    <cellStyle name="Обычный 6 2 3 3 5 2 2 5" xfId="18370"/>
    <cellStyle name="Обычный 6 2 3 3 5 2 2 5 2" xfId="18371"/>
    <cellStyle name="Обычный 6 2 3 3 5 2 2 6" xfId="18372"/>
    <cellStyle name="Обычный 6 2 3 3 5 2 3" xfId="18373"/>
    <cellStyle name="Обычный 6 2 3 3 5 2 3 2" xfId="18374"/>
    <cellStyle name="Обычный 6 2 3 3 5 2 3 2 2" xfId="18375"/>
    <cellStyle name="Обычный 6 2 3 3 5 2 3 3" xfId="18376"/>
    <cellStyle name="Обычный 6 2 3 3 5 2 4" xfId="18377"/>
    <cellStyle name="Обычный 6 2 3 3 5 2 4 2" xfId="18378"/>
    <cellStyle name="Обычный 6 2 3 3 5 2 4 2 2" xfId="18379"/>
    <cellStyle name="Обычный 6 2 3 3 5 2 4 3" xfId="18380"/>
    <cellStyle name="Обычный 6 2 3 3 5 2 5" xfId="18381"/>
    <cellStyle name="Обычный 6 2 3 3 5 2 5 2" xfId="18382"/>
    <cellStyle name="Обычный 6 2 3 3 5 2 6" xfId="18383"/>
    <cellStyle name="Обычный 6 2 3 3 5 2 6 2" xfId="18384"/>
    <cellStyle name="Обычный 6 2 3 3 5 2 7" xfId="18385"/>
    <cellStyle name="Обычный 6 2 3 3 5 3" xfId="18386"/>
    <cellStyle name="Обычный 6 2 3 3 5 3 2" xfId="18387"/>
    <cellStyle name="Обычный 6 2 3 3 5 3 2 2" xfId="18388"/>
    <cellStyle name="Обычный 6 2 3 3 5 3 2 2 2" xfId="18389"/>
    <cellStyle name="Обычный 6 2 3 3 5 3 2 3" xfId="18390"/>
    <cellStyle name="Обычный 6 2 3 3 5 3 3" xfId="18391"/>
    <cellStyle name="Обычный 6 2 3 3 5 3 3 2" xfId="18392"/>
    <cellStyle name="Обычный 6 2 3 3 5 3 3 2 2" xfId="18393"/>
    <cellStyle name="Обычный 6 2 3 3 5 3 3 3" xfId="18394"/>
    <cellStyle name="Обычный 6 2 3 3 5 3 4" xfId="18395"/>
    <cellStyle name="Обычный 6 2 3 3 5 3 4 2" xfId="18396"/>
    <cellStyle name="Обычный 6 2 3 3 5 3 5" xfId="18397"/>
    <cellStyle name="Обычный 6 2 3 3 5 3 5 2" xfId="18398"/>
    <cellStyle name="Обычный 6 2 3 3 5 3 6" xfId="18399"/>
    <cellStyle name="Обычный 6 2 3 3 5 4" xfId="18400"/>
    <cellStyle name="Обычный 6 2 3 3 5 4 2" xfId="18401"/>
    <cellStyle name="Обычный 6 2 3 3 5 4 2 2" xfId="18402"/>
    <cellStyle name="Обычный 6 2 3 3 5 4 3" xfId="18403"/>
    <cellStyle name="Обычный 6 2 3 3 5 5" xfId="18404"/>
    <cellStyle name="Обычный 6 2 3 3 5 5 2" xfId="18405"/>
    <cellStyle name="Обычный 6 2 3 3 5 5 2 2" xfId="18406"/>
    <cellStyle name="Обычный 6 2 3 3 5 5 3" xfId="18407"/>
    <cellStyle name="Обычный 6 2 3 3 5 6" xfId="18408"/>
    <cellStyle name="Обычный 6 2 3 3 5 6 2" xfId="18409"/>
    <cellStyle name="Обычный 6 2 3 3 5 7" xfId="18410"/>
    <cellStyle name="Обычный 6 2 3 3 5 7 2" xfId="18411"/>
    <cellStyle name="Обычный 6 2 3 3 5 8" xfId="18412"/>
    <cellStyle name="Обычный 6 2 3 3 6" xfId="18413"/>
    <cellStyle name="Обычный 6 2 3 3 6 2" xfId="18414"/>
    <cellStyle name="Обычный 6 2 3 3 6 2 2" xfId="18415"/>
    <cellStyle name="Обычный 6 2 3 3 6 2 2 2" xfId="18416"/>
    <cellStyle name="Обычный 6 2 3 3 6 2 2 2 2" xfId="18417"/>
    <cellStyle name="Обычный 6 2 3 3 6 2 2 3" xfId="18418"/>
    <cellStyle name="Обычный 6 2 3 3 6 2 3" xfId="18419"/>
    <cellStyle name="Обычный 6 2 3 3 6 2 3 2" xfId="18420"/>
    <cellStyle name="Обычный 6 2 3 3 6 2 3 2 2" xfId="18421"/>
    <cellStyle name="Обычный 6 2 3 3 6 2 3 3" xfId="18422"/>
    <cellStyle name="Обычный 6 2 3 3 6 2 4" xfId="18423"/>
    <cellStyle name="Обычный 6 2 3 3 6 2 4 2" xfId="18424"/>
    <cellStyle name="Обычный 6 2 3 3 6 2 5" xfId="18425"/>
    <cellStyle name="Обычный 6 2 3 3 6 2 5 2" xfId="18426"/>
    <cellStyle name="Обычный 6 2 3 3 6 2 6" xfId="18427"/>
    <cellStyle name="Обычный 6 2 3 3 6 3" xfId="18428"/>
    <cellStyle name="Обычный 6 2 3 3 6 3 2" xfId="18429"/>
    <cellStyle name="Обычный 6 2 3 3 6 3 2 2" xfId="18430"/>
    <cellStyle name="Обычный 6 2 3 3 6 3 3" xfId="18431"/>
    <cellStyle name="Обычный 6 2 3 3 6 4" xfId="18432"/>
    <cellStyle name="Обычный 6 2 3 3 6 4 2" xfId="18433"/>
    <cellStyle name="Обычный 6 2 3 3 6 4 2 2" xfId="18434"/>
    <cellStyle name="Обычный 6 2 3 3 6 4 3" xfId="18435"/>
    <cellStyle name="Обычный 6 2 3 3 6 5" xfId="18436"/>
    <cellStyle name="Обычный 6 2 3 3 6 5 2" xfId="18437"/>
    <cellStyle name="Обычный 6 2 3 3 6 6" xfId="18438"/>
    <cellStyle name="Обычный 6 2 3 3 6 6 2" xfId="18439"/>
    <cellStyle name="Обычный 6 2 3 3 6 7" xfId="18440"/>
    <cellStyle name="Обычный 6 2 3 3 7" xfId="18441"/>
    <cellStyle name="Обычный 6 2 3 3 7 2" xfId="18442"/>
    <cellStyle name="Обычный 6 2 3 3 7 2 2" xfId="18443"/>
    <cellStyle name="Обычный 6 2 3 3 7 2 2 2" xfId="18444"/>
    <cellStyle name="Обычный 6 2 3 3 7 2 2 2 2" xfId="18445"/>
    <cellStyle name="Обычный 6 2 3 3 7 2 2 3" xfId="18446"/>
    <cellStyle name="Обычный 6 2 3 3 7 2 3" xfId="18447"/>
    <cellStyle name="Обычный 6 2 3 3 7 2 3 2" xfId="18448"/>
    <cellStyle name="Обычный 6 2 3 3 7 2 3 2 2" xfId="18449"/>
    <cellStyle name="Обычный 6 2 3 3 7 2 3 3" xfId="18450"/>
    <cellStyle name="Обычный 6 2 3 3 7 2 4" xfId="18451"/>
    <cellStyle name="Обычный 6 2 3 3 7 2 4 2" xfId="18452"/>
    <cellStyle name="Обычный 6 2 3 3 7 2 5" xfId="18453"/>
    <cellStyle name="Обычный 6 2 3 3 7 2 5 2" xfId="18454"/>
    <cellStyle name="Обычный 6 2 3 3 7 2 6" xfId="18455"/>
    <cellStyle name="Обычный 6 2 3 3 7 3" xfId="18456"/>
    <cellStyle name="Обычный 6 2 3 3 7 3 2" xfId="18457"/>
    <cellStyle name="Обычный 6 2 3 3 7 3 2 2" xfId="18458"/>
    <cellStyle name="Обычный 6 2 3 3 7 3 3" xfId="18459"/>
    <cellStyle name="Обычный 6 2 3 3 7 4" xfId="18460"/>
    <cellStyle name="Обычный 6 2 3 3 7 4 2" xfId="18461"/>
    <cellStyle name="Обычный 6 2 3 3 7 4 2 2" xfId="18462"/>
    <cellStyle name="Обычный 6 2 3 3 7 4 3" xfId="18463"/>
    <cellStyle name="Обычный 6 2 3 3 7 5" xfId="18464"/>
    <cellStyle name="Обычный 6 2 3 3 7 5 2" xfId="18465"/>
    <cellStyle name="Обычный 6 2 3 3 7 6" xfId="18466"/>
    <cellStyle name="Обычный 6 2 3 3 7 6 2" xfId="18467"/>
    <cellStyle name="Обычный 6 2 3 3 7 7" xfId="18468"/>
    <cellStyle name="Обычный 6 2 3 3 8" xfId="18469"/>
    <cellStyle name="Обычный 6 2 3 3 8 2" xfId="18470"/>
    <cellStyle name="Обычный 6 2 3 3 8 2 2" xfId="18471"/>
    <cellStyle name="Обычный 6 2 3 3 8 2 2 2" xfId="18472"/>
    <cellStyle name="Обычный 6 2 3 3 8 2 2 2 2" xfId="18473"/>
    <cellStyle name="Обычный 6 2 3 3 8 2 2 3" xfId="18474"/>
    <cellStyle name="Обычный 6 2 3 3 8 2 3" xfId="18475"/>
    <cellStyle name="Обычный 6 2 3 3 8 2 3 2" xfId="18476"/>
    <cellStyle name="Обычный 6 2 3 3 8 2 3 2 2" xfId="18477"/>
    <cellStyle name="Обычный 6 2 3 3 8 2 3 3" xfId="18478"/>
    <cellStyle name="Обычный 6 2 3 3 8 2 4" xfId="18479"/>
    <cellStyle name="Обычный 6 2 3 3 8 2 4 2" xfId="18480"/>
    <cellStyle name="Обычный 6 2 3 3 8 2 5" xfId="18481"/>
    <cellStyle name="Обычный 6 2 3 3 8 2 5 2" xfId="18482"/>
    <cellStyle name="Обычный 6 2 3 3 8 2 6" xfId="18483"/>
    <cellStyle name="Обычный 6 2 3 3 8 3" xfId="18484"/>
    <cellStyle name="Обычный 6 2 3 3 8 3 2" xfId="18485"/>
    <cellStyle name="Обычный 6 2 3 3 8 3 2 2" xfId="18486"/>
    <cellStyle name="Обычный 6 2 3 3 8 3 3" xfId="18487"/>
    <cellStyle name="Обычный 6 2 3 3 8 4" xfId="18488"/>
    <cellStyle name="Обычный 6 2 3 3 8 4 2" xfId="18489"/>
    <cellStyle name="Обычный 6 2 3 3 8 4 2 2" xfId="18490"/>
    <cellStyle name="Обычный 6 2 3 3 8 4 3" xfId="18491"/>
    <cellStyle name="Обычный 6 2 3 3 8 5" xfId="18492"/>
    <cellStyle name="Обычный 6 2 3 3 8 5 2" xfId="18493"/>
    <cellStyle name="Обычный 6 2 3 3 8 6" xfId="18494"/>
    <cellStyle name="Обычный 6 2 3 3 8 6 2" xfId="18495"/>
    <cellStyle name="Обычный 6 2 3 3 8 7" xfId="18496"/>
    <cellStyle name="Обычный 6 2 3 3 9" xfId="18497"/>
    <cellStyle name="Обычный 6 2 3 3 9 2" xfId="18498"/>
    <cellStyle name="Обычный 6 2 3 3 9 2 2" xfId="18499"/>
    <cellStyle name="Обычный 6 2 3 3 9 2 2 2" xfId="18500"/>
    <cellStyle name="Обычный 6 2 3 3 9 2 3" xfId="18501"/>
    <cellStyle name="Обычный 6 2 3 3 9 3" xfId="18502"/>
    <cellStyle name="Обычный 6 2 3 3 9 3 2" xfId="18503"/>
    <cellStyle name="Обычный 6 2 3 3 9 3 2 2" xfId="18504"/>
    <cellStyle name="Обычный 6 2 3 3 9 3 3" xfId="18505"/>
    <cellStyle name="Обычный 6 2 3 3 9 4" xfId="18506"/>
    <cellStyle name="Обычный 6 2 3 3 9 4 2" xfId="18507"/>
    <cellStyle name="Обычный 6 2 3 3 9 5" xfId="18508"/>
    <cellStyle name="Обычный 6 2 3 3 9 5 2" xfId="18509"/>
    <cellStyle name="Обычный 6 2 3 3 9 6" xfId="18510"/>
    <cellStyle name="Обычный 6 2 3 4" xfId="18511"/>
    <cellStyle name="Обычный 6 2 3 4 10" xfId="18512"/>
    <cellStyle name="Обычный 6 2 3 4 10 2" xfId="18513"/>
    <cellStyle name="Обычный 6 2 3 4 10 2 2" xfId="18514"/>
    <cellStyle name="Обычный 6 2 3 4 10 3" xfId="18515"/>
    <cellStyle name="Обычный 6 2 3 4 11" xfId="18516"/>
    <cellStyle name="Обычный 6 2 3 4 11 2" xfId="18517"/>
    <cellStyle name="Обычный 6 2 3 4 11 2 2" xfId="18518"/>
    <cellStyle name="Обычный 6 2 3 4 11 3" xfId="18519"/>
    <cellStyle name="Обычный 6 2 3 4 12" xfId="18520"/>
    <cellStyle name="Обычный 6 2 3 4 12 2" xfId="18521"/>
    <cellStyle name="Обычный 6 2 3 4 13" xfId="18522"/>
    <cellStyle name="Обычный 6 2 3 4 13 2" xfId="18523"/>
    <cellStyle name="Обычный 6 2 3 4 14" xfId="18524"/>
    <cellStyle name="Обычный 6 2 3 4 2" xfId="18525"/>
    <cellStyle name="Обычный 6 2 3 4 2 10" xfId="18526"/>
    <cellStyle name="Обычный 6 2 3 4 2 10 2" xfId="18527"/>
    <cellStyle name="Обычный 6 2 3 4 2 10 2 2" xfId="18528"/>
    <cellStyle name="Обычный 6 2 3 4 2 10 3" xfId="18529"/>
    <cellStyle name="Обычный 6 2 3 4 2 11" xfId="18530"/>
    <cellStyle name="Обычный 6 2 3 4 2 11 2" xfId="18531"/>
    <cellStyle name="Обычный 6 2 3 4 2 12" xfId="18532"/>
    <cellStyle name="Обычный 6 2 3 4 2 12 2" xfId="18533"/>
    <cellStyle name="Обычный 6 2 3 4 2 13" xfId="18534"/>
    <cellStyle name="Обычный 6 2 3 4 2 2" xfId="18535"/>
    <cellStyle name="Обычный 6 2 3 4 2 2 10" xfId="18536"/>
    <cellStyle name="Обычный 6 2 3 4 2 2 10 2" xfId="18537"/>
    <cellStyle name="Обычный 6 2 3 4 2 2 11" xfId="18538"/>
    <cellStyle name="Обычный 6 2 3 4 2 2 2" xfId="18539"/>
    <cellStyle name="Обычный 6 2 3 4 2 2 2 2" xfId="18540"/>
    <cellStyle name="Обычный 6 2 3 4 2 2 2 2 2" xfId="18541"/>
    <cellStyle name="Обычный 6 2 3 4 2 2 2 2 2 2" xfId="18542"/>
    <cellStyle name="Обычный 6 2 3 4 2 2 2 2 2 2 2" xfId="18543"/>
    <cellStyle name="Обычный 6 2 3 4 2 2 2 2 2 2 2 2" xfId="18544"/>
    <cellStyle name="Обычный 6 2 3 4 2 2 2 2 2 2 3" xfId="18545"/>
    <cellStyle name="Обычный 6 2 3 4 2 2 2 2 2 3" xfId="18546"/>
    <cellStyle name="Обычный 6 2 3 4 2 2 2 2 2 3 2" xfId="18547"/>
    <cellStyle name="Обычный 6 2 3 4 2 2 2 2 2 3 2 2" xfId="18548"/>
    <cellStyle name="Обычный 6 2 3 4 2 2 2 2 2 3 3" xfId="18549"/>
    <cellStyle name="Обычный 6 2 3 4 2 2 2 2 2 4" xfId="18550"/>
    <cellStyle name="Обычный 6 2 3 4 2 2 2 2 2 4 2" xfId="18551"/>
    <cellStyle name="Обычный 6 2 3 4 2 2 2 2 2 5" xfId="18552"/>
    <cellStyle name="Обычный 6 2 3 4 2 2 2 2 2 5 2" xfId="18553"/>
    <cellStyle name="Обычный 6 2 3 4 2 2 2 2 2 6" xfId="18554"/>
    <cellStyle name="Обычный 6 2 3 4 2 2 2 2 3" xfId="18555"/>
    <cellStyle name="Обычный 6 2 3 4 2 2 2 2 3 2" xfId="18556"/>
    <cellStyle name="Обычный 6 2 3 4 2 2 2 2 3 2 2" xfId="18557"/>
    <cellStyle name="Обычный 6 2 3 4 2 2 2 2 3 3" xfId="18558"/>
    <cellStyle name="Обычный 6 2 3 4 2 2 2 2 4" xfId="18559"/>
    <cellStyle name="Обычный 6 2 3 4 2 2 2 2 4 2" xfId="18560"/>
    <cellStyle name="Обычный 6 2 3 4 2 2 2 2 4 2 2" xfId="18561"/>
    <cellStyle name="Обычный 6 2 3 4 2 2 2 2 4 3" xfId="18562"/>
    <cellStyle name="Обычный 6 2 3 4 2 2 2 2 5" xfId="18563"/>
    <cellStyle name="Обычный 6 2 3 4 2 2 2 2 5 2" xfId="18564"/>
    <cellStyle name="Обычный 6 2 3 4 2 2 2 2 6" xfId="18565"/>
    <cellStyle name="Обычный 6 2 3 4 2 2 2 2 6 2" xfId="18566"/>
    <cellStyle name="Обычный 6 2 3 4 2 2 2 2 7" xfId="18567"/>
    <cellStyle name="Обычный 6 2 3 4 2 2 2 3" xfId="18568"/>
    <cellStyle name="Обычный 6 2 3 4 2 2 2 3 2" xfId="18569"/>
    <cellStyle name="Обычный 6 2 3 4 2 2 2 3 2 2" xfId="18570"/>
    <cellStyle name="Обычный 6 2 3 4 2 2 2 3 2 2 2" xfId="18571"/>
    <cellStyle name="Обычный 6 2 3 4 2 2 2 3 2 3" xfId="18572"/>
    <cellStyle name="Обычный 6 2 3 4 2 2 2 3 3" xfId="18573"/>
    <cellStyle name="Обычный 6 2 3 4 2 2 2 3 3 2" xfId="18574"/>
    <cellStyle name="Обычный 6 2 3 4 2 2 2 3 3 2 2" xfId="18575"/>
    <cellStyle name="Обычный 6 2 3 4 2 2 2 3 3 3" xfId="18576"/>
    <cellStyle name="Обычный 6 2 3 4 2 2 2 3 4" xfId="18577"/>
    <cellStyle name="Обычный 6 2 3 4 2 2 2 3 4 2" xfId="18578"/>
    <cellStyle name="Обычный 6 2 3 4 2 2 2 3 5" xfId="18579"/>
    <cellStyle name="Обычный 6 2 3 4 2 2 2 3 5 2" xfId="18580"/>
    <cellStyle name="Обычный 6 2 3 4 2 2 2 3 6" xfId="18581"/>
    <cellStyle name="Обычный 6 2 3 4 2 2 2 4" xfId="18582"/>
    <cellStyle name="Обычный 6 2 3 4 2 2 2 4 2" xfId="18583"/>
    <cellStyle name="Обычный 6 2 3 4 2 2 2 4 2 2" xfId="18584"/>
    <cellStyle name="Обычный 6 2 3 4 2 2 2 4 3" xfId="18585"/>
    <cellStyle name="Обычный 6 2 3 4 2 2 2 5" xfId="18586"/>
    <cellStyle name="Обычный 6 2 3 4 2 2 2 5 2" xfId="18587"/>
    <cellStyle name="Обычный 6 2 3 4 2 2 2 5 2 2" xfId="18588"/>
    <cellStyle name="Обычный 6 2 3 4 2 2 2 5 3" xfId="18589"/>
    <cellStyle name="Обычный 6 2 3 4 2 2 2 6" xfId="18590"/>
    <cellStyle name="Обычный 6 2 3 4 2 2 2 6 2" xfId="18591"/>
    <cellStyle name="Обычный 6 2 3 4 2 2 2 7" xfId="18592"/>
    <cellStyle name="Обычный 6 2 3 4 2 2 2 7 2" xfId="18593"/>
    <cellStyle name="Обычный 6 2 3 4 2 2 2 8" xfId="18594"/>
    <cellStyle name="Обычный 6 2 3 4 2 2 3" xfId="18595"/>
    <cellStyle name="Обычный 6 2 3 4 2 2 3 2" xfId="18596"/>
    <cellStyle name="Обычный 6 2 3 4 2 2 3 2 2" xfId="18597"/>
    <cellStyle name="Обычный 6 2 3 4 2 2 3 2 2 2" xfId="18598"/>
    <cellStyle name="Обычный 6 2 3 4 2 2 3 2 2 2 2" xfId="18599"/>
    <cellStyle name="Обычный 6 2 3 4 2 2 3 2 2 3" xfId="18600"/>
    <cellStyle name="Обычный 6 2 3 4 2 2 3 2 3" xfId="18601"/>
    <cellStyle name="Обычный 6 2 3 4 2 2 3 2 3 2" xfId="18602"/>
    <cellStyle name="Обычный 6 2 3 4 2 2 3 2 3 2 2" xfId="18603"/>
    <cellStyle name="Обычный 6 2 3 4 2 2 3 2 3 3" xfId="18604"/>
    <cellStyle name="Обычный 6 2 3 4 2 2 3 2 4" xfId="18605"/>
    <cellStyle name="Обычный 6 2 3 4 2 2 3 2 4 2" xfId="18606"/>
    <cellStyle name="Обычный 6 2 3 4 2 2 3 2 5" xfId="18607"/>
    <cellStyle name="Обычный 6 2 3 4 2 2 3 2 5 2" xfId="18608"/>
    <cellStyle name="Обычный 6 2 3 4 2 2 3 2 6" xfId="18609"/>
    <cellStyle name="Обычный 6 2 3 4 2 2 3 3" xfId="18610"/>
    <cellStyle name="Обычный 6 2 3 4 2 2 3 3 2" xfId="18611"/>
    <cellStyle name="Обычный 6 2 3 4 2 2 3 3 2 2" xfId="18612"/>
    <cellStyle name="Обычный 6 2 3 4 2 2 3 3 3" xfId="18613"/>
    <cellStyle name="Обычный 6 2 3 4 2 2 3 4" xfId="18614"/>
    <cellStyle name="Обычный 6 2 3 4 2 2 3 4 2" xfId="18615"/>
    <cellStyle name="Обычный 6 2 3 4 2 2 3 4 2 2" xfId="18616"/>
    <cellStyle name="Обычный 6 2 3 4 2 2 3 4 3" xfId="18617"/>
    <cellStyle name="Обычный 6 2 3 4 2 2 3 5" xfId="18618"/>
    <cellStyle name="Обычный 6 2 3 4 2 2 3 5 2" xfId="18619"/>
    <cellStyle name="Обычный 6 2 3 4 2 2 3 6" xfId="18620"/>
    <cellStyle name="Обычный 6 2 3 4 2 2 3 6 2" xfId="18621"/>
    <cellStyle name="Обычный 6 2 3 4 2 2 3 7" xfId="18622"/>
    <cellStyle name="Обычный 6 2 3 4 2 2 4" xfId="18623"/>
    <cellStyle name="Обычный 6 2 3 4 2 2 4 2" xfId="18624"/>
    <cellStyle name="Обычный 6 2 3 4 2 2 4 2 2" xfId="18625"/>
    <cellStyle name="Обычный 6 2 3 4 2 2 4 2 2 2" xfId="18626"/>
    <cellStyle name="Обычный 6 2 3 4 2 2 4 2 2 2 2" xfId="18627"/>
    <cellStyle name="Обычный 6 2 3 4 2 2 4 2 2 3" xfId="18628"/>
    <cellStyle name="Обычный 6 2 3 4 2 2 4 2 3" xfId="18629"/>
    <cellStyle name="Обычный 6 2 3 4 2 2 4 2 3 2" xfId="18630"/>
    <cellStyle name="Обычный 6 2 3 4 2 2 4 2 3 2 2" xfId="18631"/>
    <cellStyle name="Обычный 6 2 3 4 2 2 4 2 3 3" xfId="18632"/>
    <cellStyle name="Обычный 6 2 3 4 2 2 4 2 4" xfId="18633"/>
    <cellStyle name="Обычный 6 2 3 4 2 2 4 2 4 2" xfId="18634"/>
    <cellStyle name="Обычный 6 2 3 4 2 2 4 2 5" xfId="18635"/>
    <cellStyle name="Обычный 6 2 3 4 2 2 4 2 5 2" xfId="18636"/>
    <cellStyle name="Обычный 6 2 3 4 2 2 4 2 6" xfId="18637"/>
    <cellStyle name="Обычный 6 2 3 4 2 2 4 3" xfId="18638"/>
    <cellStyle name="Обычный 6 2 3 4 2 2 4 3 2" xfId="18639"/>
    <cellStyle name="Обычный 6 2 3 4 2 2 4 3 2 2" xfId="18640"/>
    <cellStyle name="Обычный 6 2 3 4 2 2 4 3 3" xfId="18641"/>
    <cellStyle name="Обычный 6 2 3 4 2 2 4 4" xfId="18642"/>
    <cellStyle name="Обычный 6 2 3 4 2 2 4 4 2" xfId="18643"/>
    <cellStyle name="Обычный 6 2 3 4 2 2 4 4 2 2" xfId="18644"/>
    <cellStyle name="Обычный 6 2 3 4 2 2 4 4 3" xfId="18645"/>
    <cellStyle name="Обычный 6 2 3 4 2 2 4 5" xfId="18646"/>
    <cellStyle name="Обычный 6 2 3 4 2 2 4 5 2" xfId="18647"/>
    <cellStyle name="Обычный 6 2 3 4 2 2 4 6" xfId="18648"/>
    <cellStyle name="Обычный 6 2 3 4 2 2 4 6 2" xfId="18649"/>
    <cellStyle name="Обычный 6 2 3 4 2 2 4 7" xfId="18650"/>
    <cellStyle name="Обычный 6 2 3 4 2 2 5" xfId="18651"/>
    <cellStyle name="Обычный 6 2 3 4 2 2 5 2" xfId="18652"/>
    <cellStyle name="Обычный 6 2 3 4 2 2 5 2 2" xfId="18653"/>
    <cellStyle name="Обычный 6 2 3 4 2 2 5 2 2 2" xfId="18654"/>
    <cellStyle name="Обычный 6 2 3 4 2 2 5 2 2 2 2" xfId="18655"/>
    <cellStyle name="Обычный 6 2 3 4 2 2 5 2 2 3" xfId="18656"/>
    <cellStyle name="Обычный 6 2 3 4 2 2 5 2 3" xfId="18657"/>
    <cellStyle name="Обычный 6 2 3 4 2 2 5 2 3 2" xfId="18658"/>
    <cellStyle name="Обычный 6 2 3 4 2 2 5 2 3 2 2" xfId="18659"/>
    <cellStyle name="Обычный 6 2 3 4 2 2 5 2 3 3" xfId="18660"/>
    <cellStyle name="Обычный 6 2 3 4 2 2 5 2 4" xfId="18661"/>
    <cellStyle name="Обычный 6 2 3 4 2 2 5 2 4 2" xfId="18662"/>
    <cellStyle name="Обычный 6 2 3 4 2 2 5 2 5" xfId="18663"/>
    <cellStyle name="Обычный 6 2 3 4 2 2 5 2 5 2" xfId="18664"/>
    <cellStyle name="Обычный 6 2 3 4 2 2 5 2 6" xfId="18665"/>
    <cellStyle name="Обычный 6 2 3 4 2 2 5 3" xfId="18666"/>
    <cellStyle name="Обычный 6 2 3 4 2 2 5 3 2" xfId="18667"/>
    <cellStyle name="Обычный 6 2 3 4 2 2 5 3 2 2" xfId="18668"/>
    <cellStyle name="Обычный 6 2 3 4 2 2 5 3 3" xfId="18669"/>
    <cellStyle name="Обычный 6 2 3 4 2 2 5 4" xfId="18670"/>
    <cellStyle name="Обычный 6 2 3 4 2 2 5 4 2" xfId="18671"/>
    <cellStyle name="Обычный 6 2 3 4 2 2 5 4 2 2" xfId="18672"/>
    <cellStyle name="Обычный 6 2 3 4 2 2 5 4 3" xfId="18673"/>
    <cellStyle name="Обычный 6 2 3 4 2 2 5 5" xfId="18674"/>
    <cellStyle name="Обычный 6 2 3 4 2 2 5 5 2" xfId="18675"/>
    <cellStyle name="Обычный 6 2 3 4 2 2 5 6" xfId="18676"/>
    <cellStyle name="Обычный 6 2 3 4 2 2 5 6 2" xfId="18677"/>
    <cellStyle name="Обычный 6 2 3 4 2 2 5 7" xfId="18678"/>
    <cellStyle name="Обычный 6 2 3 4 2 2 6" xfId="18679"/>
    <cellStyle name="Обычный 6 2 3 4 2 2 6 2" xfId="18680"/>
    <cellStyle name="Обычный 6 2 3 4 2 2 6 2 2" xfId="18681"/>
    <cellStyle name="Обычный 6 2 3 4 2 2 6 2 2 2" xfId="18682"/>
    <cellStyle name="Обычный 6 2 3 4 2 2 6 2 3" xfId="18683"/>
    <cellStyle name="Обычный 6 2 3 4 2 2 6 3" xfId="18684"/>
    <cellStyle name="Обычный 6 2 3 4 2 2 6 3 2" xfId="18685"/>
    <cellStyle name="Обычный 6 2 3 4 2 2 6 3 2 2" xfId="18686"/>
    <cellStyle name="Обычный 6 2 3 4 2 2 6 3 3" xfId="18687"/>
    <cellStyle name="Обычный 6 2 3 4 2 2 6 4" xfId="18688"/>
    <cellStyle name="Обычный 6 2 3 4 2 2 6 4 2" xfId="18689"/>
    <cellStyle name="Обычный 6 2 3 4 2 2 6 5" xfId="18690"/>
    <cellStyle name="Обычный 6 2 3 4 2 2 6 5 2" xfId="18691"/>
    <cellStyle name="Обычный 6 2 3 4 2 2 6 6" xfId="18692"/>
    <cellStyle name="Обычный 6 2 3 4 2 2 7" xfId="18693"/>
    <cellStyle name="Обычный 6 2 3 4 2 2 7 2" xfId="18694"/>
    <cellStyle name="Обычный 6 2 3 4 2 2 7 2 2" xfId="18695"/>
    <cellStyle name="Обычный 6 2 3 4 2 2 7 3" xfId="18696"/>
    <cellStyle name="Обычный 6 2 3 4 2 2 8" xfId="18697"/>
    <cellStyle name="Обычный 6 2 3 4 2 2 8 2" xfId="18698"/>
    <cellStyle name="Обычный 6 2 3 4 2 2 8 2 2" xfId="18699"/>
    <cellStyle name="Обычный 6 2 3 4 2 2 8 3" xfId="18700"/>
    <cellStyle name="Обычный 6 2 3 4 2 2 9" xfId="18701"/>
    <cellStyle name="Обычный 6 2 3 4 2 2 9 2" xfId="18702"/>
    <cellStyle name="Обычный 6 2 3 4 2 3" xfId="18703"/>
    <cellStyle name="Обычный 6 2 3 4 2 3 10" xfId="18704"/>
    <cellStyle name="Обычный 6 2 3 4 2 3 10 2" xfId="18705"/>
    <cellStyle name="Обычный 6 2 3 4 2 3 11" xfId="18706"/>
    <cellStyle name="Обычный 6 2 3 4 2 3 2" xfId="18707"/>
    <cellStyle name="Обычный 6 2 3 4 2 3 2 2" xfId="18708"/>
    <cellStyle name="Обычный 6 2 3 4 2 3 2 2 2" xfId="18709"/>
    <cellStyle name="Обычный 6 2 3 4 2 3 2 2 2 2" xfId="18710"/>
    <cellStyle name="Обычный 6 2 3 4 2 3 2 2 2 2 2" xfId="18711"/>
    <cellStyle name="Обычный 6 2 3 4 2 3 2 2 2 2 2 2" xfId="18712"/>
    <cellStyle name="Обычный 6 2 3 4 2 3 2 2 2 2 3" xfId="18713"/>
    <cellStyle name="Обычный 6 2 3 4 2 3 2 2 2 3" xfId="18714"/>
    <cellStyle name="Обычный 6 2 3 4 2 3 2 2 2 3 2" xfId="18715"/>
    <cellStyle name="Обычный 6 2 3 4 2 3 2 2 2 3 2 2" xfId="18716"/>
    <cellStyle name="Обычный 6 2 3 4 2 3 2 2 2 3 3" xfId="18717"/>
    <cellStyle name="Обычный 6 2 3 4 2 3 2 2 2 4" xfId="18718"/>
    <cellStyle name="Обычный 6 2 3 4 2 3 2 2 2 4 2" xfId="18719"/>
    <cellStyle name="Обычный 6 2 3 4 2 3 2 2 2 5" xfId="18720"/>
    <cellStyle name="Обычный 6 2 3 4 2 3 2 2 2 5 2" xfId="18721"/>
    <cellStyle name="Обычный 6 2 3 4 2 3 2 2 2 6" xfId="18722"/>
    <cellStyle name="Обычный 6 2 3 4 2 3 2 2 3" xfId="18723"/>
    <cellStyle name="Обычный 6 2 3 4 2 3 2 2 3 2" xfId="18724"/>
    <cellStyle name="Обычный 6 2 3 4 2 3 2 2 3 2 2" xfId="18725"/>
    <cellStyle name="Обычный 6 2 3 4 2 3 2 2 3 3" xfId="18726"/>
    <cellStyle name="Обычный 6 2 3 4 2 3 2 2 4" xfId="18727"/>
    <cellStyle name="Обычный 6 2 3 4 2 3 2 2 4 2" xfId="18728"/>
    <cellStyle name="Обычный 6 2 3 4 2 3 2 2 4 2 2" xfId="18729"/>
    <cellStyle name="Обычный 6 2 3 4 2 3 2 2 4 3" xfId="18730"/>
    <cellStyle name="Обычный 6 2 3 4 2 3 2 2 5" xfId="18731"/>
    <cellStyle name="Обычный 6 2 3 4 2 3 2 2 5 2" xfId="18732"/>
    <cellStyle name="Обычный 6 2 3 4 2 3 2 2 6" xfId="18733"/>
    <cellStyle name="Обычный 6 2 3 4 2 3 2 2 6 2" xfId="18734"/>
    <cellStyle name="Обычный 6 2 3 4 2 3 2 2 7" xfId="18735"/>
    <cellStyle name="Обычный 6 2 3 4 2 3 2 3" xfId="18736"/>
    <cellStyle name="Обычный 6 2 3 4 2 3 2 3 2" xfId="18737"/>
    <cellStyle name="Обычный 6 2 3 4 2 3 2 3 2 2" xfId="18738"/>
    <cellStyle name="Обычный 6 2 3 4 2 3 2 3 2 2 2" xfId="18739"/>
    <cellStyle name="Обычный 6 2 3 4 2 3 2 3 2 3" xfId="18740"/>
    <cellStyle name="Обычный 6 2 3 4 2 3 2 3 3" xfId="18741"/>
    <cellStyle name="Обычный 6 2 3 4 2 3 2 3 3 2" xfId="18742"/>
    <cellStyle name="Обычный 6 2 3 4 2 3 2 3 3 2 2" xfId="18743"/>
    <cellStyle name="Обычный 6 2 3 4 2 3 2 3 3 3" xfId="18744"/>
    <cellStyle name="Обычный 6 2 3 4 2 3 2 3 4" xfId="18745"/>
    <cellStyle name="Обычный 6 2 3 4 2 3 2 3 4 2" xfId="18746"/>
    <cellStyle name="Обычный 6 2 3 4 2 3 2 3 5" xfId="18747"/>
    <cellStyle name="Обычный 6 2 3 4 2 3 2 3 5 2" xfId="18748"/>
    <cellStyle name="Обычный 6 2 3 4 2 3 2 3 6" xfId="18749"/>
    <cellStyle name="Обычный 6 2 3 4 2 3 2 4" xfId="18750"/>
    <cellStyle name="Обычный 6 2 3 4 2 3 2 4 2" xfId="18751"/>
    <cellStyle name="Обычный 6 2 3 4 2 3 2 4 2 2" xfId="18752"/>
    <cellStyle name="Обычный 6 2 3 4 2 3 2 4 3" xfId="18753"/>
    <cellStyle name="Обычный 6 2 3 4 2 3 2 5" xfId="18754"/>
    <cellStyle name="Обычный 6 2 3 4 2 3 2 5 2" xfId="18755"/>
    <cellStyle name="Обычный 6 2 3 4 2 3 2 5 2 2" xfId="18756"/>
    <cellStyle name="Обычный 6 2 3 4 2 3 2 5 3" xfId="18757"/>
    <cellStyle name="Обычный 6 2 3 4 2 3 2 6" xfId="18758"/>
    <cellStyle name="Обычный 6 2 3 4 2 3 2 6 2" xfId="18759"/>
    <cellStyle name="Обычный 6 2 3 4 2 3 2 7" xfId="18760"/>
    <cellStyle name="Обычный 6 2 3 4 2 3 2 7 2" xfId="18761"/>
    <cellStyle name="Обычный 6 2 3 4 2 3 2 8" xfId="18762"/>
    <cellStyle name="Обычный 6 2 3 4 2 3 3" xfId="18763"/>
    <cellStyle name="Обычный 6 2 3 4 2 3 3 2" xfId="18764"/>
    <cellStyle name="Обычный 6 2 3 4 2 3 3 2 2" xfId="18765"/>
    <cellStyle name="Обычный 6 2 3 4 2 3 3 2 2 2" xfId="18766"/>
    <cellStyle name="Обычный 6 2 3 4 2 3 3 2 2 2 2" xfId="18767"/>
    <cellStyle name="Обычный 6 2 3 4 2 3 3 2 2 3" xfId="18768"/>
    <cellStyle name="Обычный 6 2 3 4 2 3 3 2 3" xfId="18769"/>
    <cellStyle name="Обычный 6 2 3 4 2 3 3 2 3 2" xfId="18770"/>
    <cellStyle name="Обычный 6 2 3 4 2 3 3 2 3 2 2" xfId="18771"/>
    <cellStyle name="Обычный 6 2 3 4 2 3 3 2 3 3" xfId="18772"/>
    <cellStyle name="Обычный 6 2 3 4 2 3 3 2 4" xfId="18773"/>
    <cellStyle name="Обычный 6 2 3 4 2 3 3 2 4 2" xfId="18774"/>
    <cellStyle name="Обычный 6 2 3 4 2 3 3 2 5" xfId="18775"/>
    <cellStyle name="Обычный 6 2 3 4 2 3 3 2 5 2" xfId="18776"/>
    <cellStyle name="Обычный 6 2 3 4 2 3 3 2 6" xfId="18777"/>
    <cellStyle name="Обычный 6 2 3 4 2 3 3 3" xfId="18778"/>
    <cellStyle name="Обычный 6 2 3 4 2 3 3 3 2" xfId="18779"/>
    <cellStyle name="Обычный 6 2 3 4 2 3 3 3 2 2" xfId="18780"/>
    <cellStyle name="Обычный 6 2 3 4 2 3 3 3 3" xfId="18781"/>
    <cellStyle name="Обычный 6 2 3 4 2 3 3 4" xfId="18782"/>
    <cellStyle name="Обычный 6 2 3 4 2 3 3 4 2" xfId="18783"/>
    <cellStyle name="Обычный 6 2 3 4 2 3 3 4 2 2" xfId="18784"/>
    <cellStyle name="Обычный 6 2 3 4 2 3 3 4 3" xfId="18785"/>
    <cellStyle name="Обычный 6 2 3 4 2 3 3 5" xfId="18786"/>
    <cellStyle name="Обычный 6 2 3 4 2 3 3 5 2" xfId="18787"/>
    <cellStyle name="Обычный 6 2 3 4 2 3 3 6" xfId="18788"/>
    <cellStyle name="Обычный 6 2 3 4 2 3 3 6 2" xfId="18789"/>
    <cellStyle name="Обычный 6 2 3 4 2 3 3 7" xfId="18790"/>
    <cellStyle name="Обычный 6 2 3 4 2 3 4" xfId="18791"/>
    <cellStyle name="Обычный 6 2 3 4 2 3 4 2" xfId="18792"/>
    <cellStyle name="Обычный 6 2 3 4 2 3 4 2 2" xfId="18793"/>
    <cellStyle name="Обычный 6 2 3 4 2 3 4 2 2 2" xfId="18794"/>
    <cellStyle name="Обычный 6 2 3 4 2 3 4 2 2 2 2" xfId="18795"/>
    <cellStyle name="Обычный 6 2 3 4 2 3 4 2 2 3" xfId="18796"/>
    <cellStyle name="Обычный 6 2 3 4 2 3 4 2 3" xfId="18797"/>
    <cellStyle name="Обычный 6 2 3 4 2 3 4 2 3 2" xfId="18798"/>
    <cellStyle name="Обычный 6 2 3 4 2 3 4 2 3 2 2" xfId="18799"/>
    <cellStyle name="Обычный 6 2 3 4 2 3 4 2 3 3" xfId="18800"/>
    <cellStyle name="Обычный 6 2 3 4 2 3 4 2 4" xfId="18801"/>
    <cellStyle name="Обычный 6 2 3 4 2 3 4 2 4 2" xfId="18802"/>
    <cellStyle name="Обычный 6 2 3 4 2 3 4 2 5" xfId="18803"/>
    <cellStyle name="Обычный 6 2 3 4 2 3 4 2 5 2" xfId="18804"/>
    <cellStyle name="Обычный 6 2 3 4 2 3 4 2 6" xfId="18805"/>
    <cellStyle name="Обычный 6 2 3 4 2 3 4 3" xfId="18806"/>
    <cellStyle name="Обычный 6 2 3 4 2 3 4 3 2" xfId="18807"/>
    <cellStyle name="Обычный 6 2 3 4 2 3 4 3 2 2" xfId="18808"/>
    <cellStyle name="Обычный 6 2 3 4 2 3 4 3 3" xfId="18809"/>
    <cellStyle name="Обычный 6 2 3 4 2 3 4 4" xfId="18810"/>
    <cellStyle name="Обычный 6 2 3 4 2 3 4 4 2" xfId="18811"/>
    <cellStyle name="Обычный 6 2 3 4 2 3 4 4 2 2" xfId="18812"/>
    <cellStyle name="Обычный 6 2 3 4 2 3 4 4 3" xfId="18813"/>
    <cellStyle name="Обычный 6 2 3 4 2 3 4 5" xfId="18814"/>
    <cellStyle name="Обычный 6 2 3 4 2 3 4 5 2" xfId="18815"/>
    <cellStyle name="Обычный 6 2 3 4 2 3 4 6" xfId="18816"/>
    <cellStyle name="Обычный 6 2 3 4 2 3 4 6 2" xfId="18817"/>
    <cellStyle name="Обычный 6 2 3 4 2 3 4 7" xfId="18818"/>
    <cellStyle name="Обычный 6 2 3 4 2 3 5" xfId="18819"/>
    <cellStyle name="Обычный 6 2 3 4 2 3 5 2" xfId="18820"/>
    <cellStyle name="Обычный 6 2 3 4 2 3 5 2 2" xfId="18821"/>
    <cellStyle name="Обычный 6 2 3 4 2 3 5 2 2 2" xfId="18822"/>
    <cellStyle name="Обычный 6 2 3 4 2 3 5 2 2 2 2" xfId="18823"/>
    <cellStyle name="Обычный 6 2 3 4 2 3 5 2 2 3" xfId="18824"/>
    <cellStyle name="Обычный 6 2 3 4 2 3 5 2 3" xfId="18825"/>
    <cellStyle name="Обычный 6 2 3 4 2 3 5 2 3 2" xfId="18826"/>
    <cellStyle name="Обычный 6 2 3 4 2 3 5 2 3 2 2" xfId="18827"/>
    <cellStyle name="Обычный 6 2 3 4 2 3 5 2 3 3" xfId="18828"/>
    <cellStyle name="Обычный 6 2 3 4 2 3 5 2 4" xfId="18829"/>
    <cellStyle name="Обычный 6 2 3 4 2 3 5 2 4 2" xfId="18830"/>
    <cellStyle name="Обычный 6 2 3 4 2 3 5 2 5" xfId="18831"/>
    <cellStyle name="Обычный 6 2 3 4 2 3 5 2 5 2" xfId="18832"/>
    <cellStyle name="Обычный 6 2 3 4 2 3 5 2 6" xfId="18833"/>
    <cellStyle name="Обычный 6 2 3 4 2 3 5 3" xfId="18834"/>
    <cellStyle name="Обычный 6 2 3 4 2 3 5 3 2" xfId="18835"/>
    <cellStyle name="Обычный 6 2 3 4 2 3 5 3 2 2" xfId="18836"/>
    <cellStyle name="Обычный 6 2 3 4 2 3 5 3 3" xfId="18837"/>
    <cellStyle name="Обычный 6 2 3 4 2 3 5 4" xfId="18838"/>
    <cellStyle name="Обычный 6 2 3 4 2 3 5 4 2" xfId="18839"/>
    <cellStyle name="Обычный 6 2 3 4 2 3 5 4 2 2" xfId="18840"/>
    <cellStyle name="Обычный 6 2 3 4 2 3 5 4 3" xfId="18841"/>
    <cellStyle name="Обычный 6 2 3 4 2 3 5 5" xfId="18842"/>
    <cellStyle name="Обычный 6 2 3 4 2 3 5 5 2" xfId="18843"/>
    <cellStyle name="Обычный 6 2 3 4 2 3 5 6" xfId="18844"/>
    <cellStyle name="Обычный 6 2 3 4 2 3 5 6 2" xfId="18845"/>
    <cellStyle name="Обычный 6 2 3 4 2 3 5 7" xfId="18846"/>
    <cellStyle name="Обычный 6 2 3 4 2 3 6" xfId="18847"/>
    <cellStyle name="Обычный 6 2 3 4 2 3 6 2" xfId="18848"/>
    <cellStyle name="Обычный 6 2 3 4 2 3 6 2 2" xfId="18849"/>
    <cellStyle name="Обычный 6 2 3 4 2 3 6 2 2 2" xfId="18850"/>
    <cellStyle name="Обычный 6 2 3 4 2 3 6 2 3" xfId="18851"/>
    <cellStyle name="Обычный 6 2 3 4 2 3 6 3" xfId="18852"/>
    <cellStyle name="Обычный 6 2 3 4 2 3 6 3 2" xfId="18853"/>
    <cellStyle name="Обычный 6 2 3 4 2 3 6 3 2 2" xfId="18854"/>
    <cellStyle name="Обычный 6 2 3 4 2 3 6 3 3" xfId="18855"/>
    <cellStyle name="Обычный 6 2 3 4 2 3 6 4" xfId="18856"/>
    <cellStyle name="Обычный 6 2 3 4 2 3 6 4 2" xfId="18857"/>
    <cellStyle name="Обычный 6 2 3 4 2 3 6 5" xfId="18858"/>
    <cellStyle name="Обычный 6 2 3 4 2 3 6 5 2" xfId="18859"/>
    <cellStyle name="Обычный 6 2 3 4 2 3 6 6" xfId="18860"/>
    <cellStyle name="Обычный 6 2 3 4 2 3 7" xfId="18861"/>
    <cellStyle name="Обычный 6 2 3 4 2 3 7 2" xfId="18862"/>
    <cellStyle name="Обычный 6 2 3 4 2 3 7 2 2" xfId="18863"/>
    <cellStyle name="Обычный 6 2 3 4 2 3 7 3" xfId="18864"/>
    <cellStyle name="Обычный 6 2 3 4 2 3 8" xfId="18865"/>
    <cellStyle name="Обычный 6 2 3 4 2 3 8 2" xfId="18866"/>
    <cellStyle name="Обычный 6 2 3 4 2 3 8 2 2" xfId="18867"/>
    <cellStyle name="Обычный 6 2 3 4 2 3 8 3" xfId="18868"/>
    <cellStyle name="Обычный 6 2 3 4 2 3 9" xfId="18869"/>
    <cellStyle name="Обычный 6 2 3 4 2 3 9 2" xfId="18870"/>
    <cellStyle name="Обычный 6 2 3 4 2 4" xfId="18871"/>
    <cellStyle name="Обычный 6 2 3 4 2 4 2" xfId="18872"/>
    <cellStyle name="Обычный 6 2 3 4 2 4 2 2" xfId="18873"/>
    <cellStyle name="Обычный 6 2 3 4 2 4 2 2 2" xfId="18874"/>
    <cellStyle name="Обычный 6 2 3 4 2 4 2 2 2 2" xfId="18875"/>
    <cellStyle name="Обычный 6 2 3 4 2 4 2 2 2 2 2" xfId="18876"/>
    <cellStyle name="Обычный 6 2 3 4 2 4 2 2 2 3" xfId="18877"/>
    <cellStyle name="Обычный 6 2 3 4 2 4 2 2 3" xfId="18878"/>
    <cellStyle name="Обычный 6 2 3 4 2 4 2 2 3 2" xfId="18879"/>
    <cellStyle name="Обычный 6 2 3 4 2 4 2 2 3 2 2" xfId="18880"/>
    <cellStyle name="Обычный 6 2 3 4 2 4 2 2 3 3" xfId="18881"/>
    <cellStyle name="Обычный 6 2 3 4 2 4 2 2 4" xfId="18882"/>
    <cellStyle name="Обычный 6 2 3 4 2 4 2 2 4 2" xfId="18883"/>
    <cellStyle name="Обычный 6 2 3 4 2 4 2 2 5" xfId="18884"/>
    <cellStyle name="Обычный 6 2 3 4 2 4 2 2 5 2" xfId="18885"/>
    <cellStyle name="Обычный 6 2 3 4 2 4 2 2 6" xfId="18886"/>
    <cellStyle name="Обычный 6 2 3 4 2 4 2 3" xfId="18887"/>
    <cellStyle name="Обычный 6 2 3 4 2 4 2 3 2" xfId="18888"/>
    <cellStyle name="Обычный 6 2 3 4 2 4 2 3 2 2" xfId="18889"/>
    <cellStyle name="Обычный 6 2 3 4 2 4 2 3 3" xfId="18890"/>
    <cellStyle name="Обычный 6 2 3 4 2 4 2 4" xfId="18891"/>
    <cellStyle name="Обычный 6 2 3 4 2 4 2 4 2" xfId="18892"/>
    <cellStyle name="Обычный 6 2 3 4 2 4 2 4 2 2" xfId="18893"/>
    <cellStyle name="Обычный 6 2 3 4 2 4 2 4 3" xfId="18894"/>
    <cellStyle name="Обычный 6 2 3 4 2 4 2 5" xfId="18895"/>
    <cellStyle name="Обычный 6 2 3 4 2 4 2 5 2" xfId="18896"/>
    <cellStyle name="Обычный 6 2 3 4 2 4 2 6" xfId="18897"/>
    <cellStyle name="Обычный 6 2 3 4 2 4 2 6 2" xfId="18898"/>
    <cellStyle name="Обычный 6 2 3 4 2 4 2 7" xfId="18899"/>
    <cellStyle name="Обычный 6 2 3 4 2 4 3" xfId="18900"/>
    <cellStyle name="Обычный 6 2 3 4 2 4 3 2" xfId="18901"/>
    <cellStyle name="Обычный 6 2 3 4 2 4 3 2 2" xfId="18902"/>
    <cellStyle name="Обычный 6 2 3 4 2 4 3 2 2 2" xfId="18903"/>
    <cellStyle name="Обычный 6 2 3 4 2 4 3 2 3" xfId="18904"/>
    <cellStyle name="Обычный 6 2 3 4 2 4 3 3" xfId="18905"/>
    <cellStyle name="Обычный 6 2 3 4 2 4 3 3 2" xfId="18906"/>
    <cellStyle name="Обычный 6 2 3 4 2 4 3 3 2 2" xfId="18907"/>
    <cellStyle name="Обычный 6 2 3 4 2 4 3 3 3" xfId="18908"/>
    <cellStyle name="Обычный 6 2 3 4 2 4 3 4" xfId="18909"/>
    <cellStyle name="Обычный 6 2 3 4 2 4 3 4 2" xfId="18910"/>
    <cellStyle name="Обычный 6 2 3 4 2 4 3 5" xfId="18911"/>
    <cellStyle name="Обычный 6 2 3 4 2 4 3 5 2" xfId="18912"/>
    <cellStyle name="Обычный 6 2 3 4 2 4 3 6" xfId="18913"/>
    <cellStyle name="Обычный 6 2 3 4 2 4 4" xfId="18914"/>
    <cellStyle name="Обычный 6 2 3 4 2 4 4 2" xfId="18915"/>
    <cellStyle name="Обычный 6 2 3 4 2 4 4 2 2" xfId="18916"/>
    <cellStyle name="Обычный 6 2 3 4 2 4 4 3" xfId="18917"/>
    <cellStyle name="Обычный 6 2 3 4 2 4 5" xfId="18918"/>
    <cellStyle name="Обычный 6 2 3 4 2 4 5 2" xfId="18919"/>
    <cellStyle name="Обычный 6 2 3 4 2 4 5 2 2" xfId="18920"/>
    <cellStyle name="Обычный 6 2 3 4 2 4 5 3" xfId="18921"/>
    <cellStyle name="Обычный 6 2 3 4 2 4 6" xfId="18922"/>
    <cellStyle name="Обычный 6 2 3 4 2 4 6 2" xfId="18923"/>
    <cellStyle name="Обычный 6 2 3 4 2 4 7" xfId="18924"/>
    <cellStyle name="Обычный 6 2 3 4 2 4 7 2" xfId="18925"/>
    <cellStyle name="Обычный 6 2 3 4 2 4 8" xfId="18926"/>
    <cellStyle name="Обычный 6 2 3 4 2 5" xfId="18927"/>
    <cellStyle name="Обычный 6 2 3 4 2 5 2" xfId="18928"/>
    <cellStyle name="Обычный 6 2 3 4 2 5 2 2" xfId="18929"/>
    <cellStyle name="Обычный 6 2 3 4 2 5 2 2 2" xfId="18930"/>
    <cellStyle name="Обычный 6 2 3 4 2 5 2 2 2 2" xfId="18931"/>
    <cellStyle name="Обычный 6 2 3 4 2 5 2 2 3" xfId="18932"/>
    <cellStyle name="Обычный 6 2 3 4 2 5 2 3" xfId="18933"/>
    <cellStyle name="Обычный 6 2 3 4 2 5 2 3 2" xfId="18934"/>
    <cellStyle name="Обычный 6 2 3 4 2 5 2 3 2 2" xfId="18935"/>
    <cellStyle name="Обычный 6 2 3 4 2 5 2 3 3" xfId="18936"/>
    <cellStyle name="Обычный 6 2 3 4 2 5 2 4" xfId="18937"/>
    <cellStyle name="Обычный 6 2 3 4 2 5 2 4 2" xfId="18938"/>
    <cellStyle name="Обычный 6 2 3 4 2 5 2 5" xfId="18939"/>
    <cellStyle name="Обычный 6 2 3 4 2 5 2 5 2" xfId="18940"/>
    <cellStyle name="Обычный 6 2 3 4 2 5 2 6" xfId="18941"/>
    <cellStyle name="Обычный 6 2 3 4 2 5 3" xfId="18942"/>
    <cellStyle name="Обычный 6 2 3 4 2 5 3 2" xfId="18943"/>
    <cellStyle name="Обычный 6 2 3 4 2 5 3 2 2" xfId="18944"/>
    <cellStyle name="Обычный 6 2 3 4 2 5 3 3" xfId="18945"/>
    <cellStyle name="Обычный 6 2 3 4 2 5 4" xfId="18946"/>
    <cellStyle name="Обычный 6 2 3 4 2 5 4 2" xfId="18947"/>
    <cellStyle name="Обычный 6 2 3 4 2 5 4 2 2" xfId="18948"/>
    <cellStyle name="Обычный 6 2 3 4 2 5 4 3" xfId="18949"/>
    <cellStyle name="Обычный 6 2 3 4 2 5 5" xfId="18950"/>
    <cellStyle name="Обычный 6 2 3 4 2 5 5 2" xfId="18951"/>
    <cellStyle name="Обычный 6 2 3 4 2 5 6" xfId="18952"/>
    <cellStyle name="Обычный 6 2 3 4 2 5 6 2" xfId="18953"/>
    <cellStyle name="Обычный 6 2 3 4 2 5 7" xfId="18954"/>
    <cellStyle name="Обычный 6 2 3 4 2 6" xfId="18955"/>
    <cellStyle name="Обычный 6 2 3 4 2 6 2" xfId="18956"/>
    <cellStyle name="Обычный 6 2 3 4 2 6 2 2" xfId="18957"/>
    <cellStyle name="Обычный 6 2 3 4 2 6 2 2 2" xfId="18958"/>
    <cellStyle name="Обычный 6 2 3 4 2 6 2 2 2 2" xfId="18959"/>
    <cellStyle name="Обычный 6 2 3 4 2 6 2 2 3" xfId="18960"/>
    <cellStyle name="Обычный 6 2 3 4 2 6 2 3" xfId="18961"/>
    <cellStyle name="Обычный 6 2 3 4 2 6 2 3 2" xfId="18962"/>
    <cellStyle name="Обычный 6 2 3 4 2 6 2 3 2 2" xfId="18963"/>
    <cellStyle name="Обычный 6 2 3 4 2 6 2 3 3" xfId="18964"/>
    <cellStyle name="Обычный 6 2 3 4 2 6 2 4" xfId="18965"/>
    <cellStyle name="Обычный 6 2 3 4 2 6 2 4 2" xfId="18966"/>
    <cellStyle name="Обычный 6 2 3 4 2 6 2 5" xfId="18967"/>
    <cellStyle name="Обычный 6 2 3 4 2 6 2 5 2" xfId="18968"/>
    <cellStyle name="Обычный 6 2 3 4 2 6 2 6" xfId="18969"/>
    <cellStyle name="Обычный 6 2 3 4 2 6 3" xfId="18970"/>
    <cellStyle name="Обычный 6 2 3 4 2 6 3 2" xfId="18971"/>
    <cellStyle name="Обычный 6 2 3 4 2 6 3 2 2" xfId="18972"/>
    <cellStyle name="Обычный 6 2 3 4 2 6 3 3" xfId="18973"/>
    <cellStyle name="Обычный 6 2 3 4 2 6 4" xfId="18974"/>
    <cellStyle name="Обычный 6 2 3 4 2 6 4 2" xfId="18975"/>
    <cellStyle name="Обычный 6 2 3 4 2 6 4 2 2" xfId="18976"/>
    <cellStyle name="Обычный 6 2 3 4 2 6 4 3" xfId="18977"/>
    <cellStyle name="Обычный 6 2 3 4 2 6 5" xfId="18978"/>
    <cellStyle name="Обычный 6 2 3 4 2 6 5 2" xfId="18979"/>
    <cellStyle name="Обычный 6 2 3 4 2 6 6" xfId="18980"/>
    <cellStyle name="Обычный 6 2 3 4 2 6 6 2" xfId="18981"/>
    <cellStyle name="Обычный 6 2 3 4 2 6 7" xfId="18982"/>
    <cellStyle name="Обычный 6 2 3 4 2 7" xfId="18983"/>
    <cellStyle name="Обычный 6 2 3 4 2 7 2" xfId="18984"/>
    <cellStyle name="Обычный 6 2 3 4 2 7 2 2" xfId="18985"/>
    <cellStyle name="Обычный 6 2 3 4 2 7 2 2 2" xfId="18986"/>
    <cellStyle name="Обычный 6 2 3 4 2 7 2 2 2 2" xfId="18987"/>
    <cellStyle name="Обычный 6 2 3 4 2 7 2 2 3" xfId="18988"/>
    <cellStyle name="Обычный 6 2 3 4 2 7 2 3" xfId="18989"/>
    <cellStyle name="Обычный 6 2 3 4 2 7 2 3 2" xfId="18990"/>
    <cellStyle name="Обычный 6 2 3 4 2 7 2 3 2 2" xfId="18991"/>
    <cellStyle name="Обычный 6 2 3 4 2 7 2 3 3" xfId="18992"/>
    <cellStyle name="Обычный 6 2 3 4 2 7 2 4" xfId="18993"/>
    <cellStyle name="Обычный 6 2 3 4 2 7 2 4 2" xfId="18994"/>
    <cellStyle name="Обычный 6 2 3 4 2 7 2 5" xfId="18995"/>
    <cellStyle name="Обычный 6 2 3 4 2 7 2 5 2" xfId="18996"/>
    <cellStyle name="Обычный 6 2 3 4 2 7 2 6" xfId="18997"/>
    <cellStyle name="Обычный 6 2 3 4 2 7 3" xfId="18998"/>
    <cellStyle name="Обычный 6 2 3 4 2 7 3 2" xfId="18999"/>
    <cellStyle name="Обычный 6 2 3 4 2 7 3 2 2" xfId="19000"/>
    <cellStyle name="Обычный 6 2 3 4 2 7 3 3" xfId="19001"/>
    <cellStyle name="Обычный 6 2 3 4 2 7 4" xfId="19002"/>
    <cellStyle name="Обычный 6 2 3 4 2 7 4 2" xfId="19003"/>
    <cellStyle name="Обычный 6 2 3 4 2 7 4 2 2" xfId="19004"/>
    <cellStyle name="Обычный 6 2 3 4 2 7 4 3" xfId="19005"/>
    <cellStyle name="Обычный 6 2 3 4 2 7 5" xfId="19006"/>
    <cellStyle name="Обычный 6 2 3 4 2 7 5 2" xfId="19007"/>
    <cellStyle name="Обычный 6 2 3 4 2 7 6" xfId="19008"/>
    <cellStyle name="Обычный 6 2 3 4 2 7 6 2" xfId="19009"/>
    <cellStyle name="Обычный 6 2 3 4 2 7 7" xfId="19010"/>
    <cellStyle name="Обычный 6 2 3 4 2 8" xfId="19011"/>
    <cellStyle name="Обычный 6 2 3 4 2 8 2" xfId="19012"/>
    <cellStyle name="Обычный 6 2 3 4 2 8 2 2" xfId="19013"/>
    <cellStyle name="Обычный 6 2 3 4 2 8 2 2 2" xfId="19014"/>
    <cellStyle name="Обычный 6 2 3 4 2 8 2 3" xfId="19015"/>
    <cellStyle name="Обычный 6 2 3 4 2 8 3" xfId="19016"/>
    <cellStyle name="Обычный 6 2 3 4 2 8 3 2" xfId="19017"/>
    <cellStyle name="Обычный 6 2 3 4 2 8 3 2 2" xfId="19018"/>
    <cellStyle name="Обычный 6 2 3 4 2 8 3 3" xfId="19019"/>
    <cellStyle name="Обычный 6 2 3 4 2 8 4" xfId="19020"/>
    <cellStyle name="Обычный 6 2 3 4 2 8 4 2" xfId="19021"/>
    <cellStyle name="Обычный 6 2 3 4 2 8 5" xfId="19022"/>
    <cellStyle name="Обычный 6 2 3 4 2 8 5 2" xfId="19023"/>
    <cellStyle name="Обычный 6 2 3 4 2 8 6" xfId="19024"/>
    <cellStyle name="Обычный 6 2 3 4 2 9" xfId="19025"/>
    <cellStyle name="Обычный 6 2 3 4 2 9 2" xfId="19026"/>
    <cellStyle name="Обычный 6 2 3 4 2 9 2 2" xfId="19027"/>
    <cellStyle name="Обычный 6 2 3 4 2 9 3" xfId="19028"/>
    <cellStyle name="Обычный 6 2 3 4 3" xfId="19029"/>
    <cellStyle name="Обычный 6 2 3 4 3 10" xfId="19030"/>
    <cellStyle name="Обычный 6 2 3 4 3 10 2" xfId="19031"/>
    <cellStyle name="Обычный 6 2 3 4 3 11" xfId="19032"/>
    <cellStyle name="Обычный 6 2 3 4 3 2" xfId="19033"/>
    <cellStyle name="Обычный 6 2 3 4 3 2 2" xfId="19034"/>
    <cellStyle name="Обычный 6 2 3 4 3 2 2 2" xfId="19035"/>
    <cellStyle name="Обычный 6 2 3 4 3 2 2 2 2" xfId="19036"/>
    <cellStyle name="Обычный 6 2 3 4 3 2 2 2 2 2" xfId="19037"/>
    <cellStyle name="Обычный 6 2 3 4 3 2 2 2 2 2 2" xfId="19038"/>
    <cellStyle name="Обычный 6 2 3 4 3 2 2 2 2 3" xfId="19039"/>
    <cellStyle name="Обычный 6 2 3 4 3 2 2 2 3" xfId="19040"/>
    <cellStyle name="Обычный 6 2 3 4 3 2 2 2 3 2" xfId="19041"/>
    <cellStyle name="Обычный 6 2 3 4 3 2 2 2 3 2 2" xfId="19042"/>
    <cellStyle name="Обычный 6 2 3 4 3 2 2 2 3 3" xfId="19043"/>
    <cellStyle name="Обычный 6 2 3 4 3 2 2 2 4" xfId="19044"/>
    <cellStyle name="Обычный 6 2 3 4 3 2 2 2 4 2" xfId="19045"/>
    <cellStyle name="Обычный 6 2 3 4 3 2 2 2 5" xfId="19046"/>
    <cellStyle name="Обычный 6 2 3 4 3 2 2 2 5 2" xfId="19047"/>
    <cellStyle name="Обычный 6 2 3 4 3 2 2 2 6" xfId="19048"/>
    <cellStyle name="Обычный 6 2 3 4 3 2 2 3" xfId="19049"/>
    <cellStyle name="Обычный 6 2 3 4 3 2 2 3 2" xfId="19050"/>
    <cellStyle name="Обычный 6 2 3 4 3 2 2 3 2 2" xfId="19051"/>
    <cellStyle name="Обычный 6 2 3 4 3 2 2 3 3" xfId="19052"/>
    <cellStyle name="Обычный 6 2 3 4 3 2 2 4" xfId="19053"/>
    <cellStyle name="Обычный 6 2 3 4 3 2 2 4 2" xfId="19054"/>
    <cellStyle name="Обычный 6 2 3 4 3 2 2 4 2 2" xfId="19055"/>
    <cellStyle name="Обычный 6 2 3 4 3 2 2 4 3" xfId="19056"/>
    <cellStyle name="Обычный 6 2 3 4 3 2 2 5" xfId="19057"/>
    <cellStyle name="Обычный 6 2 3 4 3 2 2 5 2" xfId="19058"/>
    <cellStyle name="Обычный 6 2 3 4 3 2 2 6" xfId="19059"/>
    <cellStyle name="Обычный 6 2 3 4 3 2 2 6 2" xfId="19060"/>
    <cellStyle name="Обычный 6 2 3 4 3 2 2 7" xfId="19061"/>
    <cellStyle name="Обычный 6 2 3 4 3 2 3" xfId="19062"/>
    <cellStyle name="Обычный 6 2 3 4 3 2 3 2" xfId="19063"/>
    <cellStyle name="Обычный 6 2 3 4 3 2 3 2 2" xfId="19064"/>
    <cellStyle name="Обычный 6 2 3 4 3 2 3 2 2 2" xfId="19065"/>
    <cellStyle name="Обычный 6 2 3 4 3 2 3 2 3" xfId="19066"/>
    <cellStyle name="Обычный 6 2 3 4 3 2 3 3" xfId="19067"/>
    <cellStyle name="Обычный 6 2 3 4 3 2 3 3 2" xfId="19068"/>
    <cellStyle name="Обычный 6 2 3 4 3 2 3 3 2 2" xfId="19069"/>
    <cellStyle name="Обычный 6 2 3 4 3 2 3 3 3" xfId="19070"/>
    <cellStyle name="Обычный 6 2 3 4 3 2 3 4" xfId="19071"/>
    <cellStyle name="Обычный 6 2 3 4 3 2 3 4 2" xfId="19072"/>
    <cellStyle name="Обычный 6 2 3 4 3 2 3 5" xfId="19073"/>
    <cellStyle name="Обычный 6 2 3 4 3 2 3 5 2" xfId="19074"/>
    <cellStyle name="Обычный 6 2 3 4 3 2 3 6" xfId="19075"/>
    <cellStyle name="Обычный 6 2 3 4 3 2 4" xfId="19076"/>
    <cellStyle name="Обычный 6 2 3 4 3 2 4 2" xfId="19077"/>
    <cellStyle name="Обычный 6 2 3 4 3 2 4 2 2" xfId="19078"/>
    <cellStyle name="Обычный 6 2 3 4 3 2 4 3" xfId="19079"/>
    <cellStyle name="Обычный 6 2 3 4 3 2 5" xfId="19080"/>
    <cellStyle name="Обычный 6 2 3 4 3 2 5 2" xfId="19081"/>
    <cellStyle name="Обычный 6 2 3 4 3 2 5 2 2" xfId="19082"/>
    <cellStyle name="Обычный 6 2 3 4 3 2 5 3" xfId="19083"/>
    <cellStyle name="Обычный 6 2 3 4 3 2 6" xfId="19084"/>
    <cellStyle name="Обычный 6 2 3 4 3 2 6 2" xfId="19085"/>
    <cellStyle name="Обычный 6 2 3 4 3 2 7" xfId="19086"/>
    <cellStyle name="Обычный 6 2 3 4 3 2 7 2" xfId="19087"/>
    <cellStyle name="Обычный 6 2 3 4 3 2 8" xfId="19088"/>
    <cellStyle name="Обычный 6 2 3 4 3 3" xfId="19089"/>
    <cellStyle name="Обычный 6 2 3 4 3 3 2" xfId="19090"/>
    <cellStyle name="Обычный 6 2 3 4 3 3 2 2" xfId="19091"/>
    <cellStyle name="Обычный 6 2 3 4 3 3 2 2 2" xfId="19092"/>
    <cellStyle name="Обычный 6 2 3 4 3 3 2 2 2 2" xfId="19093"/>
    <cellStyle name="Обычный 6 2 3 4 3 3 2 2 3" xfId="19094"/>
    <cellStyle name="Обычный 6 2 3 4 3 3 2 3" xfId="19095"/>
    <cellStyle name="Обычный 6 2 3 4 3 3 2 3 2" xfId="19096"/>
    <cellStyle name="Обычный 6 2 3 4 3 3 2 3 2 2" xfId="19097"/>
    <cellStyle name="Обычный 6 2 3 4 3 3 2 3 3" xfId="19098"/>
    <cellStyle name="Обычный 6 2 3 4 3 3 2 4" xfId="19099"/>
    <cellStyle name="Обычный 6 2 3 4 3 3 2 4 2" xfId="19100"/>
    <cellStyle name="Обычный 6 2 3 4 3 3 2 5" xfId="19101"/>
    <cellStyle name="Обычный 6 2 3 4 3 3 2 5 2" xfId="19102"/>
    <cellStyle name="Обычный 6 2 3 4 3 3 2 6" xfId="19103"/>
    <cellStyle name="Обычный 6 2 3 4 3 3 3" xfId="19104"/>
    <cellStyle name="Обычный 6 2 3 4 3 3 3 2" xfId="19105"/>
    <cellStyle name="Обычный 6 2 3 4 3 3 3 2 2" xfId="19106"/>
    <cellStyle name="Обычный 6 2 3 4 3 3 3 3" xfId="19107"/>
    <cellStyle name="Обычный 6 2 3 4 3 3 4" xfId="19108"/>
    <cellStyle name="Обычный 6 2 3 4 3 3 4 2" xfId="19109"/>
    <cellStyle name="Обычный 6 2 3 4 3 3 4 2 2" xfId="19110"/>
    <cellStyle name="Обычный 6 2 3 4 3 3 4 3" xfId="19111"/>
    <cellStyle name="Обычный 6 2 3 4 3 3 5" xfId="19112"/>
    <cellStyle name="Обычный 6 2 3 4 3 3 5 2" xfId="19113"/>
    <cellStyle name="Обычный 6 2 3 4 3 3 6" xfId="19114"/>
    <cellStyle name="Обычный 6 2 3 4 3 3 6 2" xfId="19115"/>
    <cellStyle name="Обычный 6 2 3 4 3 3 7" xfId="19116"/>
    <cellStyle name="Обычный 6 2 3 4 3 4" xfId="19117"/>
    <cellStyle name="Обычный 6 2 3 4 3 4 2" xfId="19118"/>
    <cellStyle name="Обычный 6 2 3 4 3 4 2 2" xfId="19119"/>
    <cellStyle name="Обычный 6 2 3 4 3 4 2 2 2" xfId="19120"/>
    <cellStyle name="Обычный 6 2 3 4 3 4 2 2 2 2" xfId="19121"/>
    <cellStyle name="Обычный 6 2 3 4 3 4 2 2 3" xfId="19122"/>
    <cellStyle name="Обычный 6 2 3 4 3 4 2 3" xfId="19123"/>
    <cellStyle name="Обычный 6 2 3 4 3 4 2 3 2" xfId="19124"/>
    <cellStyle name="Обычный 6 2 3 4 3 4 2 3 2 2" xfId="19125"/>
    <cellStyle name="Обычный 6 2 3 4 3 4 2 3 3" xfId="19126"/>
    <cellStyle name="Обычный 6 2 3 4 3 4 2 4" xfId="19127"/>
    <cellStyle name="Обычный 6 2 3 4 3 4 2 4 2" xfId="19128"/>
    <cellStyle name="Обычный 6 2 3 4 3 4 2 5" xfId="19129"/>
    <cellStyle name="Обычный 6 2 3 4 3 4 2 5 2" xfId="19130"/>
    <cellStyle name="Обычный 6 2 3 4 3 4 2 6" xfId="19131"/>
    <cellStyle name="Обычный 6 2 3 4 3 4 3" xfId="19132"/>
    <cellStyle name="Обычный 6 2 3 4 3 4 3 2" xfId="19133"/>
    <cellStyle name="Обычный 6 2 3 4 3 4 3 2 2" xfId="19134"/>
    <cellStyle name="Обычный 6 2 3 4 3 4 3 3" xfId="19135"/>
    <cellStyle name="Обычный 6 2 3 4 3 4 4" xfId="19136"/>
    <cellStyle name="Обычный 6 2 3 4 3 4 4 2" xfId="19137"/>
    <cellStyle name="Обычный 6 2 3 4 3 4 4 2 2" xfId="19138"/>
    <cellStyle name="Обычный 6 2 3 4 3 4 4 3" xfId="19139"/>
    <cellStyle name="Обычный 6 2 3 4 3 4 5" xfId="19140"/>
    <cellStyle name="Обычный 6 2 3 4 3 4 5 2" xfId="19141"/>
    <cellStyle name="Обычный 6 2 3 4 3 4 6" xfId="19142"/>
    <cellStyle name="Обычный 6 2 3 4 3 4 6 2" xfId="19143"/>
    <cellStyle name="Обычный 6 2 3 4 3 4 7" xfId="19144"/>
    <cellStyle name="Обычный 6 2 3 4 3 5" xfId="19145"/>
    <cellStyle name="Обычный 6 2 3 4 3 5 2" xfId="19146"/>
    <cellStyle name="Обычный 6 2 3 4 3 5 2 2" xfId="19147"/>
    <cellStyle name="Обычный 6 2 3 4 3 5 2 2 2" xfId="19148"/>
    <cellStyle name="Обычный 6 2 3 4 3 5 2 2 2 2" xfId="19149"/>
    <cellStyle name="Обычный 6 2 3 4 3 5 2 2 3" xfId="19150"/>
    <cellStyle name="Обычный 6 2 3 4 3 5 2 3" xfId="19151"/>
    <cellStyle name="Обычный 6 2 3 4 3 5 2 3 2" xfId="19152"/>
    <cellStyle name="Обычный 6 2 3 4 3 5 2 3 2 2" xfId="19153"/>
    <cellStyle name="Обычный 6 2 3 4 3 5 2 3 3" xfId="19154"/>
    <cellStyle name="Обычный 6 2 3 4 3 5 2 4" xfId="19155"/>
    <cellStyle name="Обычный 6 2 3 4 3 5 2 4 2" xfId="19156"/>
    <cellStyle name="Обычный 6 2 3 4 3 5 2 5" xfId="19157"/>
    <cellStyle name="Обычный 6 2 3 4 3 5 2 5 2" xfId="19158"/>
    <cellStyle name="Обычный 6 2 3 4 3 5 2 6" xfId="19159"/>
    <cellStyle name="Обычный 6 2 3 4 3 5 3" xfId="19160"/>
    <cellStyle name="Обычный 6 2 3 4 3 5 3 2" xfId="19161"/>
    <cellStyle name="Обычный 6 2 3 4 3 5 3 2 2" xfId="19162"/>
    <cellStyle name="Обычный 6 2 3 4 3 5 3 3" xfId="19163"/>
    <cellStyle name="Обычный 6 2 3 4 3 5 4" xfId="19164"/>
    <cellStyle name="Обычный 6 2 3 4 3 5 4 2" xfId="19165"/>
    <cellStyle name="Обычный 6 2 3 4 3 5 4 2 2" xfId="19166"/>
    <cellStyle name="Обычный 6 2 3 4 3 5 4 3" xfId="19167"/>
    <cellStyle name="Обычный 6 2 3 4 3 5 5" xfId="19168"/>
    <cellStyle name="Обычный 6 2 3 4 3 5 5 2" xfId="19169"/>
    <cellStyle name="Обычный 6 2 3 4 3 5 6" xfId="19170"/>
    <cellStyle name="Обычный 6 2 3 4 3 5 6 2" xfId="19171"/>
    <cellStyle name="Обычный 6 2 3 4 3 5 7" xfId="19172"/>
    <cellStyle name="Обычный 6 2 3 4 3 6" xfId="19173"/>
    <cellStyle name="Обычный 6 2 3 4 3 6 2" xfId="19174"/>
    <cellStyle name="Обычный 6 2 3 4 3 6 2 2" xfId="19175"/>
    <cellStyle name="Обычный 6 2 3 4 3 6 2 2 2" xfId="19176"/>
    <cellStyle name="Обычный 6 2 3 4 3 6 2 3" xfId="19177"/>
    <cellStyle name="Обычный 6 2 3 4 3 6 3" xfId="19178"/>
    <cellStyle name="Обычный 6 2 3 4 3 6 3 2" xfId="19179"/>
    <cellStyle name="Обычный 6 2 3 4 3 6 3 2 2" xfId="19180"/>
    <cellStyle name="Обычный 6 2 3 4 3 6 3 3" xfId="19181"/>
    <cellStyle name="Обычный 6 2 3 4 3 6 4" xfId="19182"/>
    <cellStyle name="Обычный 6 2 3 4 3 6 4 2" xfId="19183"/>
    <cellStyle name="Обычный 6 2 3 4 3 6 5" xfId="19184"/>
    <cellStyle name="Обычный 6 2 3 4 3 6 5 2" xfId="19185"/>
    <cellStyle name="Обычный 6 2 3 4 3 6 6" xfId="19186"/>
    <cellStyle name="Обычный 6 2 3 4 3 7" xfId="19187"/>
    <cellStyle name="Обычный 6 2 3 4 3 7 2" xfId="19188"/>
    <cellStyle name="Обычный 6 2 3 4 3 7 2 2" xfId="19189"/>
    <cellStyle name="Обычный 6 2 3 4 3 7 3" xfId="19190"/>
    <cellStyle name="Обычный 6 2 3 4 3 8" xfId="19191"/>
    <cellStyle name="Обычный 6 2 3 4 3 8 2" xfId="19192"/>
    <cellStyle name="Обычный 6 2 3 4 3 8 2 2" xfId="19193"/>
    <cellStyle name="Обычный 6 2 3 4 3 8 3" xfId="19194"/>
    <cellStyle name="Обычный 6 2 3 4 3 9" xfId="19195"/>
    <cellStyle name="Обычный 6 2 3 4 3 9 2" xfId="19196"/>
    <cellStyle name="Обычный 6 2 3 4 4" xfId="19197"/>
    <cellStyle name="Обычный 6 2 3 4 4 10" xfId="19198"/>
    <cellStyle name="Обычный 6 2 3 4 4 10 2" xfId="19199"/>
    <cellStyle name="Обычный 6 2 3 4 4 11" xfId="19200"/>
    <cellStyle name="Обычный 6 2 3 4 4 2" xfId="19201"/>
    <cellStyle name="Обычный 6 2 3 4 4 2 2" xfId="19202"/>
    <cellStyle name="Обычный 6 2 3 4 4 2 2 2" xfId="19203"/>
    <cellStyle name="Обычный 6 2 3 4 4 2 2 2 2" xfId="19204"/>
    <cellStyle name="Обычный 6 2 3 4 4 2 2 2 2 2" xfId="19205"/>
    <cellStyle name="Обычный 6 2 3 4 4 2 2 2 2 2 2" xfId="19206"/>
    <cellStyle name="Обычный 6 2 3 4 4 2 2 2 2 3" xfId="19207"/>
    <cellStyle name="Обычный 6 2 3 4 4 2 2 2 3" xfId="19208"/>
    <cellStyle name="Обычный 6 2 3 4 4 2 2 2 3 2" xfId="19209"/>
    <cellStyle name="Обычный 6 2 3 4 4 2 2 2 3 2 2" xfId="19210"/>
    <cellStyle name="Обычный 6 2 3 4 4 2 2 2 3 3" xfId="19211"/>
    <cellStyle name="Обычный 6 2 3 4 4 2 2 2 4" xfId="19212"/>
    <cellStyle name="Обычный 6 2 3 4 4 2 2 2 4 2" xfId="19213"/>
    <cellStyle name="Обычный 6 2 3 4 4 2 2 2 5" xfId="19214"/>
    <cellStyle name="Обычный 6 2 3 4 4 2 2 2 5 2" xfId="19215"/>
    <cellStyle name="Обычный 6 2 3 4 4 2 2 2 6" xfId="19216"/>
    <cellStyle name="Обычный 6 2 3 4 4 2 2 3" xfId="19217"/>
    <cellStyle name="Обычный 6 2 3 4 4 2 2 3 2" xfId="19218"/>
    <cellStyle name="Обычный 6 2 3 4 4 2 2 3 2 2" xfId="19219"/>
    <cellStyle name="Обычный 6 2 3 4 4 2 2 3 3" xfId="19220"/>
    <cellStyle name="Обычный 6 2 3 4 4 2 2 4" xfId="19221"/>
    <cellStyle name="Обычный 6 2 3 4 4 2 2 4 2" xfId="19222"/>
    <cellStyle name="Обычный 6 2 3 4 4 2 2 4 2 2" xfId="19223"/>
    <cellStyle name="Обычный 6 2 3 4 4 2 2 4 3" xfId="19224"/>
    <cellStyle name="Обычный 6 2 3 4 4 2 2 5" xfId="19225"/>
    <cellStyle name="Обычный 6 2 3 4 4 2 2 5 2" xfId="19226"/>
    <cellStyle name="Обычный 6 2 3 4 4 2 2 6" xfId="19227"/>
    <cellStyle name="Обычный 6 2 3 4 4 2 2 6 2" xfId="19228"/>
    <cellStyle name="Обычный 6 2 3 4 4 2 2 7" xfId="19229"/>
    <cellStyle name="Обычный 6 2 3 4 4 2 3" xfId="19230"/>
    <cellStyle name="Обычный 6 2 3 4 4 2 3 2" xfId="19231"/>
    <cellStyle name="Обычный 6 2 3 4 4 2 3 2 2" xfId="19232"/>
    <cellStyle name="Обычный 6 2 3 4 4 2 3 2 2 2" xfId="19233"/>
    <cellStyle name="Обычный 6 2 3 4 4 2 3 2 3" xfId="19234"/>
    <cellStyle name="Обычный 6 2 3 4 4 2 3 3" xfId="19235"/>
    <cellStyle name="Обычный 6 2 3 4 4 2 3 3 2" xfId="19236"/>
    <cellStyle name="Обычный 6 2 3 4 4 2 3 3 2 2" xfId="19237"/>
    <cellStyle name="Обычный 6 2 3 4 4 2 3 3 3" xfId="19238"/>
    <cellStyle name="Обычный 6 2 3 4 4 2 3 4" xfId="19239"/>
    <cellStyle name="Обычный 6 2 3 4 4 2 3 4 2" xfId="19240"/>
    <cellStyle name="Обычный 6 2 3 4 4 2 3 5" xfId="19241"/>
    <cellStyle name="Обычный 6 2 3 4 4 2 3 5 2" xfId="19242"/>
    <cellStyle name="Обычный 6 2 3 4 4 2 3 6" xfId="19243"/>
    <cellStyle name="Обычный 6 2 3 4 4 2 4" xfId="19244"/>
    <cellStyle name="Обычный 6 2 3 4 4 2 4 2" xfId="19245"/>
    <cellStyle name="Обычный 6 2 3 4 4 2 4 2 2" xfId="19246"/>
    <cellStyle name="Обычный 6 2 3 4 4 2 4 3" xfId="19247"/>
    <cellStyle name="Обычный 6 2 3 4 4 2 5" xfId="19248"/>
    <cellStyle name="Обычный 6 2 3 4 4 2 5 2" xfId="19249"/>
    <cellStyle name="Обычный 6 2 3 4 4 2 5 2 2" xfId="19250"/>
    <cellStyle name="Обычный 6 2 3 4 4 2 5 3" xfId="19251"/>
    <cellStyle name="Обычный 6 2 3 4 4 2 6" xfId="19252"/>
    <cellStyle name="Обычный 6 2 3 4 4 2 6 2" xfId="19253"/>
    <cellStyle name="Обычный 6 2 3 4 4 2 7" xfId="19254"/>
    <cellStyle name="Обычный 6 2 3 4 4 2 7 2" xfId="19255"/>
    <cellStyle name="Обычный 6 2 3 4 4 2 8" xfId="19256"/>
    <cellStyle name="Обычный 6 2 3 4 4 3" xfId="19257"/>
    <cellStyle name="Обычный 6 2 3 4 4 3 2" xfId="19258"/>
    <cellStyle name="Обычный 6 2 3 4 4 3 2 2" xfId="19259"/>
    <cellStyle name="Обычный 6 2 3 4 4 3 2 2 2" xfId="19260"/>
    <cellStyle name="Обычный 6 2 3 4 4 3 2 2 2 2" xfId="19261"/>
    <cellStyle name="Обычный 6 2 3 4 4 3 2 2 3" xfId="19262"/>
    <cellStyle name="Обычный 6 2 3 4 4 3 2 3" xfId="19263"/>
    <cellStyle name="Обычный 6 2 3 4 4 3 2 3 2" xfId="19264"/>
    <cellStyle name="Обычный 6 2 3 4 4 3 2 3 2 2" xfId="19265"/>
    <cellStyle name="Обычный 6 2 3 4 4 3 2 3 3" xfId="19266"/>
    <cellStyle name="Обычный 6 2 3 4 4 3 2 4" xfId="19267"/>
    <cellStyle name="Обычный 6 2 3 4 4 3 2 4 2" xfId="19268"/>
    <cellStyle name="Обычный 6 2 3 4 4 3 2 5" xfId="19269"/>
    <cellStyle name="Обычный 6 2 3 4 4 3 2 5 2" xfId="19270"/>
    <cellStyle name="Обычный 6 2 3 4 4 3 2 6" xfId="19271"/>
    <cellStyle name="Обычный 6 2 3 4 4 3 3" xfId="19272"/>
    <cellStyle name="Обычный 6 2 3 4 4 3 3 2" xfId="19273"/>
    <cellStyle name="Обычный 6 2 3 4 4 3 3 2 2" xfId="19274"/>
    <cellStyle name="Обычный 6 2 3 4 4 3 3 3" xfId="19275"/>
    <cellStyle name="Обычный 6 2 3 4 4 3 4" xfId="19276"/>
    <cellStyle name="Обычный 6 2 3 4 4 3 4 2" xfId="19277"/>
    <cellStyle name="Обычный 6 2 3 4 4 3 4 2 2" xfId="19278"/>
    <cellStyle name="Обычный 6 2 3 4 4 3 4 3" xfId="19279"/>
    <cellStyle name="Обычный 6 2 3 4 4 3 5" xfId="19280"/>
    <cellStyle name="Обычный 6 2 3 4 4 3 5 2" xfId="19281"/>
    <cellStyle name="Обычный 6 2 3 4 4 3 6" xfId="19282"/>
    <cellStyle name="Обычный 6 2 3 4 4 3 6 2" xfId="19283"/>
    <cellStyle name="Обычный 6 2 3 4 4 3 7" xfId="19284"/>
    <cellStyle name="Обычный 6 2 3 4 4 4" xfId="19285"/>
    <cellStyle name="Обычный 6 2 3 4 4 4 2" xfId="19286"/>
    <cellStyle name="Обычный 6 2 3 4 4 4 2 2" xfId="19287"/>
    <cellStyle name="Обычный 6 2 3 4 4 4 2 2 2" xfId="19288"/>
    <cellStyle name="Обычный 6 2 3 4 4 4 2 2 2 2" xfId="19289"/>
    <cellStyle name="Обычный 6 2 3 4 4 4 2 2 3" xfId="19290"/>
    <cellStyle name="Обычный 6 2 3 4 4 4 2 3" xfId="19291"/>
    <cellStyle name="Обычный 6 2 3 4 4 4 2 3 2" xfId="19292"/>
    <cellStyle name="Обычный 6 2 3 4 4 4 2 3 2 2" xfId="19293"/>
    <cellStyle name="Обычный 6 2 3 4 4 4 2 3 3" xfId="19294"/>
    <cellStyle name="Обычный 6 2 3 4 4 4 2 4" xfId="19295"/>
    <cellStyle name="Обычный 6 2 3 4 4 4 2 4 2" xfId="19296"/>
    <cellStyle name="Обычный 6 2 3 4 4 4 2 5" xfId="19297"/>
    <cellStyle name="Обычный 6 2 3 4 4 4 2 5 2" xfId="19298"/>
    <cellStyle name="Обычный 6 2 3 4 4 4 2 6" xfId="19299"/>
    <cellStyle name="Обычный 6 2 3 4 4 4 3" xfId="19300"/>
    <cellStyle name="Обычный 6 2 3 4 4 4 3 2" xfId="19301"/>
    <cellStyle name="Обычный 6 2 3 4 4 4 3 2 2" xfId="19302"/>
    <cellStyle name="Обычный 6 2 3 4 4 4 3 3" xfId="19303"/>
    <cellStyle name="Обычный 6 2 3 4 4 4 4" xfId="19304"/>
    <cellStyle name="Обычный 6 2 3 4 4 4 4 2" xfId="19305"/>
    <cellStyle name="Обычный 6 2 3 4 4 4 4 2 2" xfId="19306"/>
    <cellStyle name="Обычный 6 2 3 4 4 4 4 3" xfId="19307"/>
    <cellStyle name="Обычный 6 2 3 4 4 4 5" xfId="19308"/>
    <cellStyle name="Обычный 6 2 3 4 4 4 5 2" xfId="19309"/>
    <cellStyle name="Обычный 6 2 3 4 4 4 6" xfId="19310"/>
    <cellStyle name="Обычный 6 2 3 4 4 4 6 2" xfId="19311"/>
    <cellStyle name="Обычный 6 2 3 4 4 4 7" xfId="19312"/>
    <cellStyle name="Обычный 6 2 3 4 4 5" xfId="19313"/>
    <cellStyle name="Обычный 6 2 3 4 4 5 2" xfId="19314"/>
    <cellStyle name="Обычный 6 2 3 4 4 5 2 2" xfId="19315"/>
    <cellStyle name="Обычный 6 2 3 4 4 5 2 2 2" xfId="19316"/>
    <cellStyle name="Обычный 6 2 3 4 4 5 2 2 2 2" xfId="19317"/>
    <cellStyle name="Обычный 6 2 3 4 4 5 2 2 3" xfId="19318"/>
    <cellStyle name="Обычный 6 2 3 4 4 5 2 3" xfId="19319"/>
    <cellStyle name="Обычный 6 2 3 4 4 5 2 3 2" xfId="19320"/>
    <cellStyle name="Обычный 6 2 3 4 4 5 2 3 2 2" xfId="19321"/>
    <cellStyle name="Обычный 6 2 3 4 4 5 2 3 3" xfId="19322"/>
    <cellStyle name="Обычный 6 2 3 4 4 5 2 4" xfId="19323"/>
    <cellStyle name="Обычный 6 2 3 4 4 5 2 4 2" xfId="19324"/>
    <cellStyle name="Обычный 6 2 3 4 4 5 2 5" xfId="19325"/>
    <cellStyle name="Обычный 6 2 3 4 4 5 2 5 2" xfId="19326"/>
    <cellStyle name="Обычный 6 2 3 4 4 5 2 6" xfId="19327"/>
    <cellStyle name="Обычный 6 2 3 4 4 5 3" xfId="19328"/>
    <cellStyle name="Обычный 6 2 3 4 4 5 3 2" xfId="19329"/>
    <cellStyle name="Обычный 6 2 3 4 4 5 3 2 2" xfId="19330"/>
    <cellStyle name="Обычный 6 2 3 4 4 5 3 3" xfId="19331"/>
    <cellStyle name="Обычный 6 2 3 4 4 5 4" xfId="19332"/>
    <cellStyle name="Обычный 6 2 3 4 4 5 4 2" xfId="19333"/>
    <cellStyle name="Обычный 6 2 3 4 4 5 4 2 2" xfId="19334"/>
    <cellStyle name="Обычный 6 2 3 4 4 5 4 3" xfId="19335"/>
    <cellStyle name="Обычный 6 2 3 4 4 5 5" xfId="19336"/>
    <cellStyle name="Обычный 6 2 3 4 4 5 5 2" xfId="19337"/>
    <cellStyle name="Обычный 6 2 3 4 4 5 6" xfId="19338"/>
    <cellStyle name="Обычный 6 2 3 4 4 5 6 2" xfId="19339"/>
    <cellStyle name="Обычный 6 2 3 4 4 5 7" xfId="19340"/>
    <cellStyle name="Обычный 6 2 3 4 4 6" xfId="19341"/>
    <cellStyle name="Обычный 6 2 3 4 4 6 2" xfId="19342"/>
    <cellStyle name="Обычный 6 2 3 4 4 6 2 2" xfId="19343"/>
    <cellStyle name="Обычный 6 2 3 4 4 6 2 2 2" xfId="19344"/>
    <cellStyle name="Обычный 6 2 3 4 4 6 2 3" xfId="19345"/>
    <cellStyle name="Обычный 6 2 3 4 4 6 3" xfId="19346"/>
    <cellStyle name="Обычный 6 2 3 4 4 6 3 2" xfId="19347"/>
    <cellStyle name="Обычный 6 2 3 4 4 6 3 2 2" xfId="19348"/>
    <cellStyle name="Обычный 6 2 3 4 4 6 3 3" xfId="19349"/>
    <cellStyle name="Обычный 6 2 3 4 4 6 4" xfId="19350"/>
    <cellStyle name="Обычный 6 2 3 4 4 6 4 2" xfId="19351"/>
    <cellStyle name="Обычный 6 2 3 4 4 6 5" xfId="19352"/>
    <cellStyle name="Обычный 6 2 3 4 4 6 5 2" xfId="19353"/>
    <cellStyle name="Обычный 6 2 3 4 4 6 6" xfId="19354"/>
    <cellStyle name="Обычный 6 2 3 4 4 7" xfId="19355"/>
    <cellStyle name="Обычный 6 2 3 4 4 7 2" xfId="19356"/>
    <cellStyle name="Обычный 6 2 3 4 4 7 2 2" xfId="19357"/>
    <cellStyle name="Обычный 6 2 3 4 4 7 3" xfId="19358"/>
    <cellStyle name="Обычный 6 2 3 4 4 8" xfId="19359"/>
    <cellStyle name="Обычный 6 2 3 4 4 8 2" xfId="19360"/>
    <cellStyle name="Обычный 6 2 3 4 4 8 2 2" xfId="19361"/>
    <cellStyle name="Обычный 6 2 3 4 4 8 3" xfId="19362"/>
    <cellStyle name="Обычный 6 2 3 4 4 9" xfId="19363"/>
    <cellStyle name="Обычный 6 2 3 4 4 9 2" xfId="19364"/>
    <cellStyle name="Обычный 6 2 3 4 5" xfId="19365"/>
    <cellStyle name="Обычный 6 2 3 4 5 2" xfId="19366"/>
    <cellStyle name="Обычный 6 2 3 4 5 2 2" xfId="19367"/>
    <cellStyle name="Обычный 6 2 3 4 5 2 2 2" xfId="19368"/>
    <cellStyle name="Обычный 6 2 3 4 5 2 2 2 2" xfId="19369"/>
    <cellStyle name="Обычный 6 2 3 4 5 2 2 2 2 2" xfId="19370"/>
    <cellStyle name="Обычный 6 2 3 4 5 2 2 2 3" xfId="19371"/>
    <cellStyle name="Обычный 6 2 3 4 5 2 2 3" xfId="19372"/>
    <cellStyle name="Обычный 6 2 3 4 5 2 2 3 2" xfId="19373"/>
    <cellStyle name="Обычный 6 2 3 4 5 2 2 3 2 2" xfId="19374"/>
    <cellStyle name="Обычный 6 2 3 4 5 2 2 3 3" xfId="19375"/>
    <cellStyle name="Обычный 6 2 3 4 5 2 2 4" xfId="19376"/>
    <cellStyle name="Обычный 6 2 3 4 5 2 2 4 2" xfId="19377"/>
    <cellStyle name="Обычный 6 2 3 4 5 2 2 5" xfId="19378"/>
    <cellStyle name="Обычный 6 2 3 4 5 2 2 5 2" xfId="19379"/>
    <cellStyle name="Обычный 6 2 3 4 5 2 2 6" xfId="19380"/>
    <cellStyle name="Обычный 6 2 3 4 5 2 3" xfId="19381"/>
    <cellStyle name="Обычный 6 2 3 4 5 2 3 2" xfId="19382"/>
    <cellStyle name="Обычный 6 2 3 4 5 2 3 2 2" xfId="19383"/>
    <cellStyle name="Обычный 6 2 3 4 5 2 3 3" xfId="19384"/>
    <cellStyle name="Обычный 6 2 3 4 5 2 4" xfId="19385"/>
    <cellStyle name="Обычный 6 2 3 4 5 2 4 2" xfId="19386"/>
    <cellStyle name="Обычный 6 2 3 4 5 2 4 2 2" xfId="19387"/>
    <cellStyle name="Обычный 6 2 3 4 5 2 4 3" xfId="19388"/>
    <cellStyle name="Обычный 6 2 3 4 5 2 5" xfId="19389"/>
    <cellStyle name="Обычный 6 2 3 4 5 2 5 2" xfId="19390"/>
    <cellStyle name="Обычный 6 2 3 4 5 2 6" xfId="19391"/>
    <cellStyle name="Обычный 6 2 3 4 5 2 6 2" xfId="19392"/>
    <cellStyle name="Обычный 6 2 3 4 5 2 7" xfId="19393"/>
    <cellStyle name="Обычный 6 2 3 4 5 3" xfId="19394"/>
    <cellStyle name="Обычный 6 2 3 4 5 3 2" xfId="19395"/>
    <cellStyle name="Обычный 6 2 3 4 5 3 2 2" xfId="19396"/>
    <cellStyle name="Обычный 6 2 3 4 5 3 2 2 2" xfId="19397"/>
    <cellStyle name="Обычный 6 2 3 4 5 3 2 3" xfId="19398"/>
    <cellStyle name="Обычный 6 2 3 4 5 3 3" xfId="19399"/>
    <cellStyle name="Обычный 6 2 3 4 5 3 3 2" xfId="19400"/>
    <cellStyle name="Обычный 6 2 3 4 5 3 3 2 2" xfId="19401"/>
    <cellStyle name="Обычный 6 2 3 4 5 3 3 3" xfId="19402"/>
    <cellStyle name="Обычный 6 2 3 4 5 3 4" xfId="19403"/>
    <cellStyle name="Обычный 6 2 3 4 5 3 4 2" xfId="19404"/>
    <cellStyle name="Обычный 6 2 3 4 5 3 5" xfId="19405"/>
    <cellStyle name="Обычный 6 2 3 4 5 3 5 2" xfId="19406"/>
    <cellStyle name="Обычный 6 2 3 4 5 3 6" xfId="19407"/>
    <cellStyle name="Обычный 6 2 3 4 5 4" xfId="19408"/>
    <cellStyle name="Обычный 6 2 3 4 5 4 2" xfId="19409"/>
    <cellStyle name="Обычный 6 2 3 4 5 4 2 2" xfId="19410"/>
    <cellStyle name="Обычный 6 2 3 4 5 4 3" xfId="19411"/>
    <cellStyle name="Обычный 6 2 3 4 5 5" xfId="19412"/>
    <cellStyle name="Обычный 6 2 3 4 5 5 2" xfId="19413"/>
    <cellStyle name="Обычный 6 2 3 4 5 5 2 2" xfId="19414"/>
    <cellStyle name="Обычный 6 2 3 4 5 5 3" xfId="19415"/>
    <cellStyle name="Обычный 6 2 3 4 5 6" xfId="19416"/>
    <cellStyle name="Обычный 6 2 3 4 5 6 2" xfId="19417"/>
    <cellStyle name="Обычный 6 2 3 4 5 7" xfId="19418"/>
    <cellStyle name="Обычный 6 2 3 4 5 7 2" xfId="19419"/>
    <cellStyle name="Обычный 6 2 3 4 5 8" xfId="19420"/>
    <cellStyle name="Обычный 6 2 3 4 6" xfId="19421"/>
    <cellStyle name="Обычный 6 2 3 4 6 2" xfId="19422"/>
    <cellStyle name="Обычный 6 2 3 4 6 2 2" xfId="19423"/>
    <cellStyle name="Обычный 6 2 3 4 6 2 2 2" xfId="19424"/>
    <cellStyle name="Обычный 6 2 3 4 6 2 2 2 2" xfId="19425"/>
    <cellStyle name="Обычный 6 2 3 4 6 2 2 3" xfId="19426"/>
    <cellStyle name="Обычный 6 2 3 4 6 2 3" xfId="19427"/>
    <cellStyle name="Обычный 6 2 3 4 6 2 3 2" xfId="19428"/>
    <cellStyle name="Обычный 6 2 3 4 6 2 3 2 2" xfId="19429"/>
    <cellStyle name="Обычный 6 2 3 4 6 2 3 3" xfId="19430"/>
    <cellStyle name="Обычный 6 2 3 4 6 2 4" xfId="19431"/>
    <cellStyle name="Обычный 6 2 3 4 6 2 4 2" xfId="19432"/>
    <cellStyle name="Обычный 6 2 3 4 6 2 5" xfId="19433"/>
    <cellStyle name="Обычный 6 2 3 4 6 2 5 2" xfId="19434"/>
    <cellStyle name="Обычный 6 2 3 4 6 2 6" xfId="19435"/>
    <cellStyle name="Обычный 6 2 3 4 6 3" xfId="19436"/>
    <cellStyle name="Обычный 6 2 3 4 6 3 2" xfId="19437"/>
    <cellStyle name="Обычный 6 2 3 4 6 3 2 2" xfId="19438"/>
    <cellStyle name="Обычный 6 2 3 4 6 3 3" xfId="19439"/>
    <cellStyle name="Обычный 6 2 3 4 6 4" xfId="19440"/>
    <cellStyle name="Обычный 6 2 3 4 6 4 2" xfId="19441"/>
    <cellStyle name="Обычный 6 2 3 4 6 4 2 2" xfId="19442"/>
    <cellStyle name="Обычный 6 2 3 4 6 4 3" xfId="19443"/>
    <cellStyle name="Обычный 6 2 3 4 6 5" xfId="19444"/>
    <cellStyle name="Обычный 6 2 3 4 6 5 2" xfId="19445"/>
    <cellStyle name="Обычный 6 2 3 4 6 6" xfId="19446"/>
    <cellStyle name="Обычный 6 2 3 4 6 6 2" xfId="19447"/>
    <cellStyle name="Обычный 6 2 3 4 6 7" xfId="19448"/>
    <cellStyle name="Обычный 6 2 3 4 7" xfId="19449"/>
    <cellStyle name="Обычный 6 2 3 4 7 2" xfId="19450"/>
    <cellStyle name="Обычный 6 2 3 4 7 2 2" xfId="19451"/>
    <cellStyle name="Обычный 6 2 3 4 7 2 2 2" xfId="19452"/>
    <cellStyle name="Обычный 6 2 3 4 7 2 2 2 2" xfId="19453"/>
    <cellStyle name="Обычный 6 2 3 4 7 2 2 3" xfId="19454"/>
    <cellStyle name="Обычный 6 2 3 4 7 2 3" xfId="19455"/>
    <cellStyle name="Обычный 6 2 3 4 7 2 3 2" xfId="19456"/>
    <cellStyle name="Обычный 6 2 3 4 7 2 3 2 2" xfId="19457"/>
    <cellStyle name="Обычный 6 2 3 4 7 2 3 3" xfId="19458"/>
    <cellStyle name="Обычный 6 2 3 4 7 2 4" xfId="19459"/>
    <cellStyle name="Обычный 6 2 3 4 7 2 4 2" xfId="19460"/>
    <cellStyle name="Обычный 6 2 3 4 7 2 5" xfId="19461"/>
    <cellStyle name="Обычный 6 2 3 4 7 2 5 2" xfId="19462"/>
    <cellStyle name="Обычный 6 2 3 4 7 2 6" xfId="19463"/>
    <cellStyle name="Обычный 6 2 3 4 7 3" xfId="19464"/>
    <cellStyle name="Обычный 6 2 3 4 7 3 2" xfId="19465"/>
    <cellStyle name="Обычный 6 2 3 4 7 3 2 2" xfId="19466"/>
    <cellStyle name="Обычный 6 2 3 4 7 3 3" xfId="19467"/>
    <cellStyle name="Обычный 6 2 3 4 7 4" xfId="19468"/>
    <cellStyle name="Обычный 6 2 3 4 7 4 2" xfId="19469"/>
    <cellStyle name="Обычный 6 2 3 4 7 4 2 2" xfId="19470"/>
    <cellStyle name="Обычный 6 2 3 4 7 4 3" xfId="19471"/>
    <cellStyle name="Обычный 6 2 3 4 7 5" xfId="19472"/>
    <cellStyle name="Обычный 6 2 3 4 7 5 2" xfId="19473"/>
    <cellStyle name="Обычный 6 2 3 4 7 6" xfId="19474"/>
    <cellStyle name="Обычный 6 2 3 4 7 6 2" xfId="19475"/>
    <cellStyle name="Обычный 6 2 3 4 7 7" xfId="19476"/>
    <cellStyle name="Обычный 6 2 3 4 8" xfId="19477"/>
    <cellStyle name="Обычный 6 2 3 4 8 2" xfId="19478"/>
    <cellStyle name="Обычный 6 2 3 4 8 2 2" xfId="19479"/>
    <cellStyle name="Обычный 6 2 3 4 8 2 2 2" xfId="19480"/>
    <cellStyle name="Обычный 6 2 3 4 8 2 2 2 2" xfId="19481"/>
    <cellStyle name="Обычный 6 2 3 4 8 2 2 3" xfId="19482"/>
    <cellStyle name="Обычный 6 2 3 4 8 2 3" xfId="19483"/>
    <cellStyle name="Обычный 6 2 3 4 8 2 3 2" xfId="19484"/>
    <cellStyle name="Обычный 6 2 3 4 8 2 3 2 2" xfId="19485"/>
    <cellStyle name="Обычный 6 2 3 4 8 2 3 3" xfId="19486"/>
    <cellStyle name="Обычный 6 2 3 4 8 2 4" xfId="19487"/>
    <cellStyle name="Обычный 6 2 3 4 8 2 4 2" xfId="19488"/>
    <cellStyle name="Обычный 6 2 3 4 8 2 5" xfId="19489"/>
    <cellStyle name="Обычный 6 2 3 4 8 2 5 2" xfId="19490"/>
    <cellStyle name="Обычный 6 2 3 4 8 2 6" xfId="19491"/>
    <cellStyle name="Обычный 6 2 3 4 8 3" xfId="19492"/>
    <cellStyle name="Обычный 6 2 3 4 8 3 2" xfId="19493"/>
    <cellStyle name="Обычный 6 2 3 4 8 3 2 2" xfId="19494"/>
    <cellStyle name="Обычный 6 2 3 4 8 3 3" xfId="19495"/>
    <cellStyle name="Обычный 6 2 3 4 8 4" xfId="19496"/>
    <cellStyle name="Обычный 6 2 3 4 8 4 2" xfId="19497"/>
    <cellStyle name="Обычный 6 2 3 4 8 4 2 2" xfId="19498"/>
    <cellStyle name="Обычный 6 2 3 4 8 4 3" xfId="19499"/>
    <cellStyle name="Обычный 6 2 3 4 8 5" xfId="19500"/>
    <cellStyle name="Обычный 6 2 3 4 8 5 2" xfId="19501"/>
    <cellStyle name="Обычный 6 2 3 4 8 6" xfId="19502"/>
    <cellStyle name="Обычный 6 2 3 4 8 6 2" xfId="19503"/>
    <cellStyle name="Обычный 6 2 3 4 8 7" xfId="19504"/>
    <cellStyle name="Обычный 6 2 3 4 9" xfId="19505"/>
    <cellStyle name="Обычный 6 2 3 4 9 2" xfId="19506"/>
    <cellStyle name="Обычный 6 2 3 4 9 2 2" xfId="19507"/>
    <cellStyle name="Обычный 6 2 3 4 9 2 2 2" xfId="19508"/>
    <cellStyle name="Обычный 6 2 3 4 9 2 3" xfId="19509"/>
    <cellStyle name="Обычный 6 2 3 4 9 3" xfId="19510"/>
    <cellStyle name="Обычный 6 2 3 4 9 3 2" xfId="19511"/>
    <cellStyle name="Обычный 6 2 3 4 9 3 2 2" xfId="19512"/>
    <cellStyle name="Обычный 6 2 3 4 9 3 3" xfId="19513"/>
    <cellStyle name="Обычный 6 2 3 4 9 4" xfId="19514"/>
    <cellStyle name="Обычный 6 2 3 4 9 4 2" xfId="19515"/>
    <cellStyle name="Обычный 6 2 3 4 9 5" xfId="19516"/>
    <cellStyle name="Обычный 6 2 3 4 9 5 2" xfId="19517"/>
    <cellStyle name="Обычный 6 2 3 4 9 6" xfId="19518"/>
    <cellStyle name="Обычный 6 2 3 5" xfId="19519"/>
    <cellStyle name="Обычный 6 2 3 5 10" xfId="19520"/>
    <cellStyle name="Обычный 6 2 3 5 10 2" xfId="19521"/>
    <cellStyle name="Обычный 6 2 3 5 10 2 2" xfId="19522"/>
    <cellStyle name="Обычный 6 2 3 5 10 3" xfId="19523"/>
    <cellStyle name="Обычный 6 2 3 5 11" xfId="19524"/>
    <cellStyle name="Обычный 6 2 3 5 11 2" xfId="19525"/>
    <cellStyle name="Обычный 6 2 3 5 12" xfId="19526"/>
    <cellStyle name="Обычный 6 2 3 5 12 2" xfId="19527"/>
    <cellStyle name="Обычный 6 2 3 5 13" xfId="19528"/>
    <cellStyle name="Обычный 6 2 3 5 2" xfId="19529"/>
    <cellStyle name="Обычный 6 2 3 5 2 10" xfId="19530"/>
    <cellStyle name="Обычный 6 2 3 5 2 10 2" xfId="19531"/>
    <cellStyle name="Обычный 6 2 3 5 2 11" xfId="19532"/>
    <cellStyle name="Обычный 6 2 3 5 2 2" xfId="19533"/>
    <cellStyle name="Обычный 6 2 3 5 2 2 2" xfId="19534"/>
    <cellStyle name="Обычный 6 2 3 5 2 2 2 2" xfId="19535"/>
    <cellStyle name="Обычный 6 2 3 5 2 2 2 2 2" xfId="19536"/>
    <cellStyle name="Обычный 6 2 3 5 2 2 2 2 2 2" xfId="19537"/>
    <cellStyle name="Обычный 6 2 3 5 2 2 2 2 2 2 2" xfId="19538"/>
    <cellStyle name="Обычный 6 2 3 5 2 2 2 2 2 3" xfId="19539"/>
    <cellStyle name="Обычный 6 2 3 5 2 2 2 2 3" xfId="19540"/>
    <cellStyle name="Обычный 6 2 3 5 2 2 2 2 3 2" xfId="19541"/>
    <cellStyle name="Обычный 6 2 3 5 2 2 2 2 3 2 2" xfId="19542"/>
    <cellStyle name="Обычный 6 2 3 5 2 2 2 2 3 3" xfId="19543"/>
    <cellStyle name="Обычный 6 2 3 5 2 2 2 2 4" xfId="19544"/>
    <cellStyle name="Обычный 6 2 3 5 2 2 2 2 4 2" xfId="19545"/>
    <cellStyle name="Обычный 6 2 3 5 2 2 2 2 5" xfId="19546"/>
    <cellStyle name="Обычный 6 2 3 5 2 2 2 2 5 2" xfId="19547"/>
    <cellStyle name="Обычный 6 2 3 5 2 2 2 2 6" xfId="19548"/>
    <cellStyle name="Обычный 6 2 3 5 2 2 2 3" xfId="19549"/>
    <cellStyle name="Обычный 6 2 3 5 2 2 2 3 2" xfId="19550"/>
    <cellStyle name="Обычный 6 2 3 5 2 2 2 3 2 2" xfId="19551"/>
    <cellStyle name="Обычный 6 2 3 5 2 2 2 3 3" xfId="19552"/>
    <cellStyle name="Обычный 6 2 3 5 2 2 2 4" xfId="19553"/>
    <cellStyle name="Обычный 6 2 3 5 2 2 2 4 2" xfId="19554"/>
    <cellStyle name="Обычный 6 2 3 5 2 2 2 4 2 2" xfId="19555"/>
    <cellStyle name="Обычный 6 2 3 5 2 2 2 4 3" xfId="19556"/>
    <cellStyle name="Обычный 6 2 3 5 2 2 2 5" xfId="19557"/>
    <cellStyle name="Обычный 6 2 3 5 2 2 2 5 2" xfId="19558"/>
    <cellStyle name="Обычный 6 2 3 5 2 2 2 6" xfId="19559"/>
    <cellStyle name="Обычный 6 2 3 5 2 2 2 6 2" xfId="19560"/>
    <cellStyle name="Обычный 6 2 3 5 2 2 2 7" xfId="19561"/>
    <cellStyle name="Обычный 6 2 3 5 2 2 3" xfId="19562"/>
    <cellStyle name="Обычный 6 2 3 5 2 2 3 2" xfId="19563"/>
    <cellStyle name="Обычный 6 2 3 5 2 2 3 2 2" xfId="19564"/>
    <cellStyle name="Обычный 6 2 3 5 2 2 3 2 2 2" xfId="19565"/>
    <cellStyle name="Обычный 6 2 3 5 2 2 3 2 3" xfId="19566"/>
    <cellStyle name="Обычный 6 2 3 5 2 2 3 3" xfId="19567"/>
    <cellStyle name="Обычный 6 2 3 5 2 2 3 3 2" xfId="19568"/>
    <cellStyle name="Обычный 6 2 3 5 2 2 3 3 2 2" xfId="19569"/>
    <cellStyle name="Обычный 6 2 3 5 2 2 3 3 3" xfId="19570"/>
    <cellStyle name="Обычный 6 2 3 5 2 2 3 4" xfId="19571"/>
    <cellStyle name="Обычный 6 2 3 5 2 2 3 4 2" xfId="19572"/>
    <cellStyle name="Обычный 6 2 3 5 2 2 3 5" xfId="19573"/>
    <cellStyle name="Обычный 6 2 3 5 2 2 3 5 2" xfId="19574"/>
    <cellStyle name="Обычный 6 2 3 5 2 2 3 6" xfId="19575"/>
    <cellStyle name="Обычный 6 2 3 5 2 2 4" xfId="19576"/>
    <cellStyle name="Обычный 6 2 3 5 2 2 4 2" xfId="19577"/>
    <cellStyle name="Обычный 6 2 3 5 2 2 4 2 2" xfId="19578"/>
    <cellStyle name="Обычный 6 2 3 5 2 2 4 3" xfId="19579"/>
    <cellStyle name="Обычный 6 2 3 5 2 2 5" xfId="19580"/>
    <cellStyle name="Обычный 6 2 3 5 2 2 5 2" xfId="19581"/>
    <cellStyle name="Обычный 6 2 3 5 2 2 5 2 2" xfId="19582"/>
    <cellStyle name="Обычный 6 2 3 5 2 2 5 3" xfId="19583"/>
    <cellStyle name="Обычный 6 2 3 5 2 2 6" xfId="19584"/>
    <cellStyle name="Обычный 6 2 3 5 2 2 6 2" xfId="19585"/>
    <cellStyle name="Обычный 6 2 3 5 2 2 7" xfId="19586"/>
    <cellStyle name="Обычный 6 2 3 5 2 2 7 2" xfId="19587"/>
    <cellStyle name="Обычный 6 2 3 5 2 2 8" xfId="19588"/>
    <cellStyle name="Обычный 6 2 3 5 2 3" xfId="19589"/>
    <cellStyle name="Обычный 6 2 3 5 2 3 2" xfId="19590"/>
    <cellStyle name="Обычный 6 2 3 5 2 3 2 2" xfId="19591"/>
    <cellStyle name="Обычный 6 2 3 5 2 3 2 2 2" xfId="19592"/>
    <cellStyle name="Обычный 6 2 3 5 2 3 2 2 2 2" xfId="19593"/>
    <cellStyle name="Обычный 6 2 3 5 2 3 2 2 3" xfId="19594"/>
    <cellStyle name="Обычный 6 2 3 5 2 3 2 3" xfId="19595"/>
    <cellStyle name="Обычный 6 2 3 5 2 3 2 3 2" xfId="19596"/>
    <cellStyle name="Обычный 6 2 3 5 2 3 2 3 2 2" xfId="19597"/>
    <cellStyle name="Обычный 6 2 3 5 2 3 2 3 3" xfId="19598"/>
    <cellStyle name="Обычный 6 2 3 5 2 3 2 4" xfId="19599"/>
    <cellStyle name="Обычный 6 2 3 5 2 3 2 4 2" xfId="19600"/>
    <cellStyle name="Обычный 6 2 3 5 2 3 2 5" xfId="19601"/>
    <cellStyle name="Обычный 6 2 3 5 2 3 2 5 2" xfId="19602"/>
    <cellStyle name="Обычный 6 2 3 5 2 3 2 6" xfId="19603"/>
    <cellStyle name="Обычный 6 2 3 5 2 3 3" xfId="19604"/>
    <cellStyle name="Обычный 6 2 3 5 2 3 3 2" xfId="19605"/>
    <cellStyle name="Обычный 6 2 3 5 2 3 3 2 2" xfId="19606"/>
    <cellStyle name="Обычный 6 2 3 5 2 3 3 3" xfId="19607"/>
    <cellStyle name="Обычный 6 2 3 5 2 3 4" xfId="19608"/>
    <cellStyle name="Обычный 6 2 3 5 2 3 4 2" xfId="19609"/>
    <cellStyle name="Обычный 6 2 3 5 2 3 4 2 2" xfId="19610"/>
    <cellStyle name="Обычный 6 2 3 5 2 3 4 3" xfId="19611"/>
    <cellStyle name="Обычный 6 2 3 5 2 3 5" xfId="19612"/>
    <cellStyle name="Обычный 6 2 3 5 2 3 5 2" xfId="19613"/>
    <cellStyle name="Обычный 6 2 3 5 2 3 6" xfId="19614"/>
    <cellStyle name="Обычный 6 2 3 5 2 3 6 2" xfId="19615"/>
    <cellStyle name="Обычный 6 2 3 5 2 3 7" xfId="19616"/>
    <cellStyle name="Обычный 6 2 3 5 2 4" xfId="19617"/>
    <cellStyle name="Обычный 6 2 3 5 2 4 2" xfId="19618"/>
    <cellStyle name="Обычный 6 2 3 5 2 4 2 2" xfId="19619"/>
    <cellStyle name="Обычный 6 2 3 5 2 4 2 2 2" xfId="19620"/>
    <cellStyle name="Обычный 6 2 3 5 2 4 2 2 2 2" xfId="19621"/>
    <cellStyle name="Обычный 6 2 3 5 2 4 2 2 3" xfId="19622"/>
    <cellStyle name="Обычный 6 2 3 5 2 4 2 3" xfId="19623"/>
    <cellStyle name="Обычный 6 2 3 5 2 4 2 3 2" xfId="19624"/>
    <cellStyle name="Обычный 6 2 3 5 2 4 2 3 2 2" xfId="19625"/>
    <cellStyle name="Обычный 6 2 3 5 2 4 2 3 3" xfId="19626"/>
    <cellStyle name="Обычный 6 2 3 5 2 4 2 4" xfId="19627"/>
    <cellStyle name="Обычный 6 2 3 5 2 4 2 4 2" xfId="19628"/>
    <cellStyle name="Обычный 6 2 3 5 2 4 2 5" xfId="19629"/>
    <cellStyle name="Обычный 6 2 3 5 2 4 2 5 2" xfId="19630"/>
    <cellStyle name="Обычный 6 2 3 5 2 4 2 6" xfId="19631"/>
    <cellStyle name="Обычный 6 2 3 5 2 4 3" xfId="19632"/>
    <cellStyle name="Обычный 6 2 3 5 2 4 3 2" xfId="19633"/>
    <cellStyle name="Обычный 6 2 3 5 2 4 3 2 2" xfId="19634"/>
    <cellStyle name="Обычный 6 2 3 5 2 4 3 3" xfId="19635"/>
    <cellStyle name="Обычный 6 2 3 5 2 4 4" xfId="19636"/>
    <cellStyle name="Обычный 6 2 3 5 2 4 4 2" xfId="19637"/>
    <cellStyle name="Обычный 6 2 3 5 2 4 4 2 2" xfId="19638"/>
    <cellStyle name="Обычный 6 2 3 5 2 4 4 3" xfId="19639"/>
    <cellStyle name="Обычный 6 2 3 5 2 4 5" xfId="19640"/>
    <cellStyle name="Обычный 6 2 3 5 2 4 5 2" xfId="19641"/>
    <cellStyle name="Обычный 6 2 3 5 2 4 6" xfId="19642"/>
    <cellStyle name="Обычный 6 2 3 5 2 4 6 2" xfId="19643"/>
    <cellStyle name="Обычный 6 2 3 5 2 4 7" xfId="19644"/>
    <cellStyle name="Обычный 6 2 3 5 2 5" xfId="19645"/>
    <cellStyle name="Обычный 6 2 3 5 2 5 2" xfId="19646"/>
    <cellStyle name="Обычный 6 2 3 5 2 5 2 2" xfId="19647"/>
    <cellStyle name="Обычный 6 2 3 5 2 5 2 2 2" xfId="19648"/>
    <cellStyle name="Обычный 6 2 3 5 2 5 2 2 2 2" xfId="19649"/>
    <cellStyle name="Обычный 6 2 3 5 2 5 2 2 3" xfId="19650"/>
    <cellStyle name="Обычный 6 2 3 5 2 5 2 3" xfId="19651"/>
    <cellStyle name="Обычный 6 2 3 5 2 5 2 3 2" xfId="19652"/>
    <cellStyle name="Обычный 6 2 3 5 2 5 2 3 2 2" xfId="19653"/>
    <cellStyle name="Обычный 6 2 3 5 2 5 2 3 3" xfId="19654"/>
    <cellStyle name="Обычный 6 2 3 5 2 5 2 4" xfId="19655"/>
    <cellStyle name="Обычный 6 2 3 5 2 5 2 4 2" xfId="19656"/>
    <cellStyle name="Обычный 6 2 3 5 2 5 2 5" xfId="19657"/>
    <cellStyle name="Обычный 6 2 3 5 2 5 2 5 2" xfId="19658"/>
    <cellStyle name="Обычный 6 2 3 5 2 5 2 6" xfId="19659"/>
    <cellStyle name="Обычный 6 2 3 5 2 5 3" xfId="19660"/>
    <cellStyle name="Обычный 6 2 3 5 2 5 3 2" xfId="19661"/>
    <cellStyle name="Обычный 6 2 3 5 2 5 3 2 2" xfId="19662"/>
    <cellStyle name="Обычный 6 2 3 5 2 5 3 3" xfId="19663"/>
    <cellStyle name="Обычный 6 2 3 5 2 5 4" xfId="19664"/>
    <cellStyle name="Обычный 6 2 3 5 2 5 4 2" xfId="19665"/>
    <cellStyle name="Обычный 6 2 3 5 2 5 4 2 2" xfId="19666"/>
    <cellStyle name="Обычный 6 2 3 5 2 5 4 3" xfId="19667"/>
    <cellStyle name="Обычный 6 2 3 5 2 5 5" xfId="19668"/>
    <cellStyle name="Обычный 6 2 3 5 2 5 5 2" xfId="19669"/>
    <cellStyle name="Обычный 6 2 3 5 2 5 6" xfId="19670"/>
    <cellStyle name="Обычный 6 2 3 5 2 5 6 2" xfId="19671"/>
    <cellStyle name="Обычный 6 2 3 5 2 5 7" xfId="19672"/>
    <cellStyle name="Обычный 6 2 3 5 2 6" xfId="19673"/>
    <cellStyle name="Обычный 6 2 3 5 2 6 2" xfId="19674"/>
    <cellStyle name="Обычный 6 2 3 5 2 6 2 2" xfId="19675"/>
    <cellStyle name="Обычный 6 2 3 5 2 6 2 2 2" xfId="19676"/>
    <cellStyle name="Обычный 6 2 3 5 2 6 2 3" xfId="19677"/>
    <cellStyle name="Обычный 6 2 3 5 2 6 3" xfId="19678"/>
    <cellStyle name="Обычный 6 2 3 5 2 6 3 2" xfId="19679"/>
    <cellStyle name="Обычный 6 2 3 5 2 6 3 2 2" xfId="19680"/>
    <cellStyle name="Обычный 6 2 3 5 2 6 3 3" xfId="19681"/>
    <cellStyle name="Обычный 6 2 3 5 2 6 4" xfId="19682"/>
    <cellStyle name="Обычный 6 2 3 5 2 6 4 2" xfId="19683"/>
    <cellStyle name="Обычный 6 2 3 5 2 6 5" xfId="19684"/>
    <cellStyle name="Обычный 6 2 3 5 2 6 5 2" xfId="19685"/>
    <cellStyle name="Обычный 6 2 3 5 2 6 6" xfId="19686"/>
    <cellStyle name="Обычный 6 2 3 5 2 7" xfId="19687"/>
    <cellStyle name="Обычный 6 2 3 5 2 7 2" xfId="19688"/>
    <cellStyle name="Обычный 6 2 3 5 2 7 2 2" xfId="19689"/>
    <cellStyle name="Обычный 6 2 3 5 2 7 3" xfId="19690"/>
    <cellStyle name="Обычный 6 2 3 5 2 8" xfId="19691"/>
    <cellStyle name="Обычный 6 2 3 5 2 8 2" xfId="19692"/>
    <cellStyle name="Обычный 6 2 3 5 2 8 2 2" xfId="19693"/>
    <cellStyle name="Обычный 6 2 3 5 2 8 3" xfId="19694"/>
    <cellStyle name="Обычный 6 2 3 5 2 9" xfId="19695"/>
    <cellStyle name="Обычный 6 2 3 5 2 9 2" xfId="19696"/>
    <cellStyle name="Обычный 6 2 3 5 3" xfId="19697"/>
    <cellStyle name="Обычный 6 2 3 5 3 10" xfId="19698"/>
    <cellStyle name="Обычный 6 2 3 5 3 10 2" xfId="19699"/>
    <cellStyle name="Обычный 6 2 3 5 3 11" xfId="19700"/>
    <cellStyle name="Обычный 6 2 3 5 3 2" xfId="19701"/>
    <cellStyle name="Обычный 6 2 3 5 3 2 2" xfId="19702"/>
    <cellStyle name="Обычный 6 2 3 5 3 2 2 2" xfId="19703"/>
    <cellStyle name="Обычный 6 2 3 5 3 2 2 2 2" xfId="19704"/>
    <cellStyle name="Обычный 6 2 3 5 3 2 2 2 2 2" xfId="19705"/>
    <cellStyle name="Обычный 6 2 3 5 3 2 2 2 2 2 2" xfId="19706"/>
    <cellStyle name="Обычный 6 2 3 5 3 2 2 2 2 3" xfId="19707"/>
    <cellStyle name="Обычный 6 2 3 5 3 2 2 2 3" xfId="19708"/>
    <cellStyle name="Обычный 6 2 3 5 3 2 2 2 3 2" xfId="19709"/>
    <cellStyle name="Обычный 6 2 3 5 3 2 2 2 3 2 2" xfId="19710"/>
    <cellStyle name="Обычный 6 2 3 5 3 2 2 2 3 3" xfId="19711"/>
    <cellStyle name="Обычный 6 2 3 5 3 2 2 2 4" xfId="19712"/>
    <cellStyle name="Обычный 6 2 3 5 3 2 2 2 4 2" xfId="19713"/>
    <cellStyle name="Обычный 6 2 3 5 3 2 2 2 5" xfId="19714"/>
    <cellStyle name="Обычный 6 2 3 5 3 2 2 2 5 2" xfId="19715"/>
    <cellStyle name="Обычный 6 2 3 5 3 2 2 2 6" xfId="19716"/>
    <cellStyle name="Обычный 6 2 3 5 3 2 2 3" xfId="19717"/>
    <cellStyle name="Обычный 6 2 3 5 3 2 2 3 2" xfId="19718"/>
    <cellStyle name="Обычный 6 2 3 5 3 2 2 3 2 2" xfId="19719"/>
    <cellStyle name="Обычный 6 2 3 5 3 2 2 3 3" xfId="19720"/>
    <cellStyle name="Обычный 6 2 3 5 3 2 2 4" xfId="19721"/>
    <cellStyle name="Обычный 6 2 3 5 3 2 2 4 2" xfId="19722"/>
    <cellStyle name="Обычный 6 2 3 5 3 2 2 4 2 2" xfId="19723"/>
    <cellStyle name="Обычный 6 2 3 5 3 2 2 4 3" xfId="19724"/>
    <cellStyle name="Обычный 6 2 3 5 3 2 2 5" xfId="19725"/>
    <cellStyle name="Обычный 6 2 3 5 3 2 2 5 2" xfId="19726"/>
    <cellStyle name="Обычный 6 2 3 5 3 2 2 6" xfId="19727"/>
    <cellStyle name="Обычный 6 2 3 5 3 2 2 6 2" xfId="19728"/>
    <cellStyle name="Обычный 6 2 3 5 3 2 2 7" xfId="19729"/>
    <cellStyle name="Обычный 6 2 3 5 3 2 3" xfId="19730"/>
    <cellStyle name="Обычный 6 2 3 5 3 2 3 2" xfId="19731"/>
    <cellStyle name="Обычный 6 2 3 5 3 2 3 2 2" xfId="19732"/>
    <cellStyle name="Обычный 6 2 3 5 3 2 3 2 2 2" xfId="19733"/>
    <cellStyle name="Обычный 6 2 3 5 3 2 3 2 3" xfId="19734"/>
    <cellStyle name="Обычный 6 2 3 5 3 2 3 3" xfId="19735"/>
    <cellStyle name="Обычный 6 2 3 5 3 2 3 3 2" xfId="19736"/>
    <cellStyle name="Обычный 6 2 3 5 3 2 3 3 2 2" xfId="19737"/>
    <cellStyle name="Обычный 6 2 3 5 3 2 3 3 3" xfId="19738"/>
    <cellStyle name="Обычный 6 2 3 5 3 2 3 4" xfId="19739"/>
    <cellStyle name="Обычный 6 2 3 5 3 2 3 4 2" xfId="19740"/>
    <cellStyle name="Обычный 6 2 3 5 3 2 3 5" xfId="19741"/>
    <cellStyle name="Обычный 6 2 3 5 3 2 3 5 2" xfId="19742"/>
    <cellStyle name="Обычный 6 2 3 5 3 2 3 6" xfId="19743"/>
    <cellStyle name="Обычный 6 2 3 5 3 2 4" xfId="19744"/>
    <cellStyle name="Обычный 6 2 3 5 3 2 4 2" xfId="19745"/>
    <cellStyle name="Обычный 6 2 3 5 3 2 4 2 2" xfId="19746"/>
    <cellStyle name="Обычный 6 2 3 5 3 2 4 3" xfId="19747"/>
    <cellStyle name="Обычный 6 2 3 5 3 2 5" xfId="19748"/>
    <cellStyle name="Обычный 6 2 3 5 3 2 5 2" xfId="19749"/>
    <cellStyle name="Обычный 6 2 3 5 3 2 5 2 2" xfId="19750"/>
    <cellStyle name="Обычный 6 2 3 5 3 2 5 3" xfId="19751"/>
    <cellStyle name="Обычный 6 2 3 5 3 2 6" xfId="19752"/>
    <cellStyle name="Обычный 6 2 3 5 3 2 6 2" xfId="19753"/>
    <cellStyle name="Обычный 6 2 3 5 3 2 7" xfId="19754"/>
    <cellStyle name="Обычный 6 2 3 5 3 2 7 2" xfId="19755"/>
    <cellStyle name="Обычный 6 2 3 5 3 2 8" xfId="19756"/>
    <cellStyle name="Обычный 6 2 3 5 3 3" xfId="19757"/>
    <cellStyle name="Обычный 6 2 3 5 3 3 2" xfId="19758"/>
    <cellStyle name="Обычный 6 2 3 5 3 3 2 2" xfId="19759"/>
    <cellStyle name="Обычный 6 2 3 5 3 3 2 2 2" xfId="19760"/>
    <cellStyle name="Обычный 6 2 3 5 3 3 2 2 2 2" xfId="19761"/>
    <cellStyle name="Обычный 6 2 3 5 3 3 2 2 3" xfId="19762"/>
    <cellStyle name="Обычный 6 2 3 5 3 3 2 3" xfId="19763"/>
    <cellStyle name="Обычный 6 2 3 5 3 3 2 3 2" xfId="19764"/>
    <cellStyle name="Обычный 6 2 3 5 3 3 2 3 2 2" xfId="19765"/>
    <cellStyle name="Обычный 6 2 3 5 3 3 2 3 3" xfId="19766"/>
    <cellStyle name="Обычный 6 2 3 5 3 3 2 4" xfId="19767"/>
    <cellStyle name="Обычный 6 2 3 5 3 3 2 4 2" xfId="19768"/>
    <cellStyle name="Обычный 6 2 3 5 3 3 2 5" xfId="19769"/>
    <cellStyle name="Обычный 6 2 3 5 3 3 2 5 2" xfId="19770"/>
    <cellStyle name="Обычный 6 2 3 5 3 3 2 6" xfId="19771"/>
    <cellStyle name="Обычный 6 2 3 5 3 3 3" xfId="19772"/>
    <cellStyle name="Обычный 6 2 3 5 3 3 3 2" xfId="19773"/>
    <cellStyle name="Обычный 6 2 3 5 3 3 3 2 2" xfId="19774"/>
    <cellStyle name="Обычный 6 2 3 5 3 3 3 3" xfId="19775"/>
    <cellStyle name="Обычный 6 2 3 5 3 3 4" xfId="19776"/>
    <cellStyle name="Обычный 6 2 3 5 3 3 4 2" xfId="19777"/>
    <cellStyle name="Обычный 6 2 3 5 3 3 4 2 2" xfId="19778"/>
    <cellStyle name="Обычный 6 2 3 5 3 3 4 3" xfId="19779"/>
    <cellStyle name="Обычный 6 2 3 5 3 3 5" xfId="19780"/>
    <cellStyle name="Обычный 6 2 3 5 3 3 5 2" xfId="19781"/>
    <cellStyle name="Обычный 6 2 3 5 3 3 6" xfId="19782"/>
    <cellStyle name="Обычный 6 2 3 5 3 3 6 2" xfId="19783"/>
    <cellStyle name="Обычный 6 2 3 5 3 3 7" xfId="19784"/>
    <cellStyle name="Обычный 6 2 3 5 3 4" xfId="19785"/>
    <cellStyle name="Обычный 6 2 3 5 3 4 2" xfId="19786"/>
    <cellStyle name="Обычный 6 2 3 5 3 4 2 2" xfId="19787"/>
    <cellStyle name="Обычный 6 2 3 5 3 4 2 2 2" xfId="19788"/>
    <cellStyle name="Обычный 6 2 3 5 3 4 2 2 2 2" xfId="19789"/>
    <cellStyle name="Обычный 6 2 3 5 3 4 2 2 3" xfId="19790"/>
    <cellStyle name="Обычный 6 2 3 5 3 4 2 3" xfId="19791"/>
    <cellStyle name="Обычный 6 2 3 5 3 4 2 3 2" xfId="19792"/>
    <cellStyle name="Обычный 6 2 3 5 3 4 2 3 2 2" xfId="19793"/>
    <cellStyle name="Обычный 6 2 3 5 3 4 2 3 3" xfId="19794"/>
    <cellStyle name="Обычный 6 2 3 5 3 4 2 4" xfId="19795"/>
    <cellStyle name="Обычный 6 2 3 5 3 4 2 4 2" xfId="19796"/>
    <cellStyle name="Обычный 6 2 3 5 3 4 2 5" xfId="19797"/>
    <cellStyle name="Обычный 6 2 3 5 3 4 2 5 2" xfId="19798"/>
    <cellStyle name="Обычный 6 2 3 5 3 4 2 6" xfId="19799"/>
    <cellStyle name="Обычный 6 2 3 5 3 4 3" xfId="19800"/>
    <cellStyle name="Обычный 6 2 3 5 3 4 3 2" xfId="19801"/>
    <cellStyle name="Обычный 6 2 3 5 3 4 3 2 2" xfId="19802"/>
    <cellStyle name="Обычный 6 2 3 5 3 4 3 3" xfId="19803"/>
    <cellStyle name="Обычный 6 2 3 5 3 4 4" xfId="19804"/>
    <cellStyle name="Обычный 6 2 3 5 3 4 4 2" xfId="19805"/>
    <cellStyle name="Обычный 6 2 3 5 3 4 4 2 2" xfId="19806"/>
    <cellStyle name="Обычный 6 2 3 5 3 4 4 3" xfId="19807"/>
    <cellStyle name="Обычный 6 2 3 5 3 4 5" xfId="19808"/>
    <cellStyle name="Обычный 6 2 3 5 3 4 5 2" xfId="19809"/>
    <cellStyle name="Обычный 6 2 3 5 3 4 6" xfId="19810"/>
    <cellStyle name="Обычный 6 2 3 5 3 4 6 2" xfId="19811"/>
    <cellStyle name="Обычный 6 2 3 5 3 4 7" xfId="19812"/>
    <cellStyle name="Обычный 6 2 3 5 3 5" xfId="19813"/>
    <cellStyle name="Обычный 6 2 3 5 3 5 2" xfId="19814"/>
    <cellStyle name="Обычный 6 2 3 5 3 5 2 2" xfId="19815"/>
    <cellStyle name="Обычный 6 2 3 5 3 5 2 2 2" xfId="19816"/>
    <cellStyle name="Обычный 6 2 3 5 3 5 2 2 2 2" xfId="19817"/>
    <cellStyle name="Обычный 6 2 3 5 3 5 2 2 3" xfId="19818"/>
    <cellStyle name="Обычный 6 2 3 5 3 5 2 3" xfId="19819"/>
    <cellStyle name="Обычный 6 2 3 5 3 5 2 3 2" xfId="19820"/>
    <cellStyle name="Обычный 6 2 3 5 3 5 2 3 2 2" xfId="19821"/>
    <cellStyle name="Обычный 6 2 3 5 3 5 2 3 3" xfId="19822"/>
    <cellStyle name="Обычный 6 2 3 5 3 5 2 4" xfId="19823"/>
    <cellStyle name="Обычный 6 2 3 5 3 5 2 4 2" xfId="19824"/>
    <cellStyle name="Обычный 6 2 3 5 3 5 2 5" xfId="19825"/>
    <cellStyle name="Обычный 6 2 3 5 3 5 2 5 2" xfId="19826"/>
    <cellStyle name="Обычный 6 2 3 5 3 5 2 6" xfId="19827"/>
    <cellStyle name="Обычный 6 2 3 5 3 5 3" xfId="19828"/>
    <cellStyle name="Обычный 6 2 3 5 3 5 3 2" xfId="19829"/>
    <cellStyle name="Обычный 6 2 3 5 3 5 3 2 2" xfId="19830"/>
    <cellStyle name="Обычный 6 2 3 5 3 5 3 3" xfId="19831"/>
    <cellStyle name="Обычный 6 2 3 5 3 5 4" xfId="19832"/>
    <cellStyle name="Обычный 6 2 3 5 3 5 4 2" xfId="19833"/>
    <cellStyle name="Обычный 6 2 3 5 3 5 4 2 2" xfId="19834"/>
    <cellStyle name="Обычный 6 2 3 5 3 5 4 3" xfId="19835"/>
    <cellStyle name="Обычный 6 2 3 5 3 5 5" xfId="19836"/>
    <cellStyle name="Обычный 6 2 3 5 3 5 5 2" xfId="19837"/>
    <cellStyle name="Обычный 6 2 3 5 3 5 6" xfId="19838"/>
    <cellStyle name="Обычный 6 2 3 5 3 5 6 2" xfId="19839"/>
    <cellStyle name="Обычный 6 2 3 5 3 5 7" xfId="19840"/>
    <cellStyle name="Обычный 6 2 3 5 3 6" xfId="19841"/>
    <cellStyle name="Обычный 6 2 3 5 3 6 2" xfId="19842"/>
    <cellStyle name="Обычный 6 2 3 5 3 6 2 2" xfId="19843"/>
    <cellStyle name="Обычный 6 2 3 5 3 6 2 2 2" xfId="19844"/>
    <cellStyle name="Обычный 6 2 3 5 3 6 2 3" xfId="19845"/>
    <cellStyle name="Обычный 6 2 3 5 3 6 3" xfId="19846"/>
    <cellStyle name="Обычный 6 2 3 5 3 6 3 2" xfId="19847"/>
    <cellStyle name="Обычный 6 2 3 5 3 6 3 2 2" xfId="19848"/>
    <cellStyle name="Обычный 6 2 3 5 3 6 3 3" xfId="19849"/>
    <cellStyle name="Обычный 6 2 3 5 3 6 4" xfId="19850"/>
    <cellStyle name="Обычный 6 2 3 5 3 6 4 2" xfId="19851"/>
    <cellStyle name="Обычный 6 2 3 5 3 6 5" xfId="19852"/>
    <cellStyle name="Обычный 6 2 3 5 3 6 5 2" xfId="19853"/>
    <cellStyle name="Обычный 6 2 3 5 3 6 6" xfId="19854"/>
    <cellStyle name="Обычный 6 2 3 5 3 7" xfId="19855"/>
    <cellStyle name="Обычный 6 2 3 5 3 7 2" xfId="19856"/>
    <cellStyle name="Обычный 6 2 3 5 3 7 2 2" xfId="19857"/>
    <cellStyle name="Обычный 6 2 3 5 3 7 3" xfId="19858"/>
    <cellStyle name="Обычный 6 2 3 5 3 8" xfId="19859"/>
    <cellStyle name="Обычный 6 2 3 5 3 8 2" xfId="19860"/>
    <cellStyle name="Обычный 6 2 3 5 3 8 2 2" xfId="19861"/>
    <cellStyle name="Обычный 6 2 3 5 3 8 3" xfId="19862"/>
    <cellStyle name="Обычный 6 2 3 5 3 9" xfId="19863"/>
    <cellStyle name="Обычный 6 2 3 5 3 9 2" xfId="19864"/>
    <cellStyle name="Обычный 6 2 3 5 4" xfId="19865"/>
    <cellStyle name="Обычный 6 2 3 5 4 2" xfId="19866"/>
    <cellStyle name="Обычный 6 2 3 5 4 2 2" xfId="19867"/>
    <cellStyle name="Обычный 6 2 3 5 4 2 2 2" xfId="19868"/>
    <cellStyle name="Обычный 6 2 3 5 4 2 2 2 2" xfId="19869"/>
    <cellStyle name="Обычный 6 2 3 5 4 2 2 2 2 2" xfId="19870"/>
    <cellStyle name="Обычный 6 2 3 5 4 2 2 2 3" xfId="19871"/>
    <cellStyle name="Обычный 6 2 3 5 4 2 2 3" xfId="19872"/>
    <cellStyle name="Обычный 6 2 3 5 4 2 2 3 2" xfId="19873"/>
    <cellStyle name="Обычный 6 2 3 5 4 2 2 3 2 2" xfId="19874"/>
    <cellStyle name="Обычный 6 2 3 5 4 2 2 3 3" xfId="19875"/>
    <cellStyle name="Обычный 6 2 3 5 4 2 2 4" xfId="19876"/>
    <cellStyle name="Обычный 6 2 3 5 4 2 2 4 2" xfId="19877"/>
    <cellStyle name="Обычный 6 2 3 5 4 2 2 5" xfId="19878"/>
    <cellStyle name="Обычный 6 2 3 5 4 2 2 5 2" xfId="19879"/>
    <cellStyle name="Обычный 6 2 3 5 4 2 2 6" xfId="19880"/>
    <cellStyle name="Обычный 6 2 3 5 4 2 3" xfId="19881"/>
    <cellStyle name="Обычный 6 2 3 5 4 2 3 2" xfId="19882"/>
    <cellStyle name="Обычный 6 2 3 5 4 2 3 2 2" xfId="19883"/>
    <cellStyle name="Обычный 6 2 3 5 4 2 3 3" xfId="19884"/>
    <cellStyle name="Обычный 6 2 3 5 4 2 4" xfId="19885"/>
    <cellStyle name="Обычный 6 2 3 5 4 2 4 2" xfId="19886"/>
    <cellStyle name="Обычный 6 2 3 5 4 2 4 2 2" xfId="19887"/>
    <cellStyle name="Обычный 6 2 3 5 4 2 4 3" xfId="19888"/>
    <cellStyle name="Обычный 6 2 3 5 4 2 5" xfId="19889"/>
    <cellStyle name="Обычный 6 2 3 5 4 2 5 2" xfId="19890"/>
    <cellStyle name="Обычный 6 2 3 5 4 2 6" xfId="19891"/>
    <cellStyle name="Обычный 6 2 3 5 4 2 6 2" xfId="19892"/>
    <cellStyle name="Обычный 6 2 3 5 4 2 7" xfId="19893"/>
    <cellStyle name="Обычный 6 2 3 5 4 3" xfId="19894"/>
    <cellStyle name="Обычный 6 2 3 5 4 3 2" xfId="19895"/>
    <cellStyle name="Обычный 6 2 3 5 4 3 2 2" xfId="19896"/>
    <cellStyle name="Обычный 6 2 3 5 4 3 2 2 2" xfId="19897"/>
    <cellStyle name="Обычный 6 2 3 5 4 3 2 3" xfId="19898"/>
    <cellStyle name="Обычный 6 2 3 5 4 3 3" xfId="19899"/>
    <cellStyle name="Обычный 6 2 3 5 4 3 3 2" xfId="19900"/>
    <cellStyle name="Обычный 6 2 3 5 4 3 3 2 2" xfId="19901"/>
    <cellStyle name="Обычный 6 2 3 5 4 3 3 3" xfId="19902"/>
    <cellStyle name="Обычный 6 2 3 5 4 3 4" xfId="19903"/>
    <cellStyle name="Обычный 6 2 3 5 4 3 4 2" xfId="19904"/>
    <cellStyle name="Обычный 6 2 3 5 4 3 5" xfId="19905"/>
    <cellStyle name="Обычный 6 2 3 5 4 3 5 2" xfId="19906"/>
    <cellStyle name="Обычный 6 2 3 5 4 3 6" xfId="19907"/>
    <cellStyle name="Обычный 6 2 3 5 4 4" xfId="19908"/>
    <cellStyle name="Обычный 6 2 3 5 4 4 2" xfId="19909"/>
    <cellStyle name="Обычный 6 2 3 5 4 4 2 2" xfId="19910"/>
    <cellStyle name="Обычный 6 2 3 5 4 4 3" xfId="19911"/>
    <cellStyle name="Обычный 6 2 3 5 4 5" xfId="19912"/>
    <cellStyle name="Обычный 6 2 3 5 4 5 2" xfId="19913"/>
    <cellStyle name="Обычный 6 2 3 5 4 5 2 2" xfId="19914"/>
    <cellStyle name="Обычный 6 2 3 5 4 5 3" xfId="19915"/>
    <cellStyle name="Обычный 6 2 3 5 4 6" xfId="19916"/>
    <cellStyle name="Обычный 6 2 3 5 4 6 2" xfId="19917"/>
    <cellStyle name="Обычный 6 2 3 5 4 7" xfId="19918"/>
    <cellStyle name="Обычный 6 2 3 5 4 7 2" xfId="19919"/>
    <cellStyle name="Обычный 6 2 3 5 4 8" xfId="19920"/>
    <cellStyle name="Обычный 6 2 3 5 5" xfId="19921"/>
    <cellStyle name="Обычный 6 2 3 5 5 2" xfId="19922"/>
    <cellStyle name="Обычный 6 2 3 5 5 2 2" xfId="19923"/>
    <cellStyle name="Обычный 6 2 3 5 5 2 2 2" xfId="19924"/>
    <cellStyle name="Обычный 6 2 3 5 5 2 2 2 2" xfId="19925"/>
    <cellStyle name="Обычный 6 2 3 5 5 2 2 3" xfId="19926"/>
    <cellStyle name="Обычный 6 2 3 5 5 2 3" xfId="19927"/>
    <cellStyle name="Обычный 6 2 3 5 5 2 3 2" xfId="19928"/>
    <cellStyle name="Обычный 6 2 3 5 5 2 3 2 2" xfId="19929"/>
    <cellStyle name="Обычный 6 2 3 5 5 2 3 3" xfId="19930"/>
    <cellStyle name="Обычный 6 2 3 5 5 2 4" xfId="19931"/>
    <cellStyle name="Обычный 6 2 3 5 5 2 4 2" xfId="19932"/>
    <cellStyle name="Обычный 6 2 3 5 5 2 5" xfId="19933"/>
    <cellStyle name="Обычный 6 2 3 5 5 2 5 2" xfId="19934"/>
    <cellStyle name="Обычный 6 2 3 5 5 2 6" xfId="19935"/>
    <cellStyle name="Обычный 6 2 3 5 5 3" xfId="19936"/>
    <cellStyle name="Обычный 6 2 3 5 5 3 2" xfId="19937"/>
    <cellStyle name="Обычный 6 2 3 5 5 3 2 2" xfId="19938"/>
    <cellStyle name="Обычный 6 2 3 5 5 3 3" xfId="19939"/>
    <cellStyle name="Обычный 6 2 3 5 5 4" xfId="19940"/>
    <cellStyle name="Обычный 6 2 3 5 5 4 2" xfId="19941"/>
    <cellStyle name="Обычный 6 2 3 5 5 4 2 2" xfId="19942"/>
    <cellStyle name="Обычный 6 2 3 5 5 4 3" xfId="19943"/>
    <cellStyle name="Обычный 6 2 3 5 5 5" xfId="19944"/>
    <cellStyle name="Обычный 6 2 3 5 5 5 2" xfId="19945"/>
    <cellStyle name="Обычный 6 2 3 5 5 6" xfId="19946"/>
    <cellStyle name="Обычный 6 2 3 5 5 6 2" xfId="19947"/>
    <cellStyle name="Обычный 6 2 3 5 5 7" xfId="19948"/>
    <cellStyle name="Обычный 6 2 3 5 6" xfId="19949"/>
    <cellStyle name="Обычный 6 2 3 5 6 2" xfId="19950"/>
    <cellStyle name="Обычный 6 2 3 5 6 2 2" xfId="19951"/>
    <cellStyle name="Обычный 6 2 3 5 6 2 2 2" xfId="19952"/>
    <cellStyle name="Обычный 6 2 3 5 6 2 2 2 2" xfId="19953"/>
    <cellStyle name="Обычный 6 2 3 5 6 2 2 3" xfId="19954"/>
    <cellStyle name="Обычный 6 2 3 5 6 2 3" xfId="19955"/>
    <cellStyle name="Обычный 6 2 3 5 6 2 3 2" xfId="19956"/>
    <cellStyle name="Обычный 6 2 3 5 6 2 3 2 2" xfId="19957"/>
    <cellStyle name="Обычный 6 2 3 5 6 2 3 3" xfId="19958"/>
    <cellStyle name="Обычный 6 2 3 5 6 2 4" xfId="19959"/>
    <cellStyle name="Обычный 6 2 3 5 6 2 4 2" xfId="19960"/>
    <cellStyle name="Обычный 6 2 3 5 6 2 5" xfId="19961"/>
    <cellStyle name="Обычный 6 2 3 5 6 2 5 2" xfId="19962"/>
    <cellStyle name="Обычный 6 2 3 5 6 2 6" xfId="19963"/>
    <cellStyle name="Обычный 6 2 3 5 6 3" xfId="19964"/>
    <cellStyle name="Обычный 6 2 3 5 6 3 2" xfId="19965"/>
    <cellStyle name="Обычный 6 2 3 5 6 3 2 2" xfId="19966"/>
    <cellStyle name="Обычный 6 2 3 5 6 3 3" xfId="19967"/>
    <cellStyle name="Обычный 6 2 3 5 6 4" xfId="19968"/>
    <cellStyle name="Обычный 6 2 3 5 6 4 2" xfId="19969"/>
    <cellStyle name="Обычный 6 2 3 5 6 4 2 2" xfId="19970"/>
    <cellStyle name="Обычный 6 2 3 5 6 4 3" xfId="19971"/>
    <cellStyle name="Обычный 6 2 3 5 6 5" xfId="19972"/>
    <cellStyle name="Обычный 6 2 3 5 6 5 2" xfId="19973"/>
    <cellStyle name="Обычный 6 2 3 5 6 6" xfId="19974"/>
    <cellStyle name="Обычный 6 2 3 5 6 6 2" xfId="19975"/>
    <cellStyle name="Обычный 6 2 3 5 6 7" xfId="19976"/>
    <cellStyle name="Обычный 6 2 3 5 7" xfId="19977"/>
    <cellStyle name="Обычный 6 2 3 5 7 2" xfId="19978"/>
    <cellStyle name="Обычный 6 2 3 5 7 2 2" xfId="19979"/>
    <cellStyle name="Обычный 6 2 3 5 7 2 2 2" xfId="19980"/>
    <cellStyle name="Обычный 6 2 3 5 7 2 2 2 2" xfId="19981"/>
    <cellStyle name="Обычный 6 2 3 5 7 2 2 3" xfId="19982"/>
    <cellStyle name="Обычный 6 2 3 5 7 2 3" xfId="19983"/>
    <cellStyle name="Обычный 6 2 3 5 7 2 3 2" xfId="19984"/>
    <cellStyle name="Обычный 6 2 3 5 7 2 3 2 2" xfId="19985"/>
    <cellStyle name="Обычный 6 2 3 5 7 2 3 3" xfId="19986"/>
    <cellStyle name="Обычный 6 2 3 5 7 2 4" xfId="19987"/>
    <cellStyle name="Обычный 6 2 3 5 7 2 4 2" xfId="19988"/>
    <cellStyle name="Обычный 6 2 3 5 7 2 5" xfId="19989"/>
    <cellStyle name="Обычный 6 2 3 5 7 2 5 2" xfId="19990"/>
    <cellStyle name="Обычный 6 2 3 5 7 2 6" xfId="19991"/>
    <cellStyle name="Обычный 6 2 3 5 7 3" xfId="19992"/>
    <cellStyle name="Обычный 6 2 3 5 7 3 2" xfId="19993"/>
    <cellStyle name="Обычный 6 2 3 5 7 3 2 2" xfId="19994"/>
    <cellStyle name="Обычный 6 2 3 5 7 3 3" xfId="19995"/>
    <cellStyle name="Обычный 6 2 3 5 7 4" xfId="19996"/>
    <cellStyle name="Обычный 6 2 3 5 7 4 2" xfId="19997"/>
    <cellStyle name="Обычный 6 2 3 5 7 4 2 2" xfId="19998"/>
    <cellStyle name="Обычный 6 2 3 5 7 4 3" xfId="19999"/>
    <cellStyle name="Обычный 6 2 3 5 7 5" xfId="20000"/>
    <cellStyle name="Обычный 6 2 3 5 7 5 2" xfId="20001"/>
    <cellStyle name="Обычный 6 2 3 5 7 6" xfId="20002"/>
    <cellStyle name="Обычный 6 2 3 5 7 6 2" xfId="20003"/>
    <cellStyle name="Обычный 6 2 3 5 7 7" xfId="20004"/>
    <cellStyle name="Обычный 6 2 3 5 8" xfId="20005"/>
    <cellStyle name="Обычный 6 2 3 5 8 2" xfId="20006"/>
    <cellStyle name="Обычный 6 2 3 5 8 2 2" xfId="20007"/>
    <cellStyle name="Обычный 6 2 3 5 8 2 2 2" xfId="20008"/>
    <cellStyle name="Обычный 6 2 3 5 8 2 3" xfId="20009"/>
    <cellStyle name="Обычный 6 2 3 5 8 3" xfId="20010"/>
    <cellStyle name="Обычный 6 2 3 5 8 3 2" xfId="20011"/>
    <cellStyle name="Обычный 6 2 3 5 8 3 2 2" xfId="20012"/>
    <cellStyle name="Обычный 6 2 3 5 8 3 3" xfId="20013"/>
    <cellStyle name="Обычный 6 2 3 5 8 4" xfId="20014"/>
    <cellStyle name="Обычный 6 2 3 5 8 4 2" xfId="20015"/>
    <cellStyle name="Обычный 6 2 3 5 8 5" xfId="20016"/>
    <cellStyle name="Обычный 6 2 3 5 8 5 2" xfId="20017"/>
    <cellStyle name="Обычный 6 2 3 5 8 6" xfId="20018"/>
    <cellStyle name="Обычный 6 2 3 5 9" xfId="20019"/>
    <cellStyle name="Обычный 6 2 3 5 9 2" xfId="20020"/>
    <cellStyle name="Обычный 6 2 3 5 9 2 2" xfId="20021"/>
    <cellStyle name="Обычный 6 2 3 5 9 3" xfId="20022"/>
    <cellStyle name="Обычный 6 2 3 6" xfId="20023"/>
    <cellStyle name="Обычный 6 2 3 6 10" xfId="20024"/>
    <cellStyle name="Обычный 6 2 3 6 10 2" xfId="20025"/>
    <cellStyle name="Обычный 6 2 3 6 11" xfId="20026"/>
    <cellStyle name="Обычный 6 2 3 6 2" xfId="20027"/>
    <cellStyle name="Обычный 6 2 3 6 2 2" xfId="20028"/>
    <cellStyle name="Обычный 6 2 3 6 2 2 2" xfId="20029"/>
    <cellStyle name="Обычный 6 2 3 6 2 2 2 2" xfId="20030"/>
    <cellStyle name="Обычный 6 2 3 6 2 2 2 2 2" xfId="20031"/>
    <cellStyle name="Обычный 6 2 3 6 2 2 2 2 2 2" xfId="20032"/>
    <cellStyle name="Обычный 6 2 3 6 2 2 2 2 3" xfId="20033"/>
    <cellStyle name="Обычный 6 2 3 6 2 2 2 3" xfId="20034"/>
    <cellStyle name="Обычный 6 2 3 6 2 2 2 3 2" xfId="20035"/>
    <cellStyle name="Обычный 6 2 3 6 2 2 2 3 2 2" xfId="20036"/>
    <cellStyle name="Обычный 6 2 3 6 2 2 2 3 3" xfId="20037"/>
    <cellStyle name="Обычный 6 2 3 6 2 2 2 4" xfId="20038"/>
    <cellStyle name="Обычный 6 2 3 6 2 2 2 4 2" xfId="20039"/>
    <cellStyle name="Обычный 6 2 3 6 2 2 2 5" xfId="20040"/>
    <cellStyle name="Обычный 6 2 3 6 2 2 2 5 2" xfId="20041"/>
    <cellStyle name="Обычный 6 2 3 6 2 2 2 6" xfId="20042"/>
    <cellStyle name="Обычный 6 2 3 6 2 2 3" xfId="20043"/>
    <cellStyle name="Обычный 6 2 3 6 2 2 3 2" xfId="20044"/>
    <cellStyle name="Обычный 6 2 3 6 2 2 3 2 2" xfId="20045"/>
    <cellStyle name="Обычный 6 2 3 6 2 2 3 3" xfId="20046"/>
    <cellStyle name="Обычный 6 2 3 6 2 2 4" xfId="20047"/>
    <cellStyle name="Обычный 6 2 3 6 2 2 4 2" xfId="20048"/>
    <cellStyle name="Обычный 6 2 3 6 2 2 4 2 2" xfId="20049"/>
    <cellStyle name="Обычный 6 2 3 6 2 2 4 3" xfId="20050"/>
    <cellStyle name="Обычный 6 2 3 6 2 2 5" xfId="20051"/>
    <cellStyle name="Обычный 6 2 3 6 2 2 5 2" xfId="20052"/>
    <cellStyle name="Обычный 6 2 3 6 2 2 6" xfId="20053"/>
    <cellStyle name="Обычный 6 2 3 6 2 2 6 2" xfId="20054"/>
    <cellStyle name="Обычный 6 2 3 6 2 2 7" xfId="20055"/>
    <cellStyle name="Обычный 6 2 3 6 2 3" xfId="20056"/>
    <cellStyle name="Обычный 6 2 3 6 2 3 2" xfId="20057"/>
    <cellStyle name="Обычный 6 2 3 6 2 3 2 2" xfId="20058"/>
    <cellStyle name="Обычный 6 2 3 6 2 3 2 2 2" xfId="20059"/>
    <cellStyle name="Обычный 6 2 3 6 2 3 2 3" xfId="20060"/>
    <cellStyle name="Обычный 6 2 3 6 2 3 3" xfId="20061"/>
    <cellStyle name="Обычный 6 2 3 6 2 3 3 2" xfId="20062"/>
    <cellStyle name="Обычный 6 2 3 6 2 3 3 2 2" xfId="20063"/>
    <cellStyle name="Обычный 6 2 3 6 2 3 3 3" xfId="20064"/>
    <cellStyle name="Обычный 6 2 3 6 2 3 4" xfId="20065"/>
    <cellStyle name="Обычный 6 2 3 6 2 3 4 2" xfId="20066"/>
    <cellStyle name="Обычный 6 2 3 6 2 3 5" xfId="20067"/>
    <cellStyle name="Обычный 6 2 3 6 2 3 5 2" xfId="20068"/>
    <cellStyle name="Обычный 6 2 3 6 2 3 6" xfId="20069"/>
    <cellStyle name="Обычный 6 2 3 6 2 4" xfId="20070"/>
    <cellStyle name="Обычный 6 2 3 6 2 4 2" xfId="20071"/>
    <cellStyle name="Обычный 6 2 3 6 2 4 2 2" xfId="20072"/>
    <cellStyle name="Обычный 6 2 3 6 2 4 3" xfId="20073"/>
    <cellStyle name="Обычный 6 2 3 6 2 5" xfId="20074"/>
    <cellStyle name="Обычный 6 2 3 6 2 5 2" xfId="20075"/>
    <cellStyle name="Обычный 6 2 3 6 2 5 2 2" xfId="20076"/>
    <cellStyle name="Обычный 6 2 3 6 2 5 3" xfId="20077"/>
    <cellStyle name="Обычный 6 2 3 6 2 6" xfId="20078"/>
    <cellStyle name="Обычный 6 2 3 6 2 6 2" xfId="20079"/>
    <cellStyle name="Обычный 6 2 3 6 2 7" xfId="20080"/>
    <cellStyle name="Обычный 6 2 3 6 2 7 2" xfId="20081"/>
    <cellStyle name="Обычный 6 2 3 6 2 8" xfId="20082"/>
    <cellStyle name="Обычный 6 2 3 6 3" xfId="20083"/>
    <cellStyle name="Обычный 6 2 3 6 3 2" xfId="20084"/>
    <cellStyle name="Обычный 6 2 3 6 3 2 2" xfId="20085"/>
    <cellStyle name="Обычный 6 2 3 6 3 2 2 2" xfId="20086"/>
    <cellStyle name="Обычный 6 2 3 6 3 2 2 2 2" xfId="20087"/>
    <cellStyle name="Обычный 6 2 3 6 3 2 2 3" xfId="20088"/>
    <cellStyle name="Обычный 6 2 3 6 3 2 3" xfId="20089"/>
    <cellStyle name="Обычный 6 2 3 6 3 2 3 2" xfId="20090"/>
    <cellStyle name="Обычный 6 2 3 6 3 2 3 2 2" xfId="20091"/>
    <cellStyle name="Обычный 6 2 3 6 3 2 3 3" xfId="20092"/>
    <cellStyle name="Обычный 6 2 3 6 3 2 4" xfId="20093"/>
    <cellStyle name="Обычный 6 2 3 6 3 2 4 2" xfId="20094"/>
    <cellStyle name="Обычный 6 2 3 6 3 2 5" xfId="20095"/>
    <cellStyle name="Обычный 6 2 3 6 3 2 5 2" xfId="20096"/>
    <cellStyle name="Обычный 6 2 3 6 3 2 6" xfId="20097"/>
    <cellStyle name="Обычный 6 2 3 6 3 3" xfId="20098"/>
    <cellStyle name="Обычный 6 2 3 6 3 3 2" xfId="20099"/>
    <cellStyle name="Обычный 6 2 3 6 3 3 2 2" xfId="20100"/>
    <cellStyle name="Обычный 6 2 3 6 3 3 3" xfId="20101"/>
    <cellStyle name="Обычный 6 2 3 6 3 4" xfId="20102"/>
    <cellStyle name="Обычный 6 2 3 6 3 4 2" xfId="20103"/>
    <cellStyle name="Обычный 6 2 3 6 3 4 2 2" xfId="20104"/>
    <cellStyle name="Обычный 6 2 3 6 3 4 3" xfId="20105"/>
    <cellStyle name="Обычный 6 2 3 6 3 5" xfId="20106"/>
    <cellStyle name="Обычный 6 2 3 6 3 5 2" xfId="20107"/>
    <cellStyle name="Обычный 6 2 3 6 3 6" xfId="20108"/>
    <cellStyle name="Обычный 6 2 3 6 3 6 2" xfId="20109"/>
    <cellStyle name="Обычный 6 2 3 6 3 7" xfId="20110"/>
    <cellStyle name="Обычный 6 2 3 6 4" xfId="20111"/>
    <cellStyle name="Обычный 6 2 3 6 4 2" xfId="20112"/>
    <cellStyle name="Обычный 6 2 3 6 4 2 2" xfId="20113"/>
    <cellStyle name="Обычный 6 2 3 6 4 2 2 2" xfId="20114"/>
    <cellStyle name="Обычный 6 2 3 6 4 2 2 2 2" xfId="20115"/>
    <cellStyle name="Обычный 6 2 3 6 4 2 2 3" xfId="20116"/>
    <cellStyle name="Обычный 6 2 3 6 4 2 3" xfId="20117"/>
    <cellStyle name="Обычный 6 2 3 6 4 2 3 2" xfId="20118"/>
    <cellStyle name="Обычный 6 2 3 6 4 2 3 2 2" xfId="20119"/>
    <cellStyle name="Обычный 6 2 3 6 4 2 3 3" xfId="20120"/>
    <cellStyle name="Обычный 6 2 3 6 4 2 4" xfId="20121"/>
    <cellStyle name="Обычный 6 2 3 6 4 2 4 2" xfId="20122"/>
    <cellStyle name="Обычный 6 2 3 6 4 2 5" xfId="20123"/>
    <cellStyle name="Обычный 6 2 3 6 4 2 5 2" xfId="20124"/>
    <cellStyle name="Обычный 6 2 3 6 4 2 6" xfId="20125"/>
    <cellStyle name="Обычный 6 2 3 6 4 3" xfId="20126"/>
    <cellStyle name="Обычный 6 2 3 6 4 3 2" xfId="20127"/>
    <cellStyle name="Обычный 6 2 3 6 4 3 2 2" xfId="20128"/>
    <cellStyle name="Обычный 6 2 3 6 4 3 3" xfId="20129"/>
    <cellStyle name="Обычный 6 2 3 6 4 4" xfId="20130"/>
    <cellStyle name="Обычный 6 2 3 6 4 4 2" xfId="20131"/>
    <cellStyle name="Обычный 6 2 3 6 4 4 2 2" xfId="20132"/>
    <cellStyle name="Обычный 6 2 3 6 4 4 3" xfId="20133"/>
    <cellStyle name="Обычный 6 2 3 6 4 5" xfId="20134"/>
    <cellStyle name="Обычный 6 2 3 6 4 5 2" xfId="20135"/>
    <cellStyle name="Обычный 6 2 3 6 4 6" xfId="20136"/>
    <cellStyle name="Обычный 6 2 3 6 4 6 2" xfId="20137"/>
    <cellStyle name="Обычный 6 2 3 6 4 7" xfId="20138"/>
    <cellStyle name="Обычный 6 2 3 6 5" xfId="20139"/>
    <cellStyle name="Обычный 6 2 3 6 5 2" xfId="20140"/>
    <cellStyle name="Обычный 6 2 3 6 5 2 2" xfId="20141"/>
    <cellStyle name="Обычный 6 2 3 6 5 2 2 2" xfId="20142"/>
    <cellStyle name="Обычный 6 2 3 6 5 2 2 2 2" xfId="20143"/>
    <cellStyle name="Обычный 6 2 3 6 5 2 2 3" xfId="20144"/>
    <cellStyle name="Обычный 6 2 3 6 5 2 3" xfId="20145"/>
    <cellStyle name="Обычный 6 2 3 6 5 2 3 2" xfId="20146"/>
    <cellStyle name="Обычный 6 2 3 6 5 2 3 2 2" xfId="20147"/>
    <cellStyle name="Обычный 6 2 3 6 5 2 3 3" xfId="20148"/>
    <cellStyle name="Обычный 6 2 3 6 5 2 4" xfId="20149"/>
    <cellStyle name="Обычный 6 2 3 6 5 2 4 2" xfId="20150"/>
    <cellStyle name="Обычный 6 2 3 6 5 2 5" xfId="20151"/>
    <cellStyle name="Обычный 6 2 3 6 5 2 5 2" xfId="20152"/>
    <cellStyle name="Обычный 6 2 3 6 5 2 6" xfId="20153"/>
    <cellStyle name="Обычный 6 2 3 6 5 3" xfId="20154"/>
    <cellStyle name="Обычный 6 2 3 6 5 3 2" xfId="20155"/>
    <cellStyle name="Обычный 6 2 3 6 5 3 2 2" xfId="20156"/>
    <cellStyle name="Обычный 6 2 3 6 5 3 3" xfId="20157"/>
    <cellStyle name="Обычный 6 2 3 6 5 4" xfId="20158"/>
    <cellStyle name="Обычный 6 2 3 6 5 4 2" xfId="20159"/>
    <cellStyle name="Обычный 6 2 3 6 5 4 2 2" xfId="20160"/>
    <cellStyle name="Обычный 6 2 3 6 5 4 3" xfId="20161"/>
    <cellStyle name="Обычный 6 2 3 6 5 5" xfId="20162"/>
    <cellStyle name="Обычный 6 2 3 6 5 5 2" xfId="20163"/>
    <cellStyle name="Обычный 6 2 3 6 5 6" xfId="20164"/>
    <cellStyle name="Обычный 6 2 3 6 5 6 2" xfId="20165"/>
    <cellStyle name="Обычный 6 2 3 6 5 7" xfId="20166"/>
    <cellStyle name="Обычный 6 2 3 6 6" xfId="20167"/>
    <cellStyle name="Обычный 6 2 3 6 6 2" xfId="20168"/>
    <cellStyle name="Обычный 6 2 3 6 6 2 2" xfId="20169"/>
    <cellStyle name="Обычный 6 2 3 6 6 2 2 2" xfId="20170"/>
    <cellStyle name="Обычный 6 2 3 6 6 2 3" xfId="20171"/>
    <cellStyle name="Обычный 6 2 3 6 6 3" xfId="20172"/>
    <cellStyle name="Обычный 6 2 3 6 6 3 2" xfId="20173"/>
    <cellStyle name="Обычный 6 2 3 6 6 3 2 2" xfId="20174"/>
    <cellStyle name="Обычный 6 2 3 6 6 3 3" xfId="20175"/>
    <cellStyle name="Обычный 6 2 3 6 6 4" xfId="20176"/>
    <cellStyle name="Обычный 6 2 3 6 6 4 2" xfId="20177"/>
    <cellStyle name="Обычный 6 2 3 6 6 5" xfId="20178"/>
    <cellStyle name="Обычный 6 2 3 6 6 5 2" xfId="20179"/>
    <cellStyle name="Обычный 6 2 3 6 6 6" xfId="20180"/>
    <cellStyle name="Обычный 6 2 3 6 7" xfId="20181"/>
    <cellStyle name="Обычный 6 2 3 6 7 2" xfId="20182"/>
    <cellStyle name="Обычный 6 2 3 6 7 2 2" xfId="20183"/>
    <cellStyle name="Обычный 6 2 3 6 7 3" xfId="20184"/>
    <cellStyle name="Обычный 6 2 3 6 8" xfId="20185"/>
    <cellStyle name="Обычный 6 2 3 6 8 2" xfId="20186"/>
    <cellStyle name="Обычный 6 2 3 6 8 2 2" xfId="20187"/>
    <cellStyle name="Обычный 6 2 3 6 8 3" xfId="20188"/>
    <cellStyle name="Обычный 6 2 3 6 9" xfId="20189"/>
    <cellStyle name="Обычный 6 2 3 6 9 2" xfId="20190"/>
    <cellStyle name="Обычный 6 2 3 7" xfId="20191"/>
    <cellStyle name="Обычный 6 2 3 7 10" xfId="20192"/>
    <cellStyle name="Обычный 6 2 3 7 10 2" xfId="20193"/>
    <cellStyle name="Обычный 6 2 3 7 11" xfId="20194"/>
    <cellStyle name="Обычный 6 2 3 7 2" xfId="20195"/>
    <cellStyle name="Обычный 6 2 3 7 2 2" xfId="20196"/>
    <cellStyle name="Обычный 6 2 3 7 2 2 2" xfId="20197"/>
    <cellStyle name="Обычный 6 2 3 7 2 2 2 2" xfId="20198"/>
    <cellStyle name="Обычный 6 2 3 7 2 2 2 2 2" xfId="20199"/>
    <cellStyle name="Обычный 6 2 3 7 2 2 2 2 2 2" xfId="20200"/>
    <cellStyle name="Обычный 6 2 3 7 2 2 2 2 3" xfId="20201"/>
    <cellStyle name="Обычный 6 2 3 7 2 2 2 3" xfId="20202"/>
    <cellStyle name="Обычный 6 2 3 7 2 2 2 3 2" xfId="20203"/>
    <cellStyle name="Обычный 6 2 3 7 2 2 2 3 2 2" xfId="20204"/>
    <cellStyle name="Обычный 6 2 3 7 2 2 2 3 3" xfId="20205"/>
    <cellStyle name="Обычный 6 2 3 7 2 2 2 4" xfId="20206"/>
    <cellStyle name="Обычный 6 2 3 7 2 2 2 4 2" xfId="20207"/>
    <cellStyle name="Обычный 6 2 3 7 2 2 2 5" xfId="20208"/>
    <cellStyle name="Обычный 6 2 3 7 2 2 2 5 2" xfId="20209"/>
    <cellStyle name="Обычный 6 2 3 7 2 2 2 6" xfId="20210"/>
    <cellStyle name="Обычный 6 2 3 7 2 2 3" xfId="20211"/>
    <cellStyle name="Обычный 6 2 3 7 2 2 3 2" xfId="20212"/>
    <cellStyle name="Обычный 6 2 3 7 2 2 3 2 2" xfId="20213"/>
    <cellStyle name="Обычный 6 2 3 7 2 2 3 3" xfId="20214"/>
    <cellStyle name="Обычный 6 2 3 7 2 2 4" xfId="20215"/>
    <cellStyle name="Обычный 6 2 3 7 2 2 4 2" xfId="20216"/>
    <cellStyle name="Обычный 6 2 3 7 2 2 4 2 2" xfId="20217"/>
    <cellStyle name="Обычный 6 2 3 7 2 2 4 3" xfId="20218"/>
    <cellStyle name="Обычный 6 2 3 7 2 2 5" xfId="20219"/>
    <cellStyle name="Обычный 6 2 3 7 2 2 5 2" xfId="20220"/>
    <cellStyle name="Обычный 6 2 3 7 2 2 6" xfId="20221"/>
    <cellStyle name="Обычный 6 2 3 7 2 2 6 2" xfId="20222"/>
    <cellStyle name="Обычный 6 2 3 7 2 2 7" xfId="20223"/>
    <cellStyle name="Обычный 6 2 3 7 2 3" xfId="20224"/>
    <cellStyle name="Обычный 6 2 3 7 2 3 2" xfId="20225"/>
    <cellStyle name="Обычный 6 2 3 7 2 3 2 2" xfId="20226"/>
    <cellStyle name="Обычный 6 2 3 7 2 3 2 2 2" xfId="20227"/>
    <cellStyle name="Обычный 6 2 3 7 2 3 2 3" xfId="20228"/>
    <cellStyle name="Обычный 6 2 3 7 2 3 3" xfId="20229"/>
    <cellStyle name="Обычный 6 2 3 7 2 3 3 2" xfId="20230"/>
    <cellStyle name="Обычный 6 2 3 7 2 3 3 2 2" xfId="20231"/>
    <cellStyle name="Обычный 6 2 3 7 2 3 3 3" xfId="20232"/>
    <cellStyle name="Обычный 6 2 3 7 2 3 4" xfId="20233"/>
    <cellStyle name="Обычный 6 2 3 7 2 3 4 2" xfId="20234"/>
    <cellStyle name="Обычный 6 2 3 7 2 3 5" xfId="20235"/>
    <cellStyle name="Обычный 6 2 3 7 2 3 5 2" xfId="20236"/>
    <cellStyle name="Обычный 6 2 3 7 2 3 6" xfId="20237"/>
    <cellStyle name="Обычный 6 2 3 7 2 4" xfId="20238"/>
    <cellStyle name="Обычный 6 2 3 7 2 4 2" xfId="20239"/>
    <cellStyle name="Обычный 6 2 3 7 2 4 2 2" xfId="20240"/>
    <cellStyle name="Обычный 6 2 3 7 2 4 3" xfId="20241"/>
    <cellStyle name="Обычный 6 2 3 7 2 5" xfId="20242"/>
    <cellStyle name="Обычный 6 2 3 7 2 5 2" xfId="20243"/>
    <cellStyle name="Обычный 6 2 3 7 2 5 2 2" xfId="20244"/>
    <cellStyle name="Обычный 6 2 3 7 2 5 3" xfId="20245"/>
    <cellStyle name="Обычный 6 2 3 7 2 6" xfId="20246"/>
    <cellStyle name="Обычный 6 2 3 7 2 6 2" xfId="20247"/>
    <cellStyle name="Обычный 6 2 3 7 2 7" xfId="20248"/>
    <cellStyle name="Обычный 6 2 3 7 2 7 2" xfId="20249"/>
    <cellStyle name="Обычный 6 2 3 7 2 8" xfId="20250"/>
    <cellStyle name="Обычный 6 2 3 7 3" xfId="20251"/>
    <cellStyle name="Обычный 6 2 3 7 3 2" xfId="20252"/>
    <cellStyle name="Обычный 6 2 3 7 3 2 2" xfId="20253"/>
    <cellStyle name="Обычный 6 2 3 7 3 2 2 2" xfId="20254"/>
    <cellStyle name="Обычный 6 2 3 7 3 2 2 2 2" xfId="20255"/>
    <cellStyle name="Обычный 6 2 3 7 3 2 2 3" xfId="20256"/>
    <cellStyle name="Обычный 6 2 3 7 3 2 3" xfId="20257"/>
    <cellStyle name="Обычный 6 2 3 7 3 2 3 2" xfId="20258"/>
    <cellStyle name="Обычный 6 2 3 7 3 2 3 2 2" xfId="20259"/>
    <cellStyle name="Обычный 6 2 3 7 3 2 3 3" xfId="20260"/>
    <cellStyle name="Обычный 6 2 3 7 3 2 4" xfId="20261"/>
    <cellStyle name="Обычный 6 2 3 7 3 2 4 2" xfId="20262"/>
    <cellStyle name="Обычный 6 2 3 7 3 2 5" xfId="20263"/>
    <cellStyle name="Обычный 6 2 3 7 3 2 5 2" xfId="20264"/>
    <cellStyle name="Обычный 6 2 3 7 3 2 6" xfId="20265"/>
    <cellStyle name="Обычный 6 2 3 7 3 3" xfId="20266"/>
    <cellStyle name="Обычный 6 2 3 7 3 3 2" xfId="20267"/>
    <cellStyle name="Обычный 6 2 3 7 3 3 2 2" xfId="20268"/>
    <cellStyle name="Обычный 6 2 3 7 3 3 3" xfId="20269"/>
    <cellStyle name="Обычный 6 2 3 7 3 4" xfId="20270"/>
    <cellStyle name="Обычный 6 2 3 7 3 4 2" xfId="20271"/>
    <cellStyle name="Обычный 6 2 3 7 3 4 2 2" xfId="20272"/>
    <cellStyle name="Обычный 6 2 3 7 3 4 3" xfId="20273"/>
    <cellStyle name="Обычный 6 2 3 7 3 5" xfId="20274"/>
    <cellStyle name="Обычный 6 2 3 7 3 5 2" xfId="20275"/>
    <cellStyle name="Обычный 6 2 3 7 3 6" xfId="20276"/>
    <cellStyle name="Обычный 6 2 3 7 3 6 2" xfId="20277"/>
    <cellStyle name="Обычный 6 2 3 7 3 7" xfId="20278"/>
    <cellStyle name="Обычный 6 2 3 7 4" xfId="20279"/>
    <cellStyle name="Обычный 6 2 3 7 4 2" xfId="20280"/>
    <cellStyle name="Обычный 6 2 3 7 4 2 2" xfId="20281"/>
    <cellStyle name="Обычный 6 2 3 7 4 2 2 2" xfId="20282"/>
    <cellStyle name="Обычный 6 2 3 7 4 2 2 2 2" xfId="20283"/>
    <cellStyle name="Обычный 6 2 3 7 4 2 2 3" xfId="20284"/>
    <cellStyle name="Обычный 6 2 3 7 4 2 3" xfId="20285"/>
    <cellStyle name="Обычный 6 2 3 7 4 2 3 2" xfId="20286"/>
    <cellStyle name="Обычный 6 2 3 7 4 2 3 2 2" xfId="20287"/>
    <cellStyle name="Обычный 6 2 3 7 4 2 3 3" xfId="20288"/>
    <cellStyle name="Обычный 6 2 3 7 4 2 4" xfId="20289"/>
    <cellStyle name="Обычный 6 2 3 7 4 2 4 2" xfId="20290"/>
    <cellStyle name="Обычный 6 2 3 7 4 2 5" xfId="20291"/>
    <cellStyle name="Обычный 6 2 3 7 4 2 5 2" xfId="20292"/>
    <cellStyle name="Обычный 6 2 3 7 4 2 6" xfId="20293"/>
    <cellStyle name="Обычный 6 2 3 7 4 3" xfId="20294"/>
    <cellStyle name="Обычный 6 2 3 7 4 3 2" xfId="20295"/>
    <cellStyle name="Обычный 6 2 3 7 4 3 2 2" xfId="20296"/>
    <cellStyle name="Обычный 6 2 3 7 4 3 3" xfId="20297"/>
    <cellStyle name="Обычный 6 2 3 7 4 4" xfId="20298"/>
    <cellStyle name="Обычный 6 2 3 7 4 4 2" xfId="20299"/>
    <cellStyle name="Обычный 6 2 3 7 4 4 2 2" xfId="20300"/>
    <cellStyle name="Обычный 6 2 3 7 4 4 3" xfId="20301"/>
    <cellStyle name="Обычный 6 2 3 7 4 5" xfId="20302"/>
    <cellStyle name="Обычный 6 2 3 7 4 5 2" xfId="20303"/>
    <cellStyle name="Обычный 6 2 3 7 4 6" xfId="20304"/>
    <cellStyle name="Обычный 6 2 3 7 4 6 2" xfId="20305"/>
    <cellStyle name="Обычный 6 2 3 7 4 7" xfId="20306"/>
    <cellStyle name="Обычный 6 2 3 7 5" xfId="20307"/>
    <cellStyle name="Обычный 6 2 3 7 5 2" xfId="20308"/>
    <cellStyle name="Обычный 6 2 3 7 5 2 2" xfId="20309"/>
    <cellStyle name="Обычный 6 2 3 7 5 2 2 2" xfId="20310"/>
    <cellStyle name="Обычный 6 2 3 7 5 2 2 2 2" xfId="20311"/>
    <cellStyle name="Обычный 6 2 3 7 5 2 2 3" xfId="20312"/>
    <cellStyle name="Обычный 6 2 3 7 5 2 3" xfId="20313"/>
    <cellStyle name="Обычный 6 2 3 7 5 2 3 2" xfId="20314"/>
    <cellStyle name="Обычный 6 2 3 7 5 2 3 2 2" xfId="20315"/>
    <cellStyle name="Обычный 6 2 3 7 5 2 3 3" xfId="20316"/>
    <cellStyle name="Обычный 6 2 3 7 5 2 4" xfId="20317"/>
    <cellStyle name="Обычный 6 2 3 7 5 2 4 2" xfId="20318"/>
    <cellStyle name="Обычный 6 2 3 7 5 2 5" xfId="20319"/>
    <cellStyle name="Обычный 6 2 3 7 5 2 5 2" xfId="20320"/>
    <cellStyle name="Обычный 6 2 3 7 5 2 6" xfId="20321"/>
    <cellStyle name="Обычный 6 2 3 7 5 3" xfId="20322"/>
    <cellStyle name="Обычный 6 2 3 7 5 3 2" xfId="20323"/>
    <cellStyle name="Обычный 6 2 3 7 5 3 2 2" xfId="20324"/>
    <cellStyle name="Обычный 6 2 3 7 5 3 3" xfId="20325"/>
    <cellStyle name="Обычный 6 2 3 7 5 4" xfId="20326"/>
    <cellStyle name="Обычный 6 2 3 7 5 4 2" xfId="20327"/>
    <cellStyle name="Обычный 6 2 3 7 5 4 2 2" xfId="20328"/>
    <cellStyle name="Обычный 6 2 3 7 5 4 3" xfId="20329"/>
    <cellStyle name="Обычный 6 2 3 7 5 5" xfId="20330"/>
    <cellStyle name="Обычный 6 2 3 7 5 5 2" xfId="20331"/>
    <cellStyle name="Обычный 6 2 3 7 5 6" xfId="20332"/>
    <cellStyle name="Обычный 6 2 3 7 5 6 2" xfId="20333"/>
    <cellStyle name="Обычный 6 2 3 7 5 7" xfId="20334"/>
    <cellStyle name="Обычный 6 2 3 7 6" xfId="20335"/>
    <cellStyle name="Обычный 6 2 3 7 6 2" xfId="20336"/>
    <cellStyle name="Обычный 6 2 3 7 6 2 2" xfId="20337"/>
    <cellStyle name="Обычный 6 2 3 7 6 2 2 2" xfId="20338"/>
    <cellStyle name="Обычный 6 2 3 7 6 2 3" xfId="20339"/>
    <cellStyle name="Обычный 6 2 3 7 6 3" xfId="20340"/>
    <cellStyle name="Обычный 6 2 3 7 6 3 2" xfId="20341"/>
    <cellStyle name="Обычный 6 2 3 7 6 3 2 2" xfId="20342"/>
    <cellStyle name="Обычный 6 2 3 7 6 3 3" xfId="20343"/>
    <cellStyle name="Обычный 6 2 3 7 6 4" xfId="20344"/>
    <cellStyle name="Обычный 6 2 3 7 6 4 2" xfId="20345"/>
    <cellStyle name="Обычный 6 2 3 7 6 5" xfId="20346"/>
    <cellStyle name="Обычный 6 2 3 7 6 5 2" xfId="20347"/>
    <cellStyle name="Обычный 6 2 3 7 6 6" xfId="20348"/>
    <cellStyle name="Обычный 6 2 3 7 7" xfId="20349"/>
    <cellStyle name="Обычный 6 2 3 7 7 2" xfId="20350"/>
    <cellStyle name="Обычный 6 2 3 7 7 2 2" xfId="20351"/>
    <cellStyle name="Обычный 6 2 3 7 7 3" xfId="20352"/>
    <cellStyle name="Обычный 6 2 3 7 8" xfId="20353"/>
    <cellStyle name="Обычный 6 2 3 7 8 2" xfId="20354"/>
    <cellStyle name="Обычный 6 2 3 7 8 2 2" xfId="20355"/>
    <cellStyle name="Обычный 6 2 3 7 8 3" xfId="20356"/>
    <cellStyle name="Обычный 6 2 3 7 9" xfId="20357"/>
    <cellStyle name="Обычный 6 2 3 7 9 2" xfId="20358"/>
    <cellStyle name="Обычный 6 2 3 8" xfId="20359"/>
    <cellStyle name="Обычный 6 2 3 8 10" xfId="20360"/>
    <cellStyle name="Обычный 6 2 3 8 10 2" xfId="20361"/>
    <cellStyle name="Обычный 6 2 3 8 11" xfId="20362"/>
    <cellStyle name="Обычный 6 2 3 8 2" xfId="20363"/>
    <cellStyle name="Обычный 6 2 3 8 2 2" xfId="20364"/>
    <cellStyle name="Обычный 6 2 3 8 2 2 2" xfId="20365"/>
    <cellStyle name="Обычный 6 2 3 8 2 2 2 2" xfId="20366"/>
    <cellStyle name="Обычный 6 2 3 8 2 2 2 2 2" xfId="20367"/>
    <cellStyle name="Обычный 6 2 3 8 2 2 2 2 2 2" xfId="20368"/>
    <cellStyle name="Обычный 6 2 3 8 2 2 2 2 3" xfId="20369"/>
    <cellStyle name="Обычный 6 2 3 8 2 2 2 3" xfId="20370"/>
    <cellStyle name="Обычный 6 2 3 8 2 2 2 3 2" xfId="20371"/>
    <cellStyle name="Обычный 6 2 3 8 2 2 2 3 2 2" xfId="20372"/>
    <cellStyle name="Обычный 6 2 3 8 2 2 2 3 3" xfId="20373"/>
    <cellStyle name="Обычный 6 2 3 8 2 2 2 4" xfId="20374"/>
    <cellStyle name="Обычный 6 2 3 8 2 2 2 4 2" xfId="20375"/>
    <cellStyle name="Обычный 6 2 3 8 2 2 2 5" xfId="20376"/>
    <cellStyle name="Обычный 6 2 3 8 2 2 2 5 2" xfId="20377"/>
    <cellStyle name="Обычный 6 2 3 8 2 2 2 6" xfId="20378"/>
    <cellStyle name="Обычный 6 2 3 8 2 2 3" xfId="20379"/>
    <cellStyle name="Обычный 6 2 3 8 2 2 3 2" xfId="20380"/>
    <cellStyle name="Обычный 6 2 3 8 2 2 3 2 2" xfId="20381"/>
    <cellStyle name="Обычный 6 2 3 8 2 2 3 3" xfId="20382"/>
    <cellStyle name="Обычный 6 2 3 8 2 2 4" xfId="20383"/>
    <cellStyle name="Обычный 6 2 3 8 2 2 4 2" xfId="20384"/>
    <cellStyle name="Обычный 6 2 3 8 2 2 4 2 2" xfId="20385"/>
    <cellStyle name="Обычный 6 2 3 8 2 2 4 3" xfId="20386"/>
    <cellStyle name="Обычный 6 2 3 8 2 2 5" xfId="20387"/>
    <cellStyle name="Обычный 6 2 3 8 2 2 5 2" xfId="20388"/>
    <cellStyle name="Обычный 6 2 3 8 2 2 6" xfId="20389"/>
    <cellStyle name="Обычный 6 2 3 8 2 2 6 2" xfId="20390"/>
    <cellStyle name="Обычный 6 2 3 8 2 2 7" xfId="20391"/>
    <cellStyle name="Обычный 6 2 3 8 2 3" xfId="20392"/>
    <cellStyle name="Обычный 6 2 3 8 2 3 2" xfId="20393"/>
    <cellStyle name="Обычный 6 2 3 8 2 3 2 2" xfId="20394"/>
    <cellStyle name="Обычный 6 2 3 8 2 3 2 2 2" xfId="20395"/>
    <cellStyle name="Обычный 6 2 3 8 2 3 2 3" xfId="20396"/>
    <cellStyle name="Обычный 6 2 3 8 2 3 3" xfId="20397"/>
    <cellStyle name="Обычный 6 2 3 8 2 3 3 2" xfId="20398"/>
    <cellStyle name="Обычный 6 2 3 8 2 3 3 2 2" xfId="20399"/>
    <cellStyle name="Обычный 6 2 3 8 2 3 3 3" xfId="20400"/>
    <cellStyle name="Обычный 6 2 3 8 2 3 4" xfId="20401"/>
    <cellStyle name="Обычный 6 2 3 8 2 3 4 2" xfId="20402"/>
    <cellStyle name="Обычный 6 2 3 8 2 3 5" xfId="20403"/>
    <cellStyle name="Обычный 6 2 3 8 2 3 5 2" xfId="20404"/>
    <cellStyle name="Обычный 6 2 3 8 2 3 6" xfId="20405"/>
    <cellStyle name="Обычный 6 2 3 8 2 4" xfId="20406"/>
    <cellStyle name="Обычный 6 2 3 8 2 4 2" xfId="20407"/>
    <cellStyle name="Обычный 6 2 3 8 2 4 2 2" xfId="20408"/>
    <cellStyle name="Обычный 6 2 3 8 2 4 3" xfId="20409"/>
    <cellStyle name="Обычный 6 2 3 8 2 5" xfId="20410"/>
    <cellStyle name="Обычный 6 2 3 8 2 5 2" xfId="20411"/>
    <cellStyle name="Обычный 6 2 3 8 2 5 2 2" xfId="20412"/>
    <cellStyle name="Обычный 6 2 3 8 2 5 3" xfId="20413"/>
    <cellStyle name="Обычный 6 2 3 8 2 6" xfId="20414"/>
    <cellStyle name="Обычный 6 2 3 8 2 6 2" xfId="20415"/>
    <cellStyle name="Обычный 6 2 3 8 2 7" xfId="20416"/>
    <cellStyle name="Обычный 6 2 3 8 2 7 2" xfId="20417"/>
    <cellStyle name="Обычный 6 2 3 8 2 8" xfId="20418"/>
    <cellStyle name="Обычный 6 2 3 8 3" xfId="20419"/>
    <cellStyle name="Обычный 6 2 3 8 3 2" xfId="20420"/>
    <cellStyle name="Обычный 6 2 3 8 3 2 2" xfId="20421"/>
    <cellStyle name="Обычный 6 2 3 8 3 2 2 2" xfId="20422"/>
    <cellStyle name="Обычный 6 2 3 8 3 2 2 2 2" xfId="20423"/>
    <cellStyle name="Обычный 6 2 3 8 3 2 2 3" xfId="20424"/>
    <cellStyle name="Обычный 6 2 3 8 3 2 3" xfId="20425"/>
    <cellStyle name="Обычный 6 2 3 8 3 2 3 2" xfId="20426"/>
    <cellStyle name="Обычный 6 2 3 8 3 2 3 2 2" xfId="20427"/>
    <cellStyle name="Обычный 6 2 3 8 3 2 3 3" xfId="20428"/>
    <cellStyle name="Обычный 6 2 3 8 3 2 4" xfId="20429"/>
    <cellStyle name="Обычный 6 2 3 8 3 2 4 2" xfId="20430"/>
    <cellStyle name="Обычный 6 2 3 8 3 2 5" xfId="20431"/>
    <cellStyle name="Обычный 6 2 3 8 3 2 5 2" xfId="20432"/>
    <cellStyle name="Обычный 6 2 3 8 3 2 6" xfId="20433"/>
    <cellStyle name="Обычный 6 2 3 8 3 3" xfId="20434"/>
    <cellStyle name="Обычный 6 2 3 8 3 3 2" xfId="20435"/>
    <cellStyle name="Обычный 6 2 3 8 3 3 2 2" xfId="20436"/>
    <cellStyle name="Обычный 6 2 3 8 3 3 3" xfId="20437"/>
    <cellStyle name="Обычный 6 2 3 8 3 4" xfId="20438"/>
    <cellStyle name="Обычный 6 2 3 8 3 4 2" xfId="20439"/>
    <cellStyle name="Обычный 6 2 3 8 3 4 2 2" xfId="20440"/>
    <cellStyle name="Обычный 6 2 3 8 3 4 3" xfId="20441"/>
    <cellStyle name="Обычный 6 2 3 8 3 5" xfId="20442"/>
    <cellStyle name="Обычный 6 2 3 8 3 5 2" xfId="20443"/>
    <cellStyle name="Обычный 6 2 3 8 3 6" xfId="20444"/>
    <cellStyle name="Обычный 6 2 3 8 3 6 2" xfId="20445"/>
    <cellStyle name="Обычный 6 2 3 8 3 7" xfId="20446"/>
    <cellStyle name="Обычный 6 2 3 8 4" xfId="20447"/>
    <cellStyle name="Обычный 6 2 3 8 4 2" xfId="20448"/>
    <cellStyle name="Обычный 6 2 3 8 4 2 2" xfId="20449"/>
    <cellStyle name="Обычный 6 2 3 8 4 2 2 2" xfId="20450"/>
    <cellStyle name="Обычный 6 2 3 8 4 2 2 2 2" xfId="20451"/>
    <cellStyle name="Обычный 6 2 3 8 4 2 2 3" xfId="20452"/>
    <cellStyle name="Обычный 6 2 3 8 4 2 3" xfId="20453"/>
    <cellStyle name="Обычный 6 2 3 8 4 2 3 2" xfId="20454"/>
    <cellStyle name="Обычный 6 2 3 8 4 2 3 2 2" xfId="20455"/>
    <cellStyle name="Обычный 6 2 3 8 4 2 3 3" xfId="20456"/>
    <cellStyle name="Обычный 6 2 3 8 4 2 4" xfId="20457"/>
    <cellStyle name="Обычный 6 2 3 8 4 2 4 2" xfId="20458"/>
    <cellStyle name="Обычный 6 2 3 8 4 2 5" xfId="20459"/>
    <cellStyle name="Обычный 6 2 3 8 4 2 5 2" xfId="20460"/>
    <cellStyle name="Обычный 6 2 3 8 4 2 6" xfId="20461"/>
    <cellStyle name="Обычный 6 2 3 8 4 3" xfId="20462"/>
    <cellStyle name="Обычный 6 2 3 8 4 3 2" xfId="20463"/>
    <cellStyle name="Обычный 6 2 3 8 4 3 2 2" xfId="20464"/>
    <cellStyle name="Обычный 6 2 3 8 4 3 3" xfId="20465"/>
    <cellStyle name="Обычный 6 2 3 8 4 4" xfId="20466"/>
    <cellStyle name="Обычный 6 2 3 8 4 4 2" xfId="20467"/>
    <cellStyle name="Обычный 6 2 3 8 4 4 2 2" xfId="20468"/>
    <cellStyle name="Обычный 6 2 3 8 4 4 3" xfId="20469"/>
    <cellStyle name="Обычный 6 2 3 8 4 5" xfId="20470"/>
    <cellStyle name="Обычный 6 2 3 8 4 5 2" xfId="20471"/>
    <cellStyle name="Обычный 6 2 3 8 4 6" xfId="20472"/>
    <cellStyle name="Обычный 6 2 3 8 4 6 2" xfId="20473"/>
    <cellStyle name="Обычный 6 2 3 8 4 7" xfId="20474"/>
    <cellStyle name="Обычный 6 2 3 8 5" xfId="20475"/>
    <cellStyle name="Обычный 6 2 3 8 5 2" xfId="20476"/>
    <cellStyle name="Обычный 6 2 3 8 5 2 2" xfId="20477"/>
    <cellStyle name="Обычный 6 2 3 8 5 2 2 2" xfId="20478"/>
    <cellStyle name="Обычный 6 2 3 8 5 2 2 2 2" xfId="20479"/>
    <cellStyle name="Обычный 6 2 3 8 5 2 2 3" xfId="20480"/>
    <cellStyle name="Обычный 6 2 3 8 5 2 3" xfId="20481"/>
    <cellStyle name="Обычный 6 2 3 8 5 2 3 2" xfId="20482"/>
    <cellStyle name="Обычный 6 2 3 8 5 2 3 2 2" xfId="20483"/>
    <cellStyle name="Обычный 6 2 3 8 5 2 3 3" xfId="20484"/>
    <cellStyle name="Обычный 6 2 3 8 5 2 4" xfId="20485"/>
    <cellStyle name="Обычный 6 2 3 8 5 2 4 2" xfId="20486"/>
    <cellStyle name="Обычный 6 2 3 8 5 2 5" xfId="20487"/>
    <cellStyle name="Обычный 6 2 3 8 5 2 5 2" xfId="20488"/>
    <cellStyle name="Обычный 6 2 3 8 5 2 6" xfId="20489"/>
    <cellStyle name="Обычный 6 2 3 8 5 3" xfId="20490"/>
    <cellStyle name="Обычный 6 2 3 8 5 3 2" xfId="20491"/>
    <cellStyle name="Обычный 6 2 3 8 5 3 2 2" xfId="20492"/>
    <cellStyle name="Обычный 6 2 3 8 5 3 3" xfId="20493"/>
    <cellStyle name="Обычный 6 2 3 8 5 4" xfId="20494"/>
    <cellStyle name="Обычный 6 2 3 8 5 4 2" xfId="20495"/>
    <cellStyle name="Обычный 6 2 3 8 5 4 2 2" xfId="20496"/>
    <cellStyle name="Обычный 6 2 3 8 5 4 3" xfId="20497"/>
    <cellStyle name="Обычный 6 2 3 8 5 5" xfId="20498"/>
    <cellStyle name="Обычный 6 2 3 8 5 5 2" xfId="20499"/>
    <cellStyle name="Обычный 6 2 3 8 5 6" xfId="20500"/>
    <cellStyle name="Обычный 6 2 3 8 5 6 2" xfId="20501"/>
    <cellStyle name="Обычный 6 2 3 8 5 7" xfId="20502"/>
    <cellStyle name="Обычный 6 2 3 8 6" xfId="20503"/>
    <cellStyle name="Обычный 6 2 3 8 6 2" xfId="20504"/>
    <cellStyle name="Обычный 6 2 3 8 6 2 2" xfId="20505"/>
    <cellStyle name="Обычный 6 2 3 8 6 2 2 2" xfId="20506"/>
    <cellStyle name="Обычный 6 2 3 8 6 2 3" xfId="20507"/>
    <cellStyle name="Обычный 6 2 3 8 6 3" xfId="20508"/>
    <cellStyle name="Обычный 6 2 3 8 6 3 2" xfId="20509"/>
    <cellStyle name="Обычный 6 2 3 8 6 3 2 2" xfId="20510"/>
    <cellStyle name="Обычный 6 2 3 8 6 3 3" xfId="20511"/>
    <cellStyle name="Обычный 6 2 3 8 6 4" xfId="20512"/>
    <cellStyle name="Обычный 6 2 3 8 6 4 2" xfId="20513"/>
    <cellStyle name="Обычный 6 2 3 8 6 5" xfId="20514"/>
    <cellStyle name="Обычный 6 2 3 8 6 5 2" xfId="20515"/>
    <cellStyle name="Обычный 6 2 3 8 6 6" xfId="20516"/>
    <cellStyle name="Обычный 6 2 3 8 7" xfId="20517"/>
    <cellStyle name="Обычный 6 2 3 8 7 2" xfId="20518"/>
    <cellStyle name="Обычный 6 2 3 8 7 2 2" xfId="20519"/>
    <cellStyle name="Обычный 6 2 3 8 7 3" xfId="20520"/>
    <cellStyle name="Обычный 6 2 3 8 8" xfId="20521"/>
    <cellStyle name="Обычный 6 2 3 8 8 2" xfId="20522"/>
    <cellStyle name="Обычный 6 2 3 8 8 2 2" xfId="20523"/>
    <cellStyle name="Обычный 6 2 3 8 8 3" xfId="20524"/>
    <cellStyle name="Обычный 6 2 3 8 9" xfId="20525"/>
    <cellStyle name="Обычный 6 2 3 8 9 2" xfId="20526"/>
    <cellStyle name="Обычный 6 2 3 9" xfId="20527"/>
    <cellStyle name="Обычный 6 2 3 9 2" xfId="20528"/>
    <cellStyle name="Обычный 6 2 3 9 2 2" xfId="20529"/>
    <cellStyle name="Обычный 6 2 3 9 2 2 2" xfId="20530"/>
    <cellStyle name="Обычный 6 2 3 9 2 2 2 2" xfId="20531"/>
    <cellStyle name="Обычный 6 2 3 9 2 2 2 2 2" xfId="20532"/>
    <cellStyle name="Обычный 6 2 3 9 2 2 2 2 2 2" xfId="20533"/>
    <cellStyle name="Обычный 6 2 3 9 2 2 2 2 3" xfId="20534"/>
    <cellStyle name="Обычный 6 2 3 9 2 2 2 3" xfId="20535"/>
    <cellStyle name="Обычный 6 2 3 9 2 2 2 3 2" xfId="20536"/>
    <cellStyle name="Обычный 6 2 3 9 2 2 2 3 2 2" xfId="20537"/>
    <cellStyle name="Обычный 6 2 3 9 2 2 2 3 3" xfId="20538"/>
    <cellStyle name="Обычный 6 2 3 9 2 2 2 4" xfId="20539"/>
    <cellStyle name="Обычный 6 2 3 9 2 2 2 4 2" xfId="20540"/>
    <cellStyle name="Обычный 6 2 3 9 2 2 2 5" xfId="20541"/>
    <cellStyle name="Обычный 6 2 3 9 2 2 2 5 2" xfId="20542"/>
    <cellStyle name="Обычный 6 2 3 9 2 2 2 6" xfId="20543"/>
    <cellStyle name="Обычный 6 2 3 9 2 2 3" xfId="20544"/>
    <cellStyle name="Обычный 6 2 3 9 2 2 3 2" xfId="20545"/>
    <cellStyle name="Обычный 6 2 3 9 2 2 3 2 2" xfId="20546"/>
    <cellStyle name="Обычный 6 2 3 9 2 2 3 3" xfId="20547"/>
    <cellStyle name="Обычный 6 2 3 9 2 2 4" xfId="20548"/>
    <cellStyle name="Обычный 6 2 3 9 2 2 4 2" xfId="20549"/>
    <cellStyle name="Обычный 6 2 3 9 2 2 4 2 2" xfId="20550"/>
    <cellStyle name="Обычный 6 2 3 9 2 2 4 3" xfId="20551"/>
    <cellStyle name="Обычный 6 2 3 9 2 2 5" xfId="20552"/>
    <cellStyle name="Обычный 6 2 3 9 2 2 5 2" xfId="20553"/>
    <cellStyle name="Обычный 6 2 3 9 2 2 6" xfId="20554"/>
    <cellStyle name="Обычный 6 2 3 9 2 2 6 2" xfId="20555"/>
    <cellStyle name="Обычный 6 2 3 9 2 2 7" xfId="20556"/>
    <cellStyle name="Обычный 6 2 3 9 2 3" xfId="20557"/>
    <cellStyle name="Обычный 6 2 3 9 2 3 2" xfId="20558"/>
    <cellStyle name="Обычный 6 2 3 9 2 3 2 2" xfId="20559"/>
    <cellStyle name="Обычный 6 2 3 9 2 3 2 2 2" xfId="20560"/>
    <cellStyle name="Обычный 6 2 3 9 2 3 2 3" xfId="20561"/>
    <cellStyle name="Обычный 6 2 3 9 2 3 3" xfId="20562"/>
    <cellStyle name="Обычный 6 2 3 9 2 3 3 2" xfId="20563"/>
    <cellStyle name="Обычный 6 2 3 9 2 3 3 2 2" xfId="20564"/>
    <cellStyle name="Обычный 6 2 3 9 2 3 3 3" xfId="20565"/>
    <cellStyle name="Обычный 6 2 3 9 2 3 4" xfId="20566"/>
    <cellStyle name="Обычный 6 2 3 9 2 3 4 2" xfId="20567"/>
    <cellStyle name="Обычный 6 2 3 9 2 3 5" xfId="20568"/>
    <cellStyle name="Обычный 6 2 3 9 2 3 5 2" xfId="20569"/>
    <cellStyle name="Обычный 6 2 3 9 2 3 6" xfId="20570"/>
    <cellStyle name="Обычный 6 2 3 9 2 4" xfId="20571"/>
    <cellStyle name="Обычный 6 2 3 9 2 4 2" xfId="20572"/>
    <cellStyle name="Обычный 6 2 3 9 2 4 2 2" xfId="20573"/>
    <cellStyle name="Обычный 6 2 3 9 2 4 3" xfId="20574"/>
    <cellStyle name="Обычный 6 2 3 9 2 5" xfId="20575"/>
    <cellStyle name="Обычный 6 2 3 9 2 5 2" xfId="20576"/>
    <cellStyle name="Обычный 6 2 3 9 2 5 2 2" xfId="20577"/>
    <cellStyle name="Обычный 6 2 3 9 2 5 3" xfId="20578"/>
    <cellStyle name="Обычный 6 2 3 9 2 6" xfId="20579"/>
    <cellStyle name="Обычный 6 2 3 9 2 6 2" xfId="20580"/>
    <cellStyle name="Обычный 6 2 3 9 2 7" xfId="20581"/>
    <cellStyle name="Обычный 6 2 3 9 2 7 2" xfId="20582"/>
    <cellStyle name="Обычный 6 2 3 9 2 8" xfId="20583"/>
    <cellStyle name="Обычный 6 2 3 9 3" xfId="20584"/>
    <cellStyle name="Обычный 6 2 3 9 3 2" xfId="20585"/>
    <cellStyle name="Обычный 6 2 3 9 3 2 2" xfId="20586"/>
    <cellStyle name="Обычный 6 2 3 9 3 2 2 2" xfId="20587"/>
    <cellStyle name="Обычный 6 2 3 9 3 2 2 2 2" xfId="20588"/>
    <cellStyle name="Обычный 6 2 3 9 3 2 2 3" xfId="20589"/>
    <cellStyle name="Обычный 6 2 3 9 3 2 3" xfId="20590"/>
    <cellStyle name="Обычный 6 2 3 9 3 2 3 2" xfId="20591"/>
    <cellStyle name="Обычный 6 2 3 9 3 2 3 2 2" xfId="20592"/>
    <cellStyle name="Обычный 6 2 3 9 3 2 3 3" xfId="20593"/>
    <cellStyle name="Обычный 6 2 3 9 3 2 4" xfId="20594"/>
    <cellStyle name="Обычный 6 2 3 9 3 2 4 2" xfId="20595"/>
    <cellStyle name="Обычный 6 2 3 9 3 2 5" xfId="20596"/>
    <cellStyle name="Обычный 6 2 3 9 3 2 5 2" xfId="20597"/>
    <cellStyle name="Обычный 6 2 3 9 3 2 6" xfId="20598"/>
    <cellStyle name="Обычный 6 2 3 9 3 3" xfId="20599"/>
    <cellStyle name="Обычный 6 2 3 9 3 3 2" xfId="20600"/>
    <cellStyle name="Обычный 6 2 3 9 3 3 2 2" xfId="20601"/>
    <cellStyle name="Обычный 6 2 3 9 3 3 3" xfId="20602"/>
    <cellStyle name="Обычный 6 2 3 9 3 4" xfId="20603"/>
    <cellStyle name="Обычный 6 2 3 9 3 4 2" xfId="20604"/>
    <cellStyle name="Обычный 6 2 3 9 3 4 2 2" xfId="20605"/>
    <cellStyle name="Обычный 6 2 3 9 3 4 3" xfId="20606"/>
    <cellStyle name="Обычный 6 2 3 9 3 5" xfId="20607"/>
    <cellStyle name="Обычный 6 2 3 9 3 5 2" xfId="20608"/>
    <cellStyle name="Обычный 6 2 3 9 3 6" xfId="20609"/>
    <cellStyle name="Обычный 6 2 3 9 3 6 2" xfId="20610"/>
    <cellStyle name="Обычный 6 2 3 9 3 7" xfId="20611"/>
    <cellStyle name="Обычный 6 2 3 9 4" xfId="20612"/>
    <cellStyle name="Обычный 6 2 3 9 4 2" xfId="20613"/>
    <cellStyle name="Обычный 6 2 3 9 4 2 2" xfId="20614"/>
    <cellStyle name="Обычный 6 2 3 9 4 2 2 2" xfId="20615"/>
    <cellStyle name="Обычный 6 2 3 9 4 2 3" xfId="20616"/>
    <cellStyle name="Обычный 6 2 3 9 4 3" xfId="20617"/>
    <cellStyle name="Обычный 6 2 3 9 4 3 2" xfId="20618"/>
    <cellStyle name="Обычный 6 2 3 9 4 3 2 2" xfId="20619"/>
    <cellStyle name="Обычный 6 2 3 9 4 3 3" xfId="20620"/>
    <cellStyle name="Обычный 6 2 3 9 4 4" xfId="20621"/>
    <cellStyle name="Обычный 6 2 3 9 4 4 2" xfId="20622"/>
    <cellStyle name="Обычный 6 2 3 9 4 5" xfId="20623"/>
    <cellStyle name="Обычный 6 2 3 9 4 5 2" xfId="20624"/>
    <cellStyle name="Обычный 6 2 3 9 4 6" xfId="20625"/>
    <cellStyle name="Обычный 6 2 3 9 5" xfId="20626"/>
    <cellStyle name="Обычный 6 2 3 9 5 2" xfId="20627"/>
    <cellStyle name="Обычный 6 2 3 9 5 2 2" xfId="20628"/>
    <cellStyle name="Обычный 6 2 3 9 5 3" xfId="20629"/>
    <cellStyle name="Обычный 6 2 3 9 6" xfId="20630"/>
    <cellStyle name="Обычный 6 2 3 9 6 2" xfId="20631"/>
    <cellStyle name="Обычный 6 2 3 9 6 2 2" xfId="20632"/>
    <cellStyle name="Обычный 6 2 3 9 6 3" xfId="20633"/>
    <cellStyle name="Обычный 6 2 3 9 7" xfId="20634"/>
    <cellStyle name="Обычный 6 2 3 9 7 2" xfId="20635"/>
    <cellStyle name="Обычный 6 2 3 9 8" xfId="20636"/>
    <cellStyle name="Обычный 6 2 3 9 8 2" xfId="20637"/>
    <cellStyle name="Обычный 6 2 3 9 9" xfId="20638"/>
    <cellStyle name="Обычный 6 2 4" xfId="20639"/>
    <cellStyle name="Обычный 6 2 4 10" xfId="20640"/>
    <cellStyle name="Обычный 6 2 4 10 2" xfId="20641"/>
    <cellStyle name="Обычный 6 2 4 10 2 2" xfId="20642"/>
    <cellStyle name="Обычный 6 2 4 10 3" xfId="20643"/>
    <cellStyle name="Обычный 6 2 4 11" xfId="20644"/>
    <cellStyle name="Обычный 6 2 4 11 2" xfId="20645"/>
    <cellStyle name="Обычный 6 2 4 11 2 2" xfId="20646"/>
    <cellStyle name="Обычный 6 2 4 11 3" xfId="20647"/>
    <cellStyle name="Обычный 6 2 4 12" xfId="20648"/>
    <cellStyle name="Обычный 6 2 4 12 2" xfId="20649"/>
    <cellStyle name="Обычный 6 2 4 13" xfId="20650"/>
    <cellStyle name="Обычный 6 2 4 13 2" xfId="20651"/>
    <cellStyle name="Обычный 6 2 4 14" xfId="20652"/>
    <cellStyle name="Обычный 6 2 4 2" xfId="20653"/>
    <cellStyle name="Обычный 6 2 4 2 10" xfId="20654"/>
    <cellStyle name="Обычный 6 2 4 2 10 2" xfId="20655"/>
    <cellStyle name="Обычный 6 2 4 2 10 2 2" xfId="20656"/>
    <cellStyle name="Обычный 6 2 4 2 10 3" xfId="20657"/>
    <cellStyle name="Обычный 6 2 4 2 11" xfId="20658"/>
    <cellStyle name="Обычный 6 2 4 2 11 2" xfId="20659"/>
    <cellStyle name="Обычный 6 2 4 2 12" xfId="20660"/>
    <cellStyle name="Обычный 6 2 4 2 12 2" xfId="20661"/>
    <cellStyle name="Обычный 6 2 4 2 13" xfId="20662"/>
    <cellStyle name="Обычный 6 2 4 2 2" xfId="20663"/>
    <cellStyle name="Обычный 6 2 4 2 2 10" xfId="20664"/>
    <cellStyle name="Обычный 6 2 4 2 2 10 2" xfId="20665"/>
    <cellStyle name="Обычный 6 2 4 2 2 11" xfId="20666"/>
    <cellStyle name="Обычный 6 2 4 2 2 2" xfId="20667"/>
    <cellStyle name="Обычный 6 2 4 2 2 2 2" xfId="20668"/>
    <cellStyle name="Обычный 6 2 4 2 2 2 2 2" xfId="20669"/>
    <cellStyle name="Обычный 6 2 4 2 2 2 2 2 2" xfId="20670"/>
    <cellStyle name="Обычный 6 2 4 2 2 2 2 2 2 2" xfId="20671"/>
    <cellStyle name="Обычный 6 2 4 2 2 2 2 2 2 2 2" xfId="20672"/>
    <cellStyle name="Обычный 6 2 4 2 2 2 2 2 2 3" xfId="20673"/>
    <cellStyle name="Обычный 6 2 4 2 2 2 2 2 3" xfId="20674"/>
    <cellStyle name="Обычный 6 2 4 2 2 2 2 2 3 2" xfId="20675"/>
    <cellStyle name="Обычный 6 2 4 2 2 2 2 2 3 2 2" xfId="20676"/>
    <cellStyle name="Обычный 6 2 4 2 2 2 2 2 3 3" xfId="20677"/>
    <cellStyle name="Обычный 6 2 4 2 2 2 2 2 4" xfId="20678"/>
    <cellStyle name="Обычный 6 2 4 2 2 2 2 2 4 2" xfId="20679"/>
    <cellStyle name="Обычный 6 2 4 2 2 2 2 2 5" xfId="20680"/>
    <cellStyle name="Обычный 6 2 4 2 2 2 2 2 5 2" xfId="20681"/>
    <cellStyle name="Обычный 6 2 4 2 2 2 2 2 6" xfId="20682"/>
    <cellStyle name="Обычный 6 2 4 2 2 2 2 3" xfId="20683"/>
    <cellStyle name="Обычный 6 2 4 2 2 2 2 3 2" xfId="20684"/>
    <cellStyle name="Обычный 6 2 4 2 2 2 2 3 2 2" xfId="20685"/>
    <cellStyle name="Обычный 6 2 4 2 2 2 2 3 3" xfId="20686"/>
    <cellStyle name="Обычный 6 2 4 2 2 2 2 4" xfId="20687"/>
    <cellStyle name="Обычный 6 2 4 2 2 2 2 4 2" xfId="20688"/>
    <cellStyle name="Обычный 6 2 4 2 2 2 2 4 2 2" xfId="20689"/>
    <cellStyle name="Обычный 6 2 4 2 2 2 2 4 3" xfId="20690"/>
    <cellStyle name="Обычный 6 2 4 2 2 2 2 5" xfId="20691"/>
    <cellStyle name="Обычный 6 2 4 2 2 2 2 5 2" xfId="20692"/>
    <cellStyle name="Обычный 6 2 4 2 2 2 2 6" xfId="20693"/>
    <cellStyle name="Обычный 6 2 4 2 2 2 2 6 2" xfId="20694"/>
    <cellStyle name="Обычный 6 2 4 2 2 2 2 7" xfId="20695"/>
    <cellStyle name="Обычный 6 2 4 2 2 2 3" xfId="20696"/>
    <cellStyle name="Обычный 6 2 4 2 2 2 3 2" xfId="20697"/>
    <cellStyle name="Обычный 6 2 4 2 2 2 3 2 2" xfId="20698"/>
    <cellStyle name="Обычный 6 2 4 2 2 2 3 2 2 2" xfId="20699"/>
    <cellStyle name="Обычный 6 2 4 2 2 2 3 2 3" xfId="20700"/>
    <cellStyle name="Обычный 6 2 4 2 2 2 3 3" xfId="20701"/>
    <cellStyle name="Обычный 6 2 4 2 2 2 3 3 2" xfId="20702"/>
    <cellStyle name="Обычный 6 2 4 2 2 2 3 3 2 2" xfId="20703"/>
    <cellStyle name="Обычный 6 2 4 2 2 2 3 3 3" xfId="20704"/>
    <cellStyle name="Обычный 6 2 4 2 2 2 3 4" xfId="20705"/>
    <cellStyle name="Обычный 6 2 4 2 2 2 3 4 2" xfId="20706"/>
    <cellStyle name="Обычный 6 2 4 2 2 2 3 5" xfId="20707"/>
    <cellStyle name="Обычный 6 2 4 2 2 2 3 5 2" xfId="20708"/>
    <cellStyle name="Обычный 6 2 4 2 2 2 3 6" xfId="20709"/>
    <cellStyle name="Обычный 6 2 4 2 2 2 4" xfId="20710"/>
    <cellStyle name="Обычный 6 2 4 2 2 2 4 2" xfId="20711"/>
    <cellStyle name="Обычный 6 2 4 2 2 2 4 2 2" xfId="20712"/>
    <cellStyle name="Обычный 6 2 4 2 2 2 4 3" xfId="20713"/>
    <cellStyle name="Обычный 6 2 4 2 2 2 5" xfId="20714"/>
    <cellStyle name="Обычный 6 2 4 2 2 2 5 2" xfId="20715"/>
    <cellStyle name="Обычный 6 2 4 2 2 2 5 2 2" xfId="20716"/>
    <cellStyle name="Обычный 6 2 4 2 2 2 5 3" xfId="20717"/>
    <cellStyle name="Обычный 6 2 4 2 2 2 6" xfId="20718"/>
    <cellStyle name="Обычный 6 2 4 2 2 2 6 2" xfId="20719"/>
    <cellStyle name="Обычный 6 2 4 2 2 2 7" xfId="20720"/>
    <cellStyle name="Обычный 6 2 4 2 2 2 7 2" xfId="20721"/>
    <cellStyle name="Обычный 6 2 4 2 2 2 8" xfId="20722"/>
    <cellStyle name="Обычный 6 2 4 2 2 3" xfId="20723"/>
    <cellStyle name="Обычный 6 2 4 2 2 3 2" xfId="20724"/>
    <cellStyle name="Обычный 6 2 4 2 2 3 2 2" xfId="20725"/>
    <cellStyle name="Обычный 6 2 4 2 2 3 2 2 2" xfId="20726"/>
    <cellStyle name="Обычный 6 2 4 2 2 3 2 2 2 2" xfId="20727"/>
    <cellStyle name="Обычный 6 2 4 2 2 3 2 2 3" xfId="20728"/>
    <cellStyle name="Обычный 6 2 4 2 2 3 2 3" xfId="20729"/>
    <cellStyle name="Обычный 6 2 4 2 2 3 2 3 2" xfId="20730"/>
    <cellStyle name="Обычный 6 2 4 2 2 3 2 3 2 2" xfId="20731"/>
    <cellStyle name="Обычный 6 2 4 2 2 3 2 3 3" xfId="20732"/>
    <cellStyle name="Обычный 6 2 4 2 2 3 2 4" xfId="20733"/>
    <cellStyle name="Обычный 6 2 4 2 2 3 2 4 2" xfId="20734"/>
    <cellStyle name="Обычный 6 2 4 2 2 3 2 5" xfId="20735"/>
    <cellStyle name="Обычный 6 2 4 2 2 3 2 5 2" xfId="20736"/>
    <cellStyle name="Обычный 6 2 4 2 2 3 2 6" xfId="20737"/>
    <cellStyle name="Обычный 6 2 4 2 2 3 3" xfId="20738"/>
    <cellStyle name="Обычный 6 2 4 2 2 3 3 2" xfId="20739"/>
    <cellStyle name="Обычный 6 2 4 2 2 3 3 2 2" xfId="20740"/>
    <cellStyle name="Обычный 6 2 4 2 2 3 3 3" xfId="20741"/>
    <cellStyle name="Обычный 6 2 4 2 2 3 4" xfId="20742"/>
    <cellStyle name="Обычный 6 2 4 2 2 3 4 2" xfId="20743"/>
    <cellStyle name="Обычный 6 2 4 2 2 3 4 2 2" xfId="20744"/>
    <cellStyle name="Обычный 6 2 4 2 2 3 4 3" xfId="20745"/>
    <cellStyle name="Обычный 6 2 4 2 2 3 5" xfId="20746"/>
    <cellStyle name="Обычный 6 2 4 2 2 3 5 2" xfId="20747"/>
    <cellStyle name="Обычный 6 2 4 2 2 3 6" xfId="20748"/>
    <cellStyle name="Обычный 6 2 4 2 2 3 6 2" xfId="20749"/>
    <cellStyle name="Обычный 6 2 4 2 2 3 7" xfId="20750"/>
    <cellStyle name="Обычный 6 2 4 2 2 4" xfId="20751"/>
    <cellStyle name="Обычный 6 2 4 2 2 4 2" xfId="20752"/>
    <cellStyle name="Обычный 6 2 4 2 2 4 2 2" xfId="20753"/>
    <cellStyle name="Обычный 6 2 4 2 2 4 2 2 2" xfId="20754"/>
    <cellStyle name="Обычный 6 2 4 2 2 4 2 2 2 2" xfId="20755"/>
    <cellStyle name="Обычный 6 2 4 2 2 4 2 2 3" xfId="20756"/>
    <cellStyle name="Обычный 6 2 4 2 2 4 2 3" xfId="20757"/>
    <cellStyle name="Обычный 6 2 4 2 2 4 2 3 2" xfId="20758"/>
    <cellStyle name="Обычный 6 2 4 2 2 4 2 3 2 2" xfId="20759"/>
    <cellStyle name="Обычный 6 2 4 2 2 4 2 3 3" xfId="20760"/>
    <cellStyle name="Обычный 6 2 4 2 2 4 2 4" xfId="20761"/>
    <cellStyle name="Обычный 6 2 4 2 2 4 2 4 2" xfId="20762"/>
    <cellStyle name="Обычный 6 2 4 2 2 4 2 5" xfId="20763"/>
    <cellStyle name="Обычный 6 2 4 2 2 4 2 5 2" xfId="20764"/>
    <cellStyle name="Обычный 6 2 4 2 2 4 2 6" xfId="20765"/>
    <cellStyle name="Обычный 6 2 4 2 2 4 3" xfId="20766"/>
    <cellStyle name="Обычный 6 2 4 2 2 4 3 2" xfId="20767"/>
    <cellStyle name="Обычный 6 2 4 2 2 4 3 2 2" xfId="20768"/>
    <cellStyle name="Обычный 6 2 4 2 2 4 3 3" xfId="20769"/>
    <cellStyle name="Обычный 6 2 4 2 2 4 4" xfId="20770"/>
    <cellStyle name="Обычный 6 2 4 2 2 4 4 2" xfId="20771"/>
    <cellStyle name="Обычный 6 2 4 2 2 4 4 2 2" xfId="20772"/>
    <cellStyle name="Обычный 6 2 4 2 2 4 4 3" xfId="20773"/>
    <cellStyle name="Обычный 6 2 4 2 2 4 5" xfId="20774"/>
    <cellStyle name="Обычный 6 2 4 2 2 4 5 2" xfId="20775"/>
    <cellStyle name="Обычный 6 2 4 2 2 4 6" xfId="20776"/>
    <cellStyle name="Обычный 6 2 4 2 2 4 6 2" xfId="20777"/>
    <cellStyle name="Обычный 6 2 4 2 2 4 7" xfId="20778"/>
    <cellStyle name="Обычный 6 2 4 2 2 5" xfId="20779"/>
    <cellStyle name="Обычный 6 2 4 2 2 5 2" xfId="20780"/>
    <cellStyle name="Обычный 6 2 4 2 2 5 2 2" xfId="20781"/>
    <cellStyle name="Обычный 6 2 4 2 2 5 2 2 2" xfId="20782"/>
    <cellStyle name="Обычный 6 2 4 2 2 5 2 2 2 2" xfId="20783"/>
    <cellStyle name="Обычный 6 2 4 2 2 5 2 2 3" xfId="20784"/>
    <cellStyle name="Обычный 6 2 4 2 2 5 2 3" xfId="20785"/>
    <cellStyle name="Обычный 6 2 4 2 2 5 2 3 2" xfId="20786"/>
    <cellStyle name="Обычный 6 2 4 2 2 5 2 3 2 2" xfId="20787"/>
    <cellStyle name="Обычный 6 2 4 2 2 5 2 3 3" xfId="20788"/>
    <cellStyle name="Обычный 6 2 4 2 2 5 2 4" xfId="20789"/>
    <cellStyle name="Обычный 6 2 4 2 2 5 2 4 2" xfId="20790"/>
    <cellStyle name="Обычный 6 2 4 2 2 5 2 5" xfId="20791"/>
    <cellStyle name="Обычный 6 2 4 2 2 5 2 5 2" xfId="20792"/>
    <cellStyle name="Обычный 6 2 4 2 2 5 2 6" xfId="20793"/>
    <cellStyle name="Обычный 6 2 4 2 2 5 3" xfId="20794"/>
    <cellStyle name="Обычный 6 2 4 2 2 5 3 2" xfId="20795"/>
    <cellStyle name="Обычный 6 2 4 2 2 5 3 2 2" xfId="20796"/>
    <cellStyle name="Обычный 6 2 4 2 2 5 3 3" xfId="20797"/>
    <cellStyle name="Обычный 6 2 4 2 2 5 4" xfId="20798"/>
    <cellStyle name="Обычный 6 2 4 2 2 5 4 2" xfId="20799"/>
    <cellStyle name="Обычный 6 2 4 2 2 5 4 2 2" xfId="20800"/>
    <cellStyle name="Обычный 6 2 4 2 2 5 4 3" xfId="20801"/>
    <cellStyle name="Обычный 6 2 4 2 2 5 5" xfId="20802"/>
    <cellStyle name="Обычный 6 2 4 2 2 5 5 2" xfId="20803"/>
    <cellStyle name="Обычный 6 2 4 2 2 5 6" xfId="20804"/>
    <cellStyle name="Обычный 6 2 4 2 2 5 6 2" xfId="20805"/>
    <cellStyle name="Обычный 6 2 4 2 2 5 7" xfId="20806"/>
    <cellStyle name="Обычный 6 2 4 2 2 6" xfId="20807"/>
    <cellStyle name="Обычный 6 2 4 2 2 6 2" xfId="20808"/>
    <cellStyle name="Обычный 6 2 4 2 2 6 2 2" xfId="20809"/>
    <cellStyle name="Обычный 6 2 4 2 2 6 2 2 2" xfId="20810"/>
    <cellStyle name="Обычный 6 2 4 2 2 6 2 3" xfId="20811"/>
    <cellStyle name="Обычный 6 2 4 2 2 6 3" xfId="20812"/>
    <cellStyle name="Обычный 6 2 4 2 2 6 3 2" xfId="20813"/>
    <cellStyle name="Обычный 6 2 4 2 2 6 3 2 2" xfId="20814"/>
    <cellStyle name="Обычный 6 2 4 2 2 6 3 3" xfId="20815"/>
    <cellStyle name="Обычный 6 2 4 2 2 6 4" xfId="20816"/>
    <cellStyle name="Обычный 6 2 4 2 2 6 4 2" xfId="20817"/>
    <cellStyle name="Обычный 6 2 4 2 2 6 5" xfId="20818"/>
    <cellStyle name="Обычный 6 2 4 2 2 6 5 2" xfId="20819"/>
    <cellStyle name="Обычный 6 2 4 2 2 6 6" xfId="20820"/>
    <cellStyle name="Обычный 6 2 4 2 2 7" xfId="20821"/>
    <cellStyle name="Обычный 6 2 4 2 2 7 2" xfId="20822"/>
    <cellStyle name="Обычный 6 2 4 2 2 7 2 2" xfId="20823"/>
    <cellStyle name="Обычный 6 2 4 2 2 7 3" xfId="20824"/>
    <cellStyle name="Обычный 6 2 4 2 2 8" xfId="20825"/>
    <cellStyle name="Обычный 6 2 4 2 2 8 2" xfId="20826"/>
    <cellStyle name="Обычный 6 2 4 2 2 8 2 2" xfId="20827"/>
    <cellStyle name="Обычный 6 2 4 2 2 8 3" xfId="20828"/>
    <cellStyle name="Обычный 6 2 4 2 2 9" xfId="20829"/>
    <cellStyle name="Обычный 6 2 4 2 2 9 2" xfId="20830"/>
    <cellStyle name="Обычный 6 2 4 2 3" xfId="20831"/>
    <cellStyle name="Обычный 6 2 4 2 3 10" xfId="20832"/>
    <cellStyle name="Обычный 6 2 4 2 3 10 2" xfId="20833"/>
    <cellStyle name="Обычный 6 2 4 2 3 11" xfId="20834"/>
    <cellStyle name="Обычный 6 2 4 2 3 2" xfId="20835"/>
    <cellStyle name="Обычный 6 2 4 2 3 2 2" xfId="20836"/>
    <cellStyle name="Обычный 6 2 4 2 3 2 2 2" xfId="20837"/>
    <cellStyle name="Обычный 6 2 4 2 3 2 2 2 2" xfId="20838"/>
    <cellStyle name="Обычный 6 2 4 2 3 2 2 2 2 2" xfId="20839"/>
    <cellStyle name="Обычный 6 2 4 2 3 2 2 2 2 2 2" xfId="20840"/>
    <cellStyle name="Обычный 6 2 4 2 3 2 2 2 2 3" xfId="20841"/>
    <cellStyle name="Обычный 6 2 4 2 3 2 2 2 3" xfId="20842"/>
    <cellStyle name="Обычный 6 2 4 2 3 2 2 2 3 2" xfId="20843"/>
    <cellStyle name="Обычный 6 2 4 2 3 2 2 2 3 2 2" xfId="20844"/>
    <cellStyle name="Обычный 6 2 4 2 3 2 2 2 3 3" xfId="20845"/>
    <cellStyle name="Обычный 6 2 4 2 3 2 2 2 4" xfId="20846"/>
    <cellStyle name="Обычный 6 2 4 2 3 2 2 2 4 2" xfId="20847"/>
    <cellStyle name="Обычный 6 2 4 2 3 2 2 2 5" xfId="20848"/>
    <cellStyle name="Обычный 6 2 4 2 3 2 2 2 5 2" xfId="20849"/>
    <cellStyle name="Обычный 6 2 4 2 3 2 2 2 6" xfId="20850"/>
    <cellStyle name="Обычный 6 2 4 2 3 2 2 3" xfId="20851"/>
    <cellStyle name="Обычный 6 2 4 2 3 2 2 3 2" xfId="20852"/>
    <cellStyle name="Обычный 6 2 4 2 3 2 2 3 2 2" xfId="20853"/>
    <cellStyle name="Обычный 6 2 4 2 3 2 2 3 3" xfId="20854"/>
    <cellStyle name="Обычный 6 2 4 2 3 2 2 4" xfId="20855"/>
    <cellStyle name="Обычный 6 2 4 2 3 2 2 4 2" xfId="20856"/>
    <cellStyle name="Обычный 6 2 4 2 3 2 2 4 2 2" xfId="20857"/>
    <cellStyle name="Обычный 6 2 4 2 3 2 2 4 3" xfId="20858"/>
    <cellStyle name="Обычный 6 2 4 2 3 2 2 5" xfId="20859"/>
    <cellStyle name="Обычный 6 2 4 2 3 2 2 5 2" xfId="20860"/>
    <cellStyle name="Обычный 6 2 4 2 3 2 2 6" xfId="20861"/>
    <cellStyle name="Обычный 6 2 4 2 3 2 2 6 2" xfId="20862"/>
    <cellStyle name="Обычный 6 2 4 2 3 2 2 7" xfId="20863"/>
    <cellStyle name="Обычный 6 2 4 2 3 2 3" xfId="20864"/>
    <cellStyle name="Обычный 6 2 4 2 3 2 3 2" xfId="20865"/>
    <cellStyle name="Обычный 6 2 4 2 3 2 3 2 2" xfId="20866"/>
    <cellStyle name="Обычный 6 2 4 2 3 2 3 2 2 2" xfId="20867"/>
    <cellStyle name="Обычный 6 2 4 2 3 2 3 2 3" xfId="20868"/>
    <cellStyle name="Обычный 6 2 4 2 3 2 3 3" xfId="20869"/>
    <cellStyle name="Обычный 6 2 4 2 3 2 3 3 2" xfId="20870"/>
    <cellStyle name="Обычный 6 2 4 2 3 2 3 3 2 2" xfId="20871"/>
    <cellStyle name="Обычный 6 2 4 2 3 2 3 3 3" xfId="20872"/>
    <cellStyle name="Обычный 6 2 4 2 3 2 3 4" xfId="20873"/>
    <cellStyle name="Обычный 6 2 4 2 3 2 3 4 2" xfId="20874"/>
    <cellStyle name="Обычный 6 2 4 2 3 2 3 5" xfId="20875"/>
    <cellStyle name="Обычный 6 2 4 2 3 2 3 5 2" xfId="20876"/>
    <cellStyle name="Обычный 6 2 4 2 3 2 3 6" xfId="20877"/>
    <cellStyle name="Обычный 6 2 4 2 3 2 4" xfId="20878"/>
    <cellStyle name="Обычный 6 2 4 2 3 2 4 2" xfId="20879"/>
    <cellStyle name="Обычный 6 2 4 2 3 2 4 2 2" xfId="20880"/>
    <cellStyle name="Обычный 6 2 4 2 3 2 4 3" xfId="20881"/>
    <cellStyle name="Обычный 6 2 4 2 3 2 5" xfId="20882"/>
    <cellStyle name="Обычный 6 2 4 2 3 2 5 2" xfId="20883"/>
    <cellStyle name="Обычный 6 2 4 2 3 2 5 2 2" xfId="20884"/>
    <cellStyle name="Обычный 6 2 4 2 3 2 5 3" xfId="20885"/>
    <cellStyle name="Обычный 6 2 4 2 3 2 6" xfId="20886"/>
    <cellStyle name="Обычный 6 2 4 2 3 2 6 2" xfId="20887"/>
    <cellStyle name="Обычный 6 2 4 2 3 2 7" xfId="20888"/>
    <cellStyle name="Обычный 6 2 4 2 3 2 7 2" xfId="20889"/>
    <cellStyle name="Обычный 6 2 4 2 3 2 8" xfId="20890"/>
    <cellStyle name="Обычный 6 2 4 2 3 3" xfId="20891"/>
    <cellStyle name="Обычный 6 2 4 2 3 3 2" xfId="20892"/>
    <cellStyle name="Обычный 6 2 4 2 3 3 2 2" xfId="20893"/>
    <cellStyle name="Обычный 6 2 4 2 3 3 2 2 2" xfId="20894"/>
    <cellStyle name="Обычный 6 2 4 2 3 3 2 2 2 2" xfId="20895"/>
    <cellStyle name="Обычный 6 2 4 2 3 3 2 2 3" xfId="20896"/>
    <cellStyle name="Обычный 6 2 4 2 3 3 2 3" xfId="20897"/>
    <cellStyle name="Обычный 6 2 4 2 3 3 2 3 2" xfId="20898"/>
    <cellStyle name="Обычный 6 2 4 2 3 3 2 3 2 2" xfId="20899"/>
    <cellStyle name="Обычный 6 2 4 2 3 3 2 3 3" xfId="20900"/>
    <cellStyle name="Обычный 6 2 4 2 3 3 2 4" xfId="20901"/>
    <cellStyle name="Обычный 6 2 4 2 3 3 2 4 2" xfId="20902"/>
    <cellStyle name="Обычный 6 2 4 2 3 3 2 5" xfId="20903"/>
    <cellStyle name="Обычный 6 2 4 2 3 3 2 5 2" xfId="20904"/>
    <cellStyle name="Обычный 6 2 4 2 3 3 2 6" xfId="20905"/>
    <cellStyle name="Обычный 6 2 4 2 3 3 3" xfId="20906"/>
    <cellStyle name="Обычный 6 2 4 2 3 3 3 2" xfId="20907"/>
    <cellStyle name="Обычный 6 2 4 2 3 3 3 2 2" xfId="20908"/>
    <cellStyle name="Обычный 6 2 4 2 3 3 3 3" xfId="20909"/>
    <cellStyle name="Обычный 6 2 4 2 3 3 4" xfId="20910"/>
    <cellStyle name="Обычный 6 2 4 2 3 3 4 2" xfId="20911"/>
    <cellStyle name="Обычный 6 2 4 2 3 3 4 2 2" xfId="20912"/>
    <cellStyle name="Обычный 6 2 4 2 3 3 4 3" xfId="20913"/>
    <cellStyle name="Обычный 6 2 4 2 3 3 5" xfId="20914"/>
    <cellStyle name="Обычный 6 2 4 2 3 3 5 2" xfId="20915"/>
    <cellStyle name="Обычный 6 2 4 2 3 3 6" xfId="20916"/>
    <cellStyle name="Обычный 6 2 4 2 3 3 6 2" xfId="20917"/>
    <cellStyle name="Обычный 6 2 4 2 3 3 7" xfId="20918"/>
    <cellStyle name="Обычный 6 2 4 2 3 4" xfId="20919"/>
    <cellStyle name="Обычный 6 2 4 2 3 4 2" xfId="20920"/>
    <cellStyle name="Обычный 6 2 4 2 3 4 2 2" xfId="20921"/>
    <cellStyle name="Обычный 6 2 4 2 3 4 2 2 2" xfId="20922"/>
    <cellStyle name="Обычный 6 2 4 2 3 4 2 2 2 2" xfId="20923"/>
    <cellStyle name="Обычный 6 2 4 2 3 4 2 2 3" xfId="20924"/>
    <cellStyle name="Обычный 6 2 4 2 3 4 2 3" xfId="20925"/>
    <cellStyle name="Обычный 6 2 4 2 3 4 2 3 2" xfId="20926"/>
    <cellStyle name="Обычный 6 2 4 2 3 4 2 3 2 2" xfId="20927"/>
    <cellStyle name="Обычный 6 2 4 2 3 4 2 3 3" xfId="20928"/>
    <cellStyle name="Обычный 6 2 4 2 3 4 2 4" xfId="20929"/>
    <cellStyle name="Обычный 6 2 4 2 3 4 2 4 2" xfId="20930"/>
    <cellStyle name="Обычный 6 2 4 2 3 4 2 5" xfId="20931"/>
    <cellStyle name="Обычный 6 2 4 2 3 4 2 5 2" xfId="20932"/>
    <cellStyle name="Обычный 6 2 4 2 3 4 2 6" xfId="20933"/>
    <cellStyle name="Обычный 6 2 4 2 3 4 3" xfId="20934"/>
    <cellStyle name="Обычный 6 2 4 2 3 4 3 2" xfId="20935"/>
    <cellStyle name="Обычный 6 2 4 2 3 4 3 2 2" xfId="20936"/>
    <cellStyle name="Обычный 6 2 4 2 3 4 3 3" xfId="20937"/>
    <cellStyle name="Обычный 6 2 4 2 3 4 4" xfId="20938"/>
    <cellStyle name="Обычный 6 2 4 2 3 4 4 2" xfId="20939"/>
    <cellStyle name="Обычный 6 2 4 2 3 4 4 2 2" xfId="20940"/>
    <cellStyle name="Обычный 6 2 4 2 3 4 4 3" xfId="20941"/>
    <cellStyle name="Обычный 6 2 4 2 3 4 5" xfId="20942"/>
    <cellStyle name="Обычный 6 2 4 2 3 4 5 2" xfId="20943"/>
    <cellStyle name="Обычный 6 2 4 2 3 4 6" xfId="20944"/>
    <cellStyle name="Обычный 6 2 4 2 3 4 6 2" xfId="20945"/>
    <cellStyle name="Обычный 6 2 4 2 3 4 7" xfId="20946"/>
    <cellStyle name="Обычный 6 2 4 2 3 5" xfId="20947"/>
    <cellStyle name="Обычный 6 2 4 2 3 5 2" xfId="20948"/>
    <cellStyle name="Обычный 6 2 4 2 3 5 2 2" xfId="20949"/>
    <cellStyle name="Обычный 6 2 4 2 3 5 2 2 2" xfId="20950"/>
    <cellStyle name="Обычный 6 2 4 2 3 5 2 2 2 2" xfId="20951"/>
    <cellStyle name="Обычный 6 2 4 2 3 5 2 2 3" xfId="20952"/>
    <cellStyle name="Обычный 6 2 4 2 3 5 2 3" xfId="20953"/>
    <cellStyle name="Обычный 6 2 4 2 3 5 2 3 2" xfId="20954"/>
    <cellStyle name="Обычный 6 2 4 2 3 5 2 3 2 2" xfId="20955"/>
    <cellStyle name="Обычный 6 2 4 2 3 5 2 3 3" xfId="20956"/>
    <cellStyle name="Обычный 6 2 4 2 3 5 2 4" xfId="20957"/>
    <cellStyle name="Обычный 6 2 4 2 3 5 2 4 2" xfId="20958"/>
    <cellStyle name="Обычный 6 2 4 2 3 5 2 5" xfId="20959"/>
    <cellStyle name="Обычный 6 2 4 2 3 5 2 5 2" xfId="20960"/>
    <cellStyle name="Обычный 6 2 4 2 3 5 2 6" xfId="20961"/>
    <cellStyle name="Обычный 6 2 4 2 3 5 3" xfId="20962"/>
    <cellStyle name="Обычный 6 2 4 2 3 5 3 2" xfId="20963"/>
    <cellStyle name="Обычный 6 2 4 2 3 5 3 2 2" xfId="20964"/>
    <cellStyle name="Обычный 6 2 4 2 3 5 3 3" xfId="20965"/>
    <cellStyle name="Обычный 6 2 4 2 3 5 4" xfId="20966"/>
    <cellStyle name="Обычный 6 2 4 2 3 5 4 2" xfId="20967"/>
    <cellStyle name="Обычный 6 2 4 2 3 5 4 2 2" xfId="20968"/>
    <cellStyle name="Обычный 6 2 4 2 3 5 4 3" xfId="20969"/>
    <cellStyle name="Обычный 6 2 4 2 3 5 5" xfId="20970"/>
    <cellStyle name="Обычный 6 2 4 2 3 5 5 2" xfId="20971"/>
    <cellStyle name="Обычный 6 2 4 2 3 5 6" xfId="20972"/>
    <cellStyle name="Обычный 6 2 4 2 3 5 6 2" xfId="20973"/>
    <cellStyle name="Обычный 6 2 4 2 3 5 7" xfId="20974"/>
    <cellStyle name="Обычный 6 2 4 2 3 6" xfId="20975"/>
    <cellStyle name="Обычный 6 2 4 2 3 6 2" xfId="20976"/>
    <cellStyle name="Обычный 6 2 4 2 3 6 2 2" xfId="20977"/>
    <cellStyle name="Обычный 6 2 4 2 3 6 2 2 2" xfId="20978"/>
    <cellStyle name="Обычный 6 2 4 2 3 6 2 3" xfId="20979"/>
    <cellStyle name="Обычный 6 2 4 2 3 6 3" xfId="20980"/>
    <cellStyle name="Обычный 6 2 4 2 3 6 3 2" xfId="20981"/>
    <cellStyle name="Обычный 6 2 4 2 3 6 3 2 2" xfId="20982"/>
    <cellStyle name="Обычный 6 2 4 2 3 6 3 3" xfId="20983"/>
    <cellStyle name="Обычный 6 2 4 2 3 6 4" xfId="20984"/>
    <cellStyle name="Обычный 6 2 4 2 3 6 4 2" xfId="20985"/>
    <cellStyle name="Обычный 6 2 4 2 3 6 5" xfId="20986"/>
    <cellStyle name="Обычный 6 2 4 2 3 6 5 2" xfId="20987"/>
    <cellStyle name="Обычный 6 2 4 2 3 6 6" xfId="20988"/>
    <cellStyle name="Обычный 6 2 4 2 3 7" xfId="20989"/>
    <cellStyle name="Обычный 6 2 4 2 3 7 2" xfId="20990"/>
    <cellStyle name="Обычный 6 2 4 2 3 7 2 2" xfId="20991"/>
    <cellStyle name="Обычный 6 2 4 2 3 7 3" xfId="20992"/>
    <cellStyle name="Обычный 6 2 4 2 3 8" xfId="20993"/>
    <cellStyle name="Обычный 6 2 4 2 3 8 2" xfId="20994"/>
    <cellStyle name="Обычный 6 2 4 2 3 8 2 2" xfId="20995"/>
    <cellStyle name="Обычный 6 2 4 2 3 8 3" xfId="20996"/>
    <cellStyle name="Обычный 6 2 4 2 3 9" xfId="20997"/>
    <cellStyle name="Обычный 6 2 4 2 3 9 2" xfId="20998"/>
    <cellStyle name="Обычный 6 2 4 2 4" xfId="20999"/>
    <cellStyle name="Обычный 6 2 4 2 4 2" xfId="21000"/>
    <cellStyle name="Обычный 6 2 4 2 4 2 2" xfId="21001"/>
    <cellStyle name="Обычный 6 2 4 2 4 2 2 2" xfId="21002"/>
    <cellStyle name="Обычный 6 2 4 2 4 2 2 2 2" xfId="21003"/>
    <cellStyle name="Обычный 6 2 4 2 4 2 2 2 2 2" xfId="21004"/>
    <cellStyle name="Обычный 6 2 4 2 4 2 2 2 3" xfId="21005"/>
    <cellStyle name="Обычный 6 2 4 2 4 2 2 3" xfId="21006"/>
    <cellStyle name="Обычный 6 2 4 2 4 2 2 3 2" xfId="21007"/>
    <cellStyle name="Обычный 6 2 4 2 4 2 2 3 2 2" xfId="21008"/>
    <cellStyle name="Обычный 6 2 4 2 4 2 2 3 3" xfId="21009"/>
    <cellStyle name="Обычный 6 2 4 2 4 2 2 4" xfId="21010"/>
    <cellStyle name="Обычный 6 2 4 2 4 2 2 4 2" xfId="21011"/>
    <cellStyle name="Обычный 6 2 4 2 4 2 2 5" xfId="21012"/>
    <cellStyle name="Обычный 6 2 4 2 4 2 2 5 2" xfId="21013"/>
    <cellStyle name="Обычный 6 2 4 2 4 2 2 6" xfId="21014"/>
    <cellStyle name="Обычный 6 2 4 2 4 2 3" xfId="21015"/>
    <cellStyle name="Обычный 6 2 4 2 4 2 3 2" xfId="21016"/>
    <cellStyle name="Обычный 6 2 4 2 4 2 3 2 2" xfId="21017"/>
    <cellStyle name="Обычный 6 2 4 2 4 2 3 3" xfId="21018"/>
    <cellStyle name="Обычный 6 2 4 2 4 2 4" xfId="21019"/>
    <cellStyle name="Обычный 6 2 4 2 4 2 4 2" xfId="21020"/>
    <cellStyle name="Обычный 6 2 4 2 4 2 4 2 2" xfId="21021"/>
    <cellStyle name="Обычный 6 2 4 2 4 2 4 3" xfId="21022"/>
    <cellStyle name="Обычный 6 2 4 2 4 2 5" xfId="21023"/>
    <cellStyle name="Обычный 6 2 4 2 4 2 5 2" xfId="21024"/>
    <cellStyle name="Обычный 6 2 4 2 4 2 6" xfId="21025"/>
    <cellStyle name="Обычный 6 2 4 2 4 2 6 2" xfId="21026"/>
    <cellStyle name="Обычный 6 2 4 2 4 2 7" xfId="21027"/>
    <cellStyle name="Обычный 6 2 4 2 4 3" xfId="21028"/>
    <cellStyle name="Обычный 6 2 4 2 4 3 2" xfId="21029"/>
    <cellStyle name="Обычный 6 2 4 2 4 3 2 2" xfId="21030"/>
    <cellStyle name="Обычный 6 2 4 2 4 3 2 2 2" xfId="21031"/>
    <cellStyle name="Обычный 6 2 4 2 4 3 2 3" xfId="21032"/>
    <cellStyle name="Обычный 6 2 4 2 4 3 3" xfId="21033"/>
    <cellStyle name="Обычный 6 2 4 2 4 3 3 2" xfId="21034"/>
    <cellStyle name="Обычный 6 2 4 2 4 3 3 2 2" xfId="21035"/>
    <cellStyle name="Обычный 6 2 4 2 4 3 3 3" xfId="21036"/>
    <cellStyle name="Обычный 6 2 4 2 4 3 4" xfId="21037"/>
    <cellStyle name="Обычный 6 2 4 2 4 3 4 2" xfId="21038"/>
    <cellStyle name="Обычный 6 2 4 2 4 3 5" xfId="21039"/>
    <cellStyle name="Обычный 6 2 4 2 4 3 5 2" xfId="21040"/>
    <cellStyle name="Обычный 6 2 4 2 4 3 6" xfId="21041"/>
    <cellStyle name="Обычный 6 2 4 2 4 4" xfId="21042"/>
    <cellStyle name="Обычный 6 2 4 2 4 4 2" xfId="21043"/>
    <cellStyle name="Обычный 6 2 4 2 4 4 2 2" xfId="21044"/>
    <cellStyle name="Обычный 6 2 4 2 4 4 3" xfId="21045"/>
    <cellStyle name="Обычный 6 2 4 2 4 5" xfId="21046"/>
    <cellStyle name="Обычный 6 2 4 2 4 5 2" xfId="21047"/>
    <cellStyle name="Обычный 6 2 4 2 4 5 2 2" xfId="21048"/>
    <cellStyle name="Обычный 6 2 4 2 4 5 3" xfId="21049"/>
    <cellStyle name="Обычный 6 2 4 2 4 6" xfId="21050"/>
    <cellStyle name="Обычный 6 2 4 2 4 6 2" xfId="21051"/>
    <cellStyle name="Обычный 6 2 4 2 4 7" xfId="21052"/>
    <cellStyle name="Обычный 6 2 4 2 4 7 2" xfId="21053"/>
    <cellStyle name="Обычный 6 2 4 2 4 8" xfId="21054"/>
    <cellStyle name="Обычный 6 2 4 2 5" xfId="21055"/>
    <cellStyle name="Обычный 6 2 4 2 5 2" xfId="21056"/>
    <cellStyle name="Обычный 6 2 4 2 5 2 2" xfId="21057"/>
    <cellStyle name="Обычный 6 2 4 2 5 2 2 2" xfId="21058"/>
    <cellStyle name="Обычный 6 2 4 2 5 2 2 2 2" xfId="21059"/>
    <cellStyle name="Обычный 6 2 4 2 5 2 2 3" xfId="21060"/>
    <cellStyle name="Обычный 6 2 4 2 5 2 3" xfId="21061"/>
    <cellStyle name="Обычный 6 2 4 2 5 2 3 2" xfId="21062"/>
    <cellStyle name="Обычный 6 2 4 2 5 2 3 2 2" xfId="21063"/>
    <cellStyle name="Обычный 6 2 4 2 5 2 3 3" xfId="21064"/>
    <cellStyle name="Обычный 6 2 4 2 5 2 4" xfId="21065"/>
    <cellStyle name="Обычный 6 2 4 2 5 2 4 2" xfId="21066"/>
    <cellStyle name="Обычный 6 2 4 2 5 2 5" xfId="21067"/>
    <cellStyle name="Обычный 6 2 4 2 5 2 5 2" xfId="21068"/>
    <cellStyle name="Обычный 6 2 4 2 5 2 6" xfId="21069"/>
    <cellStyle name="Обычный 6 2 4 2 5 3" xfId="21070"/>
    <cellStyle name="Обычный 6 2 4 2 5 3 2" xfId="21071"/>
    <cellStyle name="Обычный 6 2 4 2 5 3 2 2" xfId="21072"/>
    <cellStyle name="Обычный 6 2 4 2 5 3 3" xfId="21073"/>
    <cellStyle name="Обычный 6 2 4 2 5 4" xfId="21074"/>
    <cellStyle name="Обычный 6 2 4 2 5 4 2" xfId="21075"/>
    <cellStyle name="Обычный 6 2 4 2 5 4 2 2" xfId="21076"/>
    <cellStyle name="Обычный 6 2 4 2 5 4 3" xfId="21077"/>
    <cellStyle name="Обычный 6 2 4 2 5 5" xfId="21078"/>
    <cellStyle name="Обычный 6 2 4 2 5 5 2" xfId="21079"/>
    <cellStyle name="Обычный 6 2 4 2 5 6" xfId="21080"/>
    <cellStyle name="Обычный 6 2 4 2 5 6 2" xfId="21081"/>
    <cellStyle name="Обычный 6 2 4 2 5 7" xfId="21082"/>
    <cellStyle name="Обычный 6 2 4 2 6" xfId="21083"/>
    <cellStyle name="Обычный 6 2 4 2 6 2" xfId="21084"/>
    <cellStyle name="Обычный 6 2 4 2 6 2 2" xfId="21085"/>
    <cellStyle name="Обычный 6 2 4 2 6 2 2 2" xfId="21086"/>
    <cellStyle name="Обычный 6 2 4 2 6 2 2 2 2" xfId="21087"/>
    <cellStyle name="Обычный 6 2 4 2 6 2 2 3" xfId="21088"/>
    <cellStyle name="Обычный 6 2 4 2 6 2 3" xfId="21089"/>
    <cellStyle name="Обычный 6 2 4 2 6 2 3 2" xfId="21090"/>
    <cellStyle name="Обычный 6 2 4 2 6 2 3 2 2" xfId="21091"/>
    <cellStyle name="Обычный 6 2 4 2 6 2 3 3" xfId="21092"/>
    <cellStyle name="Обычный 6 2 4 2 6 2 4" xfId="21093"/>
    <cellStyle name="Обычный 6 2 4 2 6 2 4 2" xfId="21094"/>
    <cellStyle name="Обычный 6 2 4 2 6 2 5" xfId="21095"/>
    <cellStyle name="Обычный 6 2 4 2 6 2 5 2" xfId="21096"/>
    <cellStyle name="Обычный 6 2 4 2 6 2 6" xfId="21097"/>
    <cellStyle name="Обычный 6 2 4 2 6 3" xfId="21098"/>
    <cellStyle name="Обычный 6 2 4 2 6 3 2" xfId="21099"/>
    <cellStyle name="Обычный 6 2 4 2 6 3 2 2" xfId="21100"/>
    <cellStyle name="Обычный 6 2 4 2 6 3 3" xfId="21101"/>
    <cellStyle name="Обычный 6 2 4 2 6 4" xfId="21102"/>
    <cellStyle name="Обычный 6 2 4 2 6 4 2" xfId="21103"/>
    <cellStyle name="Обычный 6 2 4 2 6 4 2 2" xfId="21104"/>
    <cellStyle name="Обычный 6 2 4 2 6 4 3" xfId="21105"/>
    <cellStyle name="Обычный 6 2 4 2 6 5" xfId="21106"/>
    <cellStyle name="Обычный 6 2 4 2 6 5 2" xfId="21107"/>
    <cellStyle name="Обычный 6 2 4 2 6 6" xfId="21108"/>
    <cellStyle name="Обычный 6 2 4 2 6 6 2" xfId="21109"/>
    <cellStyle name="Обычный 6 2 4 2 6 7" xfId="21110"/>
    <cellStyle name="Обычный 6 2 4 2 7" xfId="21111"/>
    <cellStyle name="Обычный 6 2 4 2 7 2" xfId="21112"/>
    <cellStyle name="Обычный 6 2 4 2 7 2 2" xfId="21113"/>
    <cellStyle name="Обычный 6 2 4 2 7 2 2 2" xfId="21114"/>
    <cellStyle name="Обычный 6 2 4 2 7 2 2 2 2" xfId="21115"/>
    <cellStyle name="Обычный 6 2 4 2 7 2 2 3" xfId="21116"/>
    <cellStyle name="Обычный 6 2 4 2 7 2 3" xfId="21117"/>
    <cellStyle name="Обычный 6 2 4 2 7 2 3 2" xfId="21118"/>
    <cellStyle name="Обычный 6 2 4 2 7 2 3 2 2" xfId="21119"/>
    <cellStyle name="Обычный 6 2 4 2 7 2 3 3" xfId="21120"/>
    <cellStyle name="Обычный 6 2 4 2 7 2 4" xfId="21121"/>
    <cellStyle name="Обычный 6 2 4 2 7 2 4 2" xfId="21122"/>
    <cellStyle name="Обычный 6 2 4 2 7 2 5" xfId="21123"/>
    <cellStyle name="Обычный 6 2 4 2 7 2 5 2" xfId="21124"/>
    <cellStyle name="Обычный 6 2 4 2 7 2 6" xfId="21125"/>
    <cellStyle name="Обычный 6 2 4 2 7 3" xfId="21126"/>
    <cellStyle name="Обычный 6 2 4 2 7 3 2" xfId="21127"/>
    <cellStyle name="Обычный 6 2 4 2 7 3 2 2" xfId="21128"/>
    <cellStyle name="Обычный 6 2 4 2 7 3 3" xfId="21129"/>
    <cellStyle name="Обычный 6 2 4 2 7 4" xfId="21130"/>
    <cellStyle name="Обычный 6 2 4 2 7 4 2" xfId="21131"/>
    <cellStyle name="Обычный 6 2 4 2 7 4 2 2" xfId="21132"/>
    <cellStyle name="Обычный 6 2 4 2 7 4 3" xfId="21133"/>
    <cellStyle name="Обычный 6 2 4 2 7 5" xfId="21134"/>
    <cellStyle name="Обычный 6 2 4 2 7 5 2" xfId="21135"/>
    <cellStyle name="Обычный 6 2 4 2 7 6" xfId="21136"/>
    <cellStyle name="Обычный 6 2 4 2 7 6 2" xfId="21137"/>
    <cellStyle name="Обычный 6 2 4 2 7 7" xfId="21138"/>
    <cellStyle name="Обычный 6 2 4 2 8" xfId="21139"/>
    <cellStyle name="Обычный 6 2 4 2 8 2" xfId="21140"/>
    <cellStyle name="Обычный 6 2 4 2 8 2 2" xfId="21141"/>
    <cellStyle name="Обычный 6 2 4 2 8 2 2 2" xfId="21142"/>
    <cellStyle name="Обычный 6 2 4 2 8 2 3" xfId="21143"/>
    <cellStyle name="Обычный 6 2 4 2 8 3" xfId="21144"/>
    <cellStyle name="Обычный 6 2 4 2 8 3 2" xfId="21145"/>
    <cellStyle name="Обычный 6 2 4 2 8 3 2 2" xfId="21146"/>
    <cellStyle name="Обычный 6 2 4 2 8 3 3" xfId="21147"/>
    <cellStyle name="Обычный 6 2 4 2 8 4" xfId="21148"/>
    <cellStyle name="Обычный 6 2 4 2 8 4 2" xfId="21149"/>
    <cellStyle name="Обычный 6 2 4 2 8 5" xfId="21150"/>
    <cellStyle name="Обычный 6 2 4 2 8 5 2" xfId="21151"/>
    <cellStyle name="Обычный 6 2 4 2 8 6" xfId="21152"/>
    <cellStyle name="Обычный 6 2 4 2 9" xfId="21153"/>
    <cellStyle name="Обычный 6 2 4 2 9 2" xfId="21154"/>
    <cellStyle name="Обычный 6 2 4 2 9 2 2" xfId="21155"/>
    <cellStyle name="Обычный 6 2 4 2 9 3" xfId="21156"/>
    <cellStyle name="Обычный 6 2 4 3" xfId="21157"/>
    <cellStyle name="Обычный 6 2 4 3 10" xfId="21158"/>
    <cellStyle name="Обычный 6 2 4 3 10 2" xfId="21159"/>
    <cellStyle name="Обычный 6 2 4 3 11" xfId="21160"/>
    <cellStyle name="Обычный 6 2 4 3 2" xfId="21161"/>
    <cellStyle name="Обычный 6 2 4 3 2 2" xfId="21162"/>
    <cellStyle name="Обычный 6 2 4 3 2 2 2" xfId="21163"/>
    <cellStyle name="Обычный 6 2 4 3 2 2 2 2" xfId="21164"/>
    <cellStyle name="Обычный 6 2 4 3 2 2 2 2 2" xfId="21165"/>
    <cellStyle name="Обычный 6 2 4 3 2 2 2 2 2 2" xfId="21166"/>
    <cellStyle name="Обычный 6 2 4 3 2 2 2 2 3" xfId="21167"/>
    <cellStyle name="Обычный 6 2 4 3 2 2 2 3" xfId="21168"/>
    <cellStyle name="Обычный 6 2 4 3 2 2 2 3 2" xfId="21169"/>
    <cellStyle name="Обычный 6 2 4 3 2 2 2 3 2 2" xfId="21170"/>
    <cellStyle name="Обычный 6 2 4 3 2 2 2 3 3" xfId="21171"/>
    <cellStyle name="Обычный 6 2 4 3 2 2 2 4" xfId="21172"/>
    <cellStyle name="Обычный 6 2 4 3 2 2 2 4 2" xfId="21173"/>
    <cellStyle name="Обычный 6 2 4 3 2 2 2 5" xfId="21174"/>
    <cellStyle name="Обычный 6 2 4 3 2 2 2 5 2" xfId="21175"/>
    <cellStyle name="Обычный 6 2 4 3 2 2 2 6" xfId="21176"/>
    <cellStyle name="Обычный 6 2 4 3 2 2 3" xfId="21177"/>
    <cellStyle name="Обычный 6 2 4 3 2 2 3 2" xfId="21178"/>
    <cellStyle name="Обычный 6 2 4 3 2 2 3 2 2" xfId="21179"/>
    <cellStyle name="Обычный 6 2 4 3 2 2 3 3" xfId="21180"/>
    <cellStyle name="Обычный 6 2 4 3 2 2 4" xfId="21181"/>
    <cellStyle name="Обычный 6 2 4 3 2 2 4 2" xfId="21182"/>
    <cellStyle name="Обычный 6 2 4 3 2 2 4 2 2" xfId="21183"/>
    <cellStyle name="Обычный 6 2 4 3 2 2 4 3" xfId="21184"/>
    <cellStyle name="Обычный 6 2 4 3 2 2 5" xfId="21185"/>
    <cellStyle name="Обычный 6 2 4 3 2 2 5 2" xfId="21186"/>
    <cellStyle name="Обычный 6 2 4 3 2 2 6" xfId="21187"/>
    <cellStyle name="Обычный 6 2 4 3 2 2 6 2" xfId="21188"/>
    <cellStyle name="Обычный 6 2 4 3 2 2 7" xfId="21189"/>
    <cellStyle name="Обычный 6 2 4 3 2 3" xfId="21190"/>
    <cellStyle name="Обычный 6 2 4 3 2 3 2" xfId="21191"/>
    <cellStyle name="Обычный 6 2 4 3 2 3 2 2" xfId="21192"/>
    <cellStyle name="Обычный 6 2 4 3 2 3 2 2 2" xfId="21193"/>
    <cellStyle name="Обычный 6 2 4 3 2 3 2 3" xfId="21194"/>
    <cellStyle name="Обычный 6 2 4 3 2 3 3" xfId="21195"/>
    <cellStyle name="Обычный 6 2 4 3 2 3 3 2" xfId="21196"/>
    <cellStyle name="Обычный 6 2 4 3 2 3 3 2 2" xfId="21197"/>
    <cellStyle name="Обычный 6 2 4 3 2 3 3 3" xfId="21198"/>
    <cellStyle name="Обычный 6 2 4 3 2 3 4" xfId="21199"/>
    <cellStyle name="Обычный 6 2 4 3 2 3 4 2" xfId="21200"/>
    <cellStyle name="Обычный 6 2 4 3 2 3 5" xfId="21201"/>
    <cellStyle name="Обычный 6 2 4 3 2 3 5 2" xfId="21202"/>
    <cellStyle name="Обычный 6 2 4 3 2 3 6" xfId="21203"/>
    <cellStyle name="Обычный 6 2 4 3 2 4" xfId="21204"/>
    <cellStyle name="Обычный 6 2 4 3 2 4 2" xfId="21205"/>
    <cellStyle name="Обычный 6 2 4 3 2 4 2 2" xfId="21206"/>
    <cellStyle name="Обычный 6 2 4 3 2 4 3" xfId="21207"/>
    <cellStyle name="Обычный 6 2 4 3 2 5" xfId="21208"/>
    <cellStyle name="Обычный 6 2 4 3 2 5 2" xfId="21209"/>
    <cellStyle name="Обычный 6 2 4 3 2 5 2 2" xfId="21210"/>
    <cellStyle name="Обычный 6 2 4 3 2 5 3" xfId="21211"/>
    <cellStyle name="Обычный 6 2 4 3 2 6" xfId="21212"/>
    <cellStyle name="Обычный 6 2 4 3 2 6 2" xfId="21213"/>
    <cellStyle name="Обычный 6 2 4 3 2 7" xfId="21214"/>
    <cellStyle name="Обычный 6 2 4 3 2 7 2" xfId="21215"/>
    <cellStyle name="Обычный 6 2 4 3 2 8" xfId="21216"/>
    <cellStyle name="Обычный 6 2 4 3 3" xfId="21217"/>
    <cellStyle name="Обычный 6 2 4 3 3 2" xfId="21218"/>
    <cellStyle name="Обычный 6 2 4 3 3 2 2" xfId="21219"/>
    <cellStyle name="Обычный 6 2 4 3 3 2 2 2" xfId="21220"/>
    <cellStyle name="Обычный 6 2 4 3 3 2 2 2 2" xfId="21221"/>
    <cellStyle name="Обычный 6 2 4 3 3 2 2 3" xfId="21222"/>
    <cellStyle name="Обычный 6 2 4 3 3 2 3" xfId="21223"/>
    <cellStyle name="Обычный 6 2 4 3 3 2 3 2" xfId="21224"/>
    <cellStyle name="Обычный 6 2 4 3 3 2 3 2 2" xfId="21225"/>
    <cellStyle name="Обычный 6 2 4 3 3 2 3 3" xfId="21226"/>
    <cellStyle name="Обычный 6 2 4 3 3 2 4" xfId="21227"/>
    <cellStyle name="Обычный 6 2 4 3 3 2 4 2" xfId="21228"/>
    <cellStyle name="Обычный 6 2 4 3 3 2 5" xfId="21229"/>
    <cellStyle name="Обычный 6 2 4 3 3 2 5 2" xfId="21230"/>
    <cellStyle name="Обычный 6 2 4 3 3 2 6" xfId="21231"/>
    <cellStyle name="Обычный 6 2 4 3 3 3" xfId="21232"/>
    <cellStyle name="Обычный 6 2 4 3 3 3 2" xfId="21233"/>
    <cellStyle name="Обычный 6 2 4 3 3 3 2 2" xfId="21234"/>
    <cellStyle name="Обычный 6 2 4 3 3 3 3" xfId="21235"/>
    <cellStyle name="Обычный 6 2 4 3 3 4" xfId="21236"/>
    <cellStyle name="Обычный 6 2 4 3 3 4 2" xfId="21237"/>
    <cellStyle name="Обычный 6 2 4 3 3 4 2 2" xfId="21238"/>
    <cellStyle name="Обычный 6 2 4 3 3 4 3" xfId="21239"/>
    <cellStyle name="Обычный 6 2 4 3 3 5" xfId="21240"/>
    <cellStyle name="Обычный 6 2 4 3 3 5 2" xfId="21241"/>
    <cellStyle name="Обычный 6 2 4 3 3 6" xfId="21242"/>
    <cellStyle name="Обычный 6 2 4 3 3 6 2" xfId="21243"/>
    <cellStyle name="Обычный 6 2 4 3 3 7" xfId="21244"/>
    <cellStyle name="Обычный 6 2 4 3 4" xfId="21245"/>
    <cellStyle name="Обычный 6 2 4 3 4 2" xfId="21246"/>
    <cellStyle name="Обычный 6 2 4 3 4 2 2" xfId="21247"/>
    <cellStyle name="Обычный 6 2 4 3 4 2 2 2" xfId="21248"/>
    <cellStyle name="Обычный 6 2 4 3 4 2 2 2 2" xfId="21249"/>
    <cellStyle name="Обычный 6 2 4 3 4 2 2 3" xfId="21250"/>
    <cellStyle name="Обычный 6 2 4 3 4 2 3" xfId="21251"/>
    <cellStyle name="Обычный 6 2 4 3 4 2 3 2" xfId="21252"/>
    <cellStyle name="Обычный 6 2 4 3 4 2 3 2 2" xfId="21253"/>
    <cellStyle name="Обычный 6 2 4 3 4 2 3 3" xfId="21254"/>
    <cellStyle name="Обычный 6 2 4 3 4 2 4" xfId="21255"/>
    <cellStyle name="Обычный 6 2 4 3 4 2 4 2" xfId="21256"/>
    <cellStyle name="Обычный 6 2 4 3 4 2 5" xfId="21257"/>
    <cellStyle name="Обычный 6 2 4 3 4 2 5 2" xfId="21258"/>
    <cellStyle name="Обычный 6 2 4 3 4 2 6" xfId="21259"/>
    <cellStyle name="Обычный 6 2 4 3 4 3" xfId="21260"/>
    <cellStyle name="Обычный 6 2 4 3 4 3 2" xfId="21261"/>
    <cellStyle name="Обычный 6 2 4 3 4 3 2 2" xfId="21262"/>
    <cellStyle name="Обычный 6 2 4 3 4 3 3" xfId="21263"/>
    <cellStyle name="Обычный 6 2 4 3 4 4" xfId="21264"/>
    <cellStyle name="Обычный 6 2 4 3 4 4 2" xfId="21265"/>
    <cellStyle name="Обычный 6 2 4 3 4 4 2 2" xfId="21266"/>
    <cellStyle name="Обычный 6 2 4 3 4 4 3" xfId="21267"/>
    <cellStyle name="Обычный 6 2 4 3 4 5" xfId="21268"/>
    <cellStyle name="Обычный 6 2 4 3 4 5 2" xfId="21269"/>
    <cellStyle name="Обычный 6 2 4 3 4 6" xfId="21270"/>
    <cellStyle name="Обычный 6 2 4 3 4 6 2" xfId="21271"/>
    <cellStyle name="Обычный 6 2 4 3 4 7" xfId="21272"/>
    <cellStyle name="Обычный 6 2 4 3 5" xfId="21273"/>
    <cellStyle name="Обычный 6 2 4 3 5 2" xfId="21274"/>
    <cellStyle name="Обычный 6 2 4 3 5 2 2" xfId="21275"/>
    <cellStyle name="Обычный 6 2 4 3 5 2 2 2" xfId="21276"/>
    <cellStyle name="Обычный 6 2 4 3 5 2 2 2 2" xfId="21277"/>
    <cellStyle name="Обычный 6 2 4 3 5 2 2 3" xfId="21278"/>
    <cellStyle name="Обычный 6 2 4 3 5 2 3" xfId="21279"/>
    <cellStyle name="Обычный 6 2 4 3 5 2 3 2" xfId="21280"/>
    <cellStyle name="Обычный 6 2 4 3 5 2 3 2 2" xfId="21281"/>
    <cellStyle name="Обычный 6 2 4 3 5 2 3 3" xfId="21282"/>
    <cellStyle name="Обычный 6 2 4 3 5 2 4" xfId="21283"/>
    <cellStyle name="Обычный 6 2 4 3 5 2 4 2" xfId="21284"/>
    <cellStyle name="Обычный 6 2 4 3 5 2 5" xfId="21285"/>
    <cellStyle name="Обычный 6 2 4 3 5 2 5 2" xfId="21286"/>
    <cellStyle name="Обычный 6 2 4 3 5 2 6" xfId="21287"/>
    <cellStyle name="Обычный 6 2 4 3 5 3" xfId="21288"/>
    <cellStyle name="Обычный 6 2 4 3 5 3 2" xfId="21289"/>
    <cellStyle name="Обычный 6 2 4 3 5 3 2 2" xfId="21290"/>
    <cellStyle name="Обычный 6 2 4 3 5 3 3" xfId="21291"/>
    <cellStyle name="Обычный 6 2 4 3 5 4" xfId="21292"/>
    <cellStyle name="Обычный 6 2 4 3 5 4 2" xfId="21293"/>
    <cellStyle name="Обычный 6 2 4 3 5 4 2 2" xfId="21294"/>
    <cellStyle name="Обычный 6 2 4 3 5 4 3" xfId="21295"/>
    <cellStyle name="Обычный 6 2 4 3 5 5" xfId="21296"/>
    <cellStyle name="Обычный 6 2 4 3 5 5 2" xfId="21297"/>
    <cellStyle name="Обычный 6 2 4 3 5 6" xfId="21298"/>
    <cellStyle name="Обычный 6 2 4 3 5 6 2" xfId="21299"/>
    <cellStyle name="Обычный 6 2 4 3 5 7" xfId="21300"/>
    <cellStyle name="Обычный 6 2 4 3 6" xfId="21301"/>
    <cellStyle name="Обычный 6 2 4 3 6 2" xfId="21302"/>
    <cellStyle name="Обычный 6 2 4 3 6 2 2" xfId="21303"/>
    <cellStyle name="Обычный 6 2 4 3 6 2 2 2" xfId="21304"/>
    <cellStyle name="Обычный 6 2 4 3 6 2 3" xfId="21305"/>
    <cellStyle name="Обычный 6 2 4 3 6 3" xfId="21306"/>
    <cellStyle name="Обычный 6 2 4 3 6 3 2" xfId="21307"/>
    <cellStyle name="Обычный 6 2 4 3 6 3 2 2" xfId="21308"/>
    <cellStyle name="Обычный 6 2 4 3 6 3 3" xfId="21309"/>
    <cellStyle name="Обычный 6 2 4 3 6 4" xfId="21310"/>
    <cellStyle name="Обычный 6 2 4 3 6 4 2" xfId="21311"/>
    <cellStyle name="Обычный 6 2 4 3 6 5" xfId="21312"/>
    <cellStyle name="Обычный 6 2 4 3 6 5 2" xfId="21313"/>
    <cellStyle name="Обычный 6 2 4 3 6 6" xfId="21314"/>
    <cellStyle name="Обычный 6 2 4 3 7" xfId="21315"/>
    <cellStyle name="Обычный 6 2 4 3 7 2" xfId="21316"/>
    <cellStyle name="Обычный 6 2 4 3 7 2 2" xfId="21317"/>
    <cellStyle name="Обычный 6 2 4 3 7 3" xfId="21318"/>
    <cellStyle name="Обычный 6 2 4 3 8" xfId="21319"/>
    <cellStyle name="Обычный 6 2 4 3 8 2" xfId="21320"/>
    <cellStyle name="Обычный 6 2 4 3 8 2 2" xfId="21321"/>
    <cellStyle name="Обычный 6 2 4 3 8 3" xfId="21322"/>
    <cellStyle name="Обычный 6 2 4 3 9" xfId="21323"/>
    <cellStyle name="Обычный 6 2 4 3 9 2" xfId="21324"/>
    <cellStyle name="Обычный 6 2 4 4" xfId="21325"/>
    <cellStyle name="Обычный 6 2 4 4 10" xfId="21326"/>
    <cellStyle name="Обычный 6 2 4 4 10 2" xfId="21327"/>
    <cellStyle name="Обычный 6 2 4 4 11" xfId="21328"/>
    <cellStyle name="Обычный 6 2 4 4 2" xfId="21329"/>
    <cellStyle name="Обычный 6 2 4 4 2 2" xfId="21330"/>
    <cellStyle name="Обычный 6 2 4 4 2 2 2" xfId="21331"/>
    <cellStyle name="Обычный 6 2 4 4 2 2 2 2" xfId="21332"/>
    <cellStyle name="Обычный 6 2 4 4 2 2 2 2 2" xfId="21333"/>
    <cellStyle name="Обычный 6 2 4 4 2 2 2 2 2 2" xfId="21334"/>
    <cellStyle name="Обычный 6 2 4 4 2 2 2 2 3" xfId="21335"/>
    <cellStyle name="Обычный 6 2 4 4 2 2 2 3" xfId="21336"/>
    <cellStyle name="Обычный 6 2 4 4 2 2 2 3 2" xfId="21337"/>
    <cellStyle name="Обычный 6 2 4 4 2 2 2 3 2 2" xfId="21338"/>
    <cellStyle name="Обычный 6 2 4 4 2 2 2 3 3" xfId="21339"/>
    <cellStyle name="Обычный 6 2 4 4 2 2 2 4" xfId="21340"/>
    <cellStyle name="Обычный 6 2 4 4 2 2 2 4 2" xfId="21341"/>
    <cellStyle name="Обычный 6 2 4 4 2 2 2 5" xfId="21342"/>
    <cellStyle name="Обычный 6 2 4 4 2 2 2 5 2" xfId="21343"/>
    <cellStyle name="Обычный 6 2 4 4 2 2 2 6" xfId="21344"/>
    <cellStyle name="Обычный 6 2 4 4 2 2 3" xfId="21345"/>
    <cellStyle name="Обычный 6 2 4 4 2 2 3 2" xfId="21346"/>
    <cellStyle name="Обычный 6 2 4 4 2 2 3 2 2" xfId="21347"/>
    <cellStyle name="Обычный 6 2 4 4 2 2 3 3" xfId="21348"/>
    <cellStyle name="Обычный 6 2 4 4 2 2 4" xfId="21349"/>
    <cellStyle name="Обычный 6 2 4 4 2 2 4 2" xfId="21350"/>
    <cellStyle name="Обычный 6 2 4 4 2 2 4 2 2" xfId="21351"/>
    <cellStyle name="Обычный 6 2 4 4 2 2 4 3" xfId="21352"/>
    <cellStyle name="Обычный 6 2 4 4 2 2 5" xfId="21353"/>
    <cellStyle name="Обычный 6 2 4 4 2 2 5 2" xfId="21354"/>
    <cellStyle name="Обычный 6 2 4 4 2 2 6" xfId="21355"/>
    <cellStyle name="Обычный 6 2 4 4 2 2 6 2" xfId="21356"/>
    <cellStyle name="Обычный 6 2 4 4 2 2 7" xfId="21357"/>
    <cellStyle name="Обычный 6 2 4 4 2 3" xfId="21358"/>
    <cellStyle name="Обычный 6 2 4 4 2 3 2" xfId="21359"/>
    <cellStyle name="Обычный 6 2 4 4 2 3 2 2" xfId="21360"/>
    <cellStyle name="Обычный 6 2 4 4 2 3 2 2 2" xfId="21361"/>
    <cellStyle name="Обычный 6 2 4 4 2 3 2 3" xfId="21362"/>
    <cellStyle name="Обычный 6 2 4 4 2 3 3" xfId="21363"/>
    <cellStyle name="Обычный 6 2 4 4 2 3 3 2" xfId="21364"/>
    <cellStyle name="Обычный 6 2 4 4 2 3 3 2 2" xfId="21365"/>
    <cellStyle name="Обычный 6 2 4 4 2 3 3 3" xfId="21366"/>
    <cellStyle name="Обычный 6 2 4 4 2 3 4" xfId="21367"/>
    <cellStyle name="Обычный 6 2 4 4 2 3 4 2" xfId="21368"/>
    <cellStyle name="Обычный 6 2 4 4 2 3 5" xfId="21369"/>
    <cellStyle name="Обычный 6 2 4 4 2 3 5 2" xfId="21370"/>
    <cellStyle name="Обычный 6 2 4 4 2 3 6" xfId="21371"/>
    <cellStyle name="Обычный 6 2 4 4 2 4" xfId="21372"/>
    <cellStyle name="Обычный 6 2 4 4 2 4 2" xfId="21373"/>
    <cellStyle name="Обычный 6 2 4 4 2 4 2 2" xfId="21374"/>
    <cellStyle name="Обычный 6 2 4 4 2 4 3" xfId="21375"/>
    <cellStyle name="Обычный 6 2 4 4 2 5" xfId="21376"/>
    <cellStyle name="Обычный 6 2 4 4 2 5 2" xfId="21377"/>
    <cellStyle name="Обычный 6 2 4 4 2 5 2 2" xfId="21378"/>
    <cellStyle name="Обычный 6 2 4 4 2 5 3" xfId="21379"/>
    <cellStyle name="Обычный 6 2 4 4 2 6" xfId="21380"/>
    <cellStyle name="Обычный 6 2 4 4 2 6 2" xfId="21381"/>
    <cellStyle name="Обычный 6 2 4 4 2 7" xfId="21382"/>
    <cellStyle name="Обычный 6 2 4 4 2 7 2" xfId="21383"/>
    <cellStyle name="Обычный 6 2 4 4 2 8" xfId="21384"/>
    <cellStyle name="Обычный 6 2 4 4 3" xfId="21385"/>
    <cellStyle name="Обычный 6 2 4 4 3 2" xfId="21386"/>
    <cellStyle name="Обычный 6 2 4 4 3 2 2" xfId="21387"/>
    <cellStyle name="Обычный 6 2 4 4 3 2 2 2" xfId="21388"/>
    <cellStyle name="Обычный 6 2 4 4 3 2 2 2 2" xfId="21389"/>
    <cellStyle name="Обычный 6 2 4 4 3 2 2 3" xfId="21390"/>
    <cellStyle name="Обычный 6 2 4 4 3 2 3" xfId="21391"/>
    <cellStyle name="Обычный 6 2 4 4 3 2 3 2" xfId="21392"/>
    <cellStyle name="Обычный 6 2 4 4 3 2 3 2 2" xfId="21393"/>
    <cellStyle name="Обычный 6 2 4 4 3 2 3 3" xfId="21394"/>
    <cellStyle name="Обычный 6 2 4 4 3 2 4" xfId="21395"/>
    <cellStyle name="Обычный 6 2 4 4 3 2 4 2" xfId="21396"/>
    <cellStyle name="Обычный 6 2 4 4 3 2 5" xfId="21397"/>
    <cellStyle name="Обычный 6 2 4 4 3 2 5 2" xfId="21398"/>
    <cellStyle name="Обычный 6 2 4 4 3 2 6" xfId="21399"/>
    <cellStyle name="Обычный 6 2 4 4 3 3" xfId="21400"/>
    <cellStyle name="Обычный 6 2 4 4 3 3 2" xfId="21401"/>
    <cellStyle name="Обычный 6 2 4 4 3 3 2 2" xfId="21402"/>
    <cellStyle name="Обычный 6 2 4 4 3 3 3" xfId="21403"/>
    <cellStyle name="Обычный 6 2 4 4 3 4" xfId="21404"/>
    <cellStyle name="Обычный 6 2 4 4 3 4 2" xfId="21405"/>
    <cellStyle name="Обычный 6 2 4 4 3 4 2 2" xfId="21406"/>
    <cellStyle name="Обычный 6 2 4 4 3 4 3" xfId="21407"/>
    <cellStyle name="Обычный 6 2 4 4 3 5" xfId="21408"/>
    <cellStyle name="Обычный 6 2 4 4 3 5 2" xfId="21409"/>
    <cellStyle name="Обычный 6 2 4 4 3 6" xfId="21410"/>
    <cellStyle name="Обычный 6 2 4 4 3 6 2" xfId="21411"/>
    <cellStyle name="Обычный 6 2 4 4 3 7" xfId="21412"/>
    <cellStyle name="Обычный 6 2 4 4 4" xfId="21413"/>
    <cellStyle name="Обычный 6 2 4 4 4 2" xfId="21414"/>
    <cellStyle name="Обычный 6 2 4 4 4 2 2" xfId="21415"/>
    <cellStyle name="Обычный 6 2 4 4 4 2 2 2" xfId="21416"/>
    <cellStyle name="Обычный 6 2 4 4 4 2 2 2 2" xfId="21417"/>
    <cellStyle name="Обычный 6 2 4 4 4 2 2 3" xfId="21418"/>
    <cellStyle name="Обычный 6 2 4 4 4 2 3" xfId="21419"/>
    <cellStyle name="Обычный 6 2 4 4 4 2 3 2" xfId="21420"/>
    <cellStyle name="Обычный 6 2 4 4 4 2 3 2 2" xfId="21421"/>
    <cellStyle name="Обычный 6 2 4 4 4 2 3 3" xfId="21422"/>
    <cellStyle name="Обычный 6 2 4 4 4 2 4" xfId="21423"/>
    <cellStyle name="Обычный 6 2 4 4 4 2 4 2" xfId="21424"/>
    <cellStyle name="Обычный 6 2 4 4 4 2 5" xfId="21425"/>
    <cellStyle name="Обычный 6 2 4 4 4 2 5 2" xfId="21426"/>
    <cellStyle name="Обычный 6 2 4 4 4 2 6" xfId="21427"/>
    <cellStyle name="Обычный 6 2 4 4 4 3" xfId="21428"/>
    <cellStyle name="Обычный 6 2 4 4 4 3 2" xfId="21429"/>
    <cellStyle name="Обычный 6 2 4 4 4 3 2 2" xfId="21430"/>
    <cellStyle name="Обычный 6 2 4 4 4 3 3" xfId="21431"/>
    <cellStyle name="Обычный 6 2 4 4 4 4" xfId="21432"/>
    <cellStyle name="Обычный 6 2 4 4 4 4 2" xfId="21433"/>
    <cellStyle name="Обычный 6 2 4 4 4 4 2 2" xfId="21434"/>
    <cellStyle name="Обычный 6 2 4 4 4 4 3" xfId="21435"/>
    <cellStyle name="Обычный 6 2 4 4 4 5" xfId="21436"/>
    <cellStyle name="Обычный 6 2 4 4 4 5 2" xfId="21437"/>
    <cellStyle name="Обычный 6 2 4 4 4 6" xfId="21438"/>
    <cellStyle name="Обычный 6 2 4 4 4 6 2" xfId="21439"/>
    <cellStyle name="Обычный 6 2 4 4 4 7" xfId="21440"/>
    <cellStyle name="Обычный 6 2 4 4 5" xfId="21441"/>
    <cellStyle name="Обычный 6 2 4 4 5 2" xfId="21442"/>
    <cellStyle name="Обычный 6 2 4 4 5 2 2" xfId="21443"/>
    <cellStyle name="Обычный 6 2 4 4 5 2 2 2" xfId="21444"/>
    <cellStyle name="Обычный 6 2 4 4 5 2 2 2 2" xfId="21445"/>
    <cellStyle name="Обычный 6 2 4 4 5 2 2 3" xfId="21446"/>
    <cellStyle name="Обычный 6 2 4 4 5 2 3" xfId="21447"/>
    <cellStyle name="Обычный 6 2 4 4 5 2 3 2" xfId="21448"/>
    <cellStyle name="Обычный 6 2 4 4 5 2 3 2 2" xfId="21449"/>
    <cellStyle name="Обычный 6 2 4 4 5 2 3 3" xfId="21450"/>
    <cellStyle name="Обычный 6 2 4 4 5 2 4" xfId="21451"/>
    <cellStyle name="Обычный 6 2 4 4 5 2 4 2" xfId="21452"/>
    <cellStyle name="Обычный 6 2 4 4 5 2 5" xfId="21453"/>
    <cellStyle name="Обычный 6 2 4 4 5 2 5 2" xfId="21454"/>
    <cellStyle name="Обычный 6 2 4 4 5 2 6" xfId="21455"/>
    <cellStyle name="Обычный 6 2 4 4 5 3" xfId="21456"/>
    <cellStyle name="Обычный 6 2 4 4 5 3 2" xfId="21457"/>
    <cellStyle name="Обычный 6 2 4 4 5 3 2 2" xfId="21458"/>
    <cellStyle name="Обычный 6 2 4 4 5 3 3" xfId="21459"/>
    <cellStyle name="Обычный 6 2 4 4 5 4" xfId="21460"/>
    <cellStyle name="Обычный 6 2 4 4 5 4 2" xfId="21461"/>
    <cellStyle name="Обычный 6 2 4 4 5 4 2 2" xfId="21462"/>
    <cellStyle name="Обычный 6 2 4 4 5 4 3" xfId="21463"/>
    <cellStyle name="Обычный 6 2 4 4 5 5" xfId="21464"/>
    <cellStyle name="Обычный 6 2 4 4 5 5 2" xfId="21465"/>
    <cellStyle name="Обычный 6 2 4 4 5 6" xfId="21466"/>
    <cellStyle name="Обычный 6 2 4 4 5 6 2" xfId="21467"/>
    <cellStyle name="Обычный 6 2 4 4 5 7" xfId="21468"/>
    <cellStyle name="Обычный 6 2 4 4 6" xfId="21469"/>
    <cellStyle name="Обычный 6 2 4 4 6 2" xfId="21470"/>
    <cellStyle name="Обычный 6 2 4 4 6 2 2" xfId="21471"/>
    <cellStyle name="Обычный 6 2 4 4 6 2 2 2" xfId="21472"/>
    <cellStyle name="Обычный 6 2 4 4 6 2 3" xfId="21473"/>
    <cellStyle name="Обычный 6 2 4 4 6 3" xfId="21474"/>
    <cellStyle name="Обычный 6 2 4 4 6 3 2" xfId="21475"/>
    <cellStyle name="Обычный 6 2 4 4 6 3 2 2" xfId="21476"/>
    <cellStyle name="Обычный 6 2 4 4 6 3 3" xfId="21477"/>
    <cellStyle name="Обычный 6 2 4 4 6 4" xfId="21478"/>
    <cellStyle name="Обычный 6 2 4 4 6 4 2" xfId="21479"/>
    <cellStyle name="Обычный 6 2 4 4 6 5" xfId="21480"/>
    <cellStyle name="Обычный 6 2 4 4 6 5 2" xfId="21481"/>
    <cellStyle name="Обычный 6 2 4 4 6 6" xfId="21482"/>
    <cellStyle name="Обычный 6 2 4 4 7" xfId="21483"/>
    <cellStyle name="Обычный 6 2 4 4 7 2" xfId="21484"/>
    <cellStyle name="Обычный 6 2 4 4 7 2 2" xfId="21485"/>
    <cellStyle name="Обычный 6 2 4 4 7 3" xfId="21486"/>
    <cellStyle name="Обычный 6 2 4 4 8" xfId="21487"/>
    <cellStyle name="Обычный 6 2 4 4 8 2" xfId="21488"/>
    <cellStyle name="Обычный 6 2 4 4 8 2 2" xfId="21489"/>
    <cellStyle name="Обычный 6 2 4 4 8 3" xfId="21490"/>
    <cellStyle name="Обычный 6 2 4 4 9" xfId="21491"/>
    <cellStyle name="Обычный 6 2 4 4 9 2" xfId="21492"/>
    <cellStyle name="Обычный 6 2 4 5" xfId="21493"/>
    <cellStyle name="Обычный 6 2 4 5 2" xfId="21494"/>
    <cellStyle name="Обычный 6 2 4 5 2 2" xfId="21495"/>
    <cellStyle name="Обычный 6 2 4 5 2 2 2" xfId="21496"/>
    <cellStyle name="Обычный 6 2 4 5 2 2 2 2" xfId="21497"/>
    <cellStyle name="Обычный 6 2 4 5 2 2 2 2 2" xfId="21498"/>
    <cellStyle name="Обычный 6 2 4 5 2 2 2 3" xfId="21499"/>
    <cellStyle name="Обычный 6 2 4 5 2 2 3" xfId="21500"/>
    <cellStyle name="Обычный 6 2 4 5 2 2 3 2" xfId="21501"/>
    <cellStyle name="Обычный 6 2 4 5 2 2 3 2 2" xfId="21502"/>
    <cellStyle name="Обычный 6 2 4 5 2 2 3 3" xfId="21503"/>
    <cellStyle name="Обычный 6 2 4 5 2 2 4" xfId="21504"/>
    <cellStyle name="Обычный 6 2 4 5 2 2 4 2" xfId="21505"/>
    <cellStyle name="Обычный 6 2 4 5 2 2 5" xfId="21506"/>
    <cellStyle name="Обычный 6 2 4 5 2 2 5 2" xfId="21507"/>
    <cellStyle name="Обычный 6 2 4 5 2 2 6" xfId="21508"/>
    <cellStyle name="Обычный 6 2 4 5 2 3" xfId="21509"/>
    <cellStyle name="Обычный 6 2 4 5 2 3 2" xfId="21510"/>
    <cellStyle name="Обычный 6 2 4 5 2 3 2 2" xfId="21511"/>
    <cellStyle name="Обычный 6 2 4 5 2 3 3" xfId="21512"/>
    <cellStyle name="Обычный 6 2 4 5 2 4" xfId="21513"/>
    <cellStyle name="Обычный 6 2 4 5 2 4 2" xfId="21514"/>
    <cellStyle name="Обычный 6 2 4 5 2 4 2 2" xfId="21515"/>
    <cellStyle name="Обычный 6 2 4 5 2 4 3" xfId="21516"/>
    <cellStyle name="Обычный 6 2 4 5 2 5" xfId="21517"/>
    <cellStyle name="Обычный 6 2 4 5 2 5 2" xfId="21518"/>
    <cellStyle name="Обычный 6 2 4 5 2 6" xfId="21519"/>
    <cellStyle name="Обычный 6 2 4 5 2 6 2" xfId="21520"/>
    <cellStyle name="Обычный 6 2 4 5 2 7" xfId="21521"/>
    <cellStyle name="Обычный 6 2 4 5 3" xfId="21522"/>
    <cellStyle name="Обычный 6 2 4 5 3 2" xfId="21523"/>
    <cellStyle name="Обычный 6 2 4 5 3 2 2" xfId="21524"/>
    <cellStyle name="Обычный 6 2 4 5 3 2 2 2" xfId="21525"/>
    <cellStyle name="Обычный 6 2 4 5 3 2 3" xfId="21526"/>
    <cellStyle name="Обычный 6 2 4 5 3 3" xfId="21527"/>
    <cellStyle name="Обычный 6 2 4 5 3 3 2" xfId="21528"/>
    <cellStyle name="Обычный 6 2 4 5 3 3 2 2" xfId="21529"/>
    <cellStyle name="Обычный 6 2 4 5 3 3 3" xfId="21530"/>
    <cellStyle name="Обычный 6 2 4 5 3 4" xfId="21531"/>
    <cellStyle name="Обычный 6 2 4 5 3 4 2" xfId="21532"/>
    <cellStyle name="Обычный 6 2 4 5 3 5" xfId="21533"/>
    <cellStyle name="Обычный 6 2 4 5 3 5 2" xfId="21534"/>
    <cellStyle name="Обычный 6 2 4 5 3 6" xfId="21535"/>
    <cellStyle name="Обычный 6 2 4 5 4" xfId="21536"/>
    <cellStyle name="Обычный 6 2 4 5 4 2" xfId="21537"/>
    <cellStyle name="Обычный 6 2 4 5 4 2 2" xfId="21538"/>
    <cellStyle name="Обычный 6 2 4 5 4 3" xfId="21539"/>
    <cellStyle name="Обычный 6 2 4 5 5" xfId="21540"/>
    <cellStyle name="Обычный 6 2 4 5 5 2" xfId="21541"/>
    <cellStyle name="Обычный 6 2 4 5 5 2 2" xfId="21542"/>
    <cellStyle name="Обычный 6 2 4 5 5 3" xfId="21543"/>
    <cellStyle name="Обычный 6 2 4 5 6" xfId="21544"/>
    <cellStyle name="Обычный 6 2 4 5 6 2" xfId="21545"/>
    <cellStyle name="Обычный 6 2 4 5 7" xfId="21546"/>
    <cellStyle name="Обычный 6 2 4 5 7 2" xfId="21547"/>
    <cellStyle name="Обычный 6 2 4 5 8" xfId="21548"/>
    <cellStyle name="Обычный 6 2 4 6" xfId="21549"/>
    <cellStyle name="Обычный 6 2 4 6 2" xfId="21550"/>
    <cellStyle name="Обычный 6 2 4 6 2 2" xfId="21551"/>
    <cellStyle name="Обычный 6 2 4 6 2 2 2" xfId="21552"/>
    <cellStyle name="Обычный 6 2 4 6 2 2 2 2" xfId="21553"/>
    <cellStyle name="Обычный 6 2 4 6 2 2 3" xfId="21554"/>
    <cellStyle name="Обычный 6 2 4 6 2 3" xfId="21555"/>
    <cellStyle name="Обычный 6 2 4 6 2 3 2" xfId="21556"/>
    <cellStyle name="Обычный 6 2 4 6 2 3 2 2" xfId="21557"/>
    <cellStyle name="Обычный 6 2 4 6 2 3 3" xfId="21558"/>
    <cellStyle name="Обычный 6 2 4 6 2 4" xfId="21559"/>
    <cellStyle name="Обычный 6 2 4 6 2 4 2" xfId="21560"/>
    <cellStyle name="Обычный 6 2 4 6 2 5" xfId="21561"/>
    <cellStyle name="Обычный 6 2 4 6 2 5 2" xfId="21562"/>
    <cellStyle name="Обычный 6 2 4 6 2 6" xfId="21563"/>
    <cellStyle name="Обычный 6 2 4 6 3" xfId="21564"/>
    <cellStyle name="Обычный 6 2 4 6 3 2" xfId="21565"/>
    <cellStyle name="Обычный 6 2 4 6 3 2 2" xfId="21566"/>
    <cellStyle name="Обычный 6 2 4 6 3 3" xfId="21567"/>
    <cellStyle name="Обычный 6 2 4 6 4" xfId="21568"/>
    <cellStyle name="Обычный 6 2 4 6 4 2" xfId="21569"/>
    <cellStyle name="Обычный 6 2 4 6 4 2 2" xfId="21570"/>
    <cellStyle name="Обычный 6 2 4 6 4 3" xfId="21571"/>
    <cellStyle name="Обычный 6 2 4 6 5" xfId="21572"/>
    <cellStyle name="Обычный 6 2 4 6 5 2" xfId="21573"/>
    <cellStyle name="Обычный 6 2 4 6 6" xfId="21574"/>
    <cellStyle name="Обычный 6 2 4 6 6 2" xfId="21575"/>
    <cellStyle name="Обычный 6 2 4 6 7" xfId="21576"/>
    <cellStyle name="Обычный 6 2 4 7" xfId="21577"/>
    <cellStyle name="Обычный 6 2 4 7 2" xfId="21578"/>
    <cellStyle name="Обычный 6 2 4 7 2 2" xfId="21579"/>
    <cellStyle name="Обычный 6 2 4 7 2 2 2" xfId="21580"/>
    <cellStyle name="Обычный 6 2 4 7 2 2 2 2" xfId="21581"/>
    <cellStyle name="Обычный 6 2 4 7 2 2 3" xfId="21582"/>
    <cellStyle name="Обычный 6 2 4 7 2 3" xfId="21583"/>
    <cellStyle name="Обычный 6 2 4 7 2 3 2" xfId="21584"/>
    <cellStyle name="Обычный 6 2 4 7 2 3 2 2" xfId="21585"/>
    <cellStyle name="Обычный 6 2 4 7 2 3 3" xfId="21586"/>
    <cellStyle name="Обычный 6 2 4 7 2 4" xfId="21587"/>
    <cellStyle name="Обычный 6 2 4 7 2 4 2" xfId="21588"/>
    <cellStyle name="Обычный 6 2 4 7 2 5" xfId="21589"/>
    <cellStyle name="Обычный 6 2 4 7 2 5 2" xfId="21590"/>
    <cellStyle name="Обычный 6 2 4 7 2 6" xfId="21591"/>
    <cellStyle name="Обычный 6 2 4 7 3" xfId="21592"/>
    <cellStyle name="Обычный 6 2 4 7 3 2" xfId="21593"/>
    <cellStyle name="Обычный 6 2 4 7 3 2 2" xfId="21594"/>
    <cellStyle name="Обычный 6 2 4 7 3 3" xfId="21595"/>
    <cellStyle name="Обычный 6 2 4 7 4" xfId="21596"/>
    <cellStyle name="Обычный 6 2 4 7 4 2" xfId="21597"/>
    <cellStyle name="Обычный 6 2 4 7 4 2 2" xfId="21598"/>
    <cellStyle name="Обычный 6 2 4 7 4 3" xfId="21599"/>
    <cellStyle name="Обычный 6 2 4 7 5" xfId="21600"/>
    <cellStyle name="Обычный 6 2 4 7 5 2" xfId="21601"/>
    <cellStyle name="Обычный 6 2 4 7 6" xfId="21602"/>
    <cellStyle name="Обычный 6 2 4 7 6 2" xfId="21603"/>
    <cellStyle name="Обычный 6 2 4 7 7" xfId="21604"/>
    <cellStyle name="Обычный 6 2 4 8" xfId="21605"/>
    <cellStyle name="Обычный 6 2 4 8 2" xfId="21606"/>
    <cellStyle name="Обычный 6 2 4 8 2 2" xfId="21607"/>
    <cellStyle name="Обычный 6 2 4 8 2 2 2" xfId="21608"/>
    <cellStyle name="Обычный 6 2 4 8 2 2 2 2" xfId="21609"/>
    <cellStyle name="Обычный 6 2 4 8 2 2 3" xfId="21610"/>
    <cellStyle name="Обычный 6 2 4 8 2 3" xfId="21611"/>
    <cellStyle name="Обычный 6 2 4 8 2 3 2" xfId="21612"/>
    <cellStyle name="Обычный 6 2 4 8 2 3 2 2" xfId="21613"/>
    <cellStyle name="Обычный 6 2 4 8 2 3 3" xfId="21614"/>
    <cellStyle name="Обычный 6 2 4 8 2 4" xfId="21615"/>
    <cellStyle name="Обычный 6 2 4 8 2 4 2" xfId="21616"/>
    <cellStyle name="Обычный 6 2 4 8 2 5" xfId="21617"/>
    <cellStyle name="Обычный 6 2 4 8 2 5 2" xfId="21618"/>
    <cellStyle name="Обычный 6 2 4 8 2 6" xfId="21619"/>
    <cellStyle name="Обычный 6 2 4 8 3" xfId="21620"/>
    <cellStyle name="Обычный 6 2 4 8 3 2" xfId="21621"/>
    <cellStyle name="Обычный 6 2 4 8 3 2 2" xfId="21622"/>
    <cellStyle name="Обычный 6 2 4 8 3 3" xfId="21623"/>
    <cellStyle name="Обычный 6 2 4 8 4" xfId="21624"/>
    <cellStyle name="Обычный 6 2 4 8 4 2" xfId="21625"/>
    <cellStyle name="Обычный 6 2 4 8 4 2 2" xfId="21626"/>
    <cellStyle name="Обычный 6 2 4 8 4 3" xfId="21627"/>
    <cellStyle name="Обычный 6 2 4 8 5" xfId="21628"/>
    <cellStyle name="Обычный 6 2 4 8 5 2" xfId="21629"/>
    <cellStyle name="Обычный 6 2 4 8 6" xfId="21630"/>
    <cellStyle name="Обычный 6 2 4 8 6 2" xfId="21631"/>
    <cellStyle name="Обычный 6 2 4 8 7" xfId="21632"/>
    <cellStyle name="Обычный 6 2 4 9" xfId="21633"/>
    <cellStyle name="Обычный 6 2 4 9 2" xfId="21634"/>
    <cellStyle name="Обычный 6 2 4 9 2 2" xfId="21635"/>
    <cellStyle name="Обычный 6 2 4 9 2 2 2" xfId="21636"/>
    <cellStyle name="Обычный 6 2 4 9 2 3" xfId="21637"/>
    <cellStyle name="Обычный 6 2 4 9 3" xfId="21638"/>
    <cellStyle name="Обычный 6 2 4 9 3 2" xfId="21639"/>
    <cellStyle name="Обычный 6 2 4 9 3 2 2" xfId="21640"/>
    <cellStyle name="Обычный 6 2 4 9 3 3" xfId="21641"/>
    <cellStyle name="Обычный 6 2 4 9 4" xfId="21642"/>
    <cellStyle name="Обычный 6 2 4 9 4 2" xfId="21643"/>
    <cellStyle name="Обычный 6 2 4 9 5" xfId="21644"/>
    <cellStyle name="Обычный 6 2 4 9 5 2" xfId="21645"/>
    <cellStyle name="Обычный 6 2 4 9 6" xfId="21646"/>
    <cellStyle name="Обычный 6 2 5" xfId="21647"/>
    <cellStyle name="Обычный 6 2 5 10" xfId="21648"/>
    <cellStyle name="Обычный 6 2 5 10 2" xfId="21649"/>
    <cellStyle name="Обычный 6 2 5 10 2 2" xfId="21650"/>
    <cellStyle name="Обычный 6 2 5 10 3" xfId="21651"/>
    <cellStyle name="Обычный 6 2 5 11" xfId="21652"/>
    <cellStyle name="Обычный 6 2 5 11 2" xfId="21653"/>
    <cellStyle name="Обычный 6 2 5 11 2 2" xfId="21654"/>
    <cellStyle name="Обычный 6 2 5 11 3" xfId="21655"/>
    <cellStyle name="Обычный 6 2 5 12" xfId="21656"/>
    <cellStyle name="Обычный 6 2 5 12 2" xfId="21657"/>
    <cellStyle name="Обычный 6 2 5 13" xfId="21658"/>
    <cellStyle name="Обычный 6 2 5 13 2" xfId="21659"/>
    <cellStyle name="Обычный 6 2 5 14" xfId="21660"/>
    <cellStyle name="Обычный 6 2 5 2" xfId="21661"/>
    <cellStyle name="Обычный 6 2 5 2 10" xfId="21662"/>
    <cellStyle name="Обычный 6 2 5 2 10 2" xfId="21663"/>
    <cellStyle name="Обычный 6 2 5 2 10 2 2" xfId="21664"/>
    <cellStyle name="Обычный 6 2 5 2 10 3" xfId="21665"/>
    <cellStyle name="Обычный 6 2 5 2 11" xfId="21666"/>
    <cellStyle name="Обычный 6 2 5 2 11 2" xfId="21667"/>
    <cellStyle name="Обычный 6 2 5 2 12" xfId="21668"/>
    <cellStyle name="Обычный 6 2 5 2 12 2" xfId="21669"/>
    <cellStyle name="Обычный 6 2 5 2 13" xfId="21670"/>
    <cellStyle name="Обычный 6 2 5 2 2" xfId="21671"/>
    <cellStyle name="Обычный 6 2 5 2 2 10" xfId="21672"/>
    <cellStyle name="Обычный 6 2 5 2 2 10 2" xfId="21673"/>
    <cellStyle name="Обычный 6 2 5 2 2 11" xfId="21674"/>
    <cellStyle name="Обычный 6 2 5 2 2 2" xfId="21675"/>
    <cellStyle name="Обычный 6 2 5 2 2 2 2" xfId="21676"/>
    <cellStyle name="Обычный 6 2 5 2 2 2 2 2" xfId="21677"/>
    <cellStyle name="Обычный 6 2 5 2 2 2 2 2 2" xfId="21678"/>
    <cellStyle name="Обычный 6 2 5 2 2 2 2 2 2 2" xfId="21679"/>
    <cellStyle name="Обычный 6 2 5 2 2 2 2 2 2 2 2" xfId="21680"/>
    <cellStyle name="Обычный 6 2 5 2 2 2 2 2 2 3" xfId="21681"/>
    <cellStyle name="Обычный 6 2 5 2 2 2 2 2 3" xfId="21682"/>
    <cellStyle name="Обычный 6 2 5 2 2 2 2 2 3 2" xfId="21683"/>
    <cellStyle name="Обычный 6 2 5 2 2 2 2 2 3 2 2" xfId="21684"/>
    <cellStyle name="Обычный 6 2 5 2 2 2 2 2 3 3" xfId="21685"/>
    <cellStyle name="Обычный 6 2 5 2 2 2 2 2 4" xfId="21686"/>
    <cellStyle name="Обычный 6 2 5 2 2 2 2 2 4 2" xfId="21687"/>
    <cellStyle name="Обычный 6 2 5 2 2 2 2 2 5" xfId="21688"/>
    <cellStyle name="Обычный 6 2 5 2 2 2 2 2 5 2" xfId="21689"/>
    <cellStyle name="Обычный 6 2 5 2 2 2 2 2 6" xfId="21690"/>
    <cellStyle name="Обычный 6 2 5 2 2 2 2 3" xfId="21691"/>
    <cellStyle name="Обычный 6 2 5 2 2 2 2 3 2" xfId="21692"/>
    <cellStyle name="Обычный 6 2 5 2 2 2 2 3 2 2" xfId="21693"/>
    <cellStyle name="Обычный 6 2 5 2 2 2 2 3 3" xfId="21694"/>
    <cellStyle name="Обычный 6 2 5 2 2 2 2 4" xfId="21695"/>
    <cellStyle name="Обычный 6 2 5 2 2 2 2 4 2" xfId="21696"/>
    <cellStyle name="Обычный 6 2 5 2 2 2 2 4 2 2" xfId="21697"/>
    <cellStyle name="Обычный 6 2 5 2 2 2 2 4 3" xfId="21698"/>
    <cellStyle name="Обычный 6 2 5 2 2 2 2 5" xfId="21699"/>
    <cellStyle name="Обычный 6 2 5 2 2 2 2 5 2" xfId="21700"/>
    <cellStyle name="Обычный 6 2 5 2 2 2 2 6" xfId="21701"/>
    <cellStyle name="Обычный 6 2 5 2 2 2 2 6 2" xfId="21702"/>
    <cellStyle name="Обычный 6 2 5 2 2 2 2 7" xfId="21703"/>
    <cellStyle name="Обычный 6 2 5 2 2 2 3" xfId="21704"/>
    <cellStyle name="Обычный 6 2 5 2 2 2 3 2" xfId="21705"/>
    <cellStyle name="Обычный 6 2 5 2 2 2 3 2 2" xfId="21706"/>
    <cellStyle name="Обычный 6 2 5 2 2 2 3 2 2 2" xfId="21707"/>
    <cellStyle name="Обычный 6 2 5 2 2 2 3 2 3" xfId="21708"/>
    <cellStyle name="Обычный 6 2 5 2 2 2 3 3" xfId="21709"/>
    <cellStyle name="Обычный 6 2 5 2 2 2 3 3 2" xfId="21710"/>
    <cellStyle name="Обычный 6 2 5 2 2 2 3 3 2 2" xfId="21711"/>
    <cellStyle name="Обычный 6 2 5 2 2 2 3 3 3" xfId="21712"/>
    <cellStyle name="Обычный 6 2 5 2 2 2 3 4" xfId="21713"/>
    <cellStyle name="Обычный 6 2 5 2 2 2 3 4 2" xfId="21714"/>
    <cellStyle name="Обычный 6 2 5 2 2 2 3 5" xfId="21715"/>
    <cellStyle name="Обычный 6 2 5 2 2 2 3 5 2" xfId="21716"/>
    <cellStyle name="Обычный 6 2 5 2 2 2 3 6" xfId="21717"/>
    <cellStyle name="Обычный 6 2 5 2 2 2 4" xfId="21718"/>
    <cellStyle name="Обычный 6 2 5 2 2 2 4 2" xfId="21719"/>
    <cellStyle name="Обычный 6 2 5 2 2 2 4 2 2" xfId="21720"/>
    <cellStyle name="Обычный 6 2 5 2 2 2 4 3" xfId="21721"/>
    <cellStyle name="Обычный 6 2 5 2 2 2 5" xfId="21722"/>
    <cellStyle name="Обычный 6 2 5 2 2 2 5 2" xfId="21723"/>
    <cellStyle name="Обычный 6 2 5 2 2 2 5 2 2" xfId="21724"/>
    <cellStyle name="Обычный 6 2 5 2 2 2 5 3" xfId="21725"/>
    <cellStyle name="Обычный 6 2 5 2 2 2 6" xfId="21726"/>
    <cellStyle name="Обычный 6 2 5 2 2 2 6 2" xfId="21727"/>
    <cellStyle name="Обычный 6 2 5 2 2 2 7" xfId="21728"/>
    <cellStyle name="Обычный 6 2 5 2 2 2 7 2" xfId="21729"/>
    <cellStyle name="Обычный 6 2 5 2 2 2 8" xfId="21730"/>
    <cellStyle name="Обычный 6 2 5 2 2 3" xfId="21731"/>
    <cellStyle name="Обычный 6 2 5 2 2 3 2" xfId="21732"/>
    <cellStyle name="Обычный 6 2 5 2 2 3 2 2" xfId="21733"/>
    <cellStyle name="Обычный 6 2 5 2 2 3 2 2 2" xfId="21734"/>
    <cellStyle name="Обычный 6 2 5 2 2 3 2 2 2 2" xfId="21735"/>
    <cellStyle name="Обычный 6 2 5 2 2 3 2 2 3" xfId="21736"/>
    <cellStyle name="Обычный 6 2 5 2 2 3 2 3" xfId="21737"/>
    <cellStyle name="Обычный 6 2 5 2 2 3 2 3 2" xfId="21738"/>
    <cellStyle name="Обычный 6 2 5 2 2 3 2 3 2 2" xfId="21739"/>
    <cellStyle name="Обычный 6 2 5 2 2 3 2 3 3" xfId="21740"/>
    <cellStyle name="Обычный 6 2 5 2 2 3 2 4" xfId="21741"/>
    <cellStyle name="Обычный 6 2 5 2 2 3 2 4 2" xfId="21742"/>
    <cellStyle name="Обычный 6 2 5 2 2 3 2 5" xfId="21743"/>
    <cellStyle name="Обычный 6 2 5 2 2 3 2 5 2" xfId="21744"/>
    <cellStyle name="Обычный 6 2 5 2 2 3 2 6" xfId="21745"/>
    <cellStyle name="Обычный 6 2 5 2 2 3 3" xfId="21746"/>
    <cellStyle name="Обычный 6 2 5 2 2 3 3 2" xfId="21747"/>
    <cellStyle name="Обычный 6 2 5 2 2 3 3 2 2" xfId="21748"/>
    <cellStyle name="Обычный 6 2 5 2 2 3 3 3" xfId="21749"/>
    <cellStyle name="Обычный 6 2 5 2 2 3 4" xfId="21750"/>
    <cellStyle name="Обычный 6 2 5 2 2 3 4 2" xfId="21751"/>
    <cellStyle name="Обычный 6 2 5 2 2 3 4 2 2" xfId="21752"/>
    <cellStyle name="Обычный 6 2 5 2 2 3 4 3" xfId="21753"/>
    <cellStyle name="Обычный 6 2 5 2 2 3 5" xfId="21754"/>
    <cellStyle name="Обычный 6 2 5 2 2 3 5 2" xfId="21755"/>
    <cellStyle name="Обычный 6 2 5 2 2 3 6" xfId="21756"/>
    <cellStyle name="Обычный 6 2 5 2 2 3 6 2" xfId="21757"/>
    <cellStyle name="Обычный 6 2 5 2 2 3 7" xfId="21758"/>
    <cellStyle name="Обычный 6 2 5 2 2 4" xfId="21759"/>
    <cellStyle name="Обычный 6 2 5 2 2 4 2" xfId="21760"/>
    <cellStyle name="Обычный 6 2 5 2 2 4 2 2" xfId="21761"/>
    <cellStyle name="Обычный 6 2 5 2 2 4 2 2 2" xfId="21762"/>
    <cellStyle name="Обычный 6 2 5 2 2 4 2 2 2 2" xfId="21763"/>
    <cellStyle name="Обычный 6 2 5 2 2 4 2 2 3" xfId="21764"/>
    <cellStyle name="Обычный 6 2 5 2 2 4 2 3" xfId="21765"/>
    <cellStyle name="Обычный 6 2 5 2 2 4 2 3 2" xfId="21766"/>
    <cellStyle name="Обычный 6 2 5 2 2 4 2 3 2 2" xfId="21767"/>
    <cellStyle name="Обычный 6 2 5 2 2 4 2 3 3" xfId="21768"/>
    <cellStyle name="Обычный 6 2 5 2 2 4 2 4" xfId="21769"/>
    <cellStyle name="Обычный 6 2 5 2 2 4 2 4 2" xfId="21770"/>
    <cellStyle name="Обычный 6 2 5 2 2 4 2 5" xfId="21771"/>
    <cellStyle name="Обычный 6 2 5 2 2 4 2 5 2" xfId="21772"/>
    <cellStyle name="Обычный 6 2 5 2 2 4 2 6" xfId="21773"/>
    <cellStyle name="Обычный 6 2 5 2 2 4 3" xfId="21774"/>
    <cellStyle name="Обычный 6 2 5 2 2 4 3 2" xfId="21775"/>
    <cellStyle name="Обычный 6 2 5 2 2 4 3 2 2" xfId="21776"/>
    <cellStyle name="Обычный 6 2 5 2 2 4 3 3" xfId="21777"/>
    <cellStyle name="Обычный 6 2 5 2 2 4 4" xfId="21778"/>
    <cellStyle name="Обычный 6 2 5 2 2 4 4 2" xfId="21779"/>
    <cellStyle name="Обычный 6 2 5 2 2 4 4 2 2" xfId="21780"/>
    <cellStyle name="Обычный 6 2 5 2 2 4 4 3" xfId="21781"/>
    <cellStyle name="Обычный 6 2 5 2 2 4 5" xfId="21782"/>
    <cellStyle name="Обычный 6 2 5 2 2 4 5 2" xfId="21783"/>
    <cellStyle name="Обычный 6 2 5 2 2 4 6" xfId="21784"/>
    <cellStyle name="Обычный 6 2 5 2 2 4 6 2" xfId="21785"/>
    <cellStyle name="Обычный 6 2 5 2 2 4 7" xfId="21786"/>
    <cellStyle name="Обычный 6 2 5 2 2 5" xfId="21787"/>
    <cellStyle name="Обычный 6 2 5 2 2 5 2" xfId="21788"/>
    <cellStyle name="Обычный 6 2 5 2 2 5 2 2" xfId="21789"/>
    <cellStyle name="Обычный 6 2 5 2 2 5 2 2 2" xfId="21790"/>
    <cellStyle name="Обычный 6 2 5 2 2 5 2 2 2 2" xfId="21791"/>
    <cellStyle name="Обычный 6 2 5 2 2 5 2 2 3" xfId="21792"/>
    <cellStyle name="Обычный 6 2 5 2 2 5 2 3" xfId="21793"/>
    <cellStyle name="Обычный 6 2 5 2 2 5 2 3 2" xfId="21794"/>
    <cellStyle name="Обычный 6 2 5 2 2 5 2 3 2 2" xfId="21795"/>
    <cellStyle name="Обычный 6 2 5 2 2 5 2 3 3" xfId="21796"/>
    <cellStyle name="Обычный 6 2 5 2 2 5 2 4" xfId="21797"/>
    <cellStyle name="Обычный 6 2 5 2 2 5 2 4 2" xfId="21798"/>
    <cellStyle name="Обычный 6 2 5 2 2 5 2 5" xfId="21799"/>
    <cellStyle name="Обычный 6 2 5 2 2 5 2 5 2" xfId="21800"/>
    <cellStyle name="Обычный 6 2 5 2 2 5 2 6" xfId="21801"/>
    <cellStyle name="Обычный 6 2 5 2 2 5 3" xfId="21802"/>
    <cellStyle name="Обычный 6 2 5 2 2 5 3 2" xfId="21803"/>
    <cellStyle name="Обычный 6 2 5 2 2 5 3 2 2" xfId="21804"/>
    <cellStyle name="Обычный 6 2 5 2 2 5 3 3" xfId="21805"/>
    <cellStyle name="Обычный 6 2 5 2 2 5 4" xfId="21806"/>
    <cellStyle name="Обычный 6 2 5 2 2 5 4 2" xfId="21807"/>
    <cellStyle name="Обычный 6 2 5 2 2 5 4 2 2" xfId="21808"/>
    <cellStyle name="Обычный 6 2 5 2 2 5 4 3" xfId="21809"/>
    <cellStyle name="Обычный 6 2 5 2 2 5 5" xfId="21810"/>
    <cellStyle name="Обычный 6 2 5 2 2 5 5 2" xfId="21811"/>
    <cellStyle name="Обычный 6 2 5 2 2 5 6" xfId="21812"/>
    <cellStyle name="Обычный 6 2 5 2 2 5 6 2" xfId="21813"/>
    <cellStyle name="Обычный 6 2 5 2 2 5 7" xfId="21814"/>
    <cellStyle name="Обычный 6 2 5 2 2 6" xfId="21815"/>
    <cellStyle name="Обычный 6 2 5 2 2 6 2" xfId="21816"/>
    <cellStyle name="Обычный 6 2 5 2 2 6 2 2" xfId="21817"/>
    <cellStyle name="Обычный 6 2 5 2 2 6 2 2 2" xfId="21818"/>
    <cellStyle name="Обычный 6 2 5 2 2 6 2 3" xfId="21819"/>
    <cellStyle name="Обычный 6 2 5 2 2 6 3" xfId="21820"/>
    <cellStyle name="Обычный 6 2 5 2 2 6 3 2" xfId="21821"/>
    <cellStyle name="Обычный 6 2 5 2 2 6 3 2 2" xfId="21822"/>
    <cellStyle name="Обычный 6 2 5 2 2 6 3 3" xfId="21823"/>
    <cellStyle name="Обычный 6 2 5 2 2 6 4" xfId="21824"/>
    <cellStyle name="Обычный 6 2 5 2 2 6 4 2" xfId="21825"/>
    <cellStyle name="Обычный 6 2 5 2 2 6 5" xfId="21826"/>
    <cellStyle name="Обычный 6 2 5 2 2 6 5 2" xfId="21827"/>
    <cellStyle name="Обычный 6 2 5 2 2 6 6" xfId="21828"/>
    <cellStyle name="Обычный 6 2 5 2 2 7" xfId="21829"/>
    <cellStyle name="Обычный 6 2 5 2 2 7 2" xfId="21830"/>
    <cellStyle name="Обычный 6 2 5 2 2 7 2 2" xfId="21831"/>
    <cellStyle name="Обычный 6 2 5 2 2 7 3" xfId="21832"/>
    <cellStyle name="Обычный 6 2 5 2 2 8" xfId="21833"/>
    <cellStyle name="Обычный 6 2 5 2 2 8 2" xfId="21834"/>
    <cellStyle name="Обычный 6 2 5 2 2 8 2 2" xfId="21835"/>
    <cellStyle name="Обычный 6 2 5 2 2 8 3" xfId="21836"/>
    <cellStyle name="Обычный 6 2 5 2 2 9" xfId="21837"/>
    <cellStyle name="Обычный 6 2 5 2 2 9 2" xfId="21838"/>
    <cellStyle name="Обычный 6 2 5 2 3" xfId="21839"/>
    <cellStyle name="Обычный 6 2 5 2 3 10" xfId="21840"/>
    <cellStyle name="Обычный 6 2 5 2 3 10 2" xfId="21841"/>
    <cellStyle name="Обычный 6 2 5 2 3 11" xfId="21842"/>
    <cellStyle name="Обычный 6 2 5 2 3 2" xfId="21843"/>
    <cellStyle name="Обычный 6 2 5 2 3 2 2" xfId="21844"/>
    <cellStyle name="Обычный 6 2 5 2 3 2 2 2" xfId="21845"/>
    <cellStyle name="Обычный 6 2 5 2 3 2 2 2 2" xfId="21846"/>
    <cellStyle name="Обычный 6 2 5 2 3 2 2 2 2 2" xfId="21847"/>
    <cellStyle name="Обычный 6 2 5 2 3 2 2 2 2 2 2" xfId="21848"/>
    <cellStyle name="Обычный 6 2 5 2 3 2 2 2 2 3" xfId="21849"/>
    <cellStyle name="Обычный 6 2 5 2 3 2 2 2 3" xfId="21850"/>
    <cellStyle name="Обычный 6 2 5 2 3 2 2 2 3 2" xfId="21851"/>
    <cellStyle name="Обычный 6 2 5 2 3 2 2 2 3 2 2" xfId="21852"/>
    <cellStyle name="Обычный 6 2 5 2 3 2 2 2 3 3" xfId="21853"/>
    <cellStyle name="Обычный 6 2 5 2 3 2 2 2 4" xfId="21854"/>
    <cellStyle name="Обычный 6 2 5 2 3 2 2 2 4 2" xfId="21855"/>
    <cellStyle name="Обычный 6 2 5 2 3 2 2 2 5" xfId="21856"/>
    <cellStyle name="Обычный 6 2 5 2 3 2 2 2 5 2" xfId="21857"/>
    <cellStyle name="Обычный 6 2 5 2 3 2 2 2 6" xfId="21858"/>
    <cellStyle name="Обычный 6 2 5 2 3 2 2 3" xfId="21859"/>
    <cellStyle name="Обычный 6 2 5 2 3 2 2 3 2" xfId="21860"/>
    <cellStyle name="Обычный 6 2 5 2 3 2 2 3 2 2" xfId="21861"/>
    <cellStyle name="Обычный 6 2 5 2 3 2 2 3 3" xfId="21862"/>
    <cellStyle name="Обычный 6 2 5 2 3 2 2 4" xfId="21863"/>
    <cellStyle name="Обычный 6 2 5 2 3 2 2 4 2" xfId="21864"/>
    <cellStyle name="Обычный 6 2 5 2 3 2 2 4 2 2" xfId="21865"/>
    <cellStyle name="Обычный 6 2 5 2 3 2 2 4 3" xfId="21866"/>
    <cellStyle name="Обычный 6 2 5 2 3 2 2 5" xfId="21867"/>
    <cellStyle name="Обычный 6 2 5 2 3 2 2 5 2" xfId="21868"/>
    <cellStyle name="Обычный 6 2 5 2 3 2 2 6" xfId="21869"/>
    <cellStyle name="Обычный 6 2 5 2 3 2 2 6 2" xfId="21870"/>
    <cellStyle name="Обычный 6 2 5 2 3 2 2 7" xfId="21871"/>
    <cellStyle name="Обычный 6 2 5 2 3 2 3" xfId="21872"/>
    <cellStyle name="Обычный 6 2 5 2 3 2 3 2" xfId="21873"/>
    <cellStyle name="Обычный 6 2 5 2 3 2 3 2 2" xfId="21874"/>
    <cellStyle name="Обычный 6 2 5 2 3 2 3 2 2 2" xfId="21875"/>
    <cellStyle name="Обычный 6 2 5 2 3 2 3 2 3" xfId="21876"/>
    <cellStyle name="Обычный 6 2 5 2 3 2 3 3" xfId="21877"/>
    <cellStyle name="Обычный 6 2 5 2 3 2 3 3 2" xfId="21878"/>
    <cellStyle name="Обычный 6 2 5 2 3 2 3 3 2 2" xfId="21879"/>
    <cellStyle name="Обычный 6 2 5 2 3 2 3 3 3" xfId="21880"/>
    <cellStyle name="Обычный 6 2 5 2 3 2 3 4" xfId="21881"/>
    <cellStyle name="Обычный 6 2 5 2 3 2 3 4 2" xfId="21882"/>
    <cellStyle name="Обычный 6 2 5 2 3 2 3 5" xfId="21883"/>
    <cellStyle name="Обычный 6 2 5 2 3 2 3 5 2" xfId="21884"/>
    <cellStyle name="Обычный 6 2 5 2 3 2 3 6" xfId="21885"/>
    <cellStyle name="Обычный 6 2 5 2 3 2 4" xfId="21886"/>
    <cellStyle name="Обычный 6 2 5 2 3 2 4 2" xfId="21887"/>
    <cellStyle name="Обычный 6 2 5 2 3 2 4 2 2" xfId="21888"/>
    <cellStyle name="Обычный 6 2 5 2 3 2 4 3" xfId="21889"/>
    <cellStyle name="Обычный 6 2 5 2 3 2 5" xfId="21890"/>
    <cellStyle name="Обычный 6 2 5 2 3 2 5 2" xfId="21891"/>
    <cellStyle name="Обычный 6 2 5 2 3 2 5 2 2" xfId="21892"/>
    <cellStyle name="Обычный 6 2 5 2 3 2 5 3" xfId="21893"/>
    <cellStyle name="Обычный 6 2 5 2 3 2 6" xfId="21894"/>
    <cellStyle name="Обычный 6 2 5 2 3 2 6 2" xfId="21895"/>
    <cellStyle name="Обычный 6 2 5 2 3 2 7" xfId="21896"/>
    <cellStyle name="Обычный 6 2 5 2 3 2 7 2" xfId="21897"/>
    <cellStyle name="Обычный 6 2 5 2 3 2 8" xfId="21898"/>
    <cellStyle name="Обычный 6 2 5 2 3 3" xfId="21899"/>
    <cellStyle name="Обычный 6 2 5 2 3 3 2" xfId="21900"/>
    <cellStyle name="Обычный 6 2 5 2 3 3 2 2" xfId="21901"/>
    <cellStyle name="Обычный 6 2 5 2 3 3 2 2 2" xfId="21902"/>
    <cellStyle name="Обычный 6 2 5 2 3 3 2 2 2 2" xfId="21903"/>
    <cellStyle name="Обычный 6 2 5 2 3 3 2 2 3" xfId="21904"/>
    <cellStyle name="Обычный 6 2 5 2 3 3 2 3" xfId="21905"/>
    <cellStyle name="Обычный 6 2 5 2 3 3 2 3 2" xfId="21906"/>
    <cellStyle name="Обычный 6 2 5 2 3 3 2 3 2 2" xfId="21907"/>
    <cellStyle name="Обычный 6 2 5 2 3 3 2 3 3" xfId="21908"/>
    <cellStyle name="Обычный 6 2 5 2 3 3 2 4" xfId="21909"/>
    <cellStyle name="Обычный 6 2 5 2 3 3 2 4 2" xfId="21910"/>
    <cellStyle name="Обычный 6 2 5 2 3 3 2 5" xfId="21911"/>
    <cellStyle name="Обычный 6 2 5 2 3 3 2 5 2" xfId="21912"/>
    <cellStyle name="Обычный 6 2 5 2 3 3 2 6" xfId="21913"/>
    <cellStyle name="Обычный 6 2 5 2 3 3 3" xfId="21914"/>
    <cellStyle name="Обычный 6 2 5 2 3 3 3 2" xfId="21915"/>
    <cellStyle name="Обычный 6 2 5 2 3 3 3 2 2" xfId="21916"/>
    <cellStyle name="Обычный 6 2 5 2 3 3 3 3" xfId="21917"/>
    <cellStyle name="Обычный 6 2 5 2 3 3 4" xfId="21918"/>
    <cellStyle name="Обычный 6 2 5 2 3 3 4 2" xfId="21919"/>
    <cellStyle name="Обычный 6 2 5 2 3 3 4 2 2" xfId="21920"/>
    <cellStyle name="Обычный 6 2 5 2 3 3 4 3" xfId="21921"/>
    <cellStyle name="Обычный 6 2 5 2 3 3 5" xfId="21922"/>
    <cellStyle name="Обычный 6 2 5 2 3 3 5 2" xfId="21923"/>
    <cellStyle name="Обычный 6 2 5 2 3 3 6" xfId="21924"/>
    <cellStyle name="Обычный 6 2 5 2 3 3 6 2" xfId="21925"/>
    <cellStyle name="Обычный 6 2 5 2 3 3 7" xfId="21926"/>
    <cellStyle name="Обычный 6 2 5 2 3 4" xfId="21927"/>
    <cellStyle name="Обычный 6 2 5 2 3 4 2" xfId="21928"/>
    <cellStyle name="Обычный 6 2 5 2 3 4 2 2" xfId="21929"/>
    <cellStyle name="Обычный 6 2 5 2 3 4 2 2 2" xfId="21930"/>
    <cellStyle name="Обычный 6 2 5 2 3 4 2 2 2 2" xfId="21931"/>
    <cellStyle name="Обычный 6 2 5 2 3 4 2 2 3" xfId="21932"/>
    <cellStyle name="Обычный 6 2 5 2 3 4 2 3" xfId="21933"/>
    <cellStyle name="Обычный 6 2 5 2 3 4 2 3 2" xfId="21934"/>
    <cellStyle name="Обычный 6 2 5 2 3 4 2 3 2 2" xfId="21935"/>
    <cellStyle name="Обычный 6 2 5 2 3 4 2 3 3" xfId="21936"/>
    <cellStyle name="Обычный 6 2 5 2 3 4 2 4" xfId="21937"/>
    <cellStyle name="Обычный 6 2 5 2 3 4 2 4 2" xfId="21938"/>
    <cellStyle name="Обычный 6 2 5 2 3 4 2 5" xfId="21939"/>
    <cellStyle name="Обычный 6 2 5 2 3 4 2 5 2" xfId="21940"/>
    <cellStyle name="Обычный 6 2 5 2 3 4 2 6" xfId="21941"/>
    <cellStyle name="Обычный 6 2 5 2 3 4 3" xfId="21942"/>
    <cellStyle name="Обычный 6 2 5 2 3 4 3 2" xfId="21943"/>
    <cellStyle name="Обычный 6 2 5 2 3 4 3 2 2" xfId="21944"/>
    <cellStyle name="Обычный 6 2 5 2 3 4 3 3" xfId="21945"/>
    <cellStyle name="Обычный 6 2 5 2 3 4 4" xfId="21946"/>
    <cellStyle name="Обычный 6 2 5 2 3 4 4 2" xfId="21947"/>
    <cellStyle name="Обычный 6 2 5 2 3 4 4 2 2" xfId="21948"/>
    <cellStyle name="Обычный 6 2 5 2 3 4 4 3" xfId="21949"/>
    <cellStyle name="Обычный 6 2 5 2 3 4 5" xfId="21950"/>
    <cellStyle name="Обычный 6 2 5 2 3 4 5 2" xfId="21951"/>
    <cellStyle name="Обычный 6 2 5 2 3 4 6" xfId="21952"/>
    <cellStyle name="Обычный 6 2 5 2 3 4 6 2" xfId="21953"/>
    <cellStyle name="Обычный 6 2 5 2 3 4 7" xfId="21954"/>
    <cellStyle name="Обычный 6 2 5 2 3 5" xfId="21955"/>
    <cellStyle name="Обычный 6 2 5 2 3 5 2" xfId="21956"/>
    <cellStyle name="Обычный 6 2 5 2 3 5 2 2" xfId="21957"/>
    <cellStyle name="Обычный 6 2 5 2 3 5 2 2 2" xfId="21958"/>
    <cellStyle name="Обычный 6 2 5 2 3 5 2 2 2 2" xfId="21959"/>
    <cellStyle name="Обычный 6 2 5 2 3 5 2 2 3" xfId="21960"/>
    <cellStyle name="Обычный 6 2 5 2 3 5 2 3" xfId="21961"/>
    <cellStyle name="Обычный 6 2 5 2 3 5 2 3 2" xfId="21962"/>
    <cellStyle name="Обычный 6 2 5 2 3 5 2 3 2 2" xfId="21963"/>
    <cellStyle name="Обычный 6 2 5 2 3 5 2 3 3" xfId="21964"/>
    <cellStyle name="Обычный 6 2 5 2 3 5 2 4" xfId="21965"/>
    <cellStyle name="Обычный 6 2 5 2 3 5 2 4 2" xfId="21966"/>
    <cellStyle name="Обычный 6 2 5 2 3 5 2 5" xfId="21967"/>
    <cellStyle name="Обычный 6 2 5 2 3 5 2 5 2" xfId="21968"/>
    <cellStyle name="Обычный 6 2 5 2 3 5 2 6" xfId="21969"/>
    <cellStyle name="Обычный 6 2 5 2 3 5 3" xfId="21970"/>
    <cellStyle name="Обычный 6 2 5 2 3 5 3 2" xfId="21971"/>
    <cellStyle name="Обычный 6 2 5 2 3 5 3 2 2" xfId="21972"/>
    <cellStyle name="Обычный 6 2 5 2 3 5 3 3" xfId="21973"/>
    <cellStyle name="Обычный 6 2 5 2 3 5 4" xfId="21974"/>
    <cellStyle name="Обычный 6 2 5 2 3 5 4 2" xfId="21975"/>
    <cellStyle name="Обычный 6 2 5 2 3 5 4 2 2" xfId="21976"/>
    <cellStyle name="Обычный 6 2 5 2 3 5 4 3" xfId="21977"/>
    <cellStyle name="Обычный 6 2 5 2 3 5 5" xfId="21978"/>
    <cellStyle name="Обычный 6 2 5 2 3 5 5 2" xfId="21979"/>
    <cellStyle name="Обычный 6 2 5 2 3 5 6" xfId="21980"/>
    <cellStyle name="Обычный 6 2 5 2 3 5 6 2" xfId="21981"/>
    <cellStyle name="Обычный 6 2 5 2 3 5 7" xfId="21982"/>
    <cellStyle name="Обычный 6 2 5 2 3 6" xfId="21983"/>
    <cellStyle name="Обычный 6 2 5 2 3 6 2" xfId="21984"/>
    <cellStyle name="Обычный 6 2 5 2 3 6 2 2" xfId="21985"/>
    <cellStyle name="Обычный 6 2 5 2 3 6 2 2 2" xfId="21986"/>
    <cellStyle name="Обычный 6 2 5 2 3 6 2 3" xfId="21987"/>
    <cellStyle name="Обычный 6 2 5 2 3 6 3" xfId="21988"/>
    <cellStyle name="Обычный 6 2 5 2 3 6 3 2" xfId="21989"/>
    <cellStyle name="Обычный 6 2 5 2 3 6 3 2 2" xfId="21990"/>
    <cellStyle name="Обычный 6 2 5 2 3 6 3 3" xfId="21991"/>
    <cellStyle name="Обычный 6 2 5 2 3 6 4" xfId="21992"/>
    <cellStyle name="Обычный 6 2 5 2 3 6 4 2" xfId="21993"/>
    <cellStyle name="Обычный 6 2 5 2 3 6 5" xfId="21994"/>
    <cellStyle name="Обычный 6 2 5 2 3 6 5 2" xfId="21995"/>
    <cellStyle name="Обычный 6 2 5 2 3 6 6" xfId="21996"/>
    <cellStyle name="Обычный 6 2 5 2 3 7" xfId="21997"/>
    <cellStyle name="Обычный 6 2 5 2 3 7 2" xfId="21998"/>
    <cellStyle name="Обычный 6 2 5 2 3 7 2 2" xfId="21999"/>
    <cellStyle name="Обычный 6 2 5 2 3 7 3" xfId="22000"/>
    <cellStyle name="Обычный 6 2 5 2 3 8" xfId="22001"/>
    <cellStyle name="Обычный 6 2 5 2 3 8 2" xfId="22002"/>
    <cellStyle name="Обычный 6 2 5 2 3 8 2 2" xfId="22003"/>
    <cellStyle name="Обычный 6 2 5 2 3 8 3" xfId="22004"/>
    <cellStyle name="Обычный 6 2 5 2 3 9" xfId="22005"/>
    <cellStyle name="Обычный 6 2 5 2 3 9 2" xfId="22006"/>
    <cellStyle name="Обычный 6 2 5 2 4" xfId="22007"/>
    <cellStyle name="Обычный 6 2 5 2 4 2" xfId="22008"/>
    <cellStyle name="Обычный 6 2 5 2 4 2 2" xfId="22009"/>
    <cellStyle name="Обычный 6 2 5 2 4 2 2 2" xfId="22010"/>
    <cellStyle name="Обычный 6 2 5 2 4 2 2 2 2" xfId="22011"/>
    <cellStyle name="Обычный 6 2 5 2 4 2 2 2 2 2" xfId="22012"/>
    <cellStyle name="Обычный 6 2 5 2 4 2 2 2 3" xfId="22013"/>
    <cellStyle name="Обычный 6 2 5 2 4 2 2 3" xfId="22014"/>
    <cellStyle name="Обычный 6 2 5 2 4 2 2 3 2" xfId="22015"/>
    <cellStyle name="Обычный 6 2 5 2 4 2 2 3 2 2" xfId="22016"/>
    <cellStyle name="Обычный 6 2 5 2 4 2 2 3 3" xfId="22017"/>
    <cellStyle name="Обычный 6 2 5 2 4 2 2 4" xfId="22018"/>
    <cellStyle name="Обычный 6 2 5 2 4 2 2 4 2" xfId="22019"/>
    <cellStyle name="Обычный 6 2 5 2 4 2 2 5" xfId="22020"/>
    <cellStyle name="Обычный 6 2 5 2 4 2 2 5 2" xfId="22021"/>
    <cellStyle name="Обычный 6 2 5 2 4 2 2 6" xfId="22022"/>
    <cellStyle name="Обычный 6 2 5 2 4 2 3" xfId="22023"/>
    <cellStyle name="Обычный 6 2 5 2 4 2 3 2" xfId="22024"/>
    <cellStyle name="Обычный 6 2 5 2 4 2 3 2 2" xfId="22025"/>
    <cellStyle name="Обычный 6 2 5 2 4 2 3 3" xfId="22026"/>
    <cellStyle name="Обычный 6 2 5 2 4 2 4" xfId="22027"/>
    <cellStyle name="Обычный 6 2 5 2 4 2 4 2" xfId="22028"/>
    <cellStyle name="Обычный 6 2 5 2 4 2 4 2 2" xfId="22029"/>
    <cellStyle name="Обычный 6 2 5 2 4 2 4 3" xfId="22030"/>
    <cellStyle name="Обычный 6 2 5 2 4 2 5" xfId="22031"/>
    <cellStyle name="Обычный 6 2 5 2 4 2 5 2" xfId="22032"/>
    <cellStyle name="Обычный 6 2 5 2 4 2 6" xfId="22033"/>
    <cellStyle name="Обычный 6 2 5 2 4 2 6 2" xfId="22034"/>
    <cellStyle name="Обычный 6 2 5 2 4 2 7" xfId="22035"/>
    <cellStyle name="Обычный 6 2 5 2 4 3" xfId="22036"/>
    <cellStyle name="Обычный 6 2 5 2 4 3 2" xfId="22037"/>
    <cellStyle name="Обычный 6 2 5 2 4 3 2 2" xfId="22038"/>
    <cellStyle name="Обычный 6 2 5 2 4 3 2 2 2" xfId="22039"/>
    <cellStyle name="Обычный 6 2 5 2 4 3 2 3" xfId="22040"/>
    <cellStyle name="Обычный 6 2 5 2 4 3 3" xfId="22041"/>
    <cellStyle name="Обычный 6 2 5 2 4 3 3 2" xfId="22042"/>
    <cellStyle name="Обычный 6 2 5 2 4 3 3 2 2" xfId="22043"/>
    <cellStyle name="Обычный 6 2 5 2 4 3 3 3" xfId="22044"/>
    <cellStyle name="Обычный 6 2 5 2 4 3 4" xfId="22045"/>
    <cellStyle name="Обычный 6 2 5 2 4 3 4 2" xfId="22046"/>
    <cellStyle name="Обычный 6 2 5 2 4 3 5" xfId="22047"/>
    <cellStyle name="Обычный 6 2 5 2 4 3 5 2" xfId="22048"/>
    <cellStyle name="Обычный 6 2 5 2 4 3 6" xfId="22049"/>
    <cellStyle name="Обычный 6 2 5 2 4 4" xfId="22050"/>
    <cellStyle name="Обычный 6 2 5 2 4 4 2" xfId="22051"/>
    <cellStyle name="Обычный 6 2 5 2 4 4 2 2" xfId="22052"/>
    <cellStyle name="Обычный 6 2 5 2 4 4 3" xfId="22053"/>
    <cellStyle name="Обычный 6 2 5 2 4 5" xfId="22054"/>
    <cellStyle name="Обычный 6 2 5 2 4 5 2" xfId="22055"/>
    <cellStyle name="Обычный 6 2 5 2 4 5 2 2" xfId="22056"/>
    <cellStyle name="Обычный 6 2 5 2 4 5 3" xfId="22057"/>
    <cellStyle name="Обычный 6 2 5 2 4 6" xfId="22058"/>
    <cellStyle name="Обычный 6 2 5 2 4 6 2" xfId="22059"/>
    <cellStyle name="Обычный 6 2 5 2 4 7" xfId="22060"/>
    <cellStyle name="Обычный 6 2 5 2 4 7 2" xfId="22061"/>
    <cellStyle name="Обычный 6 2 5 2 4 8" xfId="22062"/>
    <cellStyle name="Обычный 6 2 5 2 5" xfId="22063"/>
    <cellStyle name="Обычный 6 2 5 2 5 2" xfId="22064"/>
    <cellStyle name="Обычный 6 2 5 2 5 2 2" xfId="22065"/>
    <cellStyle name="Обычный 6 2 5 2 5 2 2 2" xfId="22066"/>
    <cellStyle name="Обычный 6 2 5 2 5 2 2 2 2" xfId="22067"/>
    <cellStyle name="Обычный 6 2 5 2 5 2 2 3" xfId="22068"/>
    <cellStyle name="Обычный 6 2 5 2 5 2 3" xfId="22069"/>
    <cellStyle name="Обычный 6 2 5 2 5 2 3 2" xfId="22070"/>
    <cellStyle name="Обычный 6 2 5 2 5 2 3 2 2" xfId="22071"/>
    <cellStyle name="Обычный 6 2 5 2 5 2 3 3" xfId="22072"/>
    <cellStyle name="Обычный 6 2 5 2 5 2 4" xfId="22073"/>
    <cellStyle name="Обычный 6 2 5 2 5 2 4 2" xfId="22074"/>
    <cellStyle name="Обычный 6 2 5 2 5 2 5" xfId="22075"/>
    <cellStyle name="Обычный 6 2 5 2 5 2 5 2" xfId="22076"/>
    <cellStyle name="Обычный 6 2 5 2 5 2 6" xfId="22077"/>
    <cellStyle name="Обычный 6 2 5 2 5 3" xfId="22078"/>
    <cellStyle name="Обычный 6 2 5 2 5 3 2" xfId="22079"/>
    <cellStyle name="Обычный 6 2 5 2 5 3 2 2" xfId="22080"/>
    <cellStyle name="Обычный 6 2 5 2 5 3 3" xfId="22081"/>
    <cellStyle name="Обычный 6 2 5 2 5 4" xfId="22082"/>
    <cellStyle name="Обычный 6 2 5 2 5 4 2" xfId="22083"/>
    <cellStyle name="Обычный 6 2 5 2 5 4 2 2" xfId="22084"/>
    <cellStyle name="Обычный 6 2 5 2 5 4 3" xfId="22085"/>
    <cellStyle name="Обычный 6 2 5 2 5 5" xfId="22086"/>
    <cellStyle name="Обычный 6 2 5 2 5 5 2" xfId="22087"/>
    <cellStyle name="Обычный 6 2 5 2 5 6" xfId="22088"/>
    <cellStyle name="Обычный 6 2 5 2 5 6 2" xfId="22089"/>
    <cellStyle name="Обычный 6 2 5 2 5 7" xfId="22090"/>
    <cellStyle name="Обычный 6 2 5 2 6" xfId="22091"/>
    <cellStyle name="Обычный 6 2 5 2 6 2" xfId="22092"/>
    <cellStyle name="Обычный 6 2 5 2 6 2 2" xfId="22093"/>
    <cellStyle name="Обычный 6 2 5 2 6 2 2 2" xfId="22094"/>
    <cellStyle name="Обычный 6 2 5 2 6 2 2 2 2" xfId="22095"/>
    <cellStyle name="Обычный 6 2 5 2 6 2 2 3" xfId="22096"/>
    <cellStyle name="Обычный 6 2 5 2 6 2 3" xfId="22097"/>
    <cellStyle name="Обычный 6 2 5 2 6 2 3 2" xfId="22098"/>
    <cellStyle name="Обычный 6 2 5 2 6 2 3 2 2" xfId="22099"/>
    <cellStyle name="Обычный 6 2 5 2 6 2 3 3" xfId="22100"/>
    <cellStyle name="Обычный 6 2 5 2 6 2 4" xfId="22101"/>
    <cellStyle name="Обычный 6 2 5 2 6 2 4 2" xfId="22102"/>
    <cellStyle name="Обычный 6 2 5 2 6 2 5" xfId="22103"/>
    <cellStyle name="Обычный 6 2 5 2 6 2 5 2" xfId="22104"/>
    <cellStyle name="Обычный 6 2 5 2 6 2 6" xfId="22105"/>
    <cellStyle name="Обычный 6 2 5 2 6 3" xfId="22106"/>
    <cellStyle name="Обычный 6 2 5 2 6 3 2" xfId="22107"/>
    <cellStyle name="Обычный 6 2 5 2 6 3 2 2" xfId="22108"/>
    <cellStyle name="Обычный 6 2 5 2 6 3 3" xfId="22109"/>
    <cellStyle name="Обычный 6 2 5 2 6 4" xfId="22110"/>
    <cellStyle name="Обычный 6 2 5 2 6 4 2" xfId="22111"/>
    <cellStyle name="Обычный 6 2 5 2 6 4 2 2" xfId="22112"/>
    <cellStyle name="Обычный 6 2 5 2 6 4 3" xfId="22113"/>
    <cellStyle name="Обычный 6 2 5 2 6 5" xfId="22114"/>
    <cellStyle name="Обычный 6 2 5 2 6 5 2" xfId="22115"/>
    <cellStyle name="Обычный 6 2 5 2 6 6" xfId="22116"/>
    <cellStyle name="Обычный 6 2 5 2 6 6 2" xfId="22117"/>
    <cellStyle name="Обычный 6 2 5 2 6 7" xfId="22118"/>
    <cellStyle name="Обычный 6 2 5 2 7" xfId="22119"/>
    <cellStyle name="Обычный 6 2 5 2 7 2" xfId="22120"/>
    <cellStyle name="Обычный 6 2 5 2 7 2 2" xfId="22121"/>
    <cellStyle name="Обычный 6 2 5 2 7 2 2 2" xfId="22122"/>
    <cellStyle name="Обычный 6 2 5 2 7 2 2 2 2" xfId="22123"/>
    <cellStyle name="Обычный 6 2 5 2 7 2 2 3" xfId="22124"/>
    <cellStyle name="Обычный 6 2 5 2 7 2 3" xfId="22125"/>
    <cellStyle name="Обычный 6 2 5 2 7 2 3 2" xfId="22126"/>
    <cellStyle name="Обычный 6 2 5 2 7 2 3 2 2" xfId="22127"/>
    <cellStyle name="Обычный 6 2 5 2 7 2 3 3" xfId="22128"/>
    <cellStyle name="Обычный 6 2 5 2 7 2 4" xfId="22129"/>
    <cellStyle name="Обычный 6 2 5 2 7 2 4 2" xfId="22130"/>
    <cellStyle name="Обычный 6 2 5 2 7 2 5" xfId="22131"/>
    <cellStyle name="Обычный 6 2 5 2 7 2 5 2" xfId="22132"/>
    <cellStyle name="Обычный 6 2 5 2 7 2 6" xfId="22133"/>
    <cellStyle name="Обычный 6 2 5 2 7 3" xfId="22134"/>
    <cellStyle name="Обычный 6 2 5 2 7 3 2" xfId="22135"/>
    <cellStyle name="Обычный 6 2 5 2 7 3 2 2" xfId="22136"/>
    <cellStyle name="Обычный 6 2 5 2 7 3 3" xfId="22137"/>
    <cellStyle name="Обычный 6 2 5 2 7 4" xfId="22138"/>
    <cellStyle name="Обычный 6 2 5 2 7 4 2" xfId="22139"/>
    <cellStyle name="Обычный 6 2 5 2 7 4 2 2" xfId="22140"/>
    <cellStyle name="Обычный 6 2 5 2 7 4 3" xfId="22141"/>
    <cellStyle name="Обычный 6 2 5 2 7 5" xfId="22142"/>
    <cellStyle name="Обычный 6 2 5 2 7 5 2" xfId="22143"/>
    <cellStyle name="Обычный 6 2 5 2 7 6" xfId="22144"/>
    <cellStyle name="Обычный 6 2 5 2 7 6 2" xfId="22145"/>
    <cellStyle name="Обычный 6 2 5 2 7 7" xfId="22146"/>
    <cellStyle name="Обычный 6 2 5 2 8" xfId="22147"/>
    <cellStyle name="Обычный 6 2 5 2 8 2" xfId="22148"/>
    <cellStyle name="Обычный 6 2 5 2 8 2 2" xfId="22149"/>
    <cellStyle name="Обычный 6 2 5 2 8 2 2 2" xfId="22150"/>
    <cellStyle name="Обычный 6 2 5 2 8 2 3" xfId="22151"/>
    <cellStyle name="Обычный 6 2 5 2 8 3" xfId="22152"/>
    <cellStyle name="Обычный 6 2 5 2 8 3 2" xfId="22153"/>
    <cellStyle name="Обычный 6 2 5 2 8 3 2 2" xfId="22154"/>
    <cellStyle name="Обычный 6 2 5 2 8 3 3" xfId="22155"/>
    <cellStyle name="Обычный 6 2 5 2 8 4" xfId="22156"/>
    <cellStyle name="Обычный 6 2 5 2 8 4 2" xfId="22157"/>
    <cellStyle name="Обычный 6 2 5 2 8 5" xfId="22158"/>
    <cellStyle name="Обычный 6 2 5 2 8 5 2" xfId="22159"/>
    <cellStyle name="Обычный 6 2 5 2 8 6" xfId="22160"/>
    <cellStyle name="Обычный 6 2 5 2 9" xfId="22161"/>
    <cellStyle name="Обычный 6 2 5 2 9 2" xfId="22162"/>
    <cellStyle name="Обычный 6 2 5 2 9 2 2" xfId="22163"/>
    <cellStyle name="Обычный 6 2 5 2 9 3" xfId="22164"/>
    <cellStyle name="Обычный 6 2 5 3" xfId="22165"/>
    <cellStyle name="Обычный 6 2 5 3 10" xfId="22166"/>
    <cellStyle name="Обычный 6 2 5 3 10 2" xfId="22167"/>
    <cellStyle name="Обычный 6 2 5 3 11" xfId="22168"/>
    <cellStyle name="Обычный 6 2 5 3 2" xfId="22169"/>
    <cellStyle name="Обычный 6 2 5 3 2 2" xfId="22170"/>
    <cellStyle name="Обычный 6 2 5 3 2 2 2" xfId="22171"/>
    <cellStyle name="Обычный 6 2 5 3 2 2 2 2" xfId="22172"/>
    <cellStyle name="Обычный 6 2 5 3 2 2 2 2 2" xfId="22173"/>
    <cellStyle name="Обычный 6 2 5 3 2 2 2 2 2 2" xfId="22174"/>
    <cellStyle name="Обычный 6 2 5 3 2 2 2 2 3" xfId="22175"/>
    <cellStyle name="Обычный 6 2 5 3 2 2 2 3" xfId="22176"/>
    <cellStyle name="Обычный 6 2 5 3 2 2 2 3 2" xfId="22177"/>
    <cellStyle name="Обычный 6 2 5 3 2 2 2 3 2 2" xfId="22178"/>
    <cellStyle name="Обычный 6 2 5 3 2 2 2 3 3" xfId="22179"/>
    <cellStyle name="Обычный 6 2 5 3 2 2 2 4" xfId="22180"/>
    <cellStyle name="Обычный 6 2 5 3 2 2 2 4 2" xfId="22181"/>
    <cellStyle name="Обычный 6 2 5 3 2 2 2 5" xfId="22182"/>
    <cellStyle name="Обычный 6 2 5 3 2 2 2 5 2" xfId="22183"/>
    <cellStyle name="Обычный 6 2 5 3 2 2 2 6" xfId="22184"/>
    <cellStyle name="Обычный 6 2 5 3 2 2 3" xfId="22185"/>
    <cellStyle name="Обычный 6 2 5 3 2 2 3 2" xfId="22186"/>
    <cellStyle name="Обычный 6 2 5 3 2 2 3 2 2" xfId="22187"/>
    <cellStyle name="Обычный 6 2 5 3 2 2 3 3" xfId="22188"/>
    <cellStyle name="Обычный 6 2 5 3 2 2 4" xfId="22189"/>
    <cellStyle name="Обычный 6 2 5 3 2 2 4 2" xfId="22190"/>
    <cellStyle name="Обычный 6 2 5 3 2 2 4 2 2" xfId="22191"/>
    <cellStyle name="Обычный 6 2 5 3 2 2 4 3" xfId="22192"/>
    <cellStyle name="Обычный 6 2 5 3 2 2 5" xfId="22193"/>
    <cellStyle name="Обычный 6 2 5 3 2 2 5 2" xfId="22194"/>
    <cellStyle name="Обычный 6 2 5 3 2 2 6" xfId="22195"/>
    <cellStyle name="Обычный 6 2 5 3 2 2 6 2" xfId="22196"/>
    <cellStyle name="Обычный 6 2 5 3 2 2 7" xfId="22197"/>
    <cellStyle name="Обычный 6 2 5 3 2 3" xfId="22198"/>
    <cellStyle name="Обычный 6 2 5 3 2 3 2" xfId="22199"/>
    <cellStyle name="Обычный 6 2 5 3 2 3 2 2" xfId="22200"/>
    <cellStyle name="Обычный 6 2 5 3 2 3 2 2 2" xfId="22201"/>
    <cellStyle name="Обычный 6 2 5 3 2 3 2 3" xfId="22202"/>
    <cellStyle name="Обычный 6 2 5 3 2 3 3" xfId="22203"/>
    <cellStyle name="Обычный 6 2 5 3 2 3 3 2" xfId="22204"/>
    <cellStyle name="Обычный 6 2 5 3 2 3 3 2 2" xfId="22205"/>
    <cellStyle name="Обычный 6 2 5 3 2 3 3 3" xfId="22206"/>
    <cellStyle name="Обычный 6 2 5 3 2 3 4" xfId="22207"/>
    <cellStyle name="Обычный 6 2 5 3 2 3 4 2" xfId="22208"/>
    <cellStyle name="Обычный 6 2 5 3 2 3 5" xfId="22209"/>
    <cellStyle name="Обычный 6 2 5 3 2 3 5 2" xfId="22210"/>
    <cellStyle name="Обычный 6 2 5 3 2 3 6" xfId="22211"/>
    <cellStyle name="Обычный 6 2 5 3 2 4" xfId="22212"/>
    <cellStyle name="Обычный 6 2 5 3 2 4 2" xfId="22213"/>
    <cellStyle name="Обычный 6 2 5 3 2 4 2 2" xfId="22214"/>
    <cellStyle name="Обычный 6 2 5 3 2 4 3" xfId="22215"/>
    <cellStyle name="Обычный 6 2 5 3 2 5" xfId="22216"/>
    <cellStyle name="Обычный 6 2 5 3 2 5 2" xfId="22217"/>
    <cellStyle name="Обычный 6 2 5 3 2 5 2 2" xfId="22218"/>
    <cellStyle name="Обычный 6 2 5 3 2 5 3" xfId="22219"/>
    <cellStyle name="Обычный 6 2 5 3 2 6" xfId="22220"/>
    <cellStyle name="Обычный 6 2 5 3 2 6 2" xfId="22221"/>
    <cellStyle name="Обычный 6 2 5 3 2 7" xfId="22222"/>
    <cellStyle name="Обычный 6 2 5 3 2 7 2" xfId="22223"/>
    <cellStyle name="Обычный 6 2 5 3 2 8" xfId="22224"/>
    <cellStyle name="Обычный 6 2 5 3 3" xfId="22225"/>
    <cellStyle name="Обычный 6 2 5 3 3 2" xfId="22226"/>
    <cellStyle name="Обычный 6 2 5 3 3 2 2" xfId="22227"/>
    <cellStyle name="Обычный 6 2 5 3 3 2 2 2" xfId="22228"/>
    <cellStyle name="Обычный 6 2 5 3 3 2 2 2 2" xfId="22229"/>
    <cellStyle name="Обычный 6 2 5 3 3 2 2 3" xfId="22230"/>
    <cellStyle name="Обычный 6 2 5 3 3 2 3" xfId="22231"/>
    <cellStyle name="Обычный 6 2 5 3 3 2 3 2" xfId="22232"/>
    <cellStyle name="Обычный 6 2 5 3 3 2 3 2 2" xfId="22233"/>
    <cellStyle name="Обычный 6 2 5 3 3 2 3 3" xfId="22234"/>
    <cellStyle name="Обычный 6 2 5 3 3 2 4" xfId="22235"/>
    <cellStyle name="Обычный 6 2 5 3 3 2 4 2" xfId="22236"/>
    <cellStyle name="Обычный 6 2 5 3 3 2 5" xfId="22237"/>
    <cellStyle name="Обычный 6 2 5 3 3 2 5 2" xfId="22238"/>
    <cellStyle name="Обычный 6 2 5 3 3 2 6" xfId="22239"/>
    <cellStyle name="Обычный 6 2 5 3 3 3" xfId="22240"/>
    <cellStyle name="Обычный 6 2 5 3 3 3 2" xfId="22241"/>
    <cellStyle name="Обычный 6 2 5 3 3 3 2 2" xfId="22242"/>
    <cellStyle name="Обычный 6 2 5 3 3 3 3" xfId="22243"/>
    <cellStyle name="Обычный 6 2 5 3 3 4" xfId="22244"/>
    <cellStyle name="Обычный 6 2 5 3 3 4 2" xfId="22245"/>
    <cellStyle name="Обычный 6 2 5 3 3 4 2 2" xfId="22246"/>
    <cellStyle name="Обычный 6 2 5 3 3 4 3" xfId="22247"/>
    <cellStyle name="Обычный 6 2 5 3 3 5" xfId="22248"/>
    <cellStyle name="Обычный 6 2 5 3 3 5 2" xfId="22249"/>
    <cellStyle name="Обычный 6 2 5 3 3 6" xfId="22250"/>
    <cellStyle name="Обычный 6 2 5 3 3 6 2" xfId="22251"/>
    <cellStyle name="Обычный 6 2 5 3 3 7" xfId="22252"/>
    <cellStyle name="Обычный 6 2 5 3 4" xfId="22253"/>
    <cellStyle name="Обычный 6 2 5 3 4 2" xfId="22254"/>
    <cellStyle name="Обычный 6 2 5 3 4 2 2" xfId="22255"/>
    <cellStyle name="Обычный 6 2 5 3 4 2 2 2" xfId="22256"/>
    <cellStyle name="Обычный 6 2 5 3 4 2 2 2 2" xfId="22257"/>
    <cellStyle name="Обычный 6 2 5 3 4 2 2 3" xfId="22258"/>
    <cellStyle name="Обычный 6 2 5 3 4 2 3" xfId="22259"/>
    <cellStyle name="Обычный 6 2 5 3 4 2 3 2" xfId="22260"/>
    <cellStyle name="Обычный 6 2 5 3 4 2 3 2 2" xfId="22261"/>
    <cellStyle name="Обычный 6 2 5 3 4 2 3 3" xfId="22262"/>
    <cellStyle name="Обычный 6 2 5 3 4 2 4" xfId="22263"/>
    <cellStyle name="Обычный 6 2 5 3 4 2 4 2" xfId="22264"/>
    <cellStyle name="Обычный 6 2 5 3 4 2 5" xfId="22265"/>
    <cellStyle name="Обычный 6 2 5 3 4 2 5 2" xfId="22266"/>
    <cellStyle name="Обычный 6 2 5 3 4 2 6" xfId="22267"/>
    <cellStyle name="Обычный 6 2 5 3 4 3" xfId="22268"/>
    <cellStyle name="Обычный 6 2 5 3 4 3 2" xfId="22269"/>
    <cellStyle name="Обычный 6 2 5 3 4 3 2 2" xfId="22270"/>
    <cellStyle name="Обычный 6 2 5 3 4 3 3" xfId="22271"/>
    <cellStyle name="Обычный 6 2 5 3 4 4" xfId="22272"/>
    <cellStyle name="Обычный 6 2 5 3 4 4 2" xfId="22273"/>
    <cellStyle name="Обычный 6 2 5 3 4 4 2 2" xfId="22274"/>
    <cellStyle name="Обычный 6 2 5 3 4 4 3" xfId="22275"/>
    <cellStyle name="Обычный 6 2 5 3 4 5" xfId="22276"/>
    <cellStyle name="Обычный 6 2 5 3 4 5 2" xfId="22277"/>
    <cellStyle name="Обычный 6 2 5 3 4 6" xfId="22278"/>
    <cellStyle name="Обычный 6 2 5 3 4 6 2" xfId="22279"/>
    <cellStyle name="Обычный 6 2 5 3 4 7" xfId="22280"/>
    <cellStyle name="Обычный 6 2 5 3 5" xfId="22281"/>
    <cellStyle name="Обычный 6 2 5 3 5 2" xfId="22282"/>
    <cellStyle name="Обычный 6 2 5 3 5 2 2" xfId="22283"/>
    <cellStyle name="Обычный 6 2 5 3 5 2 2 2" xfId="22284"/>
    <cellStyle name="Обычный 6 2 5 3 5 2 2 2 2" xfId="22285"/>
    <cellStyle name="Обычный 6 2 5 3 5 2 2 3" xfId="22286"/>
    <cellStyle name="Обычный 6 2 5 3 5 2 3" xfId="22287"/>
    <cellStyle name="Обычный 6 2 5 3 5 2 3 2" xfId="22288"/>
    <cellStyle name="Обычный 6 2 5 3 5 2 3 2 2" xfId="22289"/>
    <cellStyle name="Обычный 6 2 5 3 5 2 3 3" xfId="22290"/>
    <cellStyle name="Обычный 6 2 5 3 5 2 4" xfId="22291"/>
    <cellStyle name="Обычный 6 2 5 3 5 2 4 2" xfId="22292"/>
    <cellStyle name="Обычный 6 2 5 3 5 2 5" xfId="22293"/>
    <cellStyle name="Обычный 6 2 5 3 5 2 5 2" xfId="22294"/>
    <cellStyle name="Обычный 6 2 5 3 5 2 6" xfId="22295"/>
    <cellStyle name="Обычный 6 2 5 3 5 3" xfId="22296"/>
    <cellStyle name="Обычный 6 2 5 3 5 3 2" xfId="22297"/>
    <cellStyle name="Обычный 6 2 5 3 5 3 2 2" xfId="22298"/>
    <cellStyle name="Обычный 6 2 5 3 5 3 3" xfId="22299"/>
    <cellStyle name="Обычный 6 2 5 3 5 4" xfId="22300"/>
    <cellStyle name="Обычный 6 2 5 3 5 4 2" xfId="22301"/>
    <cellStyle name="Обычный 6 2 5 3 5 4 2 2" xfId="22302"/>
    <cellStyle name="Обычный 6 2 5 3 5 4 3" xfId="22303"/>
    <cellStyle name="Обычный 6 2 5 3 5 5" xfId="22304"/>
    <cellStyle name="Обычный 6 2 5 3 5 5 2" xfId="22305"/>
    <cellStyle name="Обычный 6 2 5 3 5 6" xfId="22306"/>
    <cellStyle name="Обычный 6 2 5 3 5 6 2" xfId="22307"/>
    <cellStyle name="Обычный 6 2 5 3 5 7" xfId="22308"/>
    <cellStyle name="Обычный 6 2 5 3 6" xfId="22309"/>
    <cellStyle name="Обычный 6 2 5 3 6 2" xfId="22310"/>
    <cellStyle name="Обычный 6 2 5 3 6 2 2" xfId="22311"/>
    <cellStyle name="Обычный 6 2 5 3 6 2 2 2" xfId="22312"/>
    <cellStyle name="Обычный 6 2 5 3 6 2 3" xfId="22313"/>
    <cellStyle name="Обычный 6 2 5 3 6 3" xfId="22314"/>
    <cellStyle name="Обычный 6 2 5 3 6 3 2" xfId="22315"/>
    <cellStyle name="Обычный 6 2 5 3 6 3 2 2" xfId="22316"/>
    <cellStyle name="Обычный 6 2 5 3 6 3 3" xfId="22317"/>
    <cellStyle name="Обычный 6 2 5 3 6 4" xfId="22318"/>
    <cellStyle name="Обычный 6 2 5 3 6 4 2" xfId="22319"/>
    <cellStyle name="Обычный 6 2 5 3 6 5" xfId="22320"/>
    <cellStyle name="Обычный 6 2 5 3 6 5 2" xfId="22321"/>
    <cellStyle name="Обычный 6 2 5 3 6 6" xfId="22322"/>
    <cellStyle name="Обычный 6 2 5 3 7" xfId="22323"/>
    <cellStyle name="Обычный 6 2 5 3 7 2" xfId="22324"/>
    <cellStyle name="Обычный 6 2 5 3 7 2 2" xfId="22325"/>
    <cellStyle name="Обычный 6 2 5 3 7 3" xfId="22326"/>
    <cellStyle name="Обычный 6 2 5 3 8" xfId="22327"/>
    <cellStyle name="Обычный 6 2 5 3 8 2" xfId="22328"/>
    <cellStyle name="Обычный 6 2 5 3 8 2 2" xfId="22329"/>
    <cellStyle name="Обычный 6 2 5 3 8 3" xfId="22330"/>
    <cellStyle name="Обычный 6 2 5 3 9" xfId="22331"/>
    <cellStyle name="Обычный 6 2 5 3 9 2" xfId="22332"/>
    <cellStyle name="Обычный 6 2 5 4" xfId="22333"/>
    <cellStyle name="Обычный 6 2 5 4 10" xfId="22334"/>
    <cellStyle name="Обычный 6 2 5 4 10 2" xfId="22335"/>
    <cellStyle name="Обычный 6 2 5 4 11" xfId="22336"/>
    <cellStyle name="Обычный 6 2 5 4 2" xfId="22337"/>
    <cellStyle name="Обычный 6 2 5 4 2 2" xfId="22338"/>
    <cellStyle name="Обычный 6 2 5 4 2 2 2" xfId="22339"/>
    <cellStyle name="Обычный 6 2 5 4 2 2 2 2" xfId="22340"/>
    <cellStyle name="Обычный 6 2 5 4 2 2 2 2 2" xfId="22341"/>
    <cellStyle name="Обычный 6 2 5 4 2 2 2 2 2 2" xfId="22342"/>
    <cellStyle name="Обычный 6 2 5 4 2 2 2 2 3" xfId="22343"/>
    <cellStyle name="Обычный 6 2 5 4 2 2 2 3" xfId="22344"/>
    <cellStyle name="Обычный 6 2 5 4 2 2 2 3 2" xfId="22345"/>
    <cellStyle name="Обычный 6 2 5 4 2 2 2 3 2 2" xfId="22346"/>
    <cellStyle name="Обычный 6 2 5 4 2 2 2 3 3" xfId="22347"/>
    <cellStyle name="Обычный 6 2 5 4 2 2 2 4" xfId="22348"/>
    <cellStyle name="Обычный 6 2 5 4 2 2 2 4 2" xfId="22349"/>
    <cellStyle name="Обычный 6 2 5 4 2 2 2 5" xfId="22350"/>
    <cellStyle name="Обычный 6 2 5 4 2 2 2 5 2" xfId="22351"/>
    <cellStyle name="Обычный 6 2 5 4 2 2 2 6" xfId="22352"/>
    <cellStyle name="Обычный 6 2 5 4 2 2 3" xfId="22353"/>
    <cellStyle name="Обычный 6 2 5 4 2 2 3 2" xfId="22354"/>
    <cellStyle name="Обычный 6 2 5 4 2 2 3 2 2" xfId="22355"/>
    <cellStyle name="Обычный 6 2 5 4 2 2 3 3" xfId="22356"/>
    <cellStyle name="Обычный 6 2 5 4 2 2 4" xfId="22357"/>
    <cellStyle name="Обычный 6 2 5 4 2 2 4 2" xfId="22358"/>
    <cellStyle name="Обычный 6 2 5 4 2 2 4 2 2" xfId="22359"/>
    <cellStyle name="Обычный 6 2 5 4 2 2 4 3" xfId="22360"/>
    <cellStyle name="Обычный 6 2 5 4 2 2 5" xfId="22361"/>
    <cellStyle name="Обычный 6 2 5 4 2 2 5 2" xfId="22362"/>
    <cellStyle name="Обычный 6 2 5 4 2 2 6" xfId="22363"/>
    <cellStyle name="Обычный 6 2 5 4 2 2 6 2" xfId="22364"/>
    <cellStyle name="Обычный 6 2 5 4 2 2 7" xfId="22365"/>
    <cellStyle name="Обычный 6 2 5 4 2 3" xfId="22366"/>
    <cellStyle name="Обычный 6 2 5 4 2 3 2" xfId="22367"/>
    <cellStyle name="Обычный 6 2 5 4 2 3 2 2" xfId="22368"/>
    <cellStyle name="Обычный 6 2 5 4 2 3 2 2 2" xfId="22369"/>
    <cellStyle name="Обычный 6 2 5 4 2 3 2 3" xfId="22370"/>
    <cellStyle name="Обычный 6 2 5 4 2 3 3" xfId="22371"/>
    <cellStyle name="Обычный 6 2 5 4 2 3 3 2" xfId="22372"/>
    <cellStyle name="Обычный 6 2 5 4 2 3 3 2 2" xfId="22373"/>
    <cellStyle name="Обычный 6 2 5 4 2 3 3 3" xfId="22374"/>
    <cellStyle name="Обычный 6 2 5 4 2 3 4" xfId="22375"/>
    <cellStyle name="Обычный 6 2 5 4 2 3 4 2" xfId="22376"/>
    <cellStyle name="Обычный 6 2 5 4 2 3 5" xfId="22377"/>
    <cellStyle name="Обычный 6 2 5 4 2 3 5 2" xfId="22378"/>
    <cellStyle name="Обычный 6 2 5 4 2 3 6" xfId="22379"/>
    <cellStyle name="Обычный 6 2 5 4 2 4" xfId="22380"/>
    <cellStyle name="Обычный 6 2 5 4 2 4 2" xfId="22381"/>
    <cellStyle name="Обычный 6 2 5 4 2 4 2 2" xfId="22382"/>
    <cellStyle name="Обычный 6 2 5 4 2 4 3" xfId="22383"/>
    <cellStyle name="Обычный 6 2 5 4 2 5" xfId="22384"/>
    <cellStyle name="Обычный 6 2 5 4 2 5 2" xfId="22385"/>
    <cellStyle name="Обычный 6 2 5 4 2 5 2 2" xfId="22386"/>
    <cellStyle name="Обычный 6 2 5 4 2 5 3" xfId="22387"/>
    <cellStyle name="Обычный 6 2 5 4 2 6" xfId="22388"/>
    <cellStyle name="Обычный 6 2 5 4 2 6 2" xfId="22389"/>
    <cellStyle name="Обычный 6 2 5 4 2 7" xfId="22390"/>
    <cellStyle name="Обычный 6 2 5 4 2 7 2" xfId="22391"/>
    <cellStyle name="Обычный 6 2 5 4 2 8" xfId="22392"/>
    <cellStyle name="Обычный 6 2 5 4 3" xfId="22393"/>
    <cellStyle name="Обычный 6 2 5 4 3 2" xfId="22394"/>
    <cellStyle name="Обычный 6 2 5 4 3 2 2" xfId="22395"/>
    <cellStyle name="Обычный 6 2 5 4 3 2 2 2" xfId="22396"/>
    <cellStyle name="Обычный 6 2 5 4 3 2 2 2 2" xfId="22397"/>
    <cellStyle name="Обычный 6 2 5 4 3 2 2 3" xfId="22398"/>
    <cellStyle name="Обычный 6 2 5 4 3 2 3" xfId="22399"/>
    <cellStyle name="Обычный 6 2 5 4 3 2 3 2" xfId="22400"/>
    <cellStyle name="Обычный 6 2 5 4 3 2 3 2 2" xfId="22401"/>
    <cellStyle name="Обычный 6 2 5 4 3 2 3 3" xfId="22402"/>
    <cellStyle name="Обычный 6 2 5 4 3 2 4" xfId="22403"/>
    <cellStyle name="Обычный 6 2 5 4 3 2 4 2" xfId="22404"/>
    <cellStyle name="Обычный 6 2 5 4 3 2 5" xfId="22405"/>
    <cellStyle name="Обычный 6 2 5 4 3 2 5 2" xfId="22406"/>
    <cellStyle name="Обычный 6 2 5 4 3 2 6" xfId="22407"/>
    <cellStyle name="Обычный 6 2 5 4 3 3" xfId="22408"/>
    <cellStyle name="Обычный 6 2 5 4 3 3 2" xfId="22409"/>
    <cellStyle name="Обычный 6 2 5 4 3 3 2 2" xfId="22410"/>
    <cellStyle name="Обычный 6 2 5 4 3 3 3" xfId="22411"/>
    <cellStyle name="Обычный 6 2 5 4 3 4" xfId="22412"/>
    <cellStyle name="Обычный 6 2 5 4 3 4 2" xfId="22413"/>
    <cellStyle name="Обычный 6 2 5 4 3 4 2 2" xfId="22414"/>
    <cellStyle name="Обычный 6 2 5 4 3 4 3" xfId="22415"/>
    <cellStyle name="Обычный 6 2 5 4 3 5" xfId="22416"/>
    <cellStyle name="Обычный 6 2 5 4 3 5 2" xfId="22417"/>
    <cellStyle name="Обычный 6 2 5 4 3 6" xfId="22418"/>
    <cellStyle name="Обычный 6 2 5 4 3 6 2" xfId="22419"/>
    <cellStyle name="Обычный 6 2 5 4 3 7" xfId="22420"/>
    <cellStyle name="Обычный 6 2 5 4 4" xfId="22421"/>
    <cellStyle name="Обычный 6 2 5 4 4 2" xfId="22422"/>
    <cellStyle name="Обычный 6 2 5 4 4 2 2" xfId="22423"/>
    <cellStyle name="Обычный 6 2 5 4 4 2 2 2" xfId="22424"/>
    <cellStyle name="Обычный 6 2 5 4 4 2 2 2 2" xfId="22425"/>
    <cellStyle name="Обычный 6 2 5 4 4 2 2 3" xfId="22426"/>
    <cellStyle name="Обычный 6 2 5 4 4 2 3" xfId="22427"/>
    <cellStyle name="Обычный 6 2 5 4 4 2 3 2" xfId="22428"/>
    <cellStyle name="Обычный 6 2 5 4 4 2 3 2 2" xfId="22429"/>
    <cellStyle name="Обычный 6 2 5 4 4 2 3 3" xfId="22430"/>
    <cellStyle name="Обычный 6 2 5 4 4 2 4" xfId="22431"/>
    <cellStyle name="Обычный 6 2 5 4 4 2 4 2" xfId="22432"/>
    <cellStyle name="Обычный 6 2 5 4 4 2 5" xfId="22433"/>
    <cellStyle name="Обычный 6 2 5 4 4 2 5 2" xfId="22434"/>
    <cellStyle name="Обычный 6 2 5 4 4 2 6" xfId="22435"/>
    <cellStyle name="Обычный 6 2 5 4 4 3" xfId="22436"/>
    <cellStyle name="Обычный 6 2 5 4 4 3 2" xfId="22437"/>
    <cellStyle name="Обычный 6 2 5 4 4 3 2 2" xfId="22438"/>
    <cellStyle name="Обычный 6 2 5 4 4 3 3" xfId="22439"/>
    <cellStyle name="Обычный 6 2 5 4 4 4" xfId="22440"/>
    <cellStyle name="Обычный 6 2 5 4 4 4 2" xfId="22441"/>
    <cellStyle name="Обычный 6 2 5 4 4 4 2 2" xfId="22442"/>
    <cellStyle name="Обычный 6 2 5 4 4 4 3" xfId="22443"/>
    <cellStyle name="Обычный 6 2 5 4 4 5" xfId="22444"/>
    <cellStyle name="Обычный 6 2 5 4 4 5 2" xfId="22445"/>
    <cellStyle name="Обычный 6 2 5 4 4 6" xfId="22446"/>
    <cellStyle name="Обычный 6 2 5 4 4 6 2" xfId="22447"/>
    <cellStyle name="Обычный 6 2 5 4 4 7" xfId="22448"/>
    <cellStyle name="Обычный 6 2 5 4 5" xfId="22449"/>
    <cellStyle name="Обычный 6 2 5 4 5 2" xfId="22450"/>
    <cellStyle name="Обычный 6 2 5 4 5 2 2" xfId="22451"/>
    <cellStyle name="Обычный 6 2 5 4 5 2 2 2" xfId="22452"/>
    <cellStyle name="Обычный 6 2 5 4 5 2 2 2 2" xfId="22453"/>
    <cellStyle name="Обычный 6 2 5 4 5 2 2 3" xfId="22454"/>
    <cellStyle name="Обычный 6 2 5 4 5 2 3" xfId="22455"/>
    <cellStyle name="Обычный 6 2 5 4 5 2 3 2" xfId="22456"/>
    <cellStyle name="Обычный 6 2 5 4 5 2 3 2 2" xfId="22457"/>
    <cellStyle name="Обычный 6 2 5 4 5 2 3 3" xfId="22458"/>
    <cellStyle name="Обычный 6 2 5 4 5 2 4" xfId="22459"/>
    <cellStyle name="Обычный 6 2 5 4 5 2 4 2" xfId="22460"/>
    <cellStyle name="Обычный 6 2 5 4 5 2 5" xfId="22461"/>
    <cellStyle name="Обычный 6 2 5 4 5 2 5 2" xfId="22462"/>
    <cellStyle name="Обычный 6 2 5 4 5 2 6" xfId="22463"/>
    <cellStyle name="Обычный 6 2 5 4 5 3" xfId="22464"/>
    <cellStyle name="Обычный 6 2 5 4 5 3 2" xfId="22465"/>
    <cellStyle name="Обычный 6 2 5 4 5 3 2 2" xfId="22466"/>
    <cellStyle name="Обычный 6 2 5 4 5 3 3" xfId="22467"/>
    <cellStyle name="Обычный 6 2 5 4 5 4" xfId="22468"/>
    <cellStyle name="Обычный 6 2 5 4 5 4 2" xfId="22469"/>
    <cellStyle name="Обычный 6 2 5 4 5 4 2 2" xfId="22470"/>
    <cellStyle name="Обычный 6 2 5 4 5 4 3" xfId="22471"/>
    <cellStyle name="Обычный 6 2 5 4 5 5" xfId="22472"/>
    <cellStyle name="Обычный 6 2 5 4 5 5 2" xfId="22473"/>
    <cellStyle name="Обычный 6 2 5 4 5 6" xfId="22474"/>
    <cellStyle name="Обычный 6 2 5 4 5 6 2" xfId="22475"/>
    <cellStyle name="Обычный 6 2 5 4 5 7" xfId="22476"/>
    <cellStyle name="Обычный 6 2 5 4 6" xfId="22477"/>
    <cellStyle name="Обычный 6 2 5 4 6 2" xfId="22478"/>
    <cellStyle name="Обычный 6 2 5 4 6 2 2" xfId="22479"/>
    <cellStyle name="Обычный 6 2 5 4 6 2 2 2" xfId="22480"/>
    <cellStyle name="Обычный 6 2 5 4 6 2 3" xfId="22481"/>
    <cellStyle name="Обычный 6 2 5 4 6 3" xfId="22482"/>
    <cellStyle name="Обычный 6 2 5 4 6 3 2" xfId="22483"/>
    <cellStyle name="Обычный 6 2 5 4 6 3 2 2" xfId="22484"/>
    <cellStyle name="Обычный 6 2 5 4 6 3 3" xfId="22485"/>
    <cellStyle name="Обычный 6 2 5 4 6 4" xfId="22486"/>
    <cellStyle name="Обычный 6 2 5 4 6 4 2" xfId="22487"/>
    <cellStyle name="Обычный 6 2 5 4 6 5" xfId="22488"/>
    <cellStyle name="Обычный 6 2 5 4 6 5 2" xfId="22489"/>
    <cellStyle name="Обычный 6 2 5 4 6 6" xfId="22490"/>
    <cellStyle name="Обычный 6 2 5 4 7" xfId="22491"/>
    <cellStyle name="Обычный 6 2 5 4 7 2" xfId="22492"/>
    <cellStyle name="Обычный 6 2 5 4 7 2 2" xfId="22493"/>
    <cellStyle name="Обычный 6 2 5 4 7 3" xfId="22494"/>
    <cellStyle name="Обычный 6 2 5 4 8" xfId="22495"/>
    <cellStyle name="Обычный 6 2 5 4 8 2" xfId="22496"/>
    <cellStyle name="Обычный 6 2 5 4 8 2 2" xfId="22497"/>
    <cellStyle name="Обычный 6 2 5 4 8 3" xfId="22498"/>
    <cellStyle name="Обычный 6 2 5 4 9" xfId="22499"/>
    <cellStyle name="Обычный 6 2 5 4 9 2" xfId="22500"/>
    <cellStyle name="Обычный 6 2 5 5" xfId="22501"/>
    <cellStyle name="Обычный 6 2 5 5 2" xfId="22502"/>
    <cellStyle name="Обычный 6 2 5 5 2 2" xfId="22503"/>
    <cellStyle name="Обычный 6 2 5 5 2 2 2" xfId="22504"/>
    <cellStyle name="Обычный 6 2 5 5 2 2 2 2" xfId="22505"/>
    <cellStyle name="Обычный 6 2 5 5 2 2 2 2 2" xfId="22506"/>
    <cellStyle name="Обычный 6 2 5 5 2 2 2 3" xfId="22507"/>
    <cellStyle name="Обычный 6 2 5 5 2 2 3" xfId="22508"/>
    <cellStyle name="Обычный 6 2 5 5 2 2 3 2" xfId="22509"/>
    <cellStyle name="Обычный 6 2 5 5 2 2 3 2 2" xfId="22510"/>
    <cellStyle name="Обычный 6 2 5 5 2 2 3 3" xfId="22511"/>
    <cellStyle name="Обычный 6 2 5 5 2 2 4" xfId="22512"/>
    <cellStyle name="Обычный 6 2 5 5 2 2 4 2" xfId="22513"/>
    <cellStyle name="Обычный 6 2 5 5 2 2 5" xfId="22514"/>
    <cellStyle name="Обычный 6 2 5 5 2 2 5 2" xfId="22515"/>
    <cellStyle name="Обычный 6 2 5 5 2 2 6" xfId="22516"/>
    <cellStyle name="Обычный 6 2 5 5 2 3" xfId="22517"/>
    <cellStyle name="Обычный 6 2 5 5 2 3 2" xfId="22518"/>
    <cellStyle name="Обычный 6 2 5 5 2 3 2 2" xfId="22519"/>
    <cellStyle name="Обычный 6 2 5 5 2 3 3" xfId="22520"/>
    <cellStyle name="Обычный 6 2 5 5 2 4" xfId="22521"/>
    <cellStyle name="Обычный 6 2 5 5 2 4 2" xfId="22522"/>
    <cellStyle name="Обычный 6 2 5 5 2 4 2 2" xfId="22523"/>
    <cellStyle name="Обычный 6 2 5 5 2 4 3" xfId="22524"/>
    <cellStyle name="Обычный 6 2 5 5 2 5" xfId="22525"/>
    <cellStyle name="Обычный 6 2 5 5 2 5 2" xfId="22526"/>
    <cellStyle name="Обычный 6 2 5 5 2 6" xfId="22527"/>
    <cellStyle name="Обычный 6 2 5 5 2 6 2" xfId="22528"/>
    <cellStyle name="Обычный 6 2 5 5 2 7" xfId="22529"/>
    <cellStyle name="Обычный 6 2 5 5 3" xfId="22530"/>
    <cellStyle name="Обычный 6 2 5 5 3 2" xfId="22531"/>
    <cellStyle name="Обычный 6 2 5 5 3 2 2" xfId="22532"/>
    <cellStyle name="Обычный 6 2 5 5 3 2 2 2" xfId="22533"/>
    <cellStyle name="Обычный 6 2 5 5 3 2 3" xfId="22534"/>
    <cellStyle name="Обычный 6 2 5 5 3 3" xfId="22535"/>
    <cellStyle name="Обычный 6 2 5 5 3 3 2" xfId="22536"/>
    <cellStyle name="Обычный 6 2 5 5 3 3 2 2" xfId="22537"/>
    <cellStyle name="Обычный 6 2 5 5 3 3 3" xfId="22538"/>
    <cellStyle name="Обычный 6 2 5 5 3 4" xfId="22539"/>
    <cellStyle name="Обычный 6 2 5 5 3 4 2" xfId="22540"/>
    <cellStyle name="Обычный 6 2 5 5 3 5" xfId="22541"/>
    <cellStyle name="Обычный 6 2 5 5 3 5 2" xfId="22542"/>
    <cellStyle name="Обычный 6 2 5 5 3 6" xfId="22543"/>
    <cellStyle name="Обычный 6 2 5 5 4" xfId="22544"/>
    <cellStyle name="Обычный 6 2 5 5 4 2" xfId="22545"/>
    <cellStyle name="Обычный 6 2 5 5 4 2 2" xfId="22546"/>
    <cellStyle name="Обычный 6 2 5 5 4 3" xfId="22547"/>
    <cellStyle name="Обычный 6 2 5 5 5" xfId="22548"/>
    <cellStyle name="Обычный 6 2 5 5 5 2" xfId="22549"/>
    <cellStyle name="Обычный 6 2 5 5 5 2 2" xfId="22550"/>
    <cellStyle name="Обычный 6 2 5 5 5 3" xfId="22551"/>
    <cellStyle name="Обычный 6 2 5 5 6" xfId="22552"/>
    <cellStyle name="Обычный 6 2 5 5 6 2" xfId="22553"/>
    <cellStyle name="Обычный 6 2 5 5 7" xfId="22554"/>
    <cellStyle name="Обычный 6 2 5 5 7 2" xfId="22555"/>
    <cellStyle name="Обычный 6 2 5 5 8" xfId="22556"/>
    <cellStyle name="Обычный 6 2 5 6" xfId="22557"/>
    <cellStyle name="Обычный 6 2 5 6 2" xfId="22558"/>
    <cellStyle name="Обычный 6 2 5 6 2 2" xfId="22559"/>
    <cellStyle name="Обычный 6 2 5 6 2 2 2" xfId="22560"/>
    <cellStyle name="Обычный 6 2 5 6 2 2 2 2" xfId="22561"/>
    <cellStyle name="Обычный 6 2 5 6 2 2 3" xfId="22562"/>
    <cellStyle name="Обычный 6 2 5 6 2 3" xfId="22563"/>
    <cellStyle name="Обычный 6 2 5 6 2 3 2" xfId="22564"/>
    <cellStyle name="Обычный 6 2 5 6 2 3 2 2" xfId="22565"/>
    <cellStyle name="Обычный 6 2 5 6 2 3 3" xfId="22566"/>
    <cellStyle name="Обычный 6 2 5 6 2 4" xfId="22567"/>
    <cellStyle name="Обычный 6 2 5 6 2 4 2" xfId="22568"/>
    <cellStyle name="Обычный 6 2 5 6 2 5" xfId="22569"/>
    <cellStyle name="Обычный 6 2 5 6 2 5 2" xfId="22570"/>
    <cellStyle name="Обычный 6 2 5 6 2 6" xfId="22571"/>
    <cellStyle name="Обычный 6 2 5 6 3" xfId="22572"/>
    <cellStyle name="Обычный 6 2 5 6 3 2" xfId="22573"/>
    <cellStyle name="Обычный 6 2 5 6 3 2 2" xfId="22574"/>
    <cellStyle name="Обычный 6 2 5 6 3 3" xfId="22575"/>
    <cellStyle name="Обычный 6 2 5 6 4" xfId="22576"/>
    <cellStyle name="Обычный 6 2 5 6 4 2" xfId="22577"/>
    <cellStyle name="Обычный 6 2 5 6 4 2 2" xfId="22578"/>
    <cellStyle name="Обычный 6 2 5 6 4 3" xfId="22579"/>
    <cellStyle name="Обычный 6 2 5 6 5" xfId="22580"/>
    <cellStyle name="Обычный 6 2 5 6 5 2" xfId="22581"/>
    <cellStyle name="Обычный 6 2 5 6 6" xfId="22582"/>
    <cellStyle name="Обычный 6 2 5 6 6 2" xfId="22583"/>
    <cellStyle name="Обычный 6 2 5 6 7" xfId="22584"/>
    <cellStyle name="Обычный 6 2 5 7" xfId="22585"/>
    <cellStyle name="Обычный 6 2 5 7 2" xfId="22586"/>
    <cellStyle name="Обычный 6 2 5 7 2 2" xfId="22587"/>
    <cellStyle name="Обычный 6 2 5 7 2 2 2" xfId="22588"/>
    <cellStyle name="Обычный 6 2 5 7 2 2 2 2" xfId="22589"/>
    <cellStyle name="Обычный 6 2 5 7 2 2 3" xfId="22590"/>
    <cellStyle name="Обычный 6 2 5 7 2 3" xfId="22591"/>
    <cellStyle name="Обычный 6 2 5 7 2 3 2" xfId="22592"/>
    <cellStyle name="Обычный 6 2 5 7 2 3 2 2" xfId="22593"/>
    <cellStyle name="Обычный 6 2 5 7 2 3 3" xfId="22594"/>
    <cellStyle name="Обычный 6 2 5 7 2 4" xfId="22595"/>
    <cellStyle name="Обычный 6 2 5 7 2 4 2" xfId="22596"/>
    <cellStyle name="Обычный 6 2 5 7 2 5" xfId="22597"/>
    <cellStyle name="Обычный 6 2 5 7 2 5 2" xfId="22598"/>
    <cellStyle name="Обычный 6 2 5 7 2 6" xfId="22599"/>
    <cellStyle name="Обычный 6 2 5 7 3" xfId="22600"/>
    <cellStyle name="Обычный 6 2 5 7 3 2" xfId="22601"/>
    <cellStyle name="Обычный 6 2 5 7 3 2 2" xfId="22602"/>
    <cellStyle name="Обычный 6 2 5 7 3 3" xfId="22603"/>
    <cellStyle name="Обычный 6 2 5 7 4" xfId="22604"/>
    <cellStyle name="Обычный 6 2 5 7 4 2" xfId="22605"/>
    <cellStyle name="Обычный 6 2 5 7 4 2 2" xfId="22606"/>
    <cellStyle name="Обычный 6 2 5 7 4 3" xfId="22607"/>
    <cellStyle name="Обычный 6 2 5 7 5" xfId="22608"/>
    <cellStyle name="Обычный 6 2 5 7 5 2" xfId="22609"/>
    <cellStyle name="Обычный 6 2 5 7 6" xfId="22610"/>
    <cellStyle name="Обычный 6 2 5 7 6 2" xfId="22611"/>
    <cellStyle name="Обычный 6 2 5 7 7" xfId="22612"/>
    <cellStyle name="Обычный 6 2 5 8" xfId="22613"/>
    <cellStyle name="Обычный 6 2 5 8 2" xfId="22614"/>
    <cellStyle name="Обычный 6 2 5 8 2 2" xfId="22615"/>
    <cellStyle name="Обычный 6 2 5 8 2 2 2" xfId="22616"/>
    <cellStyle name="Обычный 6 2 5 8 2 2 2 2" xfId="22617"/>
    <cellStyle name="Обычный 6 2 5 8 2 2 3" xfId="22618"/>
    <cellStyle name="Обычный 6 2 5 8 2 3" xfId="22619"/>
    <cellStyle name="Обычный 6 2 5 8 2 3 2" xfId="22620"/>
    <cellStyle name="Обычный 6 2 5 8 2 3 2 2" xfId="22621"/>
    <cellStyle name="Обычный 6 2 5 8 2 3 3" xfId="22622"/>
    <cellStyle name="Обычный 6 2 5 8 2 4" xfId="22623"/>
    <cellStyle name="Обычный 6 2 5 8 2 4 2" xfId="22624"/>
    <cellStyle name="Обычный 6 2 5 8 2 5" xfId="22625"/>
    <cellStyle name="Обычный 6 2 5 8 2 5 2" xfId="22626"/>
    <cellStyle name="Обычный 6 2 5 8 2 6" xfId="22627"/>
    <cellStyle name="Обычный 6 2 5 8 3" xfId="22628"/>
    <cellStyle name="Обычный 6 2 5 8 3 2" xfId="22629"/>
    <cellStyle name="Обычный 6 2 5 8 3 2 2" xfId="22630"/>
    <cellStyle name="Обычный 6 2 5 8 3 3" xfId="22631"/>
    <cellStyle name="Обычный 6 2 5 8 4" xfId="22632"/>
    <cellStyle name="Обычный 6 2 5 8 4 2" xfId="22633"/>
    <cellStyle name="Обычный 6 2 5 8 4 2 2" xfId="22634"/>
    <cellStyle name="Обычный 6 2 5 8 4 3" xfId="22635"/>
    <cellStyle name="Обычный 6 2 5 8 5" xfId="22636"/>
    <cellStyle name="Обычный 6 2 5 8 5 2" xfId="22637"/>
    <cellStyle name="Обычный 6 2 5 8 6" xfId="22638"/>
    <cellStyle name="Обычный 6 2 5 8 6 2" xfId="22639"/>
    <cellStyle name="Обычный 6 2 5 8 7" xfId="22640"/>
    <cellStyle name="Обычный 6 2 5 9" xfId="22641"/>
    <cellStyle name="Обычный 6 2 5 9 2" xfId="22642"/>
    <cellStyle name="Обычный 6 2 5 9 2 2" xfId="22643"/>
    <cellStyle name="Обычный 6 2 5 9 2 2 2" xfId="22644"/>
    <cellStyle name="Обычный 6 2 5 9 2 3" xfId="22645"/>
    <cellStyle name="Обычный 6 2 5 9 3" xfId="22646"/>
    <cellStyle name="Обычный 6 2 5 9 3 2" xfId="22647"/>
    <cellStyle name="Обычный 6 2 5 9 3 2 2" xfId="22648"/>
    <cellStyle name="Обычный 6 2 5 9 3 3" xfId="22649"/>
    <cellStyle name="Обычный 6 2 5 9 4" xfId="22650"/>
    <cellStyle name="Обычный 6 2 5 9 4 2" xfId="22651"/>
    <cellStyle name="Обычный 6 2 5 9 5" xfId="22652"/>
    <cellStyle name="Обычный 6 2 5 9 5 2" xfId="22653"/>
    <cellStyle name="Обычный 6 2 5 9 6" xfId="22654"/>
    <cellStyle name="Обычный 6 2 6" xfId="22655"/>
    <cellStyle name="Обычный 6 2 6 10" xfId="22656"/>
    <cellStyle name="Обычный 6 2 6 10 2" xfId="22657"/>
    <cellStyle name="Обычный 6 2 6 10 2 2" xfId="22658"/>
    <cellStyle name="Обычный 6 2 6 10 3" xfId="22659"/>
    <cellStyle name="Обычный 6 2 6 11" xfId="22660"/>
    <cellStyle name="Обычный 6 2 6 11 2" xfId="22661"/>
    <cellStyle name="Обычный 6 2 6 12" xfId="22662"/>
    <cellStyle name="Обычный 6 2 6 12 2" xfId="22663"/>
    <cellStyle name="Обычный 6 2 6 13" xfId="22664"/>
    <cellStyle name="Обычный 6 2 6 2" xfId="22665"/>
    <cellStyle name="Обычный 6 2 6 2 10" xfId="22666"/>
    <cellStyle name="Обычный 6 2 6 2 10 2" xfId="22667"/>
    <cellStyle name="Обычный 6 2 6 2 11" xfId="22668"/>
    <cellStyle name="Обычный 6 2 6 2 2" xfId="22669"/>
    <cellStyle name="Обычный 6 2 6 2 2 2" xfId="22670"/>
    <cellStyle name="Обычный 6 2 6 2 2 2 2" xfId="22671"/>
    <cellStyle name="Обычный 6 2 6 2 2 2 2 2" xfId="22672"/>
    <cellStyle name="Обычный 6 2 6 2 2 2 2 2 2" xfId="22673"/>
    <cellStyle name="Обычный 6 2 6 2 2 2 2 2 2 2" xfId="22674"/>
    <cellStyle name="Обычный 6 2 6 2 2 2 2 2 3" xfId="22675"/>
    <cellStyle name="Обычный 6 2 6 2 2 2 2 3" xfId="22676"/>
    <cellStyle name="Обычный 6 2 6 2 2 2 2 3 2" xfId="22677"/>
    <cellStyle name="Обычный 6 2 6 2 2 2 2 3 2 2" xfId="22678"/>
    <cellStyle name="Обычный 6 2 6 2 2 2 2 3 3" xfId="22679"/>
    <cellStyle name="Обычный 6 2 6 2 2 2 2 4" xfId="22680"/>
    <cellStyle name="Обычный 6 2 6 2 2 2 2 4 2" xfId="22681"/>
    <cellStyle name="Обычный 6 2 6 2 2 2 2 5" xfId="22682"/>
    <cellStyle name="Обычный 6 2 6 2 2 2 2 5 2" xfId="22683"/>
    <cellStyle name="Обычный 6 2 6 2 2 2 2 6" xfId="22684"/>
    <cellStyle name="Обычный 6 2 6 2 2 2 3" xfId="22685"/>
    <cellStyle name="Обычный 6 2 6 2 2 2 3 2" xfId="22686"/>
    <cellStyle name="Обычный 6 2 6 2 2 2 3 2 2" xfId="22687"/>
    <cellStyle name="Обычный 6 2 6 2 2 2 3 3" xfId="22688"/>
    <cellStyle name="Обычный 6 2 6 2 2 2 4" xfId="22689"/>
    <cellStyle name="Обычный 6 2 6 2 2 2 4 2" xfId="22690"/>
    <cellStyle name="Обычный 6 2 6 2 2 2 4 2 2" xfId="22691"/>
    <cellStyle name="Обычный 6 2 6 2 2 2 4 3" xfId="22692"/>
    <cellStyle name="Обычный 6 2 6 2 2 2 5" xfId="22693"/>
    <cellStyle name="Обычный 6 2 6 2 2 2 5 2" xfId="22694"/>
    <cellStyle name="Обычный 6 2 6 2 2 2 6" xfId="22695"/>
    <cellStyle name="Обычный 6 2 6 2 2 2 6 2" xfId="22696"/>
    <cellStyle name="Обычный 6 2 6 2 2 2 7" xfId="22697"/>
    <cellStyle name="Обычный 6 2 6 2 2 3" xfId="22698"/>
    <cellStyle name="Обычный 6 2 6 2 2 3 2" xfId="22699"/>
    <cellStyle name="Обычный 6 2 6 2 2 3 2 2" xfId="22700"/>
    <cellStyle name="Обычный 6 2 6 2 2 3 2 2 2" xfId="22701"/>
    <cellStyle name="Обычный 6 2 6 2 2 3 2 3" xfId="22702"/>
    <cellStyle name="Обычный 6 2 6 2 2 3 3" xfId="22703"/>
    <cellStyle name="Обычный 6 2 6 2 2 3 3 2" xfId="22704"/>
    <cellStyle name="Обычный 6 2 6 2 2 3 3 2 2" xfId="22705"/>
    <cellStyle name="Обычный 6 2 6 2 2 3 3 3" xfId="22706"/>
    <cellStyle name="Обычный 6 2 6 2 2 3 4" xfId="22707"/>
    <cellStyle name="Обычный 6 2 6 2 2 3 4 2" xfId="22708"/>
    <cellStyle name="Обычный 6 2 6 2 2 3 5" xfId="22709"/>
    <cellStyle name="Обычный 6 2 6 2 2 3 5 2" xfId="22710"/>
    <cellStyle name="Обычный 6 2 6 2 2 3 6" xfId="22711"/>
    <cellStyle name="Обычный 6 2 6 2 2 4" xfId="22712"/>
    <cellStyle name="Обычный 6 2 6 2 2 4 2" xfId="22713"/>
    <cellStyle name="Обычный 6 2 6 2 2 4 2 2" xfId="22714"/>
    <cellStyle name="Обычный 6 2 6 2 2 4 3" xfId="22715"/>
    <cellStyle name="Обычный 6 2 6 2 2 5" xfId="22716"/>
    <cellStyle name="Обычный 6 2 6 2 2 5 2" xfId="22717"/>
    <cellStyle name="Обычный 6 2 6 2 2 5 2 2" xfId="22718"/>
    <cellStyle name="Обычный 6 2 6 2 2 5 3" xfId="22719"/>
    <cellStyle name="Обычный 6 2 6 2 2 6" xfId="22720"/>
    <cellStyle name="Обычный 6 2 6 2 2 6 2" xfId="22721"/>
    <cellStyle name="Обычный 6 2 6 2 2 7" xfId="22722"/>
    <cellStyle name="Обычный 6 2 6 2 2 7 2" xfId="22723"/>
    <cellStyle name="Обычный 6 2 6 2 2 8" xfId="22724"/>
    <cellStyle name="Обычный 6 2 6 2 3" xfId="22725"/>
    <cellStyle name="Обычный 6 2 6 2 3 2" xfId="22726"/>
    <cellStyle name="Обычный 6 2 6 2 3 2 2" xfId="22727"/>
    <cellStyle name="Обычный 6 2 6 2 3 2 2 2" xfId="22728"/>
    <cellStyle name="Обычный 6 2 6 2 3 2 2 2 2" xfId="22729"/>
    <cellStyle name="Обычный 6 2 6 2 3 2 2 3" xfId="22730"/>
    <cellStyle name="Обычный 6 2 6 2 3 2 3" xfId="22731"/>
    <cellStyle name="Обычный 6 2 6 2 3 2 3 2" xfId="22732"/>
    <cellStyle name="Обычный 6 2 6 2 3 2 3 2 2" xfId="22733"/>
    <cellStyle name="Обычный 6 2 6 2 3 2 3 3" xfId="22734"/>
    <cellStyle name="Обычный 6 2 6 2 3 2 4" xfId="22735"/>
    <cellStyle name="Обычный 6 2 6 2 3 2 4 2" xfId="22736"/>
    <cellStyle name="Обычный 6 2 6 2 3 2 5" xfId="22737"/>
    <cellStyle name="Обычный 6 2 6 2 3 2 5 2" xfId="22738"/>
    <cellStyle name="Обычный 6 2 6 2 3 2 6" xfId="22739"/>
    <cellStyle name="Обычный 6 2 6 2 3 3" xfId="22740"/>
    <cellStyle name="Обычный 6 2 6 2 3 3 2" xfId="22741"/>
    <cellStyle name="Обычный 6 2 6 2 3 3 2 2" xfId="22742"/>
    <cellStyle name="Обычный 6 2 6 2 3 3 3" xfId="22743"/>
    <cellStyle name="Обычный 6 2 6 2 3 4" xfId="22744"/>
    <cellStyle name="Обычный 6 2 6 2 3 4 2" xfId="22745"/>
    <cellStyle name="Обычный 6 2 6 2 3 4 2 2" xfId="22746"/>
    <cellStyle name="Обычный 6 2 6 2 3 4 3" xfId="22747"/>
    <cellStyle name="Обычный 6 2 6 2 3 5" xfId="22748"/>
    <cellStyle name="Обычный 6 2 6 2 3 5 2" xfId="22749"/>
    <cellStyle name="Обычный 6 2 6 2 3 6" xfId="22750"/>
    <cellStyle name="Обычный 6 2 6 2 3 6 2" xfId="22751"/>
    <cellStyle name="Обычный 6 2 6 2 3 7" xfId="22752"/>
    <cellStyle name="Обычный 6 2 6 2 4" xfId="22753"/>
    <cellStyle name="Обычный 6 2 6 2 4 2" xfId="22754"/>
    <cellStyle name="Обычный 6 2 6 2 4 2 2" xfId="22755"/>
    <cellStyle name="Обычный 6 2 6 2 4 2 2 2" xfId="22756"/>
    <cellStyle name="Обычный 6 2 6 2 4 2 2 2 2" xfId="22757"/>
    <cellStyle name="Обычный 6 2 6 2 4 2 2 3" xfId="22758"/>
    <cellStyle name="Обычный 6 2 6 2 4 2 3" xfId="22759"/>
    <cellStyle name="Обычный 6 2 6 2 4 2 3 2" xfId="22760"/>
    <cellStyle name="Обычный 6 2 6 2 4 2 3 2 2" xfId="22761"/>
    <cellStyle name="Обычный 6 2 6 2 4 2 3 3" xfId="22762"/>
    <cellStyle name="Обычный 6 2 6 2 4 2 4" xfId="22763"/>
    <cellStyle name="Обычный 6 2 6 2 4 2 4 2" xfId="22764"/>
    <cellStyle name="Обычный 6 2 6 2 4 2 5" xfId="22765"/>
    <cellStyle name="Обычный 6 2 6 2 4 2 5 2" xfId="22766"/>
    <cellStyle name="Обычный 6 2 6 2 4 2 6" xfId="22767"/>
    <cellStyle name="Обычный 6 2 6 2 4 3" xfId="22768"/>
    <cellStyle name="Обычный 6 2 6 2 4 3 2" xfId="22769"/>
    <cellStyle name="Обычный 6 2 6 2 4 3 2 2" xfId="22770"/>
    <cellStyle name="Обычный 6 2 6 2 4 3 3" xfId="22771"/>
    <cellStyle name="Обычный 6 2 6 2 4 4" xfId="22772"/>
    <cellStyle name="Обычный 6 2 6 2 4 4 2" xfId="22773"/>
    <cellStyle name="Обычный 6 2 6 2 4 4 2 2" xfId="22774"/>
    <cellStyle name="Обычный 6 2 6 2 4 4 3" xfId="22775"/>
    <cellStyle name="Обычный 6 2 6 2 4 5" xfId="22776"/>
    <cellStyle name="Обычный 6 2 6 2 4 5 2" xfId="22777"/>
    <cellStyle name="Обычный 6 2 6 2 4 6" xfId="22778"/>
    <cellStyle name="Обычный 6 2 6 2 4 6 2" xfId="22779"/>
    <cellStyle name="Обычный 6 2 6 2 4 7" xfId="22780"/>
    <cellStyle name="Обычный 6 2 6 2 5" xfId="22781"/>
    <cellStyle name="Обычный 6 2 6 2 5 2" xfId="22782"/>
    <cellStyle name="Обычный 6 2 6 2 5 2 2" xfId="22783"/>
    <cellStyle name="Обычный 6 2 6 2 5 2 2 2" xfId="22784"/>
    <cellStyle name="Обычный 6 2 6 2 5 2 2 2 2" xfId="22785"/>
    <cellStyle name="Обычный 6 2 6 2 5 2 2 3" xfId="22786"/>
    <cellStyle name="Обычный 6 2 6 2 5 2 3" xfId="22787"/>
    <cellStyle name="Обычный 6 2 6 2 5 2 3 2" xfId="22788"/>
    <cellStyle name="Обычный 6 2 6 2 5 2 3 2 2" xfId="22789"/>
    <cellStyle name="Обычный 6 2 6 2 5 2 3 3" xfId="22790"/>
    <cellStyle name="Обычный 6 2 6 2 5 2 4" xfId="22791"/>
    <cellStyle name="Обычный 6 2 6 2 5 2 4 2" xfId="22792"/>
    <cellStyle name="Обычный 6 2 6 2 5 2 5" xfId="22793"/>
    <cellStyle name="Обычный 6 2 6 2 5 2 5 2" xfId="22794"/>
    <cellStyle name="Обычный 6 2 6 2 5 2 6" xfId="22795"/>
    <cellStyle name="Обычный 6 2 6 2 5 3" xfId="22796"/>
    <cellStyle name="Обычный 6 2 6 2 5 3 2" xfId="22797"/>
    <cellStyle name="Обычный 6 2 6 2 5 3 2 2" xfId="22798"/>
    <cellStyle name="Обычный 6 2 6 2 5 3 3" xfId="22799"/>
    <cellStyle name="Обычный 6 2 6 2 5 4" xfId="22800"/>
    <cellStyle name="Обычный 6 2 6 2 5 4 2" xfId="22801"/>
    <cellStyle name="Обычный 6 2 6 2 5 4 2 2" xfId="22802"/>
    <cellStyle name="Обычный 6 2 6 2 5 4 3" xfId="22803"/>
    <cellStyle name="Обычный 6 2 6 2 5 5" xfId="22804"/>
    <cellStyle name="Обычный 6 2 6 2 5 5 2" xfId="22805"/>
    <cellStyle name="Обычный 6 2 6 2 5 6" xfId="22806"/>
    <cellStyle name="Обычный 6 2 6 2 5 6 2" xfId="22807"/>
    <cellStyle name="Обычный 6 2 6 2 5 7" xfId="22808"/>
    <cellStyle name="Обычный 6 2 6 2 6" xfId="22809"/>
    <cellStyle name="Обычный 6 2 6 2 6 2" xfId="22810"/>
    <cellStyle name="Обычный 6 2 6 2 6 2 2" xfId="22811"/>
    <cellStyle name="Обычный 6 2 6 2 6 2 2 2" xfId="22812"/>
    <cellStyle name="Обычный 6 2 6 2 6 2 3" xfId="22813"/>
    <cellStyle name="Обычный 6 2 6 2 6 3" xfId="22814"/>
    <cellStyle name="Обычный 6 2 6 2 6 3 2" xfId="22815"/>
    <cellStyle name="Обычный 6 2 6 2 6 3 2 2" xfId="22816"/>
    <cellStyle name="Обычный 6 2 6 2 6 3 3" xfId="22817"/>
    <cellStyle name="Обычный 6 2 6 2 6 4" xfId="22818"/>
    <cellStyle name="Обычный 6 2 6 2 6 4 2" xfId="22819"/>
    <cellStyle name="Обычный 6 2 6 2 6 5" xfId="22820"/>
    <cellStyle name="Обычный 6 2 6 2 6 5 2" xfId="22821"/>
    <cellStyle name="Обычный 6 2 6 2 6 6" xfId="22822"/>
    <cellStyle name="Обычный 6 2 6 2 7" xfId="22823"/>
    <cellStyle name="Обычный 6 2 6 2 7 2" xfId="22824"/>
    <cellStyle name="Обычный 6 2 6 2 7 2 2" xfId="22825"/>
    <cellStyle name="Обычный 6 2 6 2 7 3" xfId="22826"/>
    <cellStyle name="Обычный 6 2 6 2 8" xfId="22827"/>
    <cellStyle name="Обычный 6 2 6 2 8 2" xfId="22828"/>
    <cellStyle name="Обычный 6 2 6 2 8 2 2" xfId="22829"/>
    <cellStyle name="Обычный 6 2 6 2 8 3" xfId="22830"/>
    <cellStyle name="Обычный 6 2 6 2 9" xfId="22831"/>
    <cellStyle name="Обычный 6 2 6 2 9 2" xfId="22832"/>
    <cellStyle name="Обычный 6 2 6 3" xfId="22833"/>
    <cellStyle name="Обычный 6 2 6 3 10" xfId="22834"/>
    <cellStyle name="Обычный 6 2 6 3 10 2" xfId="22835"/>
    <cellStyle name="Обычный 6 2 6 3 11" xfId="22836"/>
    <cellStyle name="Обычный 6 2 6 3 2" xfId="22837"/>
    <cellStyle name="Обычный 6 2 6 3 2 2" xfId="22838"/>
    <cellStyle name="Обычный 6 2 6 3 2 2 2" xfId="22839"/>
    <cellStyle name="Обычный 6 2 6 3 2 2 2 2" xfId="22840"/>
    <cellStyle name="Обычный 6 2 6 3 2 2 2 2 2" xfId="22841"/>
    <cellStyle name="Обычный 6 2 6 3 2 2 2 2 2 2" xfId="22842"/>
    <cellStyle name="Обычный 6 2 6 3 2 2 2 2 3" xfId="22843"/>
    <cellStyle name="Обычный 6 2 6 3 2 2 2 3" xfId="22844"/>
    <cellStyle name="Обычный 6 2 6 3 2 2 2 3 2" xfId="22845"/>
    <cellStyle name="Обычный 6 2 6 3 2 2 2 3 2 2" xfId="22846"/>
    <cellStyle name="Обычный 6 2 6 3 2 2 2 3 3" xfId="22847"/>
    <cellStyle name="Обычный 6 2 6 3 2 2 2 4" xfId="22848"/>
    <cellStyle name="Обычный 6 2 6 3 2 2 2 4 2" xfId="22849"/>
    <cellStyle name="Обычный 6 2 6 3 2 2 2 5" xfId="22850"/>
    <cellStyle name="Обычный 6 2 6 3 2 2 2 5 2" xfId="22851"/>
    <cellStyle name="Обычный 6 2 6 3 2 2 2 6" xfId="22852"/>
    <cellStyle name="Обычный 6 2 6 3 2 2 3" xfId="22853"/>
    <cellStyle name="Обычный 6 2 6 3 2 2 3 2" xfId="22854"/>
    <cellStyle name="Обычный 6 2 6 3 2 2 3 2 2" xfId="22855"/>
    <cellStyle name="Обычный 6 2 6 3 2 2 3 3" xfId="22856"/>
    <cellStyle name="Обычный 6 2 6 3 2 2 4" xfId="22857"/>
    <cellStyle name="Обычный 6 2 6 3 2 2 4 2" xfId="22858"/>
    <cellStyle name="Обычный 6 2 6 3 2 2 4 2 2" xfId="22859"/>
    <cellStyle name="Обычный 6 2 6 3 2 2 4 3" xfId="22860"/>
    <cellStyle name="Обычный 6 2 6 3 2 2 5" xfId="22861"/>
    <cellStyle name="Обычный 6 2 6 3 2 2 5 2" xfId="22862"/>
    <cellStyle name="Обычный 6 2 6 3 2 2 6" xfId="22863"/>
    <cellStyle name="Обычный 6 2 6 3 2 2 6 2" xfId="22864"/>
    <cellStyle name="Обычный 6 2 6 3 2 2 7" xfId="22865"/>
    <cellStyle name="Обычный 6 2 6 3 2 3" xfId="22866"/>
    <cellStyle name="Обычный 6 2 6 3 2 3 2" xfId="22867"/>
    <cellStyle name="Обычный 6 2 6 3 2 3 2 2" xfId="22868"/>
    <cellStyle name="Обычный 6 2 6 3 2 3 2 2 2" xfId="22869"/>
    <cellStyle name="Обычный 6 2 6 3 2 3 2 3" xfId="22870"/>
    <cellStyle name="Обычный 6 2 6 3 2 3 3" xfId="22871"/>
    <cellStyle name="Обычный 6 2 6 3 2 3 3 2" xfId="22872"/>
    <cellStyle name="Обычный 6 2 6 3 2 3 3 2 2" xfId="22873"/>
    <cellStyle name="Обычный 6 2 6 3 2 3 3 3" xfId="22874"/>
    <cellStyle name="Обычный 6 2 6 3 2 3 4" xfId="22875"/>
    <cellStyle name="Обычный 6 2 6 3 2 3 4 2" xfId="22876"/>
    <cellStyle name="Обычный 6 2 6 3 2 3 5" xfId="22877"/>
    <cellStyle name="Обычный 6 2 6 3 2 3 5 2" xfId="22878"/>
    <cellStyle name="Обычный 6 2 6 3 2 3 6" xfId="22879"/>
    <cellStyle name="Обычный 6 2 6 3 2 4" xfId="22880"/>
    <cellStyle name="Обычный 6 2 6 3 2 4 2" xfId="22881"/>
    <cellStyle name="Обычный 6 2 6 3 2 4 2 2" xfId="22882"/>
    <cellStyle name="Обычный 6 2 6 3 2 4 3" xfId="22883"/>
    <cellStyle name="Обычный 6 2 6 3 2 5" xfId="22884"/>
    <cellStyle name="Обычный 6 2 6 3 2 5 2" xfId="22885"/>
    <cellStyle name="Обычный 6 2 6 3 2 5 2 2" xfId="22886"/>
    <cellStyle name="Обычный 6 2 6 3 2 5 3" xfId="22887"/>
    <cellStyle name="Обычный 6 2 6 3 2 6" xfId="22888"/>
    <cellStyle name="Обычный 6 2 6 3 2 6 2" xfId="22889"/>
    <cellStyle name="Обычный 6 2 6 3 2 7" xfId="22890"/>
    <cellStyle name="Обычный 6 2 6 3 2 7 2" xfId="22891"/>
    <cellStyle name="Обычный 6 2 6 3 2 8" xfId="22892"/>
    <cellStyle name="Обычный 6 2 6 3 3" xfId="22893"/>
    <cellStyle name="Обычный 6 2 6 3 3 2" xfId="22894"/>
    <cellStyle name="Обычный 6 2 6 3 3 2 2" xfId="22895"/>
    <cellStyle name="Обычный 6 2 6 3 3 2 2 2" xfId="22896"/>
    <cellStyle name="Обычный 6 2 6 3 3 2 2 2 2" xfId="22897"/>
    <cellStyle name="Обычный 6 2 6 3 3 2 2 3" xfId="22898"/>
    <cellStyle name="Обычный 6 2 6 3 3 2 3" xfId="22899"/>
    <cellStyle name="Обычный 6 2 6 3 3 2 3 2" xfId="22900"/>
    <cellStyle name="Обычный 6 2 6 3 3 2 3 2 2" xfId="22901"/>
    <cellStyle name="Обычный 6 2 6 3 3 2 3 3" xfId="22902"/>
    <cellStyle name="Обычный 6 2 6 3 3 2 4" xfId="22903"/>
    <cellStyle name="Обычный 6 2 6 3 3 2 4 2" xfId="22904"/>
    <cellStyle name="Обычный 6 2 6 3 3 2 5" xfId="22905"/>
    <cellStyle name="Обычный 6 2 6 3 3 2 5 2" xfId="22906"/>
    <cellStyle name="Обычный 6 2 6 3 3 2 6" xfId="22907"/>
    <cellStyle name="Обычный 6 2 6 3 3 3" xfId="22908"/>
    <cellStyle name="Обычный 6 2 6 3 3 3 2" xfId="22909"/>
    <cellStyle name="Обычный 6 2 6 3 3 3 2 2" xfId="22910"/>
    <cellStyle name="Обычный 6 2 6 3 3 3 3" xfId="22911"/>
    <cellStyle name="Обычный 6 2 6 3 3 4" xfId="22912"/>
    <cellStyle name="Обычный 6 2 6 3 3 4 2" xfId="22913"/>
    <cellStyle name="Обычный 6 2 6 3 3 4 2 2" xfId="22914"/>
    <cellStyle name="Обычный 6 2 6 3 3 4 3" xfId="22915"/>
    <cellStyle name="Обычный 6 2 6 3 3 5" xfId="22916"/>
    <cellStyle name="Обычный 6 2 6 3 3 5 2" xfId="22917"/>
    <cellStyle name="Обычный 6 2 6 3 3 6" xfId="22918"/>
    <cellStyle name="Обычный 6 2 6 3 3 6 2" xfId="22919"/>
    <cellStyle name="Обычный 6 2 6 3 3 7" xfId="22920"/>
    <cellStyle name="Обычный 6 2 6 3 4" xfId="22921"/>
    <cellStyle name="Обычный 6 2 6 3 4 2" xfId="22922"/>
    <cellStyle name="Обычный 6 2 6 3 4 2 2" xfId="22923"/>
    <cellStyle name="Обычный 6 2 6 3 4 2 2 2" xfId="22924"/>
    <cellStyle name="Обычный 6 2 6 3 4 2 2 2 2" xfId="22925"/>
    <cellStyle name="Обычный 6 2 6 3 4 2 2 3" xfId="22926"/>
    <cellStyle name="Обычный 6 2 6 3 4 2 3" xfId="22927"/>
    <cellStyle name="Обычный 6 2 6 3 4 2 3 2" xfId="22928"/>
    <cellStyle name="Обычный 6 2 6 3 4 2 3 2 2" xfId="22929"/>
    <cellStyle name="Обычный 6 2 6 3 4 2 3 3" xfId="22930"/>
    <cellStyle name="Обычный 6 2 6 3 4 2 4" xfId="22931"/>
    <cellStyle name="Обычный 6 2 6 3 4 2 4 2" xfId="22932"/>
    <cellStyle name="Обычный 6 2 6 3 4 2 5" xfId="22933"/>
    <cellStyle name="Обычный 6 2 6 3 4 2 5 2" xfId="22934"/>
    <cellStyle name="Обычный 6 2 6 3 4 2 6" xfId="22935"/>
    <cellStyle name="Обычный 6 2 6 3 4 3" xfId="22936"/>
    <cellStyle name="Обычный 6 2 6 3 4 3 2" xfId="22937"/>
    <cellStyle name="Обычный 6 2 6 3 4 3 2 2" xfId="22938"/>
    <cellStyle name="Обычный 6 2 6 3 4 3 3" xfId="22939"/>
    <cellStyle name="Обычный 6 2 6 3 4 4" xfId="22940"/>
    <cellStyle name="Обычный 6 2 6 3 4 4 2" xfId="22941"/>
    <cellStyle name="Обычный 6 2 6 3 4 4 2 2" xfId="22942"/>
    <cellStyle name="Обычный 6 2 6 3 4 4 3" xfId="22943"/>
    <cellStyle name="Обычный 6 2 6 3 4 5" xfId="22944"/>
    <cellStyle name="Обычный 6 2 6 3 4 5 2" xfId="22945"/>
    <cellStyle name="Обычный 6 2 6 3 4 6" xfId="22946"/>
    <cellStyle name="Обычный 6 2 6 3 4 6 2" xfId="22947"/>
    <cellStyle name="Обычный 6 2 6 3 4 7" xfId="22948"/>
    <cellStyle name="Обычный 6 2 6 3 5" xfId="22949"/>
    <cellStyle name="Обычный 6 2 6 3 5 2" xfId="22950"/>
    <cellStyle name="Обычный 6 2 6 3 5 2 2" xfId="22951"/>
    <cellStyle name="Обычный 6 2 6 3 5 2 2 2" xfId="22952"/>
    <cellStyle name="Обычный 6 2 6 3 5 2 2 2 2" xfId="22953"/>
    <cellStyle name="Обычный 6 2 6 3 5 2 2 3" xfId="22954"/>
    <cellStyle name="Обычный 6 2 6 3 5 2 3" xfId="22955"/>
    <cellStyle name="Обычный 6 2 6 3 5 2 3 2" xfId="22956"/>
    <cellStyle name="Обычный 6 2 6 3 5 2 3 2 2" xfId="22957"/>
    <cellStyle name="Обычный 6 2 6 3 5 2 3 3" xfId="22958"/>
    <cellStyle name="Обычный 6 2 6 3 5 2 4" xfId="22959"/>
    <cellStyle name="Обычный 6 2 6 3 5 2 4 2" xfId="22960"/>
    <cellStyle name="Обычный 6 2 6 3 5 2 5" xfId="22961"/>
    <cellStyle name="Обычный 6 2 6 3 5 2 5 2" xfId="22962"/>
    <cellStyle name="Обычный 6 2 6 3 5 2 6" xfId="22963"/>
    <cellStyle name="Обычный 6 2 6 3 5 3" xfId="22964"/>
    <cellStyle name="Обычный 6 2 6 3 5 3 2" xfId="22965"/>
    <cellStyle name="Обычный 6 2 6 3 5 3 2 2" xfId="22966"/>
    <cellStyle name="Обычный 6 2 6 3 5 3 3" xfId="22967"/>
    <cellStyle name="Обычный 6 2 6 3 5 4" xfId="22968"/>
    <cellStyle name="Обычный 6 2 6 3 5 4 2" xfId="22969"/>
    <cellStyle name="Обычный 6 2 6 3 5 4 2 2" xfId="22970"/>
    <cellStyle name="Обычный 6 2 6 3 5 4 3" xfId="22971"/>
    <cellStyle name="Обычный 6 2 6 3 5 5" xfId="22972"/>
    <cellStyle name="Обычный 6 2 6 3 5 5 2" xfId="22973"/>
    <cellStyle name="Обычный 6 2 6 3 5 6" xfId="22974"/>
    <cellStyle name="Обычный 6 2 6 3 5 6 2" xfId="22975"/>
    <cellStyle name="Обычный 6 2 6 3 5 7" xfId="22976"/>
    <cellStyle name="Обычный 6 2 6 3 6" xfId="22977"/>
    <cellStyle name="Обычный 6 2 6 3 6 2" xfId="22978"/>
    <cellStyle name="Обычный 6 2 6 3 6 2 2" xfId="22979"/>
    <cellStyle name="Обычный 6 2 6 3 6 2 2 2" xfId="22980"/>
    <cellStyle name="Обычный 6 2 6 3 6 2 3" xfId="22981"/>
    <cellStyle name="Обычный 6 2 6 3 6 3" xfId="22982"/>
    <cellStyle name="Обычный 6 2 6 3 6 3 2" xfId="22983"/>
    <cellStyle name="Обычный 6 2 6 3 6 3 2 2" xfId="22984"/>
    <cellStyle name="Обычный 6 2 6 3 6 3 3" xfId="22985"/>
    <cellStyle name="Обычный 6 2 6 3 6 4" xfId="22986"/>
    <cellStyle name="Обычный 6 2 6 3 6 4 2" xfId="22987"/>
    <cellStyle name="Обычный 6 2 6 3 6 5" xfId="22988"/>
    <cellStyle name="Обычный 6 2 6 3 6 5 2" xfId="22989"/>
    <cellStyle name="Обычный 6 2 6 3 6 6" xfId="22990"/>
    <cellStyle name="Обычный 6 2 6 3 7" xfId="22991"/>
    <cellStyle name="Обычный 6 2 6 3 7 2" xfId="22992"/>
    <cellStyle name="Обычный 6 2 6 3 7 2 2" xfId="22993"/>
    <cellStyle name="Обычный 6 2 6 3 7 3" xfId="22994"/>
    <cellStyle name="Обычный 6 2 6 3 8" xfId="22995"/>
    <cellStyle name="Обычный 6 2 6 3 8 2" xfId="22996"/>
    <cellStyle name="Обычный 6 2 6 3 8 2 2" xfId="22997"/>
    <cellStyle name="Обычный 6 2 6 3 8 3" xfId="22998"/>
    <cellStyle name="Обычный 6 2 6 3 9" xfId="22999"/>
    <cellStyle name="Обычный 6 2 6 3 9 2" xfId="23000"/>
    <cellStyle name="Обычный 6 2 6 4" xfId="23001"/>
    <cellStyle name="Обычный 6 2 6 4 2" xfId="23002"/>
    <cellStyle name="Обычный 6 2 6 4 2 2" xfId="23003"/>
    <cellStyle name="Обычный 6 2 6 4 2 2 2" xfId="23004"/>
    <cellStyle name="Обычный 6 2 6 4 2 2 2 2" xfId="23005"/>
    <cellStyle name="Обычный 6 2 6 4 2 2 2 2 2" xfId="23006"/>
    <cellStyle name="Обычный 6 2 6 4 2 2 2 3" xfId="23007"/>
    <cellStyle name="Обычный 6 2 6 4 2 2 3" xfId="23008"/>
    <cellStyle name="Обычный 6 2 6 4 2 2 3 2" xfId="23009"/>
    <cellStyle name="Обычный 6 2 6 4 2 2 3 2 2" xfId="23010"/>
    <cellStyle name="Обычный 6 2 6 4 2 2 3 3" xfId="23011"/>
    <cellStyle name="Обычный 6 2 6 4 2 2 4" xfId="23012"/>
    <cellStyle name="Обычный 6 2 6 4 2 2 4 2" xfId="23013"/>
    <cellStyle name="Обычный 6 2 6 4 2 2 5" xfId="23014"/>
    <cellStyle name="Обычный 6 2 6 4 2 2 5 2" xfId="23015"/>
    <cellStyle name="Обычный 6 2 6 4 2 2 6" xfId="23016"/>
    <cellStyle name="Обычный 6 2 6 4 2 3" xfId="23017"/>
    <cellStyle name="Обычный 6 2 6 4 2 3 2" xfId="23018"/>
    <cellStyle name="Обычный 6 2 6 4 2 3 2 2" xfId="23019"/>
    <cellStyle name="Обычный 6 2 6 4 2 3 3" xfId="23020"/>
    <cellStyle name="Обычный 6 2 6 4 2 4" xfId="23021"/>
    <cellStyle name="Обычный 6 2 6 4 2 4 2" xfId="23022"/>
    <cellStyle name="Обычный 6 2 6 4 2 4 2 2" xfId="23023"/>
    <cellStyle name="Обычный 6 2 6 4 2 4 3" xfId="23024"/>
    <cellStyle name="Обычный 6 2 6 4 2 5" xfId="23025"/>
    <cellStyle name="Обычный 6 2 6 4 2 5 2" xfId="23026"/>
    <cellStyle name="Обычный 6 2 6 4 2 6" xfId="23027"/>
    <cellStyle name="Обычный 6 2 6 4 2 6 2" xfId="23028"/>
    <cellStyle name="Обычный 6 2 6 4 2 7" xfId="23029"/>
    <cellStyle name="Обычный 6 2 6 4 3" xfId="23030"/>
    <cellStyle name="Обычный 6 2 6 4 3 2" xfId="23031"/>
    <cellStyle name="Обычный 6 2 6 4 3 2 2" xfId="23032"/>
    <cellStyle name="Обычный 6 2 6 4 3 2 2 2" xfId="23033"/>
    <cellStyle name="Обычный 6 2 6 4 3 2 3" xfId="23034"/>
    <cellStyle name="Обычный 6 2 6 4 3 3" xfId="23035"/>
    <cellStyle name="Обычный 6 2 6 4 3 3 2" xfId="23036"/>
    <cellStyle name="Обычный 6 2 6 4 3 3 2 2" xfId="23037"/>
    <cellStyle name="Обычный 6 2 6 4 3 3 3" xfId="23038"/>
    <cellStyle name="Обычный 6 2 6 4 3 4" xfId="23039"/>
    <cellStyle name="Обычный 6 2 6 4 3 4 2" xfId="23040"/>
    <cellStyle name="Обычный 6 2 6 4 3 5" xfId="23041"/>
    <cellStyle name="Обычный 6 2 6 4 3 5 2" xfId="23042"/>
    <cellStyle name="Обычный 6 2 6 4 3 6" xfId="23043"/>
    <cellStyle name="Обычный 6 2 6 4 4" xfId="23044"/>
    <cellStyle name="Обычный 6 2 6 4 4 2" xfId="23045"/>
    <cellStyle name="Обычный 6 2 6 4 4 2 2" xfId="23046"/>
    <cellStyle name="Обычный 6 2 6 4 4 3" xfId="23047"/>
    <cellStyle name="Обычный 6 2 6 4 5" xfId="23048"/>
    <cellStyle name="Обычный 6 2 6 4 5 2" xfId="23049"/>
    <cellStyle name="Обычный 6 2 6 4 5 2 2" xfId="23050"/>
    <cellStyle name="Обычный 6 2 6 4 5 3" xfId="23051"/>
    <cellStyle name="Обычный 6 2 6 4 6" xfId="23052"/>
    <cellStyle name="Обычный 6 2 6 4 6 2" xfId="23053"/>
    <cellStyle name="Обычный 6 2 6 4 7" xfId="23054"/>
    <cellStyle name="Обычный 6 2 6 4 7 2" xfId="23055"/>
    <cellStyle name="Обычный 6 2 6 4 8" xfId="23056"/>
    <cellStyle name="Обычный 6 2 6 5" xfId="23057"/>
    <cellStyle name="Обычный 6 2 6 5 2" xfId="23058"/>
    <cellStyle name="Обычный 6 2 6 5 2 2" xfId="23059"/>
    <cellStyle name="Обычный 6 2 6 5 2 2 2" xfId="23060"/>
    <cellStyle name="Обычный 6 2 6 5 2 2 2 2" xfId="23061"/>
    <cellStyle name="Обычный 6 2 6 5 2 2 3" xfId="23062"/>
    <cellStyle name="Обычный 6 2 6 5 2 3" xfId="23063"/>
    <cellStyle name="Обычный 6 2 6 5 2 3 2" xfId="23064"/>
    <cellStyle name="Обычный 6 2 6 5 2 3 2 2" xfId="23065"/>
    <cellStyle name="Обычный 6 2 6 5 2 3 3" xfId="23066"/>
    <cellStyle name="Обычный 6 2 6 5 2 4" xfId="23067"/>
    <cellStyle name="Обычный 6 2 6 5 2 4 2" xfId="23068"/>
    <cellStyle name="Обычный 6 2 6 5 2 5" xfId="23069"/>
    <cellStyle name="Обычный 6 2 6 5 2 5 2" xfId="23070"/>
    <cellStyle name="Обычный 6 2 6 5 2 6" xfId="23071"/>
    <cellStyle name="Обычный 6 2 6 5 3" xfId="23072"/>
    <cellStyle name="Обычный 6 2 6 5 3 2" xfId="23073"/>
    <cellStyle name="Обычный 6 2 6 5 3 2 2" xfId="23074"/>
    <cellStyle name="Обычный 6 2 6 5 3 3" xfId="23075"/>
    <cellStyle name="Обычный 6 2 6 5 4" xfId="23076"/>
    <cellStyle name="Обычный 6 2 6 5 4 2" xfId="23077"/>
    <cellStyle name="Обычный 6 2 6 5 4 2 2" xfId="23078"/>
    <cellStyle name="Обычный 6 2 6 5 4 3" xfId="23079"/>
    <cellStyle name="Обычный 6 2 6 5 5" xfId="23080"/>
    <cellStyle name="Обычный 6 2 6 5 5 2" xfId="23081"/>
    <cellStyle name="Обычный 6 2 6 5 6" xfId="23082"/>
    <cellStyle name="Обычный 6 2 6 5 6 2" xfId="23083"/>
    <cellStyle name="Обычный 6 2 6 5 7" xfId="23084"/>
    <cellStyle name="Обычный 6 2 6 6" xfId="23085"/>
    <cellStyle name="Обычный 6 2 6 6 2" xfId="23086"/>
    <cellStyle name="Обычный 6 2 6 6 2 2" xfId="23087"/>
    <cellStyle name="Обычный 6 2 6 6 2 2 2" xfId="23088"/>
    <cellStyle name="Обычный 6 2 6 6 2 2 2 2" xfId="23089"/>
    <cellStyle name="Обычный 6 2 6 6 2 2 3" xfId="23090"/>
    <cellStyle name="Обычный 6 2 6 6 2 3" xfId="23091"/>
    <cellStyle name="Обычный 6 2 6 6 2 3 2" xfId="23092"/>
    <cellStyle name="Обычный 6 2 6 6 2 3 2 2" xfId="23093"/>
    <cellStyle name="Обычный 6 2 6 6 2 3 3" xfId="23094"/>
    <cellStyle name="Обычный 6 2 6 6 2 4" xfId="23095"/>
    <cellStyle name="Обычный 6 2 6 6 2 4 2" xfId="23096"/>
    <cellStyle name="Обычный 6 2 6 6 2 5" xfId="23097"/>
    <cellStyle name="Обычный 6 2 6 6 2 5 2" xfId="23098"/>
    <cellStyle name="Обычный 6 2 6 6 2 6" xfId="23099"/>
    <cellStyle name="Обычный 6 2 6 6 3" xfId="23100"/>
    <cellStyle name="Обычный 6 2 6 6 3 2" xfId="23101"/>
    <cellStyle name="Обычный 6 2 6 6 3 2 2" xfId="23102"/>
    <cellStyle name="Обычный 6 2 6 6 3 3" xfId="23103"/>
    <cellStyle name="Обычный 6 2 6 6 4" xfId="23104"/>
    <cellStyle name="Обычный 6 2 6 6 4 2" xfId="23105"/>
    <cellStyle name="Обычный 6 2 6 6 4 2 2" xfId="23106"/>
    <cellStyle name="Обычный 6 2 6 6 4 3" xfId="23107"/>
    <cellStyle name="Обычный 6 2 6 6 5" xfId="23108"/>
    <cellStyle name="Обычный 6 2 6 6 5 2" xfId="23109"/>
    <cellStyle name="Обычный 6 2 6 6 6" xfId="23110"/>
    <cellStyle name="Обычный 6 2 6 6 6 2" xfId="23111"/>
    <cellStyle name="Обычный 6 2 6 6 7" xfId="23112"/>
    <cellStyle name="Обычный 6 2 6 7" xfId="23113"/>
    <cellStyle name="Обычный 6 2 6 7 2" xfId="23114"/>
    <cellStyle name="Обычный 6 2 6 7 2 2" xfId="23115"/>
    <cellStyle name="Обычный 6 2 6 7 2 2 2" xfId="23116"/>
    <cellStyle name="Обычный 6 2 6 7 2 2 2 2" xfId="23117"/>
    <cellStyle name="Обычный 6 2 6 7 2 2 3" xfId="23118"/>
    <cellStyle name="Обычный 6 2 6 7 2 3" xfId="23119"/>
    <cellStyle name="Обычный 6 2 6 7 2 3 2" xfId="23120"/>
    <cellStyle name="Обычный 6 2 6 7 2 3 2 2" xfId="23121"/>
    <cellStyle name="Обычный 6 2 6 7 2 3 3" xfId="23122"/>
    <cellStyle name="Обычный 6 2 6 7 2 4" xfId="23123"/>
    <cellStyle name="Обычный 6 2 6 7 2 4 2" xfId="23124"/>
    <cellStyle name="Обычный 6 2 6 7 2 5" xfId="23125"/>
    <cellStyle name="Обычный 6 2 6 7 2 5 2" xfId="23126"/>
    <cellStyle name="Обычный 6 2 6 7 2 6" xfId="23127"/>
    <cellStyle name="Обычный 6 2 6 7 3" xfId="23128"/>
    <cellStyle name="Обычный 6 2 6 7 3 2" xfId="23129"/>
    <cellStyle name="Обычный 6 2 6 7 3 2 2" xfId="23130"/>
    <cellStyle name="Обычный 6 2 6 7 3 3" xfId="23131"/>
    <cellStyle name="Обычный 6 2 6 7 4" xfId="23132"/>
    <cellStyle name="Обычный 6 2 6 7 4 2" xfId="23133"/>
    <cellStyle name="Обычный 6 2 6 7 4 2 2" xfId="23134"/>
    <cellStyle name="Обычный 6 2 6 7 4 3" xfId="23135"/>
    <cellStyle name="Обычный 6 2 6 7 5" xfId="23136"/>
    <cellStyle name="Обычный 6 2 6 7 5 2" xfId="23137"/>
    <cellStyle name="Обычный 6 2 6 7 6" xfId="23138"/>
    <cellStyle name="Обычный 6 2 6 7 6 2" xfId="23139"/>
    <cellStyle name="Обычный 6 2 6 7 7" xfId="23140"/>
    <cellStyle name="Обычный 6 2 6 8" xfId="23141"/>
    <cellStyle name="Обычный 6 2 6 8 2" xfId="23142"/>
    <cellStyle name="Обычный 6 2 6 8 2 2" xfId="23143"/>
    <cellStyle name="Обычный 6 2 6 8 2 2 2" xfId="23144"/>
    <cellStyle name="Обычный 6 2 6 8 2 3" xfId="23145"/>
    <cellStyle name="Обычный 6 2 6 8 3" xfId="23146"/>
    <cellStyle name="Обычный 6 2 6 8 3 2" xfId="23147"/>
    <cellStyle name="Обычный 6 2 6 8 3 2 2" xfId="23148"/>
    <cellStyle name="Обычный 6 2 6 8 3 3" xfId="23149"/>
    <cellStyle name="Обычный 6 2 6 8 4" xfId="23150"/>
    <cellStyle name="Обычный 6 2 6 8 4 2" xfId="23151"/>
    <cellStyle name="Обычный 6 2 6 8 5" xfId="23152"/>
    <cellStyle name="Обычный 6 2 6 8 5 2" xfId="23153"/>
    <cellStyle name="Обычный 6 2 6 8 6" xfId="23154"/>
    <cellStyle name="Обычный 6 2 6 9" xfId="23155"/>
    <cellStyle name="Обычный 6 2 6 9 2" xfId="23156"/>
    <cellStyle name="Обычный 6 2 6 9 2 2" xfId="23157"/>
    <cellStyle name="Обычный 6 2 6 9 3" xfId="23158"/>
    <cellStyle name="Обычный 6 2 7" xfId="23159"/>
    <cellStyle name="Обычный 6 2 7 10" xfId="23160"/>
    <cellStyle name="Обычный 6 2 7 10 2" xfId="23161"/>
    <cellStyle name="Обычный 6 2 7 11" xfId="23162"/>
    <cellStyle name="Обычный 6 2 7 2" xfId="23163"/>
    <cellStyle name="Обычный 6 2 7 2 2" xfId="23164"/>
    <cellStyle name="Обычный 6 2 7 2 2 2" xfId="23165"/>
    <cellStyle name="Обычный 6 2 7 2 2 2 2" xfId="23166"/>
    <cellStyle name="Обычный 6 2 7 2 2 2 2 2" xfId="23167"/>
    <cellStyle name="Обычный 6 2 7 2 2 2 2 2 2" xfId="23168"/>
    <cellStyle name="Обычный 6 2 7 2 2 2 2 3" xfId="23169"/>
    <cellStyle name="Обычный 6 2 7 2 2 2 3" xfId="23170"/>
    <cellStyle name="Обычный 6 2 7 2 2 2 3 2" xfId="23171"/>
    <cellStyle name="Обычный 6 2 7 2 2 2 3 2 2" xfId="23172"/>
    <cellStyle name="Обычный 6 2 7 2 2 2 3 3" xfId="23173"/>
    <cellStyle name="Обычный 6 2 7 2 2 2 4" xfId="23174"/>
    <cellStyle name="Обычный 6 2 7 2 2 2 4 2" xfId="23175"/>
    <cellStyle name="Обычный 6 2 7 2 2 2 5" xfId="23176"/>
    <cellStyle name="Обычный 6 2 7 2 2 2 5 2" xfId="23177"/>
    <cellStyle name="Обычный 6 2 7 2 2 2 6" xfId="23178"/>
    <cellStyle name="Обычный 6 2 7 2 2 3" xfId="23179"/>
    <cellStyle name="Обычный 6 2 7 2 2 3 2" xfId="23180"/>
    <cellStyle name="Обычный 6 2 7 2 2 3 2 2" xfId="23181"/>
    <cellStyle name="Обычный 6 2 7 2 2 3 3" xfId="23182"/>
    <cellStyle name="Обычный 6 2 7 2 2 4" xfId="23183"/>
    <cellStyle name="Обычный 6 2 7 2 2 4 2" xfId="23184"/>
    <cellStyle name="Обычный 6 2 7 2 2 4 2 2" xfId="23185"/>
    <cellStyle name="Обычный 6 2 7 2 2 4 3" xfId="23186"/>
    <cellStyle name="Обычный 6 2 7 2 2 5" xfId="23187"/>
    <cellStyle name="Обычный 6 2 7 2 2 5 2" xfId="23188"/>
    <cellStyle name="Обычный 6 2 7 2 2 6" xfId="23189"/>
    <cellStyle name="Обычный 6 2 7 2 2 6 2" xfId="23190"/>
    <cellStyle name="Обычный 6 2 7 2 2 7" xfId="23191"/>
    <cellStyle name="Обычный 6 2 7 2 3" xfId="23192"/>
    <cellStyle name="Обычный 6 2 7 2 3 2" xfId="23193"/>
    <cellStyle name="Обычный 6 2 7 2 3 2 2" xfId="23194"/>
    <cellStyle name="Обычный 6 2 7 2 3 2 2 2" xfId="23195"/>
    <cellStyle name="Обычный 6 2 7 2 3 2 3" xfId="23196"/>
    <cellStyle name="Обычный 6 2 7 2 3 3" xfId="23197"/>
    <cellStyle name="Обычный 6 2 7 2 3 3 2" xfId="23198"/>
    <cellStyle name="Обычный 6 2 7 2 3 3 2 2" xfId="23199"/>
    <cellStyle name="Обычный 6 2 7 2 3 3 3" xfId="23200"/>
    <cellStyle name="Обычный 6 2 7 2 3 4" xfId="23201"/>
    <cellStyle name="Обычный 6 2 7 2 3 4 2" xfId="23202"/>
    <cellStyle name="Обычный 6 2 7 2 3 5" xfId="23203"/>
    <cellStyle name="Обычный 6 2 7 2 3 5 2" xfId="23204"/>
    <cellStyle name="Обычный 6 2 7 2 3 6" xfId="23205"/>
    <cellStyle name="Обычный 6 2 7 2 4" xfId="23206"/>
    <cellStyle name="Обычный 6 2 7 2 4 2" xfId="23207"/>
    <cellStyle name="Обычный 6 2 7 2 4 2 2" xfId="23208"/>
    <cellStyle name="Обычный 6 2 7 2 4 3" xfId="23209"/>
    <cellStyle name="Обычный 6 2 7 2 5" xfId="23210"/>
    <cellStyle name="Обычный 6 2 7 2 5 2" xfId="23211"/>
    <cellStyle name="Обычный 6 2 7 2 5 2 2" xfId="23212"/>
    <cellStyle name="Обычный 6 2 7 2 5 3" xfId="23213"/>
    <cellStyle name="Обычный 6 2 7 2 6" xfId="23214"/>
    <cellStyle name="Обычный 6 2 7 2 6 2" xfId="23215"/>
    <cellStyle name="Обычный 6 2 7 2 7" xfId="23216"/>
    <cellStyle name="Обычный 6 2 7 2 7 2" xfId="23217"/>
    <cellStyle name="Обычный 6 2 7 2 8" xfId="23218"/>
    <cellStyle name="Обычный 6 2 7 3" xfId="23219"/>
    <cellStyle name="Обычный 6 2 7 3 2" xfId="23220"/>
    <cellStyle name="Обычный 6 2 7 3 2 2" xfId="23221"/>
    <cellStyle name="Обычный 6 2 7 3 2 2 2" xfId="23222"/>
    <cellStyle name="Обычный 6 2 7 3 2 2 2 2" xfId="23223"/>
    <cellStyle name="Обычный 6 2 7 3 2 2 3" xfId="23224"/>
    <cellStyle name="Обычный 6 2 7 3 2 3" xfId="23225"/>
    <cellStyle name="Обычный 6 2 7 3 2 3 2" xfId="23226"/>
    <cellStyle name="Обычный 6 2 7 3 2 3 2 2" xfId="23227"/>
    <cellStyle name="Обычный 6 2 7 3 2 3 3" xfId="23228"/>
    <cellStyle name="Обычный 6 2 7 3 2 4" xfId="23229"/>
    <cellStyle name="Обычный 6 2 7 3 2 4 2" xfId="23230"/>
    <cellStyle name="Обычный 6 2 7 3 2 5" xfId="23231"/>
    <cellStyle name="Обычный 6 2 7 3 2 5 2" xfId="23232"/>
    <cellStyle name="Обычный 6 2 7 3 2 6" xfId="23233"/>
    <cellStyle name="Обычный 6 2 7 3 3" xfId="23234"/>
    <cellStyle name="Обычный 6 2 7 3 3 2" xfId="23235"/>
    <cellStyle name="Обычный 6 2 7 3 3 2 2" xfId="23236"/>
    <cellStyle name="Обычный 6 2 7 3 3 3" xfId="23237"/>
    <cellStyle name="Обычный 6 2 7 3 4" xfId="23238"/>
    <cellStyle name="Обычный 6 2 7 3 4 2" xfId="23239"/>
    <cellStyle name="Обычный 6 2 7 3 4 2 2" xfId="23240"/>
    <cellStyle name="Обычный 6 2 7 3 4 3" xfId="23241"/>
    <cellStyle name="Обычный 6 2 7 3 5" xfId="23242"/>
    <cellStyle name="Обычный 6 2 7 3 5 2" xfId="23243"/>
    <cellStyle name="Обычный 6 2 7 3 6" xfId="23244"/>
    <cellStyle name="Обычный 6 2 7 3 6 2" xfId="23245"/>
    <cellStyle name="Обычный 6 2 7 3 7" xfId="23246"/>
    <cellStyle name="Обычный 6 2 7 4" xfId="23247"/>
    <cellStyle name="Обычный 6 2 7 4 2" xfId="23248"/>
    <cellStyle name="Обычный 6 2 7 4 2 2" xfId="23249"/>
    <cellStyle name="Обычный 6 2 7 4 2 2 2" xfId="23250"/>
    <cellStyle name="Обычный 6 2 7 4 2 2 2 2" xfId="23251"/>
    <cellStyle name="Обычный 6 2 7 4 2 2 3" xfId="23252"/>
    <cellStyle name="Обычный 6 2 7 4 2 3" xfId="23253"/>
    <cellStyle name="Обычный 6 2 7 4 2 3 2" xfId="23254"/>
    <cellStyle name="Обычный 6 2 7 4 2 3 2 2" xfId="23255"/>
    <cellStyle name="Обычный 6 2 7 4 2 3 3" xfId="23256"/>
    <cellStyle name="Обычный 6 2 7 4 2 4" xfId="23257"/>
    <cellStyle name="Обычный 6 2 7 4 2 4 2" xfId="23258"/>
    <cellStyle name="Обычный 6 2 7 4 2 5" xfId="23259"/>
    <cellStyle name="Обычный 6 2 7 4 2 5 2" xfId="23260"/>
    <cellStyle name="Обычный 6 2 7 4 2 6" xfId="23261"/>
    <cellStyle name="Обычный 6 2 7 4 3" xfId="23262"/>
    <cellStyle name="Обычный 6 2 7 4 3 2" xfId="23263"/>
    <cellStyle name="Обычный 6 2 7 4 3 2 2" xfId="23264"/>
    <cellStyle name="Обычный 6 2 7 4 3 3" xfId="23265"/>
    <cellStyle name="Обычный 6 2 7 4 4" xfId="23266"/>
    <cellStyle name="Обычный 6 2 7 4 4 2" xfId="23267"/>
    <cellStyle name="Обычный 6 2 7 4 4 2 2" xfId="23268"/>
    <cellStyle name="Обычный 6 2 7 4 4 3" xfId="23269"/>
    <cellStyle name="Обычный 6 2 7 4 5" xfId="23270"/>
    <cellStyle name="Обычный 6 2 7 4 5 2" xfId="23271"/>
    <cellStyle name="Обычный 6 2 7 4 6" xfId="23272"/>
    <cellStyle name="Обычный 6 2 7 4 6 2" xfId="23273"/>
    <cellStyle name="Обычный 6 2 7 4 7" xfId="23274"/>
    <cellStyle name="Обычный 6 2 7 5" xfId="23275"/>
    <cellStyle name="Обычный 6 2 7 5 2" xfId="23276"/>
    <cellStyle name="Обычный 6 2 7 5 2 2" xfId="23277"/>
    <cellStyle name="Обычный 6 2 7 5 2 2 2" xfId="23278"/>
    <cellStyle name="Обычный 6 2 7 5 2 2 2 2" xfId="23279"/>
    <cellStyle name="Обычный 6 2 7 5 2 2 3" xfId="23280"/>
    <cellStyle name="Обычный 6 2 7 5 2 3" xfId="23281"/>
    <cellStyle name="Обычный 6 2 7 5 2 3 2" xfId="23282"/>
    <cellStyle name="Обычный 6 2 7 5 2 3 2 2" xfId="23283"/>
    <cellStyle name="Обычный 6 2 7 5 2 3 3" xfId="23284"/>
    <cellStyle name="Обычный 6 2 7 5 2 4" xfId="23285"/>
    <cellStyle name="Обычный 6 2 7 5 2 4 2" xfId="23286"/>
    <cellStyle name="Обычный 6 2 7 5 2 5" xfId="23287"/>
    <cellStyle name="Обычный 6 2 7 5 2 5 2" xfId="23288"/>
    <cellStyle name="Обычный 6 2 7 5 2 6" xfId="23289"/>
    <cellStyle name="Обычный 6 2 7 5 3" xfId="23290"/>
    <cellStyle name="Обычный 6 2 7 5 3 2" xfId="23291"/>
    <cellStyle name="Обычный 6 2 7 5 3 2 2" xfId="23292"/>
    <cellStyle name="Обычный 6 2 7 5 3 3" xfId="23293"/>
    <cellStyle name="Обычный 6 2 7 5 4" xfId="23294"/>
    <cellStyle name="Обычный 6 2 7 5 4 2" xfId="23295"/>
    <cellStyle name="Обычный 6 2 7 5 4 2 2" xfId="23296"/>
    <cellStyle name="Обычный 6 2 7 5 4 3" xfId="23297"/>
    <cellStyle name="Обычный 6 2 7 5 5" xfId="23298"/>
    <cellStyle name="Обычный 6 2 7 5 5 2" xfId="23299"/>
    <cellStyle name="Обычный 6 2 7 5 6" xfId="23300"/>
    <cellStyle name="Обычный 6 2 7 5 6 2" xfId="23301"/>
    <cellStyle name="Обычный 6 2 7 5 7" xfId="23302"/>
    <cellStyle name="Обычный 6 2 7 6" xfId="23303"/>
    <cellStyle name="Обычный 6 2 7 6 2" xfId="23304"/>
    <cellStyle name="Обычный 6 2 7 6 2 2" xfId="23305"/>
    <cellStyle name="Обычный 6 2 7 6 2 2 2" xfId="23306"/>
    <cellStyle name="Обычный 6 2 7 6 2 3" xfId="23307"/>
    <cellStyle name="Обычный 6 2 7 6 3" xfId="23308"/>
    <cellStyle name="Обычный 6 2 7 6 3 2" xfId="23309"/>
    <cellStyle name="Обычный 6 2 7 6 3 2 2" xfId="23310"/>
    <cellStyle name="Обычный 6 2 7 6 3 3" xfId="23311"/>
    <cellStyle name="Обычный 6 2 7 6 4" xfId="23312"/>
    <cellStyle name="Обычный 6 2 7 6 4 2" xfId="23313"/>
    <cellStyle name="Обычный 6 2 7 6 5" xfId="23314"/>
    <cellStyle name="Обычный 6 2 7 6 5 2" xfId="23315"/>
    <cellStyle name="Обычный 6 2 7 6 6" xfId="23316"/>
    <cellStyle name="Обычный 6 2 7 7" xfId="23317"/>
    <cellStyle name="Обычный 6 2 7 7 2" xfId="23318"/>
    <cellStyle name="Обычный 6 2 7 7 2 2" xfId="23319"/>
    <cellStyle name="Обычный 6 2 7 7 3" xfId="23320"/>
    <cellStyle name="Обычный 6 2 7 8" xfId="23321"/>
    <cellStyle name="Обычный 6 2 7 8 2" xfId="23322"/>
    <cellStyle name="Обычный 6 2 7 8 2 2" xfId="23323"/>
    <cellStyle name="Обычный 6 2 7 8 3" xfId="23324"/>
    <cellStyle name="Обычный 6 2 7 9" xfId="23325"/>
    <cellStyle name="Обычный 6 2 7 9 2" xfId="23326"/>
    <cellStyle name="Обычный 6 2 8" xfId="23327"/>
    <cellStyle name="Обычный 6 2 8 10" xfId="23328"/>
    <cellStyle name="Обычный 6 2 8 10 2" xfId="23329"/>
    <cellStyle name="Обычный 6 2 8 11" xfId="23330"/>
    <cellStyle name="Обычный 6 2 8 2" xfId="23331"/>
    <cellStyle name="Обычный 6 2 8 2 2" xfId="23332"/>
    <cellStyle name="Обычный 6 2 8 2 2 2" xfId="23333"/>
    <cellStyle name="Обычный 6 2 8 2 2 2 2" xfId="23334"/>
    <cellStyle name="Обычный 6 2 8 2 2 2 2 2" xfId="23335"/>
    <cellStyle name="Обычный 6 2 8 2 2 2 2 2 2" xfId="23336"/>
    <cellStyle name="Обычный 6 2 8 2 2 2 2 3" xfId="23337"/>
    <cellStyle name="Обычный 6 2 8 2 2 2 3" xfId="23338"/>
    <cellStyle name="Обычный 6 2 8 2 2 2 3 2" xfId="23339"/>
    <cellStyle name="Обычный 6 2 8 2 2 2 3 2 2" xfId="23340"/>
    <cellStyle name="Обычный 6 2 8 2 2 2 3 3" xfId="23341"/>
    <cellStyle name="Обычный 6 2 8 2 2 2 4" xfId="23342"/>
    <cellStyle name="Обычный 6 2 8 2 2 2 4 2" xfId="23343"/>
    <cellStyle name="Обычный 6 2 8 2 2 2 5" xfId="23344"/>
    <cellStyle name="Обычный 6 2 8 2 2 2 5 2" xfId="23345"/>
    <cellStyle name="Обычный 6 2 8 2 2 2 6" xfId="23346"/>
    <cellStyle name="Обычный 6 2 8 2 2 3" xfId="23347"/>
    <cellStyle name="Обычный 6 2 8 2 2 3 2" xfId="23348"/>
    <cellStyle name="Обычный 6 2 8 2 2 3 2 2" xfId="23349"/>
    <cellStyle name="Обычный 6 2 8 2 2 3 3" xfId="23350"/>
    <cellStyle name="Обычный 6 2 8 2 2 4" xfId="23351"/>
    <cellStyle name="Обычный 6 2 8 2 2 4 2" xfId="23352"/>
    <cellStyle name="Обычный 6 2 8 2 2 4 2 2" xfId="23353"/>
    <cellStyle name="Обычный 6 2 8 2 2 4 3" xfId="23354"/>
    <cellStyle name="Обычный 6 2 8 2 2 5" xfId="23355"/>
    <cellStyle name="Обычный 6 2 8 2 2 5 2" xfId="23356"/>
    <cellStyle name="Обычный 6 2 8 2 2 6" xfId="23357"/>
    <cellStyle name="Обычный 6 2 8 2 2 6 2" xfId="23358"/>
    <cellStyle name="Обычный 6 2 8 2 2 7" xfId="23359"/>
    <cellStyle name="Обычный 6 2 8 2 3" xfId="23360"/>
    <cellStyle name="Обычный 6 2 8 2 3 2" xfId="23361"/>
    <cellStyle name="Обычный 6 2 8 2 3 2 2" xfId="23362"/>
    <cellStyle name="Обычный 6 2 8 2 3 2 2 2" xfId="23363"/>
    <cellStyle name="Обычный 6 2 8 2 3 2 3" xfId="23364"/>
    <cellStyle name="Обычный 6 2 8 2 3 3" xfId="23365"/>
    <cellStyle name="Обычный 6 2 8 2 3 3 2" xfId="23366"/>
    <cellStyle name="Обычный 6 2 8 2 3 3 2 2" xfId="23367"/>
    <cellStyle name="Обычный 6 2 8 2 3 3 3" xfId="23368"/>
    <cellStyle name="Обычный 6 2 8 2 3 4" xfId="23369"/>
    <cellStyle name="Обычный 6 2 8 2 3 4 2" xfId="23370"/>
    <cellStyle name="Обычный 6 2 8 2 3 5" xfId="23371"/>
    <cellStyle name="Обычный 6 2 8 2 3 5 2" xfId="23372"/>
    <cellStyle name="Обычный 6 2 8 2 3 6" xfId="23373"/>
    <cellStyle name="Обычный 6 2 8 2 4" xfId="23374"/>
    <cellStyle name="Обычный 6 2 8 2 4 2" xfId="23375"/>
    <cellStyle name="Обычный 6 2 8 2 4 2 2" xfId="23376"/>
    <cellStyle name="Обычный 6 2 8 2 4 3" xfId="23377"/>
    <cellStyle name="Обычный 6 2 8 2 5" xfId="23378"/>
    <cellStyle name="Обычный 6 2 8 2 5 2" xfId="23379"/>
    <cellStyle name="Обычный 6 2 8 2 5 2 2" xfId="23380"/>
    <cellStyle name="Обычный 6 2 8 2 5 3" xfId="23381"/>
    <cellStyle name="Обычный 6 2 8 2 6" xfId="23382"/>
    <cellStyle name="Обычный 6 2 8 2 6 2" xfId="23383"/>
    <cellStyle name="Обычный 6 2 8 2 7" xfId="23384"/>
    <cellStyle name="Обычный 6 2 8 2 7 2" xfId="23385"/>
    <cellStyle name="Обычный 6 2 8 2 8" xfId="23386"/>
    <cellStyle name="Обычный 6 2 8 3" xfId="23387"/>
    <cellStyle name="Обычный 6 2 8 3 2" xfId="23388"/>
    <cellStyle name="Обычный 6 2 8 3 2 2" xfId="23389"/>
    <cellStyle name="Обычный 6 2 8 3 2 2 2" xfId="23390"/>
    <cellStyle name="Обычный 6 2 8 3 2 2 2 2" xfId="23391"/>
    <cellStyle name="Обычный 6 2 8 3 2 2 3" xfId="23392"/>
    <cellStyle name="Обычный 6 2 8 3 2 3" xfId="23393"/>
    <cellStyle name="Обычный 6 2 8 3 2 3 2" xfId="23394"/>
    <cellStyle name="Обычный 6 2 8 3 2 3 2 2" xfId="23395"/>
    <cellStyle name="Обычный 6 2 8 3 2 3 3" xfId="23396"/>
    <cellStyle name="Обычный 6 2 8 3 2 4" xfId="23397"/>
    <cellStyle name="Обычный 6 2 8 3 2 4 2" xfId="23398"/>
    <cellStyle name="Обычный 6 2 8 3 2 5" xfId="23399"/>
    <cellStyle name="Обычный 6 2 8 3 2 5 2" xfId="23400"/>
    <cellStyle name="Обычный 6 2 8 3 2 6" xfId="23401"/>
    <cellStyle name="Обычный 6 2 8 3 3" xfId="23402"/>
    <cellStyle name="Обычный 6 2 8 3 3 2" xfId="23403"/>
    <cellStyle name="Обычный 6 2 8 3 3 2 2" xfId="23404"/>
    <cellStyle name="Обычный 6 2 8 3 3 3" xfId="23405"/>
    <cellStyle name="Обычный 6 2 8 3 4" xfId="23406"/>
    <cellStyle name="Обычный 6 2 8 3 4 2" xfId="23407"/>
    <cellStyle name="Обычный 6 2 8 3 4 2 2" xfId="23408"/>
    <cellStyle name="Обычный 6 2 8 3 4 3" xfId="23409"/>
    <cellStyle name="Обычный 6 2 8 3 5" xfId="23410"/>
    <cellStyle name="Обычный 6 2 8 3 5 2" xfId="23411"/>
    <cellStyle name="Обычный 6 2 8 3 6" xfId="23412"/>
    <cellStyle name="Обычный 6 2 8 3 6 2" xfId="23413"/>
    <cellStyle name="Обычный 6 2 8 3 7" xfId="23414"/>
    <cellStyle name="Обычный 6 2 8 4" xfId="23415"/>
    <cellStyle name="Обычный 6 2 8 4 2" xfId="23416"/>
    <cellStyle name="Обычный 6 2 8 4 2 2" xfId="23417"/>
    <cellStyle name="Обычный 6 2 8 4 2 2 2" xfId="23418"/>
    <cellStyle name="Обычный 6 2 8 4 2 2 2 2" xfId="23419"/>
    <cellStyle name="Обычный 6 2 8 4 2 2 3" xfId="23420"/>
    <cellStyle name="Обычный 6 2 8 4 2 3" xfId="23421"/>
    <cellStyle name="Обычный 6 2 8 4 2 3 2" xfId="23422"/>
    <cellStyle name="Обычный 6 2 8 4 2 3 2 2" xfId="23423"/>
    <cellStyle name="Обычный 6 2 8 4 2 3 3" xfId="23424"/>
    <cellStyle name="Обычный 6 2 8 4 2 4" xfId="23425"/>
    <cellStyle name="Обычный 6 2 8 4 2 4 2" xfId="23426"/>
    <cellStyle name="Обычный 6 2 8 4 2 5" xfId="23427"/>
    <cellStyle name="Обычный 6 2 8 4 2 5 2" xfId="23428"/>
    <cellStyle name="Обычный 6 2 8 4 2 6" xfId="23429"/>
    <cellStyle name="Обычный 6 2 8 4 3" xfId="23430"/>
    <cellStyle name="Обычный 6 2 8 4 3 2" xfId="23431"/>
    <cellStyle name="Обычный 6 2 8 4 3 2 2" xfId="23432"/>
    <cellStyle name="Обычный 6 2 8 4 3 3" xfId="23433"/>
    <cellStyle name="Обычный 6 2 8 4 4" xfId="23434"/>
    <cellStyle name="Обычный 6 2 8 4 4 2" xfId="23435"/>
    <cellStyle name="Обычный 6 2 8 4 4 2 2" xfId="23436"/>
    <cellStyle name="Обычный 6 2 8 4 4 3" xfId="23437"/>
    <cellStyle name="Обычный 6 2 8 4 5" xfId="23438"/>
    <cellStyle name="Обычный 6 2 8 4 5 2" xfId="23439"/>
    <cellStyle name="Обычный 6 2 8 4 6" xfId="23440"/>
    <cellStyle name="Обычный 6 2 8 4 6 2" xfId="23441"/>
    <cellStyle name="Обычный 6 2 8 4 7" xfId="23442"/>
    <cellStyle name="Обычный 6 2 8 5" xfId="23443"/>
    <cellStyle name="Обычный 6 2 8 5 2" xfId="23444"/>
    <cellStyle name="Обычный 6 2 8 5 2 2" xfId="23445"/>
    <cellStyle name="Обычный 6 2 8 5 2 2 2" xfId="23446"/>
    <cellStyle name="Обычный 6 2 8 5 2 2 2 2" xfId="23447"/>
    <cellStyle name="Обычный 6 2 8 5 2 2 3" xfId="23448"/>
    <cellStyle name="Обычный 6 2 8 5 2 3" xfId="23449"/>
    <cellStyle name="Обычный 6 2 8 5 2 3 2" xfId="23450"/>
    <cellStyle name="Обычный 6 2 8 5 2 3 2 2" xfId="23451"/>
    <cellStyle name="Обычный 6 2 8 5 2 3 3" xfId="23452"/>
    <cellStyle name="Обычный 6 2 8 5 2 4" xfId="23453"/>
    <cellStyle name="Обычный 6 2 8 5 2 4 2" xfId="23454"/>
    <cellStyle name="Обычный 6 2 8 5 2 5" xfId="23455"/>
    <cellStyle name="Обычный 6 2 8 5 2 5 2" xfId="23456"/>
    <cellStyle name="Обычный 6 2 8 5 2 6" xfId="23457"/>
    <cellStyle name="Обычный 6 2 8 5 3" xfId="23458"/>
    <cellStyle name="Обычный 6 2 8 5 3 2" xfId="23459"/>
    <cellStyle name="Обычный 6 2 8 5 3 2 2" xfId="23460"/>
    <cellStyle name="Обычный 6 2 8 5 3 3" xfId="23461"/>
    <cellStyle name="Обычный 6 2 8 5 4" xfId="23462"/>
    <cellStyle name="Обычный 6 2 8 5 4 2" xfId="23463"/>
    <cellStyle name="Обычный 6 2 8 5 4 2 2" xfId="23464"/>
    <cellStyle name="Обычный 6 2 8 5 4 3" xfId="23465"/>
    <cellStyle name="Обычный 6 2 8 5 5" xfId="23466"/>
    <cellStyle name="Обычный 6 2 8 5 5 2" xfId="23467"/>
    <cellStyle name="Обычный 6 2 8 5 6" xfId="23468"/>
    <cellStyle name="Обычный 6 2 8 5 6 2" xfId="23469"/>
    <cellStyle name="Обычный 6 2 8 5 7" xfId="23470"/>
    <cellStyle name="Обычный 6 2 8 6" xfId="23471"/>
    <cellStyle name="Обычный 6 2 8 6 2" xfId="23472"/>
    <cellStyle name="Обычный 6 2 8 6 2 2" xfId="23473"/>
    <cellStyle name="Обычный 6 2 8 6 2 2 2" xfId="23474"/>
    <cellStyle name="Обычный 6 2 8 6 2 3" xfId="23475"/>
    <cellStyle name="Обычный 6 2 8 6 3" xfId="23476"/>
    <cellStyle name="Обычный 6 2 8 6 3 2" xfId="23477"/>
    <cellStyle name="Обычный 6 2 8 6 3 2 2" xfId="23478"/>
    <cellStyle name="Обычный 6 2 8 6 3 3" xfId="23479"/>
    <cellStyle name="Обычный 6 2 8 6 4" xfId="23480"/>
    <cellStyle name="Обычный 6 2 8 6 4 2" xfId="23481"/>
    <cellStyle name="Обычный 6 2 8 6 5" xfId="23482"/>
    <cellStyle name="Обычный 6 2 8 6 5 2" xfId="23483"/>
    <cellStyle name="Обычный 6 2 8 6 6" xfId="23484"/>
    <cellStyle name="Обычный 6 2 8 7" xfId="23485"/>
    <cellStyle name="Обычный 6 2 8 7 2" xfId="23486"/>
    <cellStyle name="Обычный 6 2 8 7 2 2" xfId="23487"/>
    <cellStyle name="Обычный 6 2 8 7 3" xfId="23488"/>
    <cellStyle name="Обычный 6 2 8 8" xfId="23489"/>
    <cellStyle name="Обычный 6 2 8 8 2" xfId="23490"/>
    <cellStyle name="Обычный 6 2 8 8 2 2" xfId="23491"/>
    <cellStyle name="Обычный 6 2 8 8 3" xfId="23492"/>
    <cellStyle name="Обычный 6 2 8 9" xfId="23493"/>
    <cellStyle name="Обычный 6 2 8 9 2" xfId="23494"/>
    <cellStyle name="Обычный 6 2 9" xfId="23495"/>
    <cellStyle name="Обычный 6 2 9 10" xfId="23496"/>
    <cellStyle name="Обычный 6 2 9 10 2" xfId="23497"/>
    <cellStyle name="Обычный 6 2 9 11" xfId="23498"/>
    <cellStyle name="Обычный 6 2 9 2" xfId="23499"/>
    <cellStyle name="Обычный 6 2 9 2 2" xfId="23500"/>
    <cellStyle name="Обычный 6 2 9 2 2 2" xfId="23501"/>
    <cellStyle name="Обычный 6 2 9 2 2 2 2" xfId="23502"/>
    <cellStyle name="Обычный 6 2 9 2 2 2 2 2" xfId="23503"/>
    <cellStyle name="Обычный 6 2 9 2 2 2 2 2 2" xfId="23504"/>
    <cellStyle name="Обычный 6 2 9 2 2 2 2 3" xfId="23505"/>
    <cellStyle name="Обычный 6 2 9 2 2 2 3" xfId="23506"/>
    <cellStyle name="Обычный 6 2 9 2 2 2 3 2" xfId="23507"/>
    <cellStyle name="Обычный 6 2 9 2 2 2 3 2 2" xfId="23508"/>
    <cellStyle name="Обычный 6 2 9 2 2 2 3 3" xfId="23509"/>
    <cellStyle name="Обычный 6 2 9 2 2 2 4" xfId="23510"/>
    <cellStyle name="Обычный 6 2 9 2 2 2 4 2" xfId="23511"/>
    <cellStyle name="Обычный 6 2 9 2 2 2 5" xfId="23512"/>
    <cellStyle name="Обычный 6 2 9 2 2 2 5 2" xfId="23513"/>
    <cellStyle name="Обычный 6 2 9 2 2 2 6" xfId="23514"/>
    <cellStyle name="Обычный 6 2 9 2 2 3" xfId="23515"/>
    <cellStyle name="Обычный 6 2 9 2 2 3 2" xfId="23516"/>
    <cellStyle name="Обычный 6 2 9 2 2 3 2 2" xfId="23517"/>
    <cellStyle name="Обычный 6 2 9 2 2 3 3" xfId="23518"/>
    <cellStyle name="Обычный 6 2 9 2 2 4" xfId="23519"/>
    <cellStyle name="Обычный 6 2 9 2 2 4 2" xfId="23520"/>
    <cellStyle name="Обычный 6 2 9 2 2 4 2 2" xfId="23521"/>
    <cellStyle name="Обычный 6 2 9 2 2 4 3" xfId="23522"/>
    <cellStyle name="Обычный 6 2 9 2 2 5" xfId="23523"/>
    <cellStyle name="Обычный 6 2 9 2 2 5 2" xfId="23524"/>
    <cellStyle name="Обычный 6 2 9 2 2 6" xfId="23525"/>
    <cellStyle name="Обычный 6 2 9 2 2 6 2" xfId="23526"/>
    <cellStyle name="Обычный 6 2 9 2 2 7" xfId="23527"/>
    <cellStyle name="Обычный 6 2 9 2 3" xfId="23528"/>
    <cellStyle name="Обычный 6 2 9 2 3 2" xfId="23529"/>
    <cellStyle name="Обычный 6 2 9 2 3 2 2" xfId="23530"/>
    <cellStyle name="Обычный 6 2 9 2 3 2 2 2" xfId="23531"/>
    <cellStyle name="Обычный 6 2 9 2 3 2 3" xfId="23532"/>
    <cellStyle name="Обычный 6 2 9 2 3 3" xfId="23533"/>
    <cellStyle name="Обычный 6 2 9 2 3 3 2" xfId="23534"/>
    <cellStyle name="Обычный 6 2 9 2 3 3 2 2" xfId="23535"/>
    <cellStyle name="Обычный 6 2 9 2 3 3 3" xfId="23536"/>
    <cellStyle name="Обычный 6 2 9 2 3 4" xfId="23537"/>
    <cellStyle name="Обычный 6 2 9 2 3 4 2" xfId="23538"/>
    <cellStyle name="Обычный 6 2 9 2 3 5" xfId="23539"/>
    <cellStyle name="Обычный 6 2 9 2 3 5 2" xfId="23540"/>
    <cellStyle name="Обычный 6 2 9 2 3 6" xfId="23541"/>
    <cellStyle name="Обычный 6 2 9 2 4" xfId="23542"/>
    <cellStyle name="Обычный 6 2 9 2 4 2" xfId="23543"/>
    <cellStyle name="Обычный 6 2 9 2 4 2 2" xfId="23544"/>
    <cellStyle name="Обычный 6 2 9 2 4 3" xfId="23545"/>
    <cellStyle name="Обычный 6 2 9 2 5" xfId="23546"/>
    <cellStyle name="Обычный 6 2 9 2 5 2" xfId="23547"/>
    <cellStyle name="Обычный 6 2 9 2 5 2 2" xfId="23548"/>
    <cellStyle name="Обычный 6 2 9 2 5 3" xfId="23549"/>
    <cellStyle name="Обычный 6 2 9 2 6" xfId="23550"/>
    <cellStyle name="Обычный 6 2 9 2 6 2" xfId="23551"/>
    <cellStyle name="Обычный 6 2 9 2 7" xfId="23552"/>
    <cellStyle name="Обычный 6 2 9 2 7 2" xfId="23553"/>
    <cellStyle name="Обычный 6 2 9 2 8" xfId="23554"/>
    <cellStyle name="Обычный 6 2 9 3" xfId="23555"/>
    <cellStyle name="Обычный 6 2 9 3 2" xfId="23556"/>
    <cellStyle name="Обычный 6 2 9 3 2 2" xfId="23557"/>
    <cellStyle name="Обычный 6 2 9 3 2 2 2" xfId="23558"/>
    <cellStyle name="Обычный 6 2 9 3 2 2 2 2" xfId="23559"/>
    <cellStyle name="Обычный 6 2 9 3 2 2 3" xfId="23560"/>
    <cellStyle name="Обычный 6 2 9 3 2 3" xfId="23561"/>
    <cellStyle name="Обычный 6 2 9 3 2 3 2" xfId="23562"/>
    <cellStyle name="Обычный 6 2 9 3 2 3 2 2" xfId="23563"/>
    <cellStyle name="Обычный 6 2 9 3 2 3 3" xfId="23564"/>
    <cellStyle name="Обычный 6 2 9 3 2 4" xfId="23565"/>
    <cellStyle name="Обычный 6 2 9 3 2 4 2" xfId="23566"/>
    <cellStyle name="Обычный 6 2 9 3 2 5" xfId="23567"/>
    <cellStyle name="Обычный 6 2 9 3 2 5 2" xfId="23568"/>
    <cellStyle name="Обычный 6 2 9 3 2 6" xfId="23569"/>
    <cellStyle name="Обычный 6 2 9 3 3" xfId="23570"/>
    <cellStyle name="Обычный 6 2 9 3 3 2" xfId="23571"/>
    <cellStyle name="Обычный 6 2 9 3 3 2 2" xfId="23572"/>
    <cellStyle name="Обычный 6 2 9 3 3 3" xfId="23573"/>
    <cellStyle name="Обычный 6 2 9 3 4" xfId="23574"/>
    <cellStyle name="Обычный 6 2 9 3 4 2" xfId="23575"/>
    <cellStyle name="Обычный 6 2 9 3 4 2 2" xfId="23576"/>
    <cellStyle name="Обычный 6 2 9 3 4 3" xfId="23577"/>
    <cellStyle name="Обычный 6 2 9 3 5" xfId="23578"/>
    <cellStyle name="Обычный 6 2 9 3 5 2" xfId="23579"/>
    <cellStyle name="Обычный 6 2 9 3 6" xfId="23580"/>
    <cellStyle name="Обычный 6 2 9 3 6 2" xfId="23581"/>
    <cellStyle name="Обычный 6 2 9 3 7" xfId="23582"/>
    <cellStyle name="Обычный 6 2 9 4" xfId="23583"/>
    <cellStyle name="Обычный 6 2 9 4 2" xfId="23584"/>
    <cellStyle name="Обычный 6 2 9 4 2 2" xfId="23585"/>
    <cellStyle name="Обычный 6 2 9 4 2 2 2" xfId="23586"/>
    <cellStyle name="Обычный 6 2 9 4 2 2 2 2" xfId="23587"/>
    <cellStyle name="Обычный 6 2 9 4 2 2 3" xfId="23588"/>
    <cellStyle name="Обычный 6 2 9 4 2 3" xfId="23589"/>
    <cellStyle name="Обычный 6 2 9 4 2 3 2" xfId="23590"/>
    <cellStyle name="Обычный 6 2 9 4 2 3 2 2" xfId="23591"/>
    <cellStyle name="Обычный 6 2 9 4 2 3 3" xfId="23592"/>
    <cellStyle name="Обычный 6 2 9 4 2 4" xfId="23593"/>
    <cellStyle name="Обычный 6 2 9 4 2 4 2" xfId="23594"/>
    <cellStyle name="Обычный 6 2 9 4 2 5" xfId="23595"/>
    <cellStyle name="Обычный 6 2 9 4 2 5 2" xfId="23596"/>
    <cellStyle name="Обычный 6 2 9 4 2 6" xfId="23597"/>
    <cellStyle name="Обычный 6 2 9 4 3" xfId="23598"/>
    <cellStyle name="Обычный 6 2 9 4 3 2" xfId="23599"/>
    <cellStyle name="Обычный 6 2 9 4 3 2 2" xfId="23600"/>
    <cellStyle name="Обычный 6 2 9 4 3 3" xfId="23601"/>
    <cellStyle name="Обычный 6 2 9 4 4" xfId="23602"/>
    <cellStyle name="Обычный 6 2 9 4 4 2" xfId="23603"/>
    <cellStyle name="Обычный 6 2 9 4 4 2 2" xfId="23604"/>
    <cellStyle name="Обычный 6 2 9 4 4 3" xfId="23605"/>
    <cellStyle name="Обычный 6 2 9 4 5" xfId="23606"/>
    <cellStyle name="Обычный 6 2 9 4 5 2" xfId="23607"/>
    <cellStyle name="Обычный 6 2 9 4 6" xfId="23608"/>
    <cellStyle name="Обычный 6 2 9 4 6 2" xfId="23609"/>
    <cellStyle name="Обычный 6 2 9 4 7" xfId="23610"/>
    <cellStyle name="Обычный 6 2 9 5" xfId="23611"/>
    <cellStyle name="Обычный 6 2 9 5 2" xfId="23612"/>
    <cellStyle name="Обычный 6 2 9 5 2 2" xfId="23613"/>
    <cellStyle name="Обычный 6 2 9 5 2 2 2" xfId="23614"/>
    <cellStyle name="Обычный 6 2 9 5 2 2 2 2" xfId="23615"/>
    <cellStyle name="Обычный 6 2 9 5 2 2 3" xfId="23616"/>
    <cellStyle name="Обычный 6 2 9 5 2 3" xfId="23617"/>
    <cellStyle name="Обычный 6 2 9 5 2 3 2" xfId="23618"/>
    <cellStyle name="Обычный 6 2 9 5 2 3 2 2" xfId="23619"/>
    <cellStyle name="Обычный 6 2 9 5 2 3 3" xfId="23620"/>
    <cellStyle name="Обычный 6 2 9 5 2 4" xfId="23621"/>
    <cellStyle name="Обычный 6 2 9 5 2 4 2" xfId="23622"/>
    <cellStyle name="Обычный 6 2 9 5 2 5" xfId="23623"/>
    <cellStyle name="Обычный 6 2 9 5 2 5 2" xfId="23624"/>
    <cellStyle name="Обычный 6 2 9 5 2 6" xfId="23625"/>
    <cellStyle name="Обычный 6 2 9 5 3" xfId="23626"/>
    <cellStyle name="Обычный 6 2 9 5 3 2" xfId="23627"/>
    <cellStyle name="Обычный 6 2 9 5 3 2 2" xfId="23628"/>
    <cellStyle name="Обычный 6 2 9 5 3 3" xfId="23629"/>
    <cellStyle name="Обычный 6 2 9 5 4" xfId="23630"/>
    <cellStyle name="Обычный 6 2 9 5 4 2" xfId="23631"/>
    <cellStyle name="Обычный 6 2 9 5 4 2 2" xfId="23632"/>
    <cellStyle name="Обычный 6 2 9 5 4 3" xfId="23633"/>
    <cellStyle name="Обычный 6 2 9 5 5" xfId="23634"/>
    <cellStyle name="Обычный 6 2 9 5 5 2" xfId="23635"/>
    <cellStyle name="Обычный 6 2 9 5 6" xfId="23636"/>
    <cellStyle name="Обычный 6 2 9 5 6 2" xfId="23637"/>
    <cellStyle name="Обычный 6 2 9 5 7" xfId="23638"/>
    <cellStyle name="Обычный 6 2 9 6" xfId="23639"/>
    <cellStyle name="Обычный 6 2 9 6 2" xfId="23640"/>
    <cellStyle name="Обычный 6 2 9 6 2 2" xfId="23641"/>
    <cellStyle name="Обычный 6 2 9 6 2 2 2" xfId="23642"/>
    <cellStyle name="Обычный 6 2 9 6 2 3" xfId="23643"/>
    <cellStyle name="Обычный 6 2 9 6 3" xfId="23644"/>
    <cellStyle name="Обычный 6 2 9 6 3 2" xfId="23645"/>
    <cellStyle name="Обычный 6 2 9 6 3 2 2" xfId="23646"/>
    <cellStyle name="Обычный 6 2 9 6 3 3" xfId="23647"/>
    <cellStyle name="Обычный 6 2 9 6 4" xfId="23648"/>
    <cellStyle name="Обычный 6 2 9 6 4 2" xfId="23649"/>
    <cellStyle name="Обычный 6 2 9 6 5" xfId="23650"/>
    <cellStyle name="Обычный 6 2 9 6 5 2" xfId="23651"/>
    <cellStyle name="Обычный 6 2 9 6 6" xfId="23652"/>
    <cellStyle name="Обычный 6 2 9 7" xfId="23653"/>
    <cellStyle name="Обычный 6 2 9 7 2" xfId="23654"/>
    <cellStyle name="Обычный 6 2 9 7 2 2" xfId="23655"/>
    <cellStyle name="Обычный 6 2 9 7 3" xfId="23656"/>
    <cellStyle name="Обычный 6 2 9 8" xfId="23657"/>
    <cellStyle name="Обычный 6 2 9 8 2" xfId="23658"/>
    <cellStyle name="Обычный 6 2 9 8 2 2" xfId="23659"/>
    <cellStyle name="Обычный 6 2 9 8 3" xfId="23660"/>
    <cellStyle name="Обычный 6 2 9 9" xfId="23661"/>
    <cellStyle name="Обычный 6 2 9 9 2" xfId="23662"/>
    <cellStyle name="Обычный 6 3" xfId="23663"/>
    <cellStyle name="Обычный 6 3 10" xfId="23664"/>
    <cellStyle name="Обычный 6 3 10 2" xfId="23665"/>
    <cellStyle name="Обычный 6 3 10 2 2" xfId="23666"/>
    <cellStyle name="Обычный 6 3 10 2 2 2" xfId="23667"/>
    <cellStyle name="Обычный 6 3 10 2 3" xfId="23668"/>
    <cellStyle name="Обычный 6 3 10 3" xfId="23669"/>
    <cellStyle name="Обычный 6 3 10 3 2" xfId="23670"/>
    <cellStyle name="Обычный 6 3 10 3 2 2" xfId="23671"/>
    <cellStyle name="Обычный 6 3 10 3 3" xfId="23672"/>
    <cellStyle name="Обычный 6 3 10 4" xfId="23673"/>
    <cellStyle name="Обычный 6 3 10 4 2" xfId="23674"/>
    <cellStyle name="Обычный 6 3 10 5" xfId="23675"/>
    <cellStyle name="Обычный 6 3 10 5 2" xfId="23676"/>
    <cellStyle name="Обычный 6 3 10 6" xfId="23677"/>
    <cellStyle name="Обычный 6 3 11" xfId="23678"/>
    <cellStyle name="Обычный 6 3 11 2" xfId="23679"/>
    <cellStyle name="Обычный 6 3 11 2 2" xfId="23680"/>
    <cellStyle name="Обычный 6 3 11 3" xfId="23681"/>
    <cellStyle name="Обычный 6 3 12" xfId="23682"/>
    <cellStyle name="Обычный 6 3 12 2" xfId="23683"/>
    <cellStyle name="Обычный 6 3 12 2 2" xfId="23684"/>
    <cellStyle name="Обычный 6 3 12 3" xfId="23685"/>
    <cellStyle name="Обычный 6 3 13" xfId="23686"/>
    <cellStyle name="Обычный 6 3 13 2" xfId="23687"/>
    <cellStyle name="Обычный 6 3 14" xfId="23688"/>
    <cellStyle name="Обычный 6 3 14 2" xfId="23689"/>
    <cellStyle name="Обычный 6 3 15" xfId="23690"/>
    <cellStyle name="Обычный 6 3 2" xfId="23691"/>
    <cellStyle name="Обычный 6 3 2 10" xfId="23692"/>
    <cellStyle name="Обычный 6 3 2 10 2" xfId="23693"/>
    <cellStyle name="Обычный 6 3 2 10 2 2" xfId="23694"/>
    <cellStyle name="Обычный 6 3 2 10 3" xfId="23695"/>
    <cellStyle name="Обычный 6 3 2 11" xfId="23696"/>
    <cellStyle name="Обычный 6 3 2 11 2" xfId="23697"/>
    <cellStyle name="Обычный 6 3 2 11 2 2" xfId="23698"/>
    <cellStyle name="Обычный 6 3 2 11 3" xfId="23699"/>
    <cellStyle name="Обычный 6 3 2 12" xfId="23700"/>
    <cellStyle name="Обычный 6 3 2 12 2" xfId="23701"/>
    <cellStyle name="Обычный 6 3 2 13" xfId="23702"/>
    <cellStyle name="Обычный 6 3 2 13 2" xfId="23703"/>
    <cellStyle name="Обычный 6 3 2 14" xfId="23704"/>
    <cellStyle name="Обычный 6 3 2 2" xfId="23705"/>
    <cellStyle name="Обычный 6 3 2 2 10" xfId="23706"/>
    <cellStyle name="Обычный 6 3 2 2 10 2" xfId="23707"/>
    <cellStyle name="Обычный 6 3 2 2 11" xfId="23708"/>
    <cellStyle name="Обычный 6 3 2 2 2" xfId="23709"/>
    <cellStyle name="Обычный 6 3 2 2 2 2" xfId="23710"/>
    <cellStyle name="Обычный 6 3 2 2 2 2 2" xfId="23711"/>
    <cellStyle name="Обычный 6 3 2 2 2 2 2 2" xfId="23712"/>
    <cellStyle name="Обычный 6 3 2 2 2 2 2 2 2" xfId="23713"/>
    <cellStyle name="Обычный 6 3 2 2 2 2 2 2 2 2" xfId="23714"/>
    <cellStyle name="Обычный 6 3 2 2 2 2 2 2 3" xfId="23715"/>
    <cellStyle name="Обычный 6 3 2 2 2 2 2 3" xfId="23716"/>
    <cellStyle name="Обычный 6 3 2 2 2 2 2 3 2" xfId="23717"/>
    <cellStyle name="Обычный 6 3 2 2 2 2 2 3 2 2" xfId="23718"/>
    <cellStyle name="Обычный 6 3 2 2 2 2 2 3 3" xfId="23719"/>
    <cellStyle name="Обычный 6 3 2 2 2 2 2 4" xfId="23720"/>
    <cellStyle name="Обычный 6 3 2 2 2 2 2 4 2" xfId="23721"/>
    <cellStyle name="Обычный 6 3 2 2 2 2 2 5" xfId="23722"/>
    <cellStyle name="Обычный 6 3 2 2 2 2 2 5 2" xfId="23723"/>
    <cellStyle name="Обычный 6 3 2 2 2 2 2 6" xfId="23724"/>
    <cellStyle name="Обычный 6 3 2 2 2 2 3" xfId="23725"/>
    <cellStyle name="Обычный 6 3 2 2 2 2 3 2" xfId="23726"/>
    <cellStyle name="Обычный 6 3 2 2 2 2 3 2 2" xfId="23727"/>
    <cellStyle name="Обычный 6 3 2 2 2 2 3 3" xfId="23728"/>
    <cellStyle name="Обычный 6 3 2 2 2 2 4" xfId="23729"/>
    <cellStyle name="Обычный 6 3 2 2 2 2 4 2" xfId="23730"/>
    <cellStyle name="Обычный 6 3 2 2 2 2 4 2 2" xfId="23731"/>
    <cellStyle name="Обычный 6 3 2 2 2 2 4 3" xfId="23732"/>
    <cellStyle name="Обычный 6 3 2 2 2 2 5" xfId="23733"/>
    <cellStyle name="Обычный 6 3 2 2 2 2 5 2" xfId="23734"/>
    <cellStyle name="Обычный 6 3 2 2 2 2 6" xfId="23735"/>
    <cellStyle name="Обычный 6 3 2 2 2 2 6 2" xfId="23736"/>
    <cellStyle name="Обычный 6 3 2 2 2 2 7" xfId="23737"/>
    <cellStyle name="Обычный 6 3 2 2 2 3" xfId="23738"/>
    <cellStyle name="Обычный 6 3 2 2 2 3 2" xfId="23739"/>
    <cellStyle name="Обычный 6 3 2 2 2 3 2 2" xfId="23740"/>
    <cellStyle name="Обычный 6 3 2 2 2 3 2 2 2" xfId="23741"/>
    <cellStyle name="Обычный 6 3 2 2 2 3 2 3" xfId="23742"/>
    <cellStyle name="Обычный 6 3 2 2 2 3 3" xfId="23743"/>
    <cellStyle name="Обычный 6 3 2 2 2 3 3 2" xfId="23744"/>
    <cellStyle name="Обычный 6 3 2 2 2 3 3 2 2" xfId="23745"/>
    <cellStyle name="Обычный 6 3 2 2 2 3 3 3" xfId="23746"/>
    <cellStyle name="Обычный 6 3 2 2 2 3 4" xfId="23747"/>
    <cellStyle name="Обычный 6 3 2 2 2 3 4 2" xfId="23748"/>
    <cellStyle name="Обычный 6 3 2 2 2 3 5" xfId="23749"/>
    <cellStyle name="Обычный 6 3 2 2 2 3 5 2" xfId="23750"/>
    <cellStyle name="Обычный 6 3 2 2 2 3 6" xfId="23751"/>
    <cellStyle name="Обычный 6 3 2 2 2 4" xfId="23752"/>
    <cellStyle name="Обычный 6 3 2 2 2 4 2" xfId="23753"/>
    <cellStyle name="Обычный 6 3 2 2 2 4 2 2" xfId="23754"/>
    <cellStyle name="Обычный 6 3 2 2 2 4 3" xfId="23755"/>
    <cellStyle name="Обычный 6 3 2 2 2 5" xfId="23756"/>
    <cellStyle name="Обычный 6 3 2 2 2 5 2" xfId="23757"/>
    <cellStyle name="Обычный 6 3 2 2 2 5 2 2" xfId="23758"/>
    <cellStyle name="Обычный 6 3 2 2 2 5 3" xfId="23759"/>
    <cellStyle name="Обычный 6 3 2 2 2 6" xfId="23760"/>
    <cellStyle name="Обычный 6 3 2 2 2 6 2" xfId="23761"/>
    <cellStyle name="Обычный 6 3 2 2 2 7" xfId="23762"/>
    <cellStyle name="Обычный 6 3 2 2 2 7 2" xfId="23763"/>
    <cellStyle name="Обычный 6 3 2 2 2 8" xfId="23764"/>
    <cellStyle name="Обычный 6 3 2 2 3" xfId="23765"/>
    <cellStyle name="Обычный 6 3 2 2 3 2" xfId="23766"/>
    <cellStyle name="Обычный 6 3 2 2 3 2 2" xfId="23767"/>
    <cellStyle name="Обычный 6 3 2 2 3 2 2 2" xfId="23768"/>
    <cellStyle name="Обычный 6 3 2 2 3 2 2 2 2" xfId="23769"/>
    <cellStyle name="Обычный 6 3 2 2 3 2 2 3" xfId="23770"/>
    <cellStyle name="Обычный 6 3 2 2 3 2 3" xfId="23771"/>
    <cellStyle name="Обычный 6 3 2 2 3 2 3 2" xfId="23772"/>
    <cellStyle name="Обычный 6 3 2 2 3 2 3 2 2" xfId="23773"/>
    <cellStyle name="Обычный 6 3 2 2 3 2 3 3" xfId="23774"/>
    <cellStyle name="Обычный 6 3 2 2 3 2 4" xfId="23775"/>
    <cellStyle name="Обычный 6 3 2 2 3 2 4 2" xfId="23776"/>
    <cellStyle name="Обычный 6 3 2 2 3 2 5" xfId="23777"/>
    <cellStyle name="Обычный 6 3 2 2 3 2 5 2" xfId="23778"/>
    <cellStyle name="Обычный 6 3 2 2 3 2 6" xfId="23779"/>
    <cellStyle name="Обычный 6 3 2 2 3 3" xfId="23780"/>
    <cellStyle name="Обычный 6 3 2 2 3 3 2" xfId="23781"/>
    <cellStyle name="Обычный 6 3 2 2 3 3 2 2" xfId="23782"/>
    <cellStyle name="Обычный 6 3 2 2 3 3 3" xfId="23783"/>
    <cellStyle name="Обычный 6 3 2 2 3 4" xfId="23784"/>
    <cellStyle name="Обычный 6 3 2 2 3 4 2" xfId="23785"/>
    <cellStyle name="Обычный 6 3 2 2 3 4 2 2" xfId="23786"/>
    <cellStyle name="Обычный 6 3 2 2 3 4 3" xfId="23787"/>
    <cellStyle name="Обычный 6 3 2 2 3 5" xfId="23788"/>
    <cellStyle name="Обычный 6 3 2 2 3 5 2" xfId="23789"/>
    <cellStyle name="Обычный 6 3 2 2 3 6" xfId="23790"/>
    <cellStyle name="Обычный 6 3 2 2 3 6 2" xfId="23791"/>
    <cellStyle name="Обычный 6 3 2 2 3 7" xfId="23792"/>
    <cellStyle name="Обычный 6 3 2 2 4" xfId="23793"/>
    <cellStyle name="Обычный 6 3 2 2 4 2" xfId="23794"/>
    <cellStyle name="Обычный 6 3 2 2 4 2 2" xfId="23795"/>
    <cellStyle name="Обычный 6 3 2 2 4 2 2 2" xfId="23796"/>
    <cellStyle name="Обычный 6 3 2 2 4 2 2 2 2" xfId="23797"/>
    <cellStyle name="Обычный 6 3 2 2 4 2 2 3" xfId="23798"/>
    <cellStyle name="Обычный 6 3 2 2 4 2 3" xfId="23799"/>
    <cellStyle name="Обычный 6 3 2 2 4 2 3 2" xfId="23800"/>
    <cellStyle name="Обычный 6 3 2 2 4 2 3 2 2" xfId="23801"/>
    <cellStyle name="Обычный 6 3 2 2 4 2 3 3" xfId="23802"/>
    <cellStyle name="Обычный 6 3 2 2 4 2 4" xfId="23803"/>
    <cellStyle name="Обычный 6 3 2 2 4 2 4 2" xfId="23804"/>
    <cellStyle name="Обычный 6 3 2 2 4 2 5" xfId="23805"/>
    <cellStyle name="Обычный 6 3 2 2 4 2 5 2" xfId="23806"/>
    <cellStyle name="Обычный 6 3 2 2 4 2 6" xfId="23807"/>
    <cellStyle name="Обычный 6 3 2 2 4 3" xfId="23808"/>
    <cellStyle name="Обычный 6 3 2 2 4 3 2" xfId="23809"/>
    <cellStyle name="Обычный 6 3 2 2 4 3 2 2" xfId="23810"/>
    <cellStyle name="Обычный 6 3 2 2 4 3 3" xfId="23811"/>
    <cellStyle name="Обычный 6 3 2 2 4 4" xfId="23812"/>
    <cellStyle name="Обычный 6 3 2 2 4 4 2" xfId="23813"/>
    <cellStyle name="Обычный 6 3 2 2 4 4 2 2" xfId="23814"/>
    <cellStyle name="Обычный 6 3 2 2 4 4 3" xfId="23815"/>
    <cellStyle name="Обычный 6 3 2 2 4 5" xfId="23816"/>
    <cellStyle name="Обычный 6 3 2 2 4 5 2" xfId="23817"/>
    <cellStyle name="Обычный 6 3 2 2 4 6" xfId="23818"/>
    <cellStyle name="Обычный 6 3 2 2 4 6 2" xfId="23819"/>
    <cellStyle name="Обычный 6 3 2 2 4 7" xfId="23820"/>
    <cellStyle name="Обычный 6 3 2 2 5" xfId="23821"/>
    <cellStyle name="Обычный 6 3 2 2 5 2" xfId="23822"/>
    <cellStyle name="Обычный 6 3 2 2 5 2 2" xfId="23823"/>
    <cellStyle name="Обычный 6 3 2 2 5 2 2 2" xfId="23824"/>
    <cellStyle name="Обычный 6 3 2 2 5 2 2 2 2" xfId="23825"/>
    <cellStyle name="Обычный 6 3 2 2 5 2 2 3" xfId="23826"/>
    <cellStyle name="Обычный 6 3 2 2 5 2 3" xfId="23827"/>
    <cellStyle name="Обычный 6 3 2 2 5 2 3 2" xfId="23828"/>
    <cellStyle name="Обычный 6 3 2 2 5 2 3 2 2" xfId="23829"/>
    <cellStyle name="Обычный 6 3 2 2 5 2 3 3" xfId="23830"/>
    <cellStyle name="Обычный 6 3 2 2 5 2 4" xfId="23831"/>
    <cellStyle name="Обычный 6 3 2 2 5 2 4 2" xfId="23832"/>
    <cellStyle name="Обычный 6 3 2 2 5 2 5" xfId="23833"/>
    <cellStyle name="Обычный 6 3 2 2 5 2 5 2" xfId="23834"/>
    <cellStyle name="Обычный 6 3 2 2 5 2 6" xfId="23835"/>
    <cellStyle name="Обычный 6 3 2 2 5 3" xfId="23836"/>
    <cellStyle name="Обычный 6 3 2 2 5 3 2" xfId="23837"/>
    <cellStyle name="Обычный 6 3 2 2 5 3 2 2" xfId="23838"/>
    <cellStyle name="Обычный 6 3 2 2 5 3 3" xfId="23839"/>
    <cellStyle name="Обычный 6 3 2 2 5 4" xfId="23840"/>
    <cellStyle name="Обычный 6 3 2 2 5 4 2" xfId="23841"/>
    <cellStyle name="Обычный 6 3 2 2 5 4 2 2" xfId="23842"/>
    <cellStyle name="Обычный 6 3 2 2 5 4 3" xfId="23843"/>
    <cellStyle name="Обычный 6 3 2 2 5 5" xfId="23844"/>
    <cellStyle name="Обычный 6 3 2 2 5 5 2" xfId="23845"/>
    <cellStyle name="Обычный 6 3 2 2 5 6" xfId="23846"/>
    <cellStyle name="Обычный 6 3 2 2 5 6 2" xfId="23847"/>
    <cellStyle name="Обычный 6 3 2 2 5 7" xfId="23848"/>
    <cellStyle name="Обычный 6 3 2 2 6" xfId="23849"/>
    <cellStyle name="Обычный 6 3 2 2 6 2" xfId="23850"/>
    <cellStyle name="Обычный 6 3 2 2 6 2 2" xfId="23851"/>
    <cellStyle name="Обычный 6 3 2 2 6 2 2 2" xfId="23852"/>
    <cellStyle name="Обычный 6 3 2 2 6 2 3" xfId="23853"/>
    <cellStyle name="Обычный 6 3 2 2 6 3" xfId="23854"/>
    <cellStyle name="Обычный 6 3 2 2 6 3 2" xfId="23855"/>
    <cellStyle name="Обычный 6 3 2 2 6 3 2 2" xfId="23856"/>
    <cellStyle name="Обычный 6 3 2 2 6 3 3" xfId="23857"/>
    <cellStyle name="Обычный 6 3 2 2 6 4" xfId="23858"/>
    <cellStyle name="Обычный 6 3 2 2 6 4 2" xfId="23859"/>
    <cellStyle name="Обычный 6 3 2 2 6 5" xfId="23860"/>
    <cellStyle name="Обычный 6 3 2 2 6 5 2" xfId="23861"/>
    <cellStyle name="Обычный 6 3 2 2 6 6" xfId="23862"/>
    <cellStyle name="Обычный 6 3 2 2 7" xfId="23863"/>
    <cellStyle name="Обычный 6 3 2 2 7 2" xfId="23864"/>
    <cellStyle name="Обычный 6 3 2 2 7 2 2" xfId="23865"/>
    <cellStyle name="Обычный 6 3 2 2 7 3" xfId="23866"/>
    <cellStyle name="Обычный 6 3 2 2 8" xfId="23867"/>
    <cellStyle name="Обычный 6 3 2 2 8 2" xfId="23868"/>
    <cellStyle name="Обычный 6 3 2 2 8 2 2" xfId="23869"/>
    <cellStyle name="Обычный 6 3 2 2 8 3" xfId="23870"/>
    <cellStyle name="Обычный 6 3 2 2 9" xfId="23871"/>
    <cellStyle name="Обычный 6 3 2 2 9 2" xfId="23872"/>
    <cellStyle name="Обычный 6 3 2 3" xfId="23873"/>
    <cellStyle name="Обычный 6 3 2 3 10" xfId="23874"/>
    <cellStyle name="Обычный 6 3 2 3 10 2" xfId="23875"/>
    <cellStyle name="Обычный 6 3 2 3 11" xfId="23876"/>
    <cellStyle name="Обычный 6 3 2 3 2" xfId="23877"/>
    <cellStyle name="Обычный 6 3 2 3 2 2" xfId="23878"/>
    <cellStyle name="Обычный 6 3 2 3 2 2 2" xfId="23879"/>
    <cellStyle name="Обычный 6 3 2 3 2 2 2 2" xfId="23880"/>
    <cellStyle name="Обычный 6 3 2 3 2 2 2 2 2" xfId="23881"/>
    <cellStyle name="Обычный 6 3 2 3 2 2 2 2 2 2" xfId="23882"/>
    <cellStyle name="Обычный 6 3 2 3 2 2 2 2 3" xfId="23883"/>
    <cellStyle name="Обычный 6 3 2 3 2 2 2 3" xfId="23884"/>
    <cellStyle name="Обычный 6 3 2 3 2 2 2 3 2" xfId="23885"/>
    <cellStyle name="Обычный 6 3 2 3 2 2 2 3 2 2" xfId="23886"/>
    <cellStyle name="Обычный 6 3 2 3 2 2 2 3 3" xfId="23887"/>
    <cellStyle name="Обычный 6 3 2 3 2 2 2 4" xfId="23888"/>
    <cellStyle name="Обычный 6 3 2 3 2 2 2 4 2" xfId="23889"/>
    <cellStyle name="Обычный 6 3 2 3 2 2 2 5" xfId="23890"/>
    <cellStyle name="Обычный 6 3 2 3 2 2 2 5 2" xfId="23891"/>
    <cellStyle name="Обычный 6 3 2 3 2 2 2 6" xfId="23892"/>
    <cellStyle name="Обычный 6 3 2 3 2 2 3" xfId="23893"/>
    <cellStyle name="Обычный 6 3 2 3 2 2 3 2" xfId="23894"/>
    <cellStyle name="Обычный 6 3 2 3 2 2 3 2 2" xfId="23895"/>
    <cellStyle name="Обычный 6 3 2 3 2 2 3 3" xfId="23896"/>
    <cellStyle name="Обычный 6 3 2 3 2 2 4" xfId="23897"/>
    <cellStyle name="Обычный 6 3 2 3 2 2 4 2" xfId="23898"/>
    <cellStyle name="Обычный 6 3 2 3 2 2 4 2 2" xfId="23899"/>
    <cellStyle name="Обычный 6 3 2 3 2 2 4 3" xfId="23900"/>
    <cellStyle name="Обычный 6 3 2 3 2 2 5" xfId="23901"/>
    <cellStyle name="Обычный 6 3 2 3 2 2 5 2" xfId="23902"/>
    <cellStyle name="Обычный 6 3 2 3 2 2 6" xfId="23903"/>
    <cellStyle name="Обычный 6 3 2 3 2 2 6 2" xfId="23904"/>
    <cellStyle name="Обычный 6 3 2 3 2 2 7" xfId="23905"/>
    <cellStyle name="Обычный 6 3 2 3 2 3" xfId="23906"/>
    <cellStyle name="Обычный 6 3 2 3 2 3 2" xfId="23907"/>
    <cellStyle name="Обычный 6 3 2 3 2 3 2 2" xfId="23908"/>
    <cellStyle name="Обычный 6 3 2 3 2 3 2 2 2" xfId="23909"/>
    <cellStyle name="Обычный 6 3 2 3 2 3 2 3" xfId="23910"/>
    <cellStyle name="Обычный 6 3 2 3 2 3 3" xfId="23911"/>
    <cellStyle name="Обычный 6 3 2 3 2 3 3 2" xfId="23912"/>
    <cellStyle name="Обычный 6 3 2 3 2 3 3 2 2" xfId="23913"/>
    <cellStyle name="Обычный 6 3 2 3 2 3 3 3" xfId="23914"/>
    <cellStyle name="Обычный 6 3 2 3 2 3 4" xfId="23915"/>
    <cellStyle name="Обычный 6 3 2 3 2 3 4 2" xfId="23916"/>
    <cellStyle name="Обычный 6 3 2 3 2 3 5" xfId="23917"/>
    <cellStyle name="Обычный 6 3 2 3 2 3 5 2" xfId="23918"/>
    <cellStyle name="Обычный 6 3 2 3 2 3 6" xfId="23919"/>
    <cellStyle name="Обычный 6 3 2 3 2 4" xfId="23920"/>
    <cellStyle name="Обычный 6 3 2 3 2 4 2" xfId="23921"/>
    <cellStyle name="Обычный 6 3 2 3 2 4 2 2" xfId="23922"/>
    <cellStyle name="Обычный 6 3 2 3 2 4 3" xfId="23923"/>
    <cellStyle name="Обычный 6 3 2 3 2 5" xfId="23924"/>
    <cellStyle name="Обычный 6 3 2 3 2 5 2" xfId="23925"/>
    <cellStyle name="Обычный 6 3 2 3 2 5 2 2" xfId="23926"/>
    <cellStyle name="Обычный 6 3 2 3 2 5 3" xfId="23927"/>
    <cellStyle name="Обычный 6 3 2 3 2 6" xfId="23928"/>
    <cellStyle name="Обычный 6 3 2 3 2 6 2" xfId="23929"/>
    <cellStyle name="Обычный 6 3 2 3 2 7" xfId="23930"/>
    <cellStyle name="Обычный 6 3 2 3 2 7 2" xfId="23931"/>
    <cellStyle name="Обычный 6 3 2 3 2 8" xfId="23932"/>
    <cellStyle name="Обычный 6 3 2 3 3" xfId="23933"/>
    <cellStyle name="Обычный 6 3 2 3 3 2" xfId="23934"/>
    <cellStyle name="Обычный 6 3 2 3 3 2 2" xfId="23935"/>
    <cellStyle name="Обычный 6 3 2 3 3 2 2 2" xfId="23936"/>
    <cellStyle name="Обычный 6 3 2 3 3 2 2 2 2" xfId="23937"/>
    <cellStyle name="Обычный 6 3 2 3 3 2 2 3" xfId="23938"/>
    <cellStyle name="Обычный 6 3 2 3 3 2 3" xfId="23939"/>
    <cellStyle name="Обычный 6 3 2 3 3 2 3 2" xfId="23940"/>
    <cellStyle name="Обычный 6 3 2 3 3 2 3 2 2" xfId="23941"/>
    <cellStyle name="Обычный 6 3 2 3 3 2 3 3" xfId="23942"/>
    <cellStyle name="Обычный 6 3 2 3 3 2 4" xfId="23943"/>
    <cellStyle name="Обычный 6 3 2 3 3 2 4 2" xfId="23944"/>
    <cellStyle name="Обычный 6 3 2 3 3 2 5" xfId="23945"/>
    <cellStyle name="Обычный 6 3 2 3 3 2 5 2" xfId="23946"/>
    <cellStyle name="Обычный 6 3 2 3 3 2 6" xfId="23947"/>
    <cellStyle name="Обычный 6 3 2 3 3 3" xfId="23948"/>
    <cellStyle name="Обычный 6 3 2 3 3 3 2" xfId="23949"/>
    <cellStyle name="Обычный 6 3 2 3 3 3 2 2" xfId="23950"/>
    <cellStyle name="Обычный 6 3 2 3 3 3 3" xfId="23951"/>
    <cellStyle name="Обычный 6 3 2 3 3 4" xfId="23952"/>
    <cellStyle name="Обычный 6 3 2 3 3 4 2" xfId="23953"/>
    <cellStyle name="Обычный 6 3 2 3 3 4 2 2" xfId="23954"/>
    <cellStyle name="Обычный 6 3 2 3 3 4 3" xfId="23955"/>
    <cellStyle name="Обычный 6 3 2 3 3 5" xfId="23956"/>
    <cellStyle name="Обычный 6 3 2 3 3 5 2" xfId="23957"/>
    <cellStyle name="Обычный 6 3 2 3 3 6" xfId="23958"/>
    <cellStyle name="Обычный 6 3 2 3 3 6 2" xfId="23959"/>
    <cellStyle name="Обычный 6 3 2 3 3 7" xfId="23960"/>
    <cellStyle name="Обычный 6 3 2 3 4" xfId="23961"/>
    <cellStyle name="Обычный 6 3 2 3 4 2" xfId="23962"/>
    <cellStyle name="Обычный 6 3 2 3 4 2 2" xfId="23963"/>
    <cellStyle name="Обычный 6 3 2 3 4 2 2 2" xfId="23964"/>
    <cellStyle name="Обычный 6 3 2 3 4 2 2 2 2" xfId="23965"/>
    <cellStyle name="Обычный 6 3 2 3 4 2 2 3" xfId="23966"/>
    <cellStyle name="Обычный 6 3 2 3 4 2 3" xfId="23967"/>
    <cellStyle name="Обычный 6 3 2 3 4 2 3 2" xfId="23968"/>
    <cellStyle name="Обычный 6 3 2 3 4 2 3 2 2" xfId="23969"/>
    <cellStyle name="Обычный 6 3 2 3 4 2 3 3" xfId="23970"/>
    <cellStyle name="Обычный 6 3 2 3 4 2 4" xfId="23971"/>
    <cellStyle name="Обычный 6 3 2 3 4 2 4 2" xfId="23972"/>
    <cellStyle name="Обычный 6 3 2 3 4 2 5" xfId="23973"/>
    <cellStyle name="Обычный 6 3 2 3 4 2 5 2" xfId="23974"/>
    <cellStyle name="Обычный 6 3 2 3 4 2 6" xfId="23975"/>
    <cellStyle name="Обычный 6 3 2 3 4 3" xfId="23976"/>
    <cellStyle name="Обычный 6 3 2 3 4 3 2" xfId="23977"/>
    <cellStyle name="Обычный 6 3 2 3 4 3 2 2" xfId="23978"/>
    <cellStyle name="Обычный 6 3 2 3 4 3 3" xfId="23979"/>
    <cellStyle name="Обычный 6 3 2 3 4 4" xfId="23980"/>
    <cellStyle name="Обычный 6 3 2 3 4 4 2" xfId="23981"/>
    <cellStyle name="Обычный 6 3 2 3 4 4 2 2" xfId="23982"/>
    <cellStyle name="Обычный 6 3 2 3 4 4 3" xfId="23983"/>
    <cellStyle name="Обычный 6 3 2 3 4 5" xfId="23984"/>
    <cellStyle name="Обычный 6 3 2 3 4 5 2" xfId="23985"/>
    <cellStyle name="Обычный 6 3 2 3 4 6" xfId="23986"/>
    <cellStyle name="Обычный 6 3 2 3 4 6 2" xfId="23987"/>
    <cellStyle name="Обычный 6 3 2 3 4 7" xfId="23988"/>
    <cellStyle name="Обычный 6 3 2 3 5" xfId="23989"/>
    <cellStyle name="Обычный 6 3 2 3 5 2" xfId="23990"/>
    <cellStyle name="Обычный 6 3 2 3 5 2 2" xfId="23991"/>
    <cellStyle name="Обычный 6 3 2 3 5 2 2 2" xfId="23992"/>
    <cellStyle name="Обычный 6 3 2 3 5 2 2 2 2" xfId="23993"/>
    <cellStyle name="Обычный 6 3 2 3 5 2 2 3" xfId="23994"/>
    <cellStyle name="Обычный 6 3 2 3 5 2 3" xfId="23995"/>
    <cellStyle name="Обычный 6 3 2 3 5 2 3 2" xfId="23996"/>
    <cellStyle name="Обычный 6 3 2 3 5 2 3 2 2" xfId="23997"/>
    <cellStyle name="Обычный 6 3 2 3 5 2 3 3" xfId="23998"/>
    <cellStyle name="Обычный 6 3 2 3 5 2 4" xfId="23999"/>
    <cellStyle name="Обычный 6 3 2 3 5 2 4 2" xfId="24000"/>
    <cellStyle name="Обычный 6 3 2 3 5 2 5" xfId="24001"/>
    <cellStyle name="Обычный 6 3 2 3 5 2 5 2" xfId="24002"/>
    <cellStyle name="Обычный 6 3 2 3 5 2 6" xfId="24003"/>
    <cellStyle name="Обычный 6 3 2 3 5 3" xfId="24004"/>
    <cellStyle name="Обычный 6 3 2 3 5 3 2" xfId="24005"/>
    <cellStyle name="Обычный 6 3 2 3 5 3 2 2" xfId="24006"/>
    <cellStyle name="Обычный 6 3 2 3 5 3 3" xfId="24007"/>
    <cellStyle name="Обычный 6 3 2 3 5 4" xfId="24008"/>
    <cellStyle name="Обычный 6 3 2 3 5 4 2" xfId="24009"/>
    <cellStyle name="Обычный 6 3 2 3 5 4 2 2" xfId="24010"/>
    <cellStyle name="Обычный 6 3 2 3 5 4 3" xfId="24011"/>
    <cellStyle name="Обычный 6 3 2 3 5 5" xfId="24012"/>
    <cellStyle name="Обычный 6 3 2 3 5 5 2" xfId="24013"/>
    <cellStyle name="Обычный 6 3 2 3 5 6" xfId="24014"/>
    <cellStyle name="Обычный 6 3 2 3 5 6 2" xfId="24015"/>
    <cellStyle name="Обычный 6 3 2 3 5 7" xfId="24016"/>
    <cellStyle name="Обычный 6 3 2 3 6" xfId="24017"/>
    <cellStyle name="Обычный 6 3 2 3 6 2" xfId="24018"/>
    <cellStyle name="Обычный 6 3 2 3 6 2 2" xfId="24019"/>
    <cellStyle name="Обычный 6 3 2 3 6 2 2 2" xfId="24020"/>
    <cellStyle name="Обычный 6 3 2 3 6 2 3" xfId="24021"/>
    <cellStyle name="Обычный 6 3 2 3 6 3" xfId="24022"/>
    <cellStyle name="Обычный 6 3 2 3 6 3 2" xfId="24023"/>
    <cellStyle name="Обычный 6 3 2 3 6 3 2 2" xfId="24024"/>
    <cellStyle name="Обычный 6 3 2 3 6 3 3" xfId="24025"/>
    <cellStyle name="Обычный 6 3 2 3 6 4" xfId="24026"/>
    <cellStyle name="Обычный 6 3 2 3 6 4 2" xfId="24027"/>
    <cellStyle name="Обычный 6 3 2 3 6 5" xfId="24028"/>
    <cellStyle name="Обычный 6 3 2 3 6 5 2" xfId="24029"/>
    <cellStyle name="Обычный 6 3 2 3 6 6" xfId="24030"/>
    <cellStyle name="Обычный 6 3 2 3 7" xfId="24031"/>
    <cellStyle name="Обычный 6 3 2 3 7 2" xfId="24032"/>
    <cellStyle name="Обычный 6 3 2 3 7 2 2" xfId="24033"/>
    <cellStyle name="Обычный 6 3 2 3 7 3" xfId="24034"/>
    <cellStyle name="Обычный 6 3 2 3 8" xfId="24035"/>
    <cellStyle name="Обычный 6 3 2 3 8 2" xfId="24036"/>
    <cellStyle name="Обычный 6 3 2 3 8 2 2" xfId="24037"/>
    <cellStyle name="Обычный 6 3 2 3 8 3" xfId="24038"/>
    <cellStyle name="Обычный 6 3 2 3 9" xfId="24039"/>
    <cellStyle name="Обычный 6 3 2 3 9 2" xfId="24040"/>
    <cellStyle name="Обычный 6 3 2 4" xfId="24041"/>
    <cellStyle name="Обычный 6 3 2 4 2" xfId="24042"/>
    <cellStyle name="Обычный 6 3 2 4 2 2" xfId="24043"/>
    <cellStyle name="Обычный 6 3 2 4 2 2 2" xfId="24044"/>
    <cellStyle name="Обычный 6 3 2 4 2 2 2 2" xfId="24045"/>
    <cellStyle name="Обычный 6 3 2 4 2 2 2 2 2" xfId="24046"/>
    <cellStyle name="Обычный 6 3 2 4 2 2 2 3" xfId="24047"/>
    <cellStyle name="Обычный 6 3 2 4 2 2 3" xfId="24048"/>
    <cellStyle name="Обычный 6 3 2 4 2 2 3 2" xfId="24049"/>
    <cellStyle name="Обычный 6 3 2 4 2 2 3 2 2" xfId="24050"/>
    <cellStyle name="Обычный 6 3 2 4 2 2 3 3" xfId="24051"/>
    <cellStyle name="Обычный 6 3 2 4 2 2 4" xfId="24052"/>
    <cellStyle name="Обычный 6 3 2 4 2 2 4 2" xfId="24053"/>
    <cellStyle name="Обычный 6 3 2 4 2 2 5" xfId="24054"/>
    <cellStyle name="Обычный 6 3 2 4 2 2 5 2" xfId="24055"/>
    <cellStyle name="Обычный 6 3 2 4 2 2 6" xfId="24056"/>
    <cellStyle name="Обычный 6 3 2 4 2 3" xfId="24057"/>
    <cellStyle name="Обычный 6 3 2 4 2 3 2" xfId="24058"/>
    <cellStyle name="Обычный 6 3 2 4 2 3 2 2" xfId="24059"/>
    <cellStyle name="Обычный 6 3 2 4 2 3 3" xfId="24060"/>
    <cellStyle name="Обычный 6 3 2 4 2 4" xfId="24061"/>
    <cellStyle name="Обычный 6 3 2 4 2 4 2" xfId="24062"/>
    <cellStyle name="Обычный 6 3 2 4 2 4 2 2" xfId="24063"/>
    <cellStyle name="Обычный 6 3 2 4 2 4 3" xfId="24064"/>
    <cellStyle name="Обычный 6 3 2 4 2 5" xfId="24065"/>
    <cellStyle name="Обычный 6 3 2 4 2 5 2" xfId="24066"/>
    <cellStyle name="Обычный 6 3 2 4 2 6" xfId="24067"/>
    <cellStyle name="Обычный 6 3 2 4 2 6 2" xfId="24068"/>
    <cellStyle name="Обычный 6 3 2 4 2 7" xfId="24069"/>
    <cellStyle name="Обычный 6 3 2 4 3" xfId="24070"/>
    <cellStyle name="Обычный 6 3 2 4 3 2" xfId="24071"/>
    <cellStyle name="Обычный 6 3 2 4 3 2 2" xfId="24072"/>
    <cellStyle name="Обычный 6 3 2 4 3 2 2 2" xfId="24073"/>
    <cellStyle name="Обычный 6 3 2 4 3 2 3" xfId="24074"/>
    <cellStyle name="Обычный 6 3 2 4 3 3" xfId="24075"/>
    <cellStyle name="Обычный 6 3 2 4 3 3 2" xfId="24076"/>
    <cellStyle name="Обычный 6 3 2 4 3 3 2 2" xfId="24077"/>
    <cellStyle name="Обычный 6 3 2 4 3 3 3" xfId="24078"/>
    <cellStyle name="Обычный 6 3 2 4 3 4" xfId="24079"/>
    <cellStyle name="Обычный 6 3 2 4 3 4 2" xfId="24080"/>
    <cellStyle name="Обычный 6 3 2 4 3 5" xfId="24081"/>
    <cellStyle name="Обычный 6 3 2 4 3 5 2" xfId="24082"/>
    <cellStyle name="Обычный 6 3 2 4 3 6" xfId="24083"/>
    <cellStyle name="Обычный 6 3 2 4 4" xfId="24084"/>
    <cellStyle name="Обычный 6 3 2 4 4 2" xfId="24085"/>
    <cellStyle name="Обычный 6 3 2 4 4 2 2" xfId="24086"/>
    <cellStyle name="Обычный 6 3 2 4 4 3" xfId="24087"/>
    <cellStyle name="Обычный 6 3 2 4 5" xfId="24088"/>
    <cellStyle name="Обычный 6 3 2 4 5 2" xfId="24089"/>
    <cellStyle name="Обычный 6 3 2 4 5 2 2" xfId="24090"/>
    <cellStyle name="Обычный 6 3 2 4 5 3" xfId="24091"/>
    <cellStyle name="Обычный 6 3 2 4 6" xfId="24092"/>
    <cellStyle name="Обычный 6 3 2 4 6 2" xfId="24093"/>
    <cellStyle name="Обычный 6 3 2 4 7" xfId="24094"/>
    <cellStyle name="Обычный 6 3 2 4 7 2" xfId="24095"/>
    <cellStyle name="Обычный 6 3 2 4 8" xfId="24096"/>
    <cellStyle name="Обычный 6 3 2 5" xfId="24097"/>
    <cellStyle name="Обычный 6 3 2 5 2" xfId="24098"/>
    <cellStyle name="Обычный 6 3 2 5 2 2" xfId="24099"/>
    <cellStyle name="Обычный 6 3 2 5 2 2 2" xfId="24100"/>
    <cellStyle name="Обычный 6 3 2 5 2 2 2 2" xfId="24101"/>
    <cellStyle name="Обычный 6 3 2 5 2 2 3" xfId="24102"/>
    <cellStyle name="Обычный 6 3 2 5 2 3" xfId="24103"/>
    <cellStyle name="Обычный 6 3 2 5 2 3 2" xfId="24104"/>
    <cellStyle name="Обычный 6 3 2 5 2 3 2 2" xfId="24105"/>
    <cellStyle name="Обычный 6 3 2 5 2 3 3" xfId="24106"/>
    <cellStyle name="Обычный 6 3 2 5 2 4" xfId="24107"/>
    <cellStyle name="Обычный 6 3 2 5 2 4 2" xfId="24108"/>
    <cellStyle name="Обычный 6 3 2 5 2 5" xfId="24109"/>
    <cellStyle name="Обычный 6 3 2 5 2 5 2" xfId="24110"/>
    <cellStyle name="Обычный 6 3 2 5 2 6" xfId="24111"/>
    <cellStyle name="Обычный 6 3 2 5 3" xfId="24112"/>
    <cellStyle name="Обычный 6 3 2 5 3 2" xfId="24113"/>
    <cellStyle name="Обычный 6 3 2 5 3 2 2" xfId="24114"/>
    <cellStyle name="Обычный 6 3 2 5 3 3" xfId="24115"/>
    <cellStyle name="Обычный 6 3 2 5 4" xfId="24116"/>
    <cellStyle name="Обычный 6 3 2 5 4 2" xfId="24117"/>
    <cellStyle name="Обычный 6 3 2 5 4 2 2" xfId="24118"/>
    <cellStyle name="Обычный 6 3 2 5 4 3" xfId="24119"/>
    <cellStyle name="Обычный 6 3 2 5 5" xfId="24120"/>
    <cellStyle name="Обычный 6 3 2 5 5 2" xfId="24121"/>
    <cellStyle name="Обычный 6 3 2 5 6" xfId="24122"/>
    <cellStyle name="Обычный 6 3 2 5 6 2" xfId="24123"/>
    <cellStyle name="Обычный 6 3 2 5 7" xfId="24124"/>
    <cellStyle name="Обычный 6 3 2 6" xfId="24125"/>
    <cellStyle name="Обычный 6 3 2 6 2" xfId="24126"/>
    <cellStyle name="Обычный 6 3 2 6 2 2" xfId="24127"/>
    <cellStyle name="Обычный 6 3 2 6 2 2 2" xfId="24128"/>
    <cellStyle name="Обычный 6 3 2 6 2 2 2 2" xfId="24129"/>
    <cellStyle name="Обычный 6 3 2 6 2 2 3" xfId="24130"/>
    <cellStyle name="Обычный 6 3 2 6 2 3" xfId="24131"/>
    <cellStyle name="Обычный 6 3 2 6 2 3 2" xfId="24132"/>
    <cellStyle name="Обычный 6 3 2 6 2 3 2 2" xfId="24133"/>
    <cellStyle name="Обычный 6 3 2 6 2 3 3" xfId="24134"/>
    <cellStyle name="Обычный 6 3 2 6 2 4" xfId="24135"/>
    <cellStyle name="Обычный 6 3 2 6 2 4 2" xfId="24136"/>
    <cellStyle name="Обычный 6 3 2 6 2 5" xfId="24137"/>
    <cellStyle name="Обычный 6 3 2 6 2 5 2" xfId="24138"/>
    <cellStyle name="Обычный 6 3 2 6 2 6" xfId="24139"/>
    <cellStyle name="Обычный 6 3 2 6 3" xfId="24140"/>
    <cellStyle name="Обычный 6 3 2 6 3 2" xfId="24141"/>
    <cellStyle name="Обычный 6 3 2 6 3 2 2" xfId="24142"/>
    <cellStyle name="Обычный 6 3 2 6 3 3" xfId="24143"/>
    <cellStyle name="Обычный 6 3 2 6 4" xfId="24144"/>
    <cellStyle name="Обычный 6 3 2 6 4 2" xfId="24145"/>
    <cellStyle name="Обычный 6 3 2 6 4 2 2" xfId="24146"/>
    <cellStyle name="Обычный 6 3 2 6 4 3" xfId="24147"/>
    <cellStyle name="Обычный 6 3 2 6 5" xfId="24148"/>
    <cellStyle name="Обычный 6 3 2 6 5 2" xfId="24149"/>
    <cellStyle name="Обычный 6 3 2 6 6" xfId="24150"/>
    <cellStyle name="Обычный 6 3 2 6 6 2" xfId="24151"/>
    <cellStyle name="Обычный 6 3 2 6 7" xfId="24152"/>
    <cellStyle name="Обычный 6 3 2 7" xfId="24153"/>
    <cellStyle name="Обычный 6 3 2 7 2" xfId="24154"/>
    <cellStyle name="Обычный 6 3 2 7 2 2" xfId="24155"/>
    <cellStyle name="Обычный 6 3 2 7 2 2 2" xfId="24156"/>
    <cellStyle name="Обычный 6 3 2 7 2 2 2 2" xfId="24157"/>
    <cellStyle name="Обычный 6 3 2 7 2 2 3" xfId="24158"/>
    <cellStyle name="Обычный 6 3 2 7 2 3" xfId="24159"/>
    <cellStyle name="Обычный 6 3 2 7 2 3 2" xfId="24160"/>
    <cellStyle name="Обычный 6 3 2 7 2 3 2 2" xfId="24161"/>
    <cellStyle name="Обычный 6 3 2 7 2 3 3" xfId="24162"/>
    <cellStyle name="Обычный 6 3 2 7 2 4" xfId="24163"/>
    <cellStyle name="Обычный 6 3 2 7 2 4 2" xfId="24164"/>
    <cellStyle name="Обычный 6 3 2 7 2 5" xfId="24165"/>
    <cellStyle name="Обычный 6 3 2 7 2 5 2" xfId="24166"/>
    <cellStyle name="Обычный 6 3 2 7 2 6" xfId="24167"/>
    <cellStyle name="Обычный 6 3 2 7 3" xfId="24168"/>
    <cellStyle name="Обычный 6 3 2 7 3 2" xfId="24169"/>
    <cellStyle name="Обычный 6 3 2 7 3 2 2" xfId="24170"/>
    <cellStyle name="Обычный 6 3 2 7 3 3" xfId="24171"/>
    <cellStyle name="Обычный 6 3 2 7 4" xfId="24172"/>
    <cellStyle name="Обычный 6 3 2 7 4 2" xfId="24173"/>
    <cellStyle name="Обычный 6 3 2 7 4 2 2" xfId="24174"/>
    <cellStyle name="Обычный 6 3 2 7 4 3" xfId="24175"/>
    <cellStyle name="Обычный 6 3 2 7 5" xfId="24176"/>
    <cellStyle name="Обычный 6 3 2 7 5 2" xfId="24177"/>
    <cellStyle name="Обычный 6 3 2 7 6" xfId="24178"/>
    <cellStyle name="Обычный 6 3 2 7 6 2" xfId="24179"/>
    <cellStyle name="Обычный 6 3 2 7 7" xfId="24180"/>
    <cellStyle name="Обычный 6 3 2 8" xfId="24181"/>
    <cellStyle name="Обычный 6 3 2 8 2" xfId="24182"/>
    <cellStyle name="Обычный 6 3 2 8 2 2" xfId="24183"/>
    <cellStyle name="Обычный 6 3 2 8 2 2 2" xfId="24184"/>
    <cellStyle name="Обычный 6 3 2 8 2 2 2 2" xfId="24185"/>
    <cellStyle name="Обычный 6 3 2 8 2 2 3" xfId="24186"/>
    <cellStyle name="Обычный 6 3 2 8 2 3" xfId="24187"/>
    <cellStyle name="Обычный 6 3 2 8 2 3 2" xfId="24188"/>
    <cellStyle name="Обычный 6 3 2 8 2 3 2 2" xfId="24189"/>
    <cellStyle name="Обычный 6 3 2 8 2 3 3" xfId="24190"/>
    <cellStyle name="Обычный 6 3 2 8 2 4" xfId="24191"/>
    <cellStyle name="Обычный 6 3 2 8 2 4 2" xfId="24192"/>
    <cellStyle name="Обычный 6 3 2 8 2 5" xfId="24193"/>
    <cellStyle name="Обычный 6 3 2 8 2 5 2" xfId="24194"/>
    <cellStyle name="Обычный 6 3 2 8 2 6" xfId="24195"/>
    <cellStyle name="Обычный 6 3 2 8 3" xfId="24196"/>
    <cellStyle name="Обычный 6 3 2 8 3 2" xfId="24197"/>
    <cellStyle name="Обычный 6 3 2 8 3 2 2" xfId="24198"/>
    <cellStyle name="Обычный 6 3 2 8 3 3" xfId="24199"/>
    <cellStyle name="Обычный 6 3 2 8 4" xfId="24200"/>
    <cellStyle name="Обычный 6 3 2 8 4 2" xfId="24201"/>
    <cellStyle name="Обычный 6 3 2 8 4 2 2" xfId="24202"/>
    <cellStyle name="Обычный 6 3 2 8 4 3" xfId="24203"/>
    <cellStyle name="Обычный 6 3 2 8 5" xfId="24204"/>
    <cellStyle name="Обычный 6 3 2 8 5 2" xfId="24205"/>
    <cellStyle name="Обычный 6 3 2 8 6" xfId="24206"/>
    <cellStyle name="Обычный 6 3 2 8 6 2" xfId="24207"/>
    <cellStyle name="Обычный 6 3 2 8 7" xfId="24208"/>
    <cellStyle name="Обычный 6 3 2 9" xfId="24209"/>
    <cellStyle name="Обычный 6 3 2 9 2" xfId="24210"/>
    <cellStyle name="Обычный 6 3 2 9 2 2" xfId="24211"/>
    <cellStyle name="Обычный 6 3 2 9 2 2 2" xfId="24212"/>
    <cellStyle name="Обычный 6 3 2 9 2 3" xfId="24213"/>
    <cellStyle name="Обычный 6 3 2 9 3" xfId="24214"/>
    <cellStyle name="Обычный 6 3 2 9 3 2" xfId="24215"/>
    <cellStyle name="Обычный 6 3 2 9 3 2 2" xfId="24216"/>
    <cellStyle name="Обычный 6 3 2 9 3 3" xfId="24217"/>
    <cellStyle name="Обычный 6 3 2 9 4" xfId="24218"/>
    <cellStyle name="Обычный 6 3 2 9 4 2" xfId="24219"/>
    <cellStyle name="Обычный 6 3 2 9 5" xfId="24220"/>
    <cellStyle name="Обычный 6 3 2 9 5 2" xfId="24221"/>
    <cellStyle name="Обычный 6 3 2 9 6" xfId="24222"/>
    <cellStyle name="Обычный 6 3 3" xfId="24223"/>
    <cellStyle name="Обычный 6 3 3 10" xfId="24224"/>
    <cellStyle name="Обычный 6 3 3 10 2" xfId="24225"/>
    <cellStyle name="Обычный 6 3 3 11" xfId="24226"/>
    <cellStyle name="Обычный 6 3 3 11 2" xfId="24227"/>
    <cellStyle name="Обычный 6 3 3 12" xfId="24228"/>
    <cellStyle name="Обычный 6 3 3 2" xfId="24229"/>
    <cellStyle name="Обычный 6 3 3 2 2" xfId="24230"/>
    <cellStyle name="Обычный 6 3 3 2 2 2" xfId="24231"/>
    <cellStyle name="Обычный 6 3 3 2 2 2 2" xfId="24232"/>
    <cellStyle name="Обычный 6 3 3 2 2 2 2 2" xfId="24233"/>
    <cellStyle name="Обычный 6 3 3 2 2 2 2 2 2" xfId="24234"/>
    <cellStyle name="Обычный 6 3 3 2 2 2 2 3" xfId="24235"/>
    <cellStyle name="Обычный 6 3 3 2 2 2 3" xfId="24236"/>
    <cellStyle name="Обычный 6 3 3 2 2 2 3 2" xfId="24237"/>
    <cellStyle name="Обычный 6 3 3 2 2 2 3 2 2" xfId="24238"/>
    <cellStyle name="Обычный 6 3 3 2 2 2 3 3" xfId="24239"/>
    <cellStyle name="Обычный 6 3 3 2 2 2 4" xfId="24240"/>
    <cellStyle name="Обычный 6 3 3 2 2 2 4 2" xfId="24241"/>
    <cellStyle name="Обычный 6 3 3 2 2 2 5" xfId="24242"/>
    <cellStyle name="Обычный 6 3 3 2 2 2 5 2" xfId="24243"/>
    <cellStyle name="Обычный 6 3 3 2 2 2 6" xfId="24244"/>
    <cellStyle name="Обычный 6 3 3 2 2 3" xfId="24245"/>
    <cellStyle name="Обычный 6 3 3 2 2 3 2" xfId="24246"/>
    <cellStyle name="Обычный 6 3 3 2 2 3 2 2" xfId="24247"/>
    <cellStyle name="Обычный 6 3 3 2 2 3 3" xfId="24248"/>
    <cellStyle name="Обычный 6 3 3 2 2 4" xfId="24249"/>
    <cellStyle name="Обычный 6 3 3 2 2 4 2" xfId="24250"/>
    <cellStyle name="Обычный 6 3 3 2 2 4 2 2" xfId="24251"/>
    <cellStyle name="Обычный 6 3 3 2 2 4 3" xfId="24252"/>
    <cellStyle name="Обычный 6 3 3 2 2 5" xfId="24253"/>
    <cellStyle name="Обычный 6 3 3 2 2 5 2" xfId="24254"/>
    <cellStyle name="Обычный 6 3 3 2 2 6" xfId="24255"/>
    <cellStyle name="Обычный 6 3 3 2 2 6 2" xfId="24256"/>
    <cellStyle name="Обычный 6 3 3 2 2 7" xfId="24257"/>
    <cellStyle name="Обычный 6 3 3 2 3" xfId="24258"/>
    <cellStyle name="Обычный 6 3 3 2 3 2" xfId="24259"/>
    <cellStyle name="Обычный 6 3 3 2 3 2 2" xfId="24260"/>
    <cellStyle name="Обычный 6 3 3 2 3 2 2 2" xfId="24261"/>
    <cellStyle name="Обычный 6 3 3 2 3 2 3" xfId="24262"/>
    <cellStyle name="Обычный 6 3 3 2 3 3" xfId="24263"/>
    <cellStyle name="Обычный 6 3 3 2 3 3 2" xfId="24264"/>
    <cellStyle name="Обычный 6 3 3 2 3 3 2 2" xfId="24265"/>
    <cellStyle name="Обычный 6 3 3 2 3 3 3" xfId="24266"/>
    <cellStyle name="Обычный 6 3 3 2 3 4" xfId="24267"/>
    <cellStyle name="Обычный 6 3 3 2 3 4 2" xfId="24268"/>
    <cellStyle name="Обычный 6 3 3 2 3 5" xfId="24269"/>
    <cellStyle name="Обычный 6 3 3 2 3 5 2" xfId="24270"/>
    <cellStyle name="Обычный 6 3 3 2 3 6" xfId="24271"/>
    <cellStyle name="Обычный 6 3 3 2 4" xfId="24272"/>
    <cellStyle name="Обычный 6 3 3 2 4 2" xfId="24273"/>
    <cellStyle name="Обычный 6 3 3 2 4 2 2" xfId="24274"/>
    <cellStyle name="Обычный 6 3 3 2 4 3" xfId="24275"/>
    <cellStyle name="Обычный 6 3 3 2 5" xfId="24276"/>
    <cellStyle name="Обычный 6 3 3 2 5 2" xfId="24277"/>
    <cellStyle name="Обычный 6 3 3 2 5 2 2" xfId="24278"/>
    <cellStyle name="Обычный 6 3 3 2 5 3" xfId="24279"/>
    <cellStyle name="Обычный 6 3 3 2 6" xfId="24280"/>
    <cellStyle name="Обычный 6 3 3 2 6 2" xfId="24281"/>
    <cellStyle name="Обычный 6 3 3 2 7" xfId="24282"/>
    <cellStyle name="Обычный 6 3 3 2 7 2" xfId="24283"/>
    <cellStyle name="Обычный 6 3 3 2 8" xfId="24284"/>
    <cellStyle name="Обычный 6 3 3 3" xfId="24285"/>
    <cellStyle name="Обычный 6 3 3 3 2" xfId="24286"/>
    <cellStyle name="Обычный 6 3 3 3 2 2" xfId="24287"/>
    <cellStyle name="Обычный 6 3 3 3 2 2 2" xfId="24288"/>
    <cellStyle name="Обычный 6 3 3 3 2 2 2 2" xfId="24289"/>
    <cellStyle name="Обычный 6 3 3 3 2 2 3" xfId="24290"/>
    <cellStyle name="Обычный 6 3 3 3 2 3" xfId="24291"/>
    <cellStyle name="Обычный 6 3 3 3 2 3 2" xfId="24292"/>
    <cellStyle name="Обычный 6 3 3 3 2 3 2 2" xfId="24293"/>
    <cellStyle name="Обычный 6 3 3 3 2 3 3" xfId="24294"/>
    <cellStyle name="Обычный 6 3 3 3 2 4" xfId="24295"/>
    <cellStyle name="Обычный 6 3 3 3 2 4 2" xfId="24296"/>
    <cellStyle name="Обычный 6 3 3 3 2 5" xfId="24297"/>
    <cellStyle name="Обычный 6 3 3 3 2 5 2" xfId="24298"/>
    <cellStyle name="Обычный 6 3 3 3 2 6" xfId="24299"/>
    <cellStyle name="Обычный 6 3 3 3 3" xfId="24300"/>
    <cellStyle name="Обычный 6 3 3 3 3 2" xfId="24301"/>
    <cellStyle name="Обычный 6 3 3 3 3 2 2" xfId="24302"/>
    <cellStyle name="Обычный 6 3 3 3 3 3" xfId="24303"/>
    <cellStyle name="Обычный 6 3 3 3 4" xfId="24304"/>
    <cellStyle name="Обычный 6 3 3 3 4 2" xfId="24305"/>
    <cellStyle name="Обычный 6 3 3 3 4 2 2" xfId="24306"/>
    <cellStyle name="Обычный 6 3 3 3 4 3" xfId="24307"/>
    <cellStyle name="Обычный 6 3 3 3 5" xfId="24308"/>
    <cellStyle name="Обычный 6 3 3 3 5 2" xfId="24309"/>
    <cellStyle name="Обычный 6 3 3 3 6" xfId="24310"/>
    <cellStyle name="Обычный 6 3 3 3 6 2" xfId="24311"/>
    <cellStyle name="Обычный 6 3 3 3 7" xfId="24312"/>
    <cellStyle name="Обычный 6 3 3 4" xfId="24313"/>
    <cellStyle name="Обычный 6 3 3 4 2" xfId="24314"/>
    <cellStyle name="Обычный 6 3 3 4 2 2" xfId="24315"/>
    <cellStyle name="Обычный 6 3 3 4 2 2 2" xfId="24316"/>
    <cellStyle name="Обычный 6 3 3 4 2 2 2 2" xfId="24317"/>
    <cellStyle name="Обычный 6 3 3 4 2 2 3" xfId="24318"/>
    <cellStyle name="Обычный 6 3 3 4 2 3" xfId="24319"/>
    <cellStyle name="Обычный 6 3 3 4 2 3 2" xfId="24320"/>
    <cellStyle name="Обычный 6 3 3 4 2 3 2 2" xfId="24321"/>
    <cellStyle name="Обычный 6 3 3 4 2 3 3" xfId="24322"/>
    <cellStyle name="Обычный 6 3 3 4 2 4" xfId="24323"/>
    <cellStyle name="Обычный 6 3 3 4 2 4 2" xfId="24324"/>
    <cellStyle name="Обычный 6 3 3 4 2 5" xfId="24325"/>
    <cellStyle name="Обычный 6 3 3 4 2 5 2" xfId="24326"/>
    <cellStyle name="Обычный 6 3 3 4 2 6" xfId="24327"/>
    <cellStyle name="Обычный 6 3 3 4 3" xfId="24328"/>
    <cellStyle name="Обычный 6 3 3 4 3 2" xfId="24329"/>
    <cellStyle name="Обычный 6 3 3 4 3 2 2" xfId="24330"/>
    <cellStyle name="Обычный 6 3 3 4 3 3" xfId="24331"/>
    <cellStyle name="Обычный 6 3 3 4 4" xfId="24332"/>
    <cellStyle name="Обычный 6 3 3 4 4 2" xfId="24333"/>
    <cellStyle name="Обычный 6 3 3 4 4 2 2" xfId="24334"/>
    <cellStyle name="Обычный 6 3 3 4 4 3" xfId="24335"/>
    <cellStyle name="Обычный 6 3 3 4 5" xfId="24336"/>
    <cellStyle name="Обычный 6 3 3 4 5 2" xfId="24337"/>
    <cellStyle name="Обычный 6 3 3 4 6" xfId="24338"/>
    <cellStyle name="Обычный 6 3 3 4 6 2" xfId="24339"/>
    <cellStyle name="Обычный 6 3 3 4 7" xfId="24340"/>
    <cellStyle name="Обычный 6 3 3 5" xfId="24341"/>
    <cellStyle name="Обычный 6 3 3 6" xfId="24342"/>
    <cellStyle name="Обычный 6 3 3 6 2" xfId="24343"/>
    <cellStyle name="Обычный 6 3 3 6 2 2" xfId="24344"/>
    <cellStyle name="Обычный 6 3 3 6 2 2 2" xfId="24345"/>
    <cellStyle name="Обычный 6 3 3 6 2 2 2 2" xfId="24346"/>
    <cellStyle name="Обычный 6 3 3 6 2 2 3" xfId="24347"/>
    <cellStyle name="Обычный 6 3 3 6 2 3" xfId="24348"/>
    <cellStyle name="Обычный 6 3 3 6 2 3 2" xfId="24349"/>
    <cellStyle name="Обычный 6 3 3 6 2 3 2 2" xfId="24350"/>
    <cellStyle name="Обычный 6 3 3 6 2 3 3" xfId="24351"/>
    <cellStyle name="Обычный 6 3 3 6 2 4" xfId="24352"/>
    <cellStyle name="Обычный 6 3 3 6 2 4 2" xfId="24353"/>
    <cellStyle name="Обычный 6 3 3 6 2 5" xfId="24354"/>
    <cellStyle name="Обычный 6 3 3 6 2 5 2" xfId="24355"/>
    <cellStyle name="Обычный 6 3 3 6 2 6" xfId="24356"/>
    <cellStyle name="Обычный 6 3 3 6 3" xfId="24357"/>
    <cellStyle name="Обычный 6 3 3 6 3 2" xfId="24358"/>
    <cellStyle name="Обычный 6 3 3 6 3 2 2" xfId="24359"/>
    <cellStyle name="Обычный 6 3 3 6 3 3" xfId="24360"/>
    <cellStyle name="Обычный 6 3 3 6 4" xfId="24361"/>
    <cellStyle name="Обычный 6 3 3 6 4 2" xfId="24362"/>
    <cellStyle name="Обычный 6 3 3 6 4 2 2" xfId="24363"/>
    <cellStyle name="Обычный 6 3 3 6 4 3" xfId="24364"/>
    <cellStyle name="Обычный 6 3 3 6 5" xfId="24365"/>
    <cellStyle name="Обычный 6 3 3 6 5 2" xfId="24366"/>
    <cellStyle name="Обычный 6 3 3 6 6" xfId="24367"/>
    <cellStyle name="Обычный 6 3 3 6 6 2" xfId="24368"/>
    <cellStyle name="Обычный 6 3 3 6 7" xfId="24369"/>
    <cellStyle name="Обычный 6 3 3 7" xfId="24370"/>
    <cellStyle name="Обычный 6 3 3 7 2" xfId="24371"/>
    <cellStyle name="Обычный 6 3 3 7 2 2" xfId="24372"/>
    <cellStyle name="Обычный 6 3 3 7 2 2 2" xfId="24373"/>
    <cellStyle name="Обычный 6 3 3 7 2 3" xfId="24374"/>
    <cellStyle name="Обычный 6 3 3 7 3" xfId="24375"/>
    <cellStyle name="Обычный 6 3 3 7 3 2" xfId="24376"/>
    <cellStyle name="Обычный 6 3 3 7 3 2 2" xfId="24377"/>
    <cellStyle name="Обычный 6 3 3 7 3 3" xfId="24378"/>
    <cellStyle name="Обычный 6 3 3 7 4" xfId="24379"/>
    <cellStyle name="Обычный 6 3 3 7 4 2" xfId="24380"/>
    <cellStyle name="Обычный 6 3 3 7 5" xfId="24381"/>
    <cellStyle name="Обычный 6 3 3 7 5 2" xfId="24382"/>
    <cellStyle name="Обычный 6 3 3 7 6" xfId="24383"/>
    <cellStyle name="Обычный 6 3 3 8" xfId="24384"/>
    <cellStyle name="Обычный 6 3 3 8 2" xfId="24385"/>
    <cellStyle name="Обычный 6 3 3 8 2 2" xfId="24386"/>
    <cellStyle name="Обычный 6 3 3 8 3" xfId="24387"/>
    <cellStyle name="Обычный 6 3 3 9" xfId="24388"/>
    <cellStyle name="Обычный 6 3 3 9 2" xfId="24389"/>
    <cellStyle name="Обычный 6 3 3 9 2 2" xfId="24390"/>
    <cellStyle name="Обычный 6 3 3 9 3" xfId="24391"/>
    <cellStyle name="Обычный 6 3 4" xfId="24392"/>
    <cellStyle name="Обычный 6 3 4 10" xfId="24393"/>
    <cellStyle name="Обычный 6 3 4 10 2" xfId="24394"/>
    <cellStyle name="Обычный 6 3 4 11" xfId="24395"/>
    <cellStyle name="Обычный 6 3 4 2" xfId="24396"/>
    <cellStyle name="Обычный 6 3 4 2 2" xfId="24397"/>
    <cellStyle name="Обычный 6 3 4 2 2 2" xfId="24398"/>
    <cellStyle name="Обычный 6 3 4 2 2 2 2" xfId="24399"/>
    <cellStyle name="Обычный 6 3 4 2 2 2 2 2" xfId="24400"/>
    <cellStyle name="Обычный 6 3 4 2 2 2 2 2 2" xfId="24401"/>
    <cellStyle name="Обычный 6 3 4 2 2 2 2 3" xfId="24402"/>
    <cellStyle name="Обычный 6 3 4 2 2 2 3" xfId="24403"/>
    <cellStyle name="Обычный 6 3 4 2 2 2 3 2" xfId="24404"/>
    <cellStyle name="Обычный 6 3 4 2 2 2 3 2 2" xfId="24405"/>
    <cellStyle name="Обычный 6 3 4 2 2 2 3 3" xfId="24406"/>
    <cellStyle name="Обычный 6 3 4 2 2 2 4" xfId="24407"/>
    <cellStyle name="Обычный 6 3 4 2 2 2 4 2" xfId="24408"/>
    <cellStyle name="Обычный 6 3 4 2 2 2 5" xfId="24409"/>
    <cellStyle name="Обычный 6 3 4 2 2 2 5 2" xfId="24410"/>
    <cellStyle name="Обычный 6 3 4 2 2 2 6" xfId="24411"/>
    <cellStyle name="Обычный 6 3 4 2 2 3" xfId="24412"/>
    <cellStyle name="Обычный 6 3 4 2 2 3 2" xfId="24413"/>
    <cellStyle name="Обычный 6 3 4 2 2 3 2 2" xfId="24414"/>
    <cellStyle name="Обычный 6 3 4 2 2 3 3" xfId="24415"/>
    <cellStyle name="Обычный 6 3 4 2 2 4" xfId="24416"/>
    <cellStyle name="Обычный 6 3 4 2 2 4 2" xfId="24417"/>
    <cellStyle name="Обычный 6 3 4 2 2 4 2 2" xfId="24418"/>
    <cellStyle name="Обычный 6 3 4 2 2 4 3" xfId="24419"/>
    <cellStyle name="Обычный 6 3 4 2 2 5" xfId="24420"/>
    <cellStyle name="Обычный 6 3 4 2 2 5 2" xfId="24421"/>
    <cellStyle name="Обычный 6 3 4 2 2 6" xfId="24422"/>
    <cellStyle name="Обычный 6 3 4 2 2 6 2" xfId="24423"/>
    <cellStyle name="Обычный 6 3 4 2 2 7" xfId="24424"/>
    <cellStyle name="Обычный 6 3 4 2 3" xfId="24425"/>
    <cellStyle name="Обычный 6 3 4 2 3 2" xfId="24426"/>
    <cellStyle name="Обычный 6 3 4 2 3 2 2" xfId="24427"/>
    <cellStyle name="Обычный 6 3 4 2 3 2 2 2" xfId="24428"/>
    <cellStyle name="Обычный 6 3 4 2 3 2 3" xfId="24429"/>
    <cellStyle name="Обычный 6 3 4 2 3 3" xfId="24430"/>
    <cellStyle name="Обычный 6 3 4 2 3 3 2" xfId="24431"/>
    <cellStyle name="Обычный 6 3 4 2 3 3 2 2" xfId="24432"/>
    <cellStyle name="Обычный 6 3 4 2 3 3 3" xfId="24433"/>
    <cellStyle name="Обычный 6 3 4 2 3 4" xfId="24434"/>
    <cellStyle name="Обычный 6 3 4 2 3 4 2" xfId="24435"/>
    <cellStyle name="Обычный 6 3 4 2 3 5" xfId="24436"/>
    <cellStyle name="Обычный 6 3 4 2 3 5 2" xfId="24437"/>
    <cellStyle name="Обычный 6 3 4 2 3 6" xfId="24438"/>
    <cellStyle name="Обычный 6 3 4 2 4" xfId="24439"/>
    <cellStyle name="Обычный 6 3 4 2 4 2" xfId="24440"/>
    <cellStyle name="Обычный 6 3 4 2 4 2 2" xfId="24441"/>
    <cellStyle name="Обычный 6 3 4 2 4 3" xfId="24442"/>
    <cellStyle name="Обычный 6 3 4 2 5" xfId="24443"/>
    <cellStyle name="Обычный 6 3 4 2 5 2" xfId="24444"/>
    <cellStyle name="Обычный 6 3 4 2 5 2 2" xfId="24445"/>
    <cellStyle name="Обычный 6 3 4 2 5 3" xfId="24446"/>
    <cellStyle name="Обычный 6 3 4 2 6" xfId="24447"/>
    <cellStyle name="Обычный 6 3 4 2 6 2" xfId="24448"/>
    <cellStyle name="Обычный 6 3 4 2 7" xfId="24449"/>
    <cellStyle name="Обычный 6 3 4 2 7 2" xfId="24450"/>
    <cellStyle name="Обычный 6 3 4 2 8" xfId="24451"/>
    <cellStyle name="Обычный 6 3 4 3" xfId="24452"/>
    <cellStyle name="Обычный 6 3 4 3 2" xfId="24453"/>
    <cellStyle name="Обычный 6 3 4 3 2 2" xfId="24454"/>
    <cellStyle name="Обычный 6 3 4 3 2 2 2" xfId="24455"/>
    <cellStyle name="Обычный 6 3 4 3 2 2 2 2" xfId="24456"/>
    <cellStyle name="Обычный 6 3 4 3 2 2 3" xfId="24457"/>
    <cellStyle name="Обычный 6 3 4 3 2 3" xfId="24458"/>
    <cellStyle name="Обычный 6 3 4 3 2 3 2" xfId="24459"/>
    <cellStyle name="Обычный 6 3 4 3 2 3 2 2" xfId="24460"/>
    <cellStyle name="Обычный 6 3 4 3 2 3 3" xfId="24461"/>
    <cellStyle name="Обычный 6 3 4 3 2 4" xfId="24462"/>
    <cellStyle name="Обычный 6 3 4 3 2 4 2" xfId="24463"/>
    <cellStyle name="Обычный 6 3 4 3 2 5" xfId="24464"/>
    <cellStyle name="Обычный 6 3 4 3 2 5 2" xfId="24465"/>
    <cellStyle name="Обычный 6 3 4 3 2 6" xfId="24466"/>
    <cellStyle name="Обычный 6 3 4 3 3" xfId="24467"/>
    <cellStyle name="Обычный 6 3 4 3 3 2" xfId="24468"/>
    <cellStyle name="Обычный 6 3 4 3 3 2 2" xfId="24469"/>
    <cellStyle name="Обычный 6 3 4 3 3 3" xfId="24470"/>
    <cellStyle name="Обычный 6 3 4 3 4" xfId="24471"/>
    <cellStyle name="Обычный 6 3 4 3 4 2" xfId="24472"/>
    <cellStyle name="Обычный 6 3 4 3 4 2 2" xfId="24473"/>
    <cellStyle name="Обычный 6 3 4 3 4 3" xfId="24474"/>
    <cellStyle name="Обычный 6 3 4 3 5" xfId="24475"/>
    <cellStyle name="Обычный 6 3 4 3 5 2" xfId="24476"/>
    <cellStyle name="Обычный 6 3 4 3 6" xfId="24477"/>
    <cellStyle name="Обычный 6 3 4 3 6 2" xfId="24478"/>
    <cellStyle name="Обычный 6 3 4 3 7" xfId="24479"/>
    <cellStyle name="Обычный 6 3 4 4" xfId="24480"/>
    <cellStyle name="Обычный 6 3 4 4 2" xfId="24481"/>
    <cellStyle name="Обычный 6 3 4 4 2 2" xfId="24482"/>
    <cellStyle name="Обычный 6 3 4 4 2 2 2" xfId="24483"/>
    <cellStyle name="Обычный 6 3 4 4 2 2 2 2" xfId="24484"/>
    <cellStyle name="Обычный 6 3 4 4 2 2 3" xfId="24485"/>
    <cellStyle name="Обычный 6 3 4 4 2 3" xfId="24486"/>
    <cellStyle name="Обычный 6 3 4 4 2 3 2" xfId="24487"/>
    <cellStyle name="Обычный 6 3 4 4 2 3 2 2" xfId="24488"/>
    <cellStyle name="Обычный 6 3 4 4 2 3 3" xfId="24489"/>
    <cellStyle name="Обычный 6 3 4 4 2 4" xfId="24490"/>
    <cellStyle name="Обычный 6 3 4 4 2 4 2" xfId="24491"/>
    <cellStyle name="Обычный 6 3 4 4 2 5" xfId="24492"/>
    <cellStyle name="Обычный 6 3 4 4 2 5 2" xfId="24493"/>
    <cellStyle name="Обычный 6 3 4 4 2 6" xfId="24494"/>
    <cellStyle name="Обычный 6 3 4 4 3" xfId="24495"/>
    <cellStyle name="Обычный 6 3 4 4 3 2" xfId="24496"/>
    <cellStyle name="Обычный 6 3 4 4 3 2 2" xfId="24497"/>
    <cellStyle name="Обычный 6 3 4 4 3 3" xfId="24498"/>
    <cellStyle name="Обычный 6 3 4 4 4" xfId="24499"/>
    <cellStyle name="Обычный 6 3 4 4 4 2" xfId="24500"/>
    <cellStyle name="Обычный 6 3 4 4 4 2 2" xfId="24501"/>
    <cellStyle name="Обычный 6 3 4 4 4 3" xfId="24502"/>
    <cellStyle name="Обычный 6 3 4 4 5" xfId="24503"/>
    <cellStyle name="Обычный 6 3 4 4 5 2" xfId="24504"/>
    <cellStyle name="Обычный 6 3 4 4 6" xfId="24505"/>
    <cellStyle name="Обычный 6 3 4 4 6 2" xfId="24506"/>
    <cellStyle name="Обычный 6 3 4 4 7" xfId="24507"/>
    <cellStyle name="Обычный 6 3 4 5" xfId="24508"/>
    <cellStyle name="Обычный 6 3 4 5 2" xfId="24509"/>
    <cellStyle name="Обычный 6 3 4 5 2 2" xfId="24510"/>
    <cellStyle name="Обычный 6 3 4 5 2 2 2" xfId="24511"/>
    <cellStyle name="Обычный 6 3 4 5 2 2 2 2" xfId="24512"/>
    <cellStyle name="Обычный 6 3 4 5 2 2 3" xfId="24513"/>
    <cellStyle name="Обычный 6 3 4 5 2 3" xfId="24514"/>
    <cellStyle name="Обычный 6 3 4 5 2 3 2" xfId="24515"/>
    <cellStyle name="Обычный 6 3 4 5 2 3 2 2" xfId="24516"/>
    <cellStyle name="Обычный 6 3 4 5 2 3 3" xfId="24517"/>
    <cellStyle name="Обычный 6 3 4 5 2 4" xfId="24518"/>
    <cellStyle name="Обычный 6 3 4 5 2 4 2" xfId="24519"/>
    <cellStyle name="Обычный 6 3 4 5 2 5" xfId="24520"/>
    <cellStyle name="Обычный 6 3 4 5 2 5 2" xfId="24521"/>
    <cellStyle name="Обычный 6 3 4 5 2 6" xfId="24522"/>
    <cellStyle name="Обычный 6 3 4 5 3" xfId="24523"/>
    <cellStyle name="Обычный 6 3 4 5 3 2" xfId="24524"/>
    <cellStyle name="Обычный 6 3 4 5 3 2 2" xfId="24525"/>
    <cellStyle name="Обычный 6 3 4 5 3 3" xfId="24526"/>
    <cellStyle name="Обычный 6 3 4 5 4" xfId="24527"/>
    <cellStyle name="Обычный 6 3 4 5 4 2" xfId="24528"/>
    <cellStyle name="Обычный 6 3 4 5 4 2 2" xfId="24529"/>
    <cellStyle name="Обычный 6 3 4 5 4 3" xfId="24530"/>
    <cellStyle name="Обычный 6 3 4 5 5" xfId="24531"/>
    <cellStyle name="Обычный 6 3 4 5 5 2" xfId="24532"/>
    <cellStyle name="Обычный 6 3 4 5 6" xfId="24533"/>
    <cellStyle name="Обычный 6 3 4 5 6 2" xfId="24534"/>
    <cellStyle name="Обычный 6 3 4 5 7" xfId="24535"/>
    <cellStyle name="Обычный 6 3 4 6" xfId="24536"/>
    <cellStyle name="Обычный 6 3 4 6 2" xfId="24537"/>
    <cellStyle name="Обычный 6 3 4 6 2 2" xfId="24538"/>
    <cellStyle name="Обычный 6 3 4 6 2 2 2" xfId="24539"/>
    <cellStyle name="Обычный 6 3 4 6 2 3" xfId="24540"/>
    <cellStyle name="Обычный 6 3 4 6 3" xfId="24541"/>
    <cellStyle name="Обычный 6 3 4 6 3 2" xfId="24542"/>
    <cellStyle name="Обычный 6 3 4 6 3 2 2" xfId="24543"/>
    <cellStyle name="Обычный 6 3 4 6 3 3" xfId="24544"/>
    <cellStyle name="Обычный 6 3 4 6 4" xfId="24545"/>
    <cellStyle name="Обычный 6 3 4 6 4 2" xfId="24546"/>
    <cellStyle name="Обычный 6 3 4 6 5" xfId="24547"/>
    <cellStyle name="Обычный 6 3 4 6 5 2" xfId="24548"/>
    <cellStyle name="Обычный 6 3 4 6 6" xfId="24549"/>
    <cellStyle name="Обычный 6 3 4 7" xfId="24550"/>
    <cellStyle name="Обычный 6 3 4 7 2" xfId="24551"/>
    <cellStyle name="Обычный 6 3 4 7 2 2" xfId="24552"/>
    <cellStyle name="Обычный 6 3 4 7 3" xfId="24553"/>
    <cellStyle name="Обычный 6 3 4 8" xfId="24554"/>
    <cellStyle name="Обычный 6 3 4 8 2" xfId="24555"/>
    <cellStyle name="Обычный 6 3 4 8 2 2" xfId="24556"/>
    <cellStyle name="Обычный 6 3 4 8 3" xfId="24557"/>
    <cellStyle name="Обычный 6 3 4 9" xfId="24558"/>
    <cellStyle name="Обычный 6 3 4 9 2" xfId="24559"/>
    <cellStyle name="Обычный 6 3 5" xfId="24560"/>
    <cellStyle name="Обычный 6 3 5 2" xfId="24561"/>
    <cellStyle name="Обычный 6 3 5 2 2" xfId="24562"/>
    <cellStyle name="Обычный 6 3 5 2 2 2" xfId="24563"/>
    <cellStyle name="Обычный 6 3 5 2 2 2 2" xfId="24564"/>
    <cellStyle name="Обычный 6 3 5 2 2 2 2 2" xfId="24565"/>
    <cellStyle name="Обычный 6 3 5 2 2 2 3" xfId="24566"/>
    <cellStyle name="Обычный 6 3 5 2 2 3" xfId="24567"/>
    <cellStyle name="Обычный 6 3 5 2 2 3 2" xfId="24568"/>
    <cellStyle name="Обычный 6 3 5 2 2 3 2 2" xfId="24569"/>
    <cellStyle name="Обычный 6 3 5 2 2 3 3" xfId="24570"/>
    <cellStyle name="Обычный 6 3 5 2 2 4" xfId="24571"/>
    <cellStyle name="Обычный 6 3 5 2 2 4 2" xfId="24572"/>
    <cellStyle name="Обычный 6 3 5 2 2 5" xfId="24573"/>
    <cellStyle name="Обычный 6 3 5 2 2 5 2" xfId="24574"/>
    <cellStyle name="Обычный 6 3 5 2 2 6" xfId="24575"/>
    <cellStyle name="Обычный 6 3 5 2 3" xfId="24576"/>
    <cellStyle name="Обычный 6 3 5 2 3 2" xfId="24577"/>
    <cellStyle name="Обычный 6 3 5 2 3 2 2" xfId="24578"/>
    <cellStyle name="Обычный 6 3 5 2 3 3" xfId="24579"/>
    <cellStyle name="Обычный 6 3 5 2 4" xfId="24580"/>
    <cellStyle name="Обычный 6 3 5 2 4 2" xfId="24581"/>
    <cellStyle name="Обычный 6 3 5 2 4 2 2" xfId="24582"/>
    <cellStyle name="Обычный 6 3 5 2 4 3" xfId="24583"/>
    <cellStyle name="Обычный 6 3 5 2 5" xfId="24584"/>
    <cellStyle name="Обычный 6 3 5 2 5 2" xfId="24585"/>
    <cellStyle name="Обычный 6 3 5 2 6" xfId="24586"/>
    <cellStyle name="Обычный 6 3 5 2 6 2" xfId="24587"/>
    <cellStyle name="Обычный 6 3 5 2 7" xfId="24588"/>
    <cellStyle name="Обычный 6 3 5 3" xfId="24589"/>
    <cellStyle name="Обычный 6 3 5 3 2" xfId="24590"/>
    <cellStyle name="Обычный 6 3 5 3 2 2" xfId="24591"/>
    <cellStyle name="Обычный 6 3 5 3 2 2 2" xfId="24592"/>
    <cellStyle name="Обычный 6 3 5 3 2 3" xfId="24593"/>
    <cellStyle name="Обычный 6 3 5 3 3" xfId="24594"/>
    <cellStyle name="Обычный 6 3 5 3 3 2" xfId="24595"/>
    <cellStyle name="Обычный 6 3 5 3 3 2 2" xfId="24596"/>
    <cellStyle name="Обычный 6 3 5 3 3 3" xfId="24597"/>
    <cellStyle name="Обычный 6 3 5 3 4" xfId="24598"/>
    <cellStyle name="Обычный 6 3 5 3 4 2" xfId="24599"/>
    <cellStyle name="Обычный 6 3 5 3 5" xfId="24600"/>
    <cellStyle name="Обычный 6 3 5 3 5 2" xfId="24601"/>
    <cellStyle name="Обычный 6 3 5 3 6" xfId="24602"/>
    <cellStyle name="Обычный 6 3 5 4" xfId="24603"/>
    <cellStyle name="Обычный 6 3 5 4 2" xfId="24604"/>
    <cellStyle name="Обычный 6 3 5 4 2 2" xfId="24605"/>
    <cellStyle name="Обычный 6 3 5 4 3" xfId="24606"/>
    <cellStyle name="Обычный 6 3 5 5" xfId="24607"/>
    <cellStyle name="Обычный 6 3 5 5 2" xfId="24608"/>
    <cellStyle name="Обычный 6 3 5 5 2 2" xfId="24609"/>
    <cellStyle name="Обычный 6 3 5 5 3" xfId="24610"/>
    <cellStyle name="Обычный 6 3 5 6" xfId="24611"/>
    <cellStyle name="Обычный 6 3 5 6 2" xfId="24612"/>
    <cellStyle name="Обычный 6 3 5 7" xfId="24613"/>
    <cellStyle name="Обычный 6 3 5 7 2" xfId="24614"/>
    <cellStyle name="Обычный 6 3 5 8" xfId="24615"/>
    <cellStyle name="Обычный 6 3 6" xfId="24616"/>
    <cellStyle name="Обычный 6 3 6 2" xfId="24617"/>
    <cellStyle name="Обычный 6 3 6 2 2" xfId="24618"/>
    <cellStyle name="Обычный 6 3 6 2 2 2" xfId="24619"/>
    <cellStyle name="Обычный 6 3 6 2 2 2 2" xfId="24620"/>
    <cellStyle name="Обычный 6 3 6 2 2 3" xfId="24621"/>
    <cellStyle name="Обычный 6 3 6 2 3" xfId="24622"/>
    <cellStyle name="Обычный 6 3 6 2 3 2" xfId="24623"/>
    <cellStyle name="Обычный 6 3 6 2 3 2 2" xfId="24624"/>
    <cellStyle name="Обычный 6 3 6 2 3 3" xfId="24625"/>
    <cellStyle name="Обычный 6 3 6 2 4" xfId="24626"/>
    <cellStyle name="Обычный 6 3 6 2 4 2" xfId="24627"/>
    <cellStyle name="Обычный 6 3 6 2 5" xfId="24628"/>
    <cellStyle name="Обычный 6 3 6 2 5 2" xfId="24629"/>
    <cellStyle name="Обычный 6 3 6 2 6" xfId="24630"/>
    <cellStyle name="Обычный 6 3 6 3" xfId="24631"/>
    <cellStyle name="Обычный 6 3 6 3 2" xfId="24632"/>
    <cellStyle name="Обычный 6 3 6 3 2 2" xfId="24633"/>
    <cellStyle name="Обычный 6 3 6 3 3" xfId="24634"/>
    <cellStyle name="Обычный 6 3 6 4" xfId="24635"/>
    <cellStyle name="Обычный 6 3 6 4 2" xfId="24636"/>
    <cellStyle name="Обычный 6 3 6 4 2 2" xfId="24637"/>
    <cellStyle name="Обычный 6 3 6 4 3" xfId="24638"/>
    <cellStyle name="Обычный 6 3 6 5" xfId="24639"/>
    <cellStyle name="Обычный 6 3 6 5 2" xfId="24640"/>
    <cellStyle name="Обычный 6 3 6 6" xfId="24641"/>
    <cellStyle name="Обычный 6 3 6 6 2" xfId="24642"/>
    <cellStyle name="Обычный 6 3 6 7" xfId="24643"/>
    <cellStyle name="Обычный 6 3 7" xfId="24644"/>
    <cellStyle name="Обычный 6 3 7 2" xfId="24645"/>
    <cellStyle name="Обычный 6 3 7 2 2" xfId="24646"/>
    <cellStyle name="Обычный 6 3 7 2 2 2" xfId="24647"/>
    <cellStyle name="Обычный 6 3 7 2 2 2 2" xfId="24648"/>
    <cellStyle name="Обычный 6 3 7 2 2 3" xfId="24649"/>
    <cellStyle name="Обычный 6 3 7 2 3" xfId="24650"/>
    <cellStyle name="Обычный 6 3 7 2 3 2" xfId="24651"/>
    <cellStyle name="Обычный 6 3 7 2 3 2 2" xfId="24652"/>
    <cellStyle name="Обычный 6 3 7 2 3 3" xfId="24653"/>
    <cellStyle name="Обычный 6 3 7 2 4" xfId="24654"/>
    <cellStyle name="Обычный 6 3 7 2 4 2" xfId="24655"/>
    <cellStyle name="Обычный 6 3 7 2 5" xfId="24656"/>
    <cellStyle name="Обычный 6 3 7 2 5 2" xfId="24657"/>
    <cellStyle name="Обычный 6 3 7 2 6" xfId="24658"/>
    <cellStyle name="Обычный 6 3 7 3" xfId="24659"/>
    <cellStyle name="Обычный 6 3 7 3 2" xfId="24660"/>
    <cellStyle name="Обычный 6 3 7 3 2 2" xfId="24661"/>
    <cellStyle name="Обычный 6 3 7 3 3" xfId="24662"/>
    <cellStyle name="Обычный 6 3 7 4" xfId="24663"/>
    <cellStyle name="Обычный 6 3 7 4 2" xfId="24664"/>
    <cellStyle name="Обычный 6 3 7 4 2 2" xfId="24665"/>
    <cellStyle name="Обычный 6 3 7 4 3" xfId="24666"/>
    <cellStyle name="Обычный 6 3 7 5" xfId="24667"/>
    <cellStyle name="Обычный 6 3 7 5 2" xfId="24668"/>
    <cellStyle name="Обычный 6 3 7 6" xfId="24669"/>
    <cellStyle name="Обычный 6 3 7 6 2" xfId="24670"/>
    <cellStyle name="Обычный 6 3 7 7" xfId="24671"/>
    <cellStyle name="Обычный 6 3 8" xfId="24672"/>
    <cellStyle name="Обычный 6 3 8 2" xfId="24673"/>
    <cellStyle name="Обычный 6 3 8 2 2" xfId="24674"/>
    <cellStyle name="Обычный 6 3 8 2 2 2" xfId="24675"/>
    <cellStyle name="Обычный 6 3 8 2 2 2 2" xfId="24676"/>
    <cellStyle name="Обычный 6 3 8 2 2 3" xfId="24677"/>
    <cellStyle name="Обычный 6 3 8 2 3" xfId="24678"/>
    <cellStyle name="Обычный 6 3 8 2 3 2" xfId="24679"/>
    <cellStyle name="Обычный 6 3 8 2 3 2 2" xfId="24680"/>
    <cellStyle name="Обычный 6 3 8 2 3 3" xfId="24681"/>
    <cellStyle name="Обычный 6 3 8 2 4" xfId="24682"/>
    <cellStyle name="Обычный 6 3 8 2 4 2" xfId="24683"/>
    <cellStyle name="Обычный 6 3 8 2 5" xfId="24684"/>
    <cellStyle name="Обычный 6 3 8 2 5 2" xfId="24685"/>
    <cellStyle name="Обычный 6 3 8 2 6" xfId="24686"/>
    <cellStyle name="Обычный 6 3 8 3" xfId="24687"/>
    <cellStyle name="Обычный 6 3 8 3 2" xfId="24688"/>
    <cellStyle name="Обычный 6 3 8 3 2 2" xfId="24689"/>
    <cellStyle name="Обычный 6 3 8 3 3" xfId="24690"/>
    <cellStyle name="Обычный 6 3 8 4" xfId="24691"/>
    <cellStyle name="Обычный 6 3 8 4 2" xfId="24692"/>
    <cellStyle name="Обычный 6 3 8 4 2 2" xfId="24693"/>
    <cellStyle name="Обычный 6 3 8 4 3" xfId="24694"/>
    <cellStyle name="Обычный 6 3 8 5" xfId="24695"/>
    <cellStyle name="Обычный 6 3 8 5 2" xfId="24696"/>
    <cellStyle name="Обычный 6 3 8 6" xfId="24697"/>
    <cellStyle name="Обычный 6 3 8 6 2" xfId="24698"/>
    <cellStyle name="Обычный 6 3 8 7" xfId="24699"/>
    <cellStyle name="Обычный 6 3 9" xfId="24700"/>
    <cellStyle name="Обычный 6 3 9 2" xfId="24701"/>
    <cellStyle name="Обычный 6 3 9 2 2" xfId="24702"/>
    <cellStyle name="Обычный 6 3 9 2 2 2" xfId="24703"/>
    <cellStyle name="Обычный 6 3 9 2 2 2 2" xfId="24704"/>
    <cellStyle name="Обычный 6 3 9 2 2 3" xfId="24705"/>
    <cellStyle name="Обычный 6 3 9 2 3" xfId="24706"/>
    <cellStyle name="Обычный 6 3 9 2 3 2" xfId="24707"/>
    <cellStyle name="Обычный 6 3 9 2 3 2 2" xfId="24708"/>
    <cellStyle name="Обычный 6 3 9 2 3 3" xfId="24709"/>
    <cellStyle name="Обычный 6 3 9 2 4" xfId="24710"/>
    <cellStyle name="Обычный 6 3 9 2 4 2" xfId="24711"/>
    <cellStyle name="Обычный 6 3 9 2 5" xfId="24712"/>
    <cellStyle name="Обычный 6 3 9 2 5 2" xfId="24713"/>
    <cellStyle name="Обычный 6 3 9 2 6" xfId="24714"/>
    <cellStyle name="Обычный 6 3 9 3" xfId="24715"/>
    <cellStyle name="Обычный 6 3 9 3 2" xfId="24716"/>
    <cellStyle name="Обычный 6 3 9 3 2 2" xfId="24717"/>
    <cellStyle name="Обычный 6 3 9 3 3" xfId="24718"/>
    <cellStyle name="Обычный 6 3 9 4" xfId="24719"/>
    <cellStyle name="Обычный 6 3 9 4 2" xfId="24720"/>
    <cellStyle name="Обычный 6 3 9 4 2 2" xfId="24721"/>
    <cellStyle name="Обычный 6 3 9 4 3" xfId="24722"/>
    <cellStyle name="Обычный 6 3 9 5" xfId="24723"/>
    <cellStyle name="Обычный 6 3 9 5 2" xfId="24724"/>
    <cellStyle name="Обычный 6 3 9 6" xfId="24725"/>
    <cellStyle name="Обычный 6 3 9 6 2" xfId="24726"/>
    <cellStyle name="Обычный 6 3 9 7" xfId="24727"/>
    <cellStyle name="Обычный 6 4" xfId="24728"/>
    <cellStyle name="Обычный 6 4 10" xfId="24729"/>
    <cellStyle name="Обычный 6 4 10 2" xfId="24730"/>
    <cellStyle name="Обычный 6 4 10 2 2" xfId="24731"/>
    <cellStyle name="Обычный 6 4 10 2 2 2" xfId="24732"/>
    <cellStyle name="Обычный 6 4 10 2 3" xfId="24733"/>
    <cellStyle name="Обычный 6 4 10 3" xfId="24734"/>
    <cellStyle name="Обычный 6 4 10 3 2" xfId="24735"/>
    <cellStyle name="Обычный 6 4 10 3 2 2" xfId="24736"/>
    <cellStyle name="Обычный 6 4 10 3 3" xfId="24737"/>
    <cellStyle name="Обычный 6 4 10 4" xfId="24738"/>
    <cellStyle name="Обычный 6 4 10 4 2" xfId="24739"/>
    <cellStyle name="Обычный 6 4 10 5" xfId="24740"/>
    <cellStyle name="Обычный 6 4 10 5 2" xfId="24741"/>
    <cellStyle name="Обычный 6 4 10 6" xfId="24742"/>
    <cellStyle name="Обычный 6 4 11" xfId="24743"/>
    <cellStyle name="Обычный 6 4 11 2" xfId="24744"/>
    <cellStyle name="Обычный 6 4 11 2 2" xfId="24745"/>
    <cellStyle name="Обычный 6 4 11 3" xfId="24746"/>
    <cellStyle name="Обычный 6 4 12" xfId="24747"/>
    <cellStyle name="Обычный 6 4 12 2" xfId="24748"/>
    <cellStyle name="Обычный 6 4 12 2 2" xfId="24749"/>
    <cellStyle name="Обычный 6 4 12 3" xfId="24750"/>
    <cellStyle name="Обычный 6 4 13" xfId="24751"/>
    <cellStyle name="Обычный 6 4 13 2" xfId="24752"/>
    <cellStyle name="Обычный 6 4 14" xfId="24753"/>
    <cellStyle name="Обычный 6 4 14 2" xfId="24754"/>
    <cellStyle name="Обычный 6 4 15" xfId="24755"/>
    <cellStyle name="Обычный 6 4 2" xfId="24756"/>
    <cellStyle name="Обычный 6 4 2 10" xfId="24757"/>
    <cellStyle name="Обычный 6 4 2 10 2" xfId="24758"/>
    <cellStyle name="Обычный 6 4 2 10 2 2" xfId="24759"/>
    <cellStyle name="Обычный 6 4 2 10 3" xfId="24760"/>
    <cellStyle name="Обычный 6 4 2 11" xfId="24761"/>
    <cellStyle name="Обычный 6 4 2 11 2" xfId="24762"/>
    <cellStyle name="Обычный 6 4 2 11 2 2" xfId="24763"/>
    <cellStyle name="Обычный 6 4 2 11 3" xfId="24764"/>
    <cellStyle name="Обычный 6 4 2 12" xfId="24765"/>
    <cellStyle name="Обычный 6 4 2 12 2" xfId="24766"/>
    <cellStyle name="Обычный 6 4 2 13" xfId="24767"/>
    <cellStyle name="Обычный 6 4 2 13 2" xfId="24768"/>
    <cellStyle name="Обычный 6 4 2 14" xfId="24769"/>
    <cellStyle name="Обычный 6 4 2 2" xfId="24770"/>
    <cellStyle name="Обычный 6 4 2 2 10" xfId="24771"/>
    <cellStyle name="Обычный 6 4 2 2 10 2" xfId="24772"/>
    <cellStyle name="Обычный 6 4 2 2 11" xfId="24773"/>
    <cellStyle name="Обычный 6 4 2 2 2" xfId="24774"/>
    <cellStyle name="Обычный 6 4 2 2 2 2" xfId="24775"/>
    <cellStyle name="Обычный 6 4 2 2 2 2 2" xfId="24776"/>
    <cellStyle name="Обычный 6 4 2 2 2 2 2 2" xfId="24777"/>
    <cellStyle name="Обычный 6 4 2 2 2 2 2 2 2" xfId="24778"/>
    <cellStyle name="Обычный 6 4 2 2 2 2 2 2 2 2" xfId="24779"/>
    <cellStyle name="Обычный 6 4 2 2 2 2 2 2 3" xfId="24780"/>
    <cellStyle name="Обычный 6 4 2 2 2 2 2 3" xfId="24781"/>
    <cellStyle name="Обычный 6 4 2 2 2 2 2 3 2" xfId="24782"/>
    <cellStyle name="Обычный 6 4 2 2 2 2 2 3 2 2" xfId="24783"/>
    <cellStyle name="Обычный 6 4 2 2 2 2 2 3 3" xfId="24784"/>
    <cellStyle name="Обычный 6 4 2 2 2 2 2 4" xfId="24785"/>
    <cellStyle name="Обычный 6 4 2 2 2 2 2 4 2" xfId="24786"/>
    <cellStyle name="Обычный 6 4 2 2 2 2 2 5" xfId="24787"/>
    <cellStyle name="Обычный 6 4 2 2 2 2 2 5 2" xfId="24788"/>
    <cellStyle name="Обычный 6 4 2 2 2 2 2 6" xfId="24789"/>
    <cellStyle name="Обычный 6 4 2 2 2 2 3" xfId="24790"/>
    <cellStyle name="Обычный 6 4 2 2 2 2 3 2" xfId="24791"/>
    <cellStyle name="Обычный 6 4 2 2 2 2 3 2 2" xfId="24792"/>
    <cellStyle name="Обычный 6 4 2 2 2 2 3 3" xfId="24793"/>
    <cellStyle name="Обычный 6 4 2 2 2 2 4" xfId="24794"/>
    <cellStyle name="Обычный 6 4 2 2 2 2 4 2" xfId="24795"/>
    <cellStyle name="Обычный 6 4 2 2 2 2 4 2 2" xfId="24796"/>
    <cellStyle name="Обычный 6 4 2 2 2 2 4 3" xfId="24797"/>
    <cellStyle name="Обычный 6 4 2 2 2 2 5" xfId="24798"/>
    <cellStyle name="Обычный 6 4 2 2 2 2 5 2" xfId="24799"/>
    <cellStyle name="Обычный 6 4 2 2 2 2 6" xfId="24800"/>
    <cellStyle name="Обычный 6 4 2 2 2 2 6 2" xfId="24801"/>
    <cellStyle name="Обычный 6 4 2 2 2 2 7" xfId="24802"/>
    <cellStyle name="Обычный 6 4 2 2 2 3" xfId="24803"/>
    <cellStyle name="Обычный 6 4 2 2 2 3 2" xfId="24804"/>
    <cellStyle name="Обычный 6 4 2 2 2 3 2 2" xfId="24805"/>
    <cellStyle name="Обычный 6 4 2 2 2 3 2 2 2" xfId="24806"/>
    <cellStyle name="Обычный 6 4 2 2 2 3 2 3" xfId="24807"/>
    <cellStyle name="Обычный 6 4 2 2 2 3 3" xfId="24808"/>
    <cellStyle name="Обычный 6 4 2 2 2 3 3 2" xfId="24809"/>
    <cellStyle name="Обычный 6 4 2 2 2 3 3 2 2" xfId="24810"/>
    <cellStyle name="Обычный 6 4 2 2 2 3 3 3" xfId="24811"/>
    <cellStyle name="Обычный 6 4 2 2 2 3 4" xfId="24812"/>
    <cellStyle name="Обычный 6 4 2 2 2 3 4 2" xfId="24813"/>
    <cellStyle name="Обычный 6 4 2 2 2 3 5" xfId="24814"/>
    <cellStyle name="Обычный 6 4 2 2 2 3 5 2" xfId="24815"/>
    <cellStyle name="Обычный 6 4 2 2 2 3 6" xfId="24816"/>
    <cellStyle name="Обычный 6 4 2 2 2 4" xfId="24817"/>
    <cellStyle name="Обычный 6 4 2 2 2 4 2" xfId="24818"/>
    <cellStyle name="Обычный 6 4 2 2 2 4 2 2" xfId="24819"/>
    <cellStyle name="Обычный 6 4 2 2 2 4 3" xfId="24820"/>
    <cellStyle name="Обычный 6 4 2 2 2 5" xfId="24821"/>
    <cellStyle name="Обычный 6 4 2 2 2 5 2" xfId="24822"/>
    <cellStyle name="Обычный 6 4 2 2 2 5 2 2" xfId="24823"/>
    <cellStyle name="Обычный 6 4 2 2 2 5 3" xfId="24824"/>
    <cellStyle name="Обычный 6 4 2 2 2 6" xfId="24825"/>
    <cellStyle name="Обычный 6 4 2 2 2 6 2" xfId="24826"/>
    <cellStyle name="Обычный 6 4 2 2 2 7" xfId="24827"/>
    <cellStyle name="Обычный 6 4 2 2 2 7 2" xfId="24828"/>
    <cellStyle name="Обычный 6 4 2 2 2 8" xfId="24829"/>
    <cellStyle name="Обычный 6 4 2 2 3" xfId="24830"/>
    <cellStyle name="Обычный 6 4 2 2 3 2" xfId="24831"/>
    <cellStyle name="Обычный 6 4 2 2 3 2 2" xfId="24832"/>
    <cellStyle name="Обычный 6 4 2 2 3 2 2 2" xfId="24833"/>
    <cellStyle name="Обычный 6 4 2 2 3 2 2 2 2" xfId="24834"/>
    <cellStyle name="Обычный 6 4 2 2 3 2 2 3" xfId="24835"/>
    <cellStyle name="Обычный 6 4 2 2 3 2 3" xfId="24836"/>
    <cellStyle name="Обычный 6 4 2 2 3 2 3 2" xfId="24837"/>
    <cellStyle name="Обычный 6 4 2 2 3 2 3 2 2" xfId="24838"/>
    <cellStyle name="Обычный 6 4 2 2 3 2 3 3" xfId="24839"/>
    <cellStyle name="Обычный 6 4 2 2 3 2 4" xfId="24840"/>
    <cellStyle name="Обычный 6 4 2 2 3 2 4 2" xfId="24841"/>
    <cellStyle name="Обычный 6 4 2 2 3 2 5" xfId="24842"/>
    <cellStyle name="Обычный 6 4 2 2 3 2 5 2" xfId="24843"/>
    <cellStyle name="Обычный 6 4 2 2 3 2 6" xfId="24844"/>
    <cellStyle name="Обычный 6 4 2 2 3 3" xfId="24845"/>
    <cellStyle name="Обычный 6 4 2 2 3 3 2" xfId="24846"/>
    <cellStyle name="Обычный 6 4 2 2 3 3 2 2" xfId="24847"/>
    <cellStyle name="Обычный 6 4 2 2 3 3 3" xfId="24848"/>
    <cellStyle name="Обычный 6 4 2 2 3 4" xfId="24849"/>
    <cellStyle name="Обычный 6 4 2 2 3 4 2" xfId="24850"/>
    <cellStyle name="Обычный 6 4 2 2 3 4 2 2" xfId="24851"/>
    <cellStyle name="Обычный 6 4 2 2 3 4 3" xfId="24852"/>
    <cellStyle name="Обычный 6 4 2 2 3 5" xfId="24853"/>
    <cellStyle name="Обычный 6 4 2 2 3 5 2" xfId="24854"/>
    <cellStyle name="Обычный 6 4 2 2 3 6" xfId="24855"/>
    <cellStyle name="Обычный 6 4 2 2 3 6 2" xfId="24856"/>
    <cellStyle name="Обычный 6 4 2 2 3 7" xfId="24857"/>
    <cellStyle name="Обычный 6 4 2 2 4" xfId="24858"/>
    <cellStyle name="Обычный 6 4 2 2 4 2" xfId="24859"/>
    <cellStyle name="Обычный 6 4 2 2 4 2 2" xfId="24860"/>
    <cellStyle name="Обычный 6 4 2 2 4 2 2 2" xfId="24861"/>
    <cellStyle name="Обычный 6 4 2 2 4 2 2 2 2" xfId="24862"/>
    <cellStyle name="Обычный 6 4 2 2 4 2 2 3" xfId="24863"/>
    <cellStyle name="Обычный 6 4 2 2 4 2 3" xfId="24864"/>
    <cellStyle name="Обычный 6 4 2 2 4 2 3 2" xfId="24865"/>
    <cellStyle name="Обычный 6 4 2 2 4 2 3 2 2" xfId="24866"/>
    <cellStyle name="Обычный 6 4 2 2 4 2 3 3" xfId="24867"/>
    <cellStyle name="Обычный 6 4 2 2 4 2 4" xfId="24868"/>
    <cellStyle name="Обычный 6 4 2 2 4 2 4 2" xfId="24869"/>
    <cellStyle name="Обычный 6 4 2 2 4 2 5" xfId="24870"/>
    <cellStyle name="Обычный 6 4 2 2 4 2 5 2" xfId="24871"/>
    <cellStyle name="Обычный 6 4 2 2 4 2 6" xfId="24872"/>
    <cellStyle name="Обычный 6 4 2 2 4 3" xfId="24873"/>
    <cellStyle name="Обычный 6 4 2 2 4 3 2" xfId="24874"/>
    <cellStyle name="Обычный 6 4 2 2 4 3 2 2" xfId="24875"/>
    <cellStyle name="Обычный 6 4 2 2 4 3 3" xfId="24876"/>
    <cellStyle name="Обычный 6 4 2 2 4 4" xfId="24877"/>
    <cellStyle name="Обычный 6 4 2 2 4 4 2" xfId="24878"/>
    <cellStyle name="Обычный 6 4 2 2 4 4 2 2" xfId="24879"/>
    <cellStyle name="Обычный 6 4 2 2 4 4 3" xfId="24880"/>
    <cellStyle name="Обычный 6 4 2 2 4 5" xfId="24881"/>
    <cellStyle name="Обычный 6 4 2 2 4 5 2" xfId="24882"/>
    <cellStyle name="Обычный 6 4 2 2 4 6" xfId="24883"/>
    <cellStyle name="Обычный 6 4 2 2 4 6 2" xfId="24884"/>
    <cellStyle name="Обычный 6 4 2 2 4 7" xfId="24885"/>
    <cellStyle name="Обычный 6 4 2 2 5" xfId="24886"/>
    <cellStyle name="Обычный 6 4 2 2 5 2" xfId="24887"/>
    <cellStyle name="Обычный 6 4 2 2 5 2 2" xfId="24888"/>
    <cellStyle name="Обычный 6 4 2 2 5 2 2 2" xfId="24889"/>
    <cellStyle name="Обычный 6 4 2 2 5 2 2 2 2" xfId="24890"/>
    <cellStyle name="Обычный 6 4 2 2 5 2 2 3" xfId="24891"/>
    <cellStyle name="Обычный 6 4 2 2 5 2 3" xfId="24892"/>
    <cellStyle name="Обычный 6 4 2 2 5 2 3 2" xfId="24893"/>
    <cellStyle name="Обычный 6 4 2 2 5 2 3 2 2" xfId="24894"/>
    <cellStyle name="Обычный 6 4 2 2 5 2 3 3" xfId="24895"/>
    <cellStyle name="Обычный 6 4 2 2 5 2 4" xfId="24896"/>
    <cellStyle name="Обычный 6 4 2 2 5 2 4 2" xfId="24897"/>
    <cellStyle name="Обычный 6 4 2 2 5 2 5" xfId="24898"/>
    <cellStyle name="Обычный 6 4 2 2 5 2 5 2" xfId="24899"/>
    <cellStyle name="Обычный 6 4 2 2 5 2 6" xfId="24900"/>
    <cellStyle name="Обычный 6 4 2 2 5 3" xfId="24901"/>
    <cellStyle name="Обычный 6 4 2 2 5 3 2" xfId="24902"/>
    <cellStyle name="Обычный 6 4 2 2 5 3 2 2" xfId="24903"/>
    <cellStyle name="Обычный 6 4 2 2 5 3 3" xfId="24904"/>
    <cellStyle name="Обычный 6 4 2 2 5 4" xfId="24905"/>
    <cellStyle name="Обычный 6 4 2 2 5 4 2" xfId="24906"/>
    <cellStyle name="Обычный 6 4 2 2 5 4 2 2" xfId="24907"/>
    <cellStyle name="Обычный 6 4 2 2 5 4 3" xfId="24908"/>
    <cellStyle name="Обычный 6 4 2 2 5 5" xfId="24909"/>
    <cellStyle name="Обычный 6 4 2 2 5 5 2" xfId="24910"/>
    <cellStyle name="Обычный 6 4 2 2 5 6" xfId="24911"/>
    <cellStyle name="Обычный 6 4 2 2 5 6 2" xfId="24912"/>
    <cellStyle name="Обычный 6 4 2 2 5 7" xfId="24913"/>
    <cellStyle name="Обычный 6 4 2 2 6" xfId="24914"/>
    <cellStyle name="Обычный 6 4 2 2 6 2" xfId="24915"/>
    <cellStyle name="Обычный 6 4 2 2 6 2 2" xfId="24916"/>
    <cellStyle name="Обычный 6 4 2 2 6 2 2 2" xfId="24917"/>
    <cellStyle name="Обычный 6 4 2 2 6 2 3" xfId="24918"/>
    <cellStyle name="Обычный 6 4 2 2 6 3" xfId="24919"/>
    <cellStyle name="Обычный 6 4 2 2 6 3 2" xfId="24920"/>
    <cellStyle name="Обычный 6 4 2 2 6 3 2 2" xfId="24921"/>
    <cellStyle name="Обычный 6 4 2 2 6 3 3" xfId="24922"/>
    <cellStyle name="Обычный 6 4 2 2 6 4" xfId="24923"/>
    <cellStyle name="Обычный 6 4 2 2 6 4 2" xfId="24924"/>
    <cellStyle name="Обычный 6 4 2 2 6 5" xfId="24925"/>
    <cellStyle name="Обычный 6 4 2 2 6 5 2" xfId="24926"/>
    <cellStyle name="Обычный 6 4 2 2 6 6" xfId="24927"/>
    <cellStyle name="Обычный 6 4 2 2 7" xfId="24928"/>
    <cellStyle name="Обычный 6 4 2 2 7 2" xfId="24929"/>
    <cellStyle name="Обычный 6 4 2 2 7 2 2" xfId="24930"/>
    <cellStyle name="Обычный 6 4 2 2 7 3" xfId="24931"/>
    <cellStyle name="Обычный 6 4 2 2 8" xfId="24932"/>
    <cellStyle name="Обычный 6 4 2 2 8 2" xfId="24933"/>
    <cellStyle name="Обычный 6 4 2 2 8 2 2" xfId="24934"/>
    <cellStyle name="Обычный 6 4 2 2 8 3" xfId="24935"/>
    <cellStyle name="Обычный 6 4 2 2 9" xfId="24936"/>
    <cellStyle name="Обычный 6 4 2 2 9 2" xfId="24937"/>
    <cellStyle name="Обычный 6 4 2 3" xfId="24938"/>
    <cellStyle name="Обычный 6 4 2 3 10" xfId="24939"/>
    <cellStyle name="Обычный 6 4 2 3 10 2" xfId="24940"/>
    <cellStyle name="Обычный 6 4 2 3 11" xfId="24941"/>
    <cellStyle name="Обычный 6 4 2 3 2" xfId="24942"/>
    <cellStyle name="Обычный 6 4 2 3 2 2" xfId="24943"/>
    <cellStyle name="Обычный 6 4 2 3 2 2 2" xfId="24944"/>
    <cellStyle name="Обычный 6 4 2 3 2 2 2 2" xfId="24945"/>
    <cellStyle name="Обычный 6 4 2 3 2 2 2 2 2" xfId="24946"/>
    <cellStyle name="Обычный 6 4 2 3 2 2 2 2 2 2" xfId="24947"/>
    <cellStyle name="Обычный 6 4 2 3 2 2 2 2 3" xfId="24948"/>
    <cellStyle name="Обычный 6 4 2 3 2 2 2 3" xfId="24949"/>
    <cellStyle name="Обычный 6 4 2 3 2 2 2 3 2" xfId="24950"/>
    <cellStyle name="Обычный 6 4 2 3 2 2 2 3 2 2" xfId="24951"/>
    <cellStyle name="Обычный 6 4 2 3 2 2 2 3 3" xfId="24952"/>
    <cellStyle name="Обычный 6 4 2 3 2 2 2 4" xfId="24953"/>
    <cellStyle name="Обычный 6 4 2 3 2 2 2 4 2" xfId="24954"/>
    <cellStyle name="Обычный 6 4 2 3 2 2 2 5" xfId="24955"/>
    <cellStyle name="Обычный 6 4 2 3 2 2 2 5 2" xfId="24956"/>
    <cellStyle name="Обычный 6 4 2 3 2 2 2 6" xfId="24957"/>
    <cellStyle name="Обычный 6 4 2 3 2 2 3" xfId="24958"/>
    <cellStyle name="Обычный 6 4 2 3 2 2 3 2" xfId="24959"/>
    <cellStyle name="Обычный 6 4 2 3 2 2 3 2 2" xfId="24960"/>
    <cellStyle name="Обычный 6 4 2 3 2 2 3 3" xfId="24961"/>
    <cellStyle name="Обычный 6 4 2 3 2 2 4" xfId="24962"/>
    <cellStyle name="Обычный 6 4 2 3 2 2 4 2" xfId="24963"/>
    <cellStyle name="Обычный 6 4 2 3 2 2 4 2 2" xfId="24964"/>
    <cellStyle name="Обычный 6 4 2 3 2 2 4 3" xfId="24965"/>
    <cellStyle name="Обычный 6 4 2 3 2 2 5" xfId="24966"/>
    <cellStyle name="Обычный 6 4 2 3 2 2 5 2" xfId="24967"/>
    <cellStyle name="Обычный 6 4 2 3 2 2 6" xfId="24968"/>
    <cellStyle name="Обычный 6 4 2 3 2 2 6 2" xfId="24969"/>
    <cellStyle name="Обычный 6 4 2 3 2 2 7" xfId="24970"/>
    <cellStyle name="Обычный 6 4 2 3 2 3" xfId="24971"/>
    <cellStyle name="Обычный 6 4 2 3 2 3 2" xfId="24972"/>
    <cellStyle name="Обычный 6 4 2 3 2 3 2 2" xfId="24973"/>
    <cellStyle name="Обычный 6 4 2 3 2 3 2 2 2" xfId="24974"/>
    <cellStyle name="Обычный 6 4 2 3 2 3 2 3" xfId="24975"/>
    <cellStyle name="Обычный 6 4 2 3 2 3 3" xfId="24976"/>
    <cellStyle name="Обычный 6 4 2 3 2 3 3 2" xfId="24977"/>
    <cellStyle name="Обычный 6 4 2 3 2 3 3 2 2" xfId="24978"/>
    <cellStyle name="Обычный 6 4 2 3 2 3 3 3" xfId="24979"/>
    <cellStyle name="Обычный 6 4 2 3 2 3 4" xfId="24980"/>
    <cellStyle name="Обычный 6 4 2 3 2 3 4 2" xfId="24981"/>
    <cellStyle name="Обычный 6 4 2 3 2 3 5" xfId="24982"/>
    <cellStyle name="Обычный 6 4 2 3 2 3 5 2" xfId="24983"/>
    <cellStyle name="Обычный 6 4 2 3 2 3 6" xfId="24984"/>
    <cellStyle name="Обычный 6 4 2 3 2 4" xfId="24985"/>
    <cellStyle name="Обычный 6 4 2 3 2 4 2" xfId="24986"/>
    <cellStyle name="Обычный 6 4 2 3 2 4 2 2" xfId="24987"/>
    <cellStyle name="Обычный 6 4 2 3 2 4 3" xfId="24988"/>
    <cellStyle name="Обычный 6 4 2 3 2 5" xfId="24989"/>
    <cellStyle name="Обычный 6 4 2 3 2 5 2" xfId="24990"/>
    <cellStyle name="Обычный 6 4 2 3 2 5 2 2" xfId="24991"/>
    <cellStyle name="Обычный 6 4 2 3 2 5 3" xfId="24992"/>
    <cellStyle name="Обычный 6 4 2 3 2 6" xfId="24993"/>
    <cellStyle name="Обычный 6 4 2 3 2 6 2" xfId="24994"/>
    <cellStyle name="Обычный 6 4 2 3 2 7" xfId="24995"/>
    <cellStyle name="Обычный 6 4 2 3 2 7 2" xfId="24996"/>
    <cellStyle name="Обычный 6 4 2 3 2 8" xfId="24997"/>
    <cellStyle name="Обычный 6 4 2 3 3" xfId="24998"/>
    <cellStyle name="Обычный 6 4 2 3 3 2" xfId="24999"/>
    <cellStyle name="Обычный 6 4 2 3 3 2 2" xfId="25000"/>
    <cellStyle name="Обычный 6 4 2 3 3 2 2 2" xfId="25001"/>
    <cellStyle name="Обычный 6 4 2 3 3 2 2 2 2" xfId="25002"/>
    <cellStyle name="Обычный 6 4 2 3 3 2 2 3" xfId="25003"/>
    <cellStyle name="Обычный 6 4 2 3 3 2 3" xfId="25004"/>
    <cellStyle name="Обычный 6 4 2 3 3 2 3 2" xfId="25005"/>
    <cellStyle name="Обычный 6 4 2 3 3 2 3 2 2" xfId="25006"/>
    <cellStyle name="Обычный 6 4 2 3 3 2 3 3" xfId="25007"/>
    <cellStyle name="Обычный 6 4 2 3 3 2 4" xfId="25008"/>
    <cellStyle name="Обычный 6 4 2 3 3 2 4 2" xfId="25009"/>
    <cellStyle name="Обычный 6 4 2 3 3 2 5" xfId="25010"/>
    <cellStyle name="Обычный 6 4 2 3 3 2 5 2" xfId="25011"/>
    <cellStyle name="Обычный 6 4 2 3 3 2 6" xfId="25012"/>
    <cellStyle name="Обычный 6 4 2 3 3 3" xfId="25013"/>
    <cellStyle name="Обычный 6 4 2 3 3 3 2" xfId="25014"/>
    <cellStyle name="Обычный 6 4 2 3 3 3 2 2" xfId="25015"/>
    <cellStyle name="Обычный 6 4 2 3 3 3 3" xfId="25016"/>
    <cellStyle name="Обычный 6 4 2 3 3 4" xfId="25017"/>
    <cellStyle name="Обычный 6 4 2 3 3 4 2" xfId="25018"/>
    <cellStyle name="Обычный 6 4 2 3 3 4 2 2" xfId="25019"/>
    <cellStyle name="Обычный 6 4 2 3 3 4 3" xfId="25020"/>
    <cellStyle name="Обычный 6 4 2 3 3 5" xfId="25021"/>
    <cellStyle name="Обычный 6 4 2 3 3 5 2" xfId="25022"/>
    <cellStyle name="Обычный 6 4 2 3 3 6" xfId="25023"/>
    <cellStyle name="Обычный 6 4 2 3 3 6 2" xfId="25024"/>
    <cellStyle name="Обычный 6 4 2 3 3 7" xfId="25025"/>
    <cellStyle name="Обычный 6 4 2 3 4" xfId="25026"/>
    <cellStyle name="Обычный 6 4 2 3 4 2" xfId="25027"/>
    <cellStyle name="Обычный 6 4 2 3 4 2 2" xfId="25028"/>
    <cellStyle name="Обычный 6 4 2 3 4 2 2 2" xfId="25029"/>
    <cellStyle name="Обычный 6 4 2 3 4 2 2 2 2" xfId="25030"/>
    <cellStyle name="Обычный 6 4 2 3 4 2 2 3" xfId="25031"/>
    <cellStyle name="Обычный 6 4 2 3 4 2 3" xfId="25032"/>
    <cellStyle name="Обычный 6 4 2 3 4 2 3 2" xfId="25033"/>
    <cellStyle name="Обычный 6 4 2 3 4 2 3 2 2" xfId="25034"/>
    <cellStyle name="Обычный 6 4 2 3 4 2 3 3" xfId="25035"/>
    <cellStyle name="Обычный 6 4 2 3 4 2 4" xfId="25036"/>
    <cellStyle name="Обычный 6 4 2 3 4 2 4 2" xfId="25037"/>
    <cellStyle name="Обычный 6 4 2 3 4 2 5" xfId="25038"/>
    <cellStyle name="Обычный 6 4 2 3 4 2 5 2" xfId="25039"/>
    <cellStyle name="Обычный 6 4 2 3 4 2 6" xfId="25040"/>
    <cellStyle name="Обычный 6 4 2 3 4 3" xfId="25041"/>
    <cellStyle name="Обычный 6 4 2 3 4 3 2" xfId="25042"/>
    <cellStyle name="Обычный 6 4 2 3 4 3 2 2" xfId="25043"/>
    <cellStyle name="Обычный 6 4 2 3 4 3 3" xfId="25044"/>
    <cellStyle name="Обычный 6 4 2 3 4 4" xfId="25045"/>
    <cellStyle name="Обычный 6 4 2 3 4 4 2" xfId="25046"/>
    <cellStyle name="Обычный 6 4 2 3 4 4 2 2" xfId="25047"/>
    <cellStyle name="Обычный 6 4 2 3 4 4 3" xfId="25048"/>
    <cellStyle name="Обычный 6 4 2 3 4 5" xfId="25049"/>
    <cellStyle name="Обычный 6 4 2 3 4 5 2" xfId="25050"/>
    <cellStyle name="Обычный 6 4 2 3 4 6" xfId="25051"/>
    <cellStyle name="Обычный 6 4 2 3 4 6 2" xfId="25052"/>
    <cellStyle name="Обычный 6 4 2 3 4 7" xfId="25053"/>
    <cellStyle name="Обычный 6 4 2 3 5" xfId="25054"/>
    <cellStyle name="Обычный 6 4 2 3 5 2" xfId="25055"/>
    <cellStyle name="Обычный 6 4 2 3 5 2 2" xfId="25056"/>
    <cellStyle name="Обычный 6 4 2 3 5 2 2 2" xfId="25057"/>
    <cellStyle name="Обычный 6 4 2 3 5 2 2 2 2" xfId="25058"/>
    <cellStyle name="Обычный 6 4 2 3 5 2 2 3" xfId="25059"/>
    <cellStyle name="Обычный 6 4 2 3 5 2 3" xfId="25060"/>
    <cellStyle name="Обычный 6 4 2 3 5 2 3 2" xfId="25061"/>
    <cellStyle name="Обычный 6 4 2 3 5 2 3 2 2" xfId="25062"/>
    <cellStyle name="Обычный 6 4 2 3 5 2 3 3" xfId="25063"/>
    <cellStyle name="Обычный 6 4 2 3 5 2 4" xfId="25064"/>
    <cellStyle name="Обычный 6 4 2 3 5 2 4 2" xfId="25065"/>
    <cellStyle name="Обычный 6 4 2 3 5 2 5" xfId="25066"/>
    <cellStyle name="Обычный 6 4 2 3 5 2 5 2" xfId="25067"/>
    <cellStyle name="Обычный 6 4 2 3 5 2 6" xfId="25068"/>
    <cellStyle name="Обычный 6 4 2 3 5 3" xfId="25069"/>
    <cellStyle name="Обычный 6 4 2 3 5 3 2" xfId="25070"/>
    <cellStyle name="Обычный 6 4 2 3 5 3 2 2" xfId="25071"/>
    <cellStyle name="Обычный 6 4 2 3 5 3 3" xfId="25072"/>
    <cellStyle name="Обычный 6 4 2 3 5 4" xfId="25073"/>
    <cellStyle name="Обычный 6 4 2 3 5 4 2" xfId="25074"/>
    <cellStyle name="Обычный 6 4 2 3 5 4 2 2" xfId="25075"/>
    <cellStyle name="Обычный 6 4 2 3 5 4 3" xfId="25076"/>
    <cellStyle name="Обычный 6 4 2 3 5 5" xfId="25077"/>
    <cellStyle name="Обычный 6 4 2 3 5 5 2" xfId="25078"/>
    <cellStyle name="Обычный 6 4 2 3 5 6" xfId="25079"/>
    <cellStyle name="Обычный 6 4 2 3 5 6 2" xfId="25080"/>
    <cellStyle name="Обычный 6 4 2 3 5 7" xfId="25081"/>
    <cellStyle name="Обычный 6 4 2 3 6" xfId="25082"/>
    <cellStyle name="Обычный 6 4 2 3 6 2" xfId="25083"/>
    <cellStyle name="Обычный 6 4 2 3 6 2 2" xfId="25084"/>
    <cellStyle name="Обычный 6 4 2 3 6 2 2 2" xfId="25085"/>
    <cellStyle name="Обычный 6 4 2 3 6 2 3" xfId="25086"/>
    <cellStyle name="Обычный 6 4 2 3 6 3" xfId="25087"/>
    <cellStyle name="Обычный 6 4 2 3 6 3 2" xfId="25088"/>
    <cellStyle name="Обычный 6 4 2 3 6 3 2 2" xfId="25089"/>
    <cellStyle name="Обычный 6 4 2 3 6 3 3" xfId="25090"/>
    <cellStyle name="Обычный 6 4 2 3 6 4" xfId="25091"/>
    <cellStyle name="Обычный 6 4 2 3 6 4 2" xfId="25092"/>
    <cellStyle name="Обычный 6 4 2 3 6 5" xfId="25093"/>
    <cellStyle name="Обычный 6 4 2 3 6 5 2" xfId="25094"/>
    <cellStyle name="Обычный 6 4 2 3 6 6" xfId="25095"/>
    <cellStyle name="Обычный 6 4 2 3 7" xfId="25096"/>
    <cellStyle name="Обычный 6 4 2 3 7 2" xfId="25097"/>
    <cellStyle name="Обычный 6 4 2 3 7 2 2" xfId="25098"/>
    <cellStyle name="Обычный 6 4 2 3 7 3" xfId="25099"/>
    <cellStyle name="Обычный 6 4 2 3 8" xfId="25100"/>
    <cellStyle name="Обычный 6 4 2 3 8 2" xfId="25101"/>
    <cellStyle name="Обычный 6 4 2 3 8 2 2" xfId="25102"/>
    <cellStyle name="Обычный 6 4 2 3 8 3" xfId="25103"/>
    <cellStyle name="Обычный 6 4 2 3 9" xfId="25104"/>
    <cellStyle name="Обычный 6 4 2 3 9 2" xfId="25105"/>
    <cellStyle name="Обычный 6 4 2 4" xfId="25106"/>
    <cellStyle name="Обычный 6 4 2 4 2" xfId="25107"/>
    <cellStyle name="Обычный 6 4 2 4 2 2" xfId="25108"/>
    <cellStyle name="Обычный 6 4 2 4 2 2 2" xfId="25109"/>
    <cellStyle name="Обычный 6 4 2 4 2 2 2 2" xfId="25110"/>
    <cellStyle name="Обычный 6 4 2 4 2 2 2 2 2" xfId="25111"/>
    <cellStyle name="Обычный 6 4 2 4 2 2 2 3" xfId="25112"/>
    <cellStyle name="Обычный 6 4 2 4 2 2 3" xfId="25113"/>
    <cellStyle name="Обычный 6 4 2 4 2 2 3 2" xfId="25114"/>
    <cellStyle name="Обычный 6 4 2 4 2 2 3 2 2" xfId="25115"/>
    <cellStyle name="Обычный 6 4 2 4 2 2 3 3" xfId="25116"/>
    <cellStyle name="Обычный 6 4 2 4 2 2 4" xfId="25117"/>
    <cellStyle name="Обычный 6 4 2 4 2 2 4 2" xfId="25118"/>
    <cellStyle name="Обычный 6 4 2 4 2 2 5" xfId="25119"/>
    <cellStyle name="Обычный 6 4 2 4 2 2 5 2" xfId="25120"/>
    <cellStyle name="Обычный 6 4 2 4 2 2 6" xfId="25121"/>
    <cellStyle name="Обычный 6 4 2 4 2 3" xfId="25122"/>
    <cellStyle name="Обычный 6 4 2 4 2 3 2" xfId="25123"/>
    <cellStyle name="Обычный 6 4 2 4 2 3 2 2" xfId="25124"/>
    <cellStyle name="Обычный 6 4 2 4 2 3 3" xfId="25125"/>
    <cellStyle name="Обычный 6 4 2 4 2 4" xfId="25126"/>
    <cellStyle name="Обычный 6 4 2 4 2 4 2" xfId="25127"/>
    <cellStyle name="Обычный 6 4 2 4 2 4 2 2" xfId="25128"/>
    <cellStyle name="Обычный 6 4 2 4 2 4 3" xfId="25129"/>
    <cellStyle name="Обычный 6 4 2 4 2 5" xfId="25130"/>
    <cellStyle name="Обычный 6 4 2 4 2 5 2" xfId="25131"/>
    <cellStyle name="Обычный 6 4 2 4 2 6" xfId="25132"/>
    <cellStyle name="Обычный 6 4 2 4 2 6 2" xfId="25133"/>
    <cellStyle name="Обычный 6 4 2 4 2 7" xfId="25134"/>
    <cellStyle name="Обычный 6 4 2 4 3" xfId="25135"/>
    <cellStyle name="Обычный 6 4 2 4 3 2" xfId="25136"/>
    <cellStyle name="Обычный 6 4 2 4 3 2 2" xfId="25137"/>
    <cellStyle name="Обычный 6 4 2 4 3 2 2 2" xfId="25138"/>
    <cellStyle name="Обычный 6 4 2 4 3 2 3" xfId="25139"/>
    <cellStyle name="Обычный 6 4 2 4 3 3" xfId="25140"/>
    <cellStyle name="Обычный 6 4 2 4 3 3 2" xfId="25141"/>
    <cellStyle name="Обычный 6 4 2 4 3 3 2 2" xfId="25142"/>
    <cellStyle name="Обычный 6 4 2 4 3 3 3" xfId="25143"/>
    <cellStyle name="Обычный 6 4 2 4 3 4" xfId="25144"/>
    <cellStyle name="Обычный 6 4 2 4 3 4 2" xfId="25145"/>
    <cellStyle name="Обычный 6 4 2 4 3 5" xfId="25146"/>
    <cellStyle name="Обычный 6 4 2 4 3 5 2" xfId="25147"/>
    <cellStyle name="Обычный 6 4 2 4 3 6" xfId="25148"/>
    <cellStyle name="Обычный 6 4 2 4 4" xfId="25149"/>
    <cellStyle name="Обычный 6 4 2 4 4 2" xfId="25150"/>
    <cellStyle name="Обычный 6 4 2 4 4 2 2" xfId="25151"/>
    <cellStyle name="Обычный 6 4 2 4 4 3" xfId="25152"/>
    <cellStyle name="Обычный 6 4 2 4 5" xfId="25153"/>
    <cellStyle name="Обычный 6 4 2 4 5 2" xfId="25154"/>
    <cellStyle name="Обычный 6 4 2 4 5 2 2" xfId="25155"/>
    <cellStyle name="Обычный 6 4 2 4 5 3" xfId="25156"/>
    <cellStyle name="Обычный 6 4 2 4 6" xfId="25157"/>
    <cellStyle name="Обычный 6 4 2 4 6 2" xfId="25158"/>
    <cellStyle name="Обычный 6 4 2 4 7" xfId="25159"/>
    <cellStyle name="Обычный 6 4 2 4 7 2" xfId="25160"/>
    <cellStyle name="Обычный 6 4 2 4 8" xfId="25161"/>
    <cellStyle name="Обычный 6 4 2 5" xfId="25162"/>
    <cellStyle name="Обычный 6 4 2 5 2" xfId="25163"/>
    <cellStyle name="Обычный 6 4 2 5 2 2" xfId="25164"/>
    <cellStyle name="Обычный 6 4 2 5 2 2 2" xfId="25165"/>
    <cellStyle name="Обычный 6 4 2 5 2 2 2 2" xfId="25166"/>
    <cellStyle name="Обычный 6 4 2 5 2 2 3" xfId="25167"/>
    <cellStyle name="Обычный 6 4 2 5 2 3" xfId="25168"/>
    <cellStyle name="Обычный 6 4 2 5 2 3 2" xfId="25169"/>
    <cellStyle name="Обычный 6 4 2 5 2 3 2 2" xfId="25170"/>
    <cellStyle name="Обычный 6 4 2 5 2 3 3" xfId="25171"/>
    <cellStyle name="Обычный 6 4 2 5 2 4" xfId="25172"/>
    <cellStyle name="Обычный 6 4 2 5 2 4 2" xfId="25173"/>
    <cellStyle name="Обычный 6 4 2 5 2 5" xfId="25174"/>
    <cellStyle name="Обычный 6 4 2 5 2 5 2" xfId="25175"/>
    <cellStyle name="Обычный 6 4 2 5 2 6" xfId="25176"/>
    <cellStyle name="Обычный 6 4 2 5 3" xfId="25177"/>
    <cellStyle name="Обычный 6 4 2 5 3 2" xfId="25178"/>
    <cellStyle name="Обычный 6 4 2 5 3 2 2" xfId="25179"/>
    <cellStyle name="Обычный 6 4 2 5 3 3" xfId="25180"/>
    <cellStyle name="Обычный 6 4 2 5 4" xfId="25181"/>
    <cellStyle name="Обычный 6 4 2 5 4 2" xfId="25182"/>
    <cellStyle name="Обычный 6 4 2 5 4 2 2" xfId="25183"/>
    <cellStyle name="Обычный 6 4 2 5 4 3" xfId="25184"/>
    <cellStyle name="Обычный 6 4 2 5 5" xfId="25185"/>
    <cellStyle name="Обычный 6 4 2 5 5 2" xfId="25186"/>
    <cellStyle name="Обычный 6 4 2 5 6" xfId="25187"/>
    <cellStyle name="Обычный 6 4 2 5 6 2" xfId="25188"/>
    <cellStyle name="Обычный 6 4 2 5 7" xfId="25189"/>
    <cellStyle name="Обычный 6 4 2 6" xfId="25190"/>
    <cellStyle name="Обычный 6 4 2 6 2" xfId="25191"/>
    <cellStyle name="Обычный 6 4 2 6 2 2" xfId="25192"/>
    <cellStyle name="Обычный 6 4 2 6 2 2 2" xfId="25193"/>
    <cellStyle name="Обычный 6 4 2 6 2 2 2 2" xfId="25194"/>
    <cellStyle name="Обычный 6 4 2 6 2 2 3" xfId="25195"/>
    <cellStyle name="Обычный 6 4 2 6 2 3" xfId="25196"/>
    <cellStyle name="Обычный 6 4 2 6 2 3 2" xfId="25197"/>
    <cellStyle name="Обычный 6 4 2 6 2 3 2 2" xfId="25198"/>
    <cellStyle name="Обычный 6 4 2 6 2 3 3" xfId="25199"/>
    <cellStyle name="Обычный 6 4 2 6 2 4" xfId="25200"/>
    <cellStyle name="Обычный 6 4 2 6 2 4 2" xfId="25201"/>
    <cellStyle name="Обычный 6 4 2 6 2 5" xfId="25202"/>
    <cellStyle name="Обычный 6 4 2 6 2 5 2" xfId="25203"/>
    <cellStyle name="Обычный 6 4 2 6 2 6" xfId="25204"/>
    <cellStyle name="Обычный 6 4 2 6 3" xfId="25205"/>
    <cellStyle name="Обычный 6 4 2 6 3 2" xfId="25206"/>
    <cellStyle name="Обычный 6 4 2 6 3 2 2" xfId="25207"/>
    <cellStyle name="Обычный 6 4 2 6 3 3" xfId="25208"/>
    <cellStyle name="Обычный 6 4 2 6 4" xfId="25209"/>
    <cellStyle name="Обычный 6 4 2 6 4 2" xfId="25210"/>
    <cellStyle name="Обычный 6 4 2 6 4 2 2" xfId="25211"/>
    <cellStyle name="Обычный 6 4 2 6 4 3" xfId="25212"/>
    <cellStyle name="Обычный 6 4 2 6 5" xfId="25213"/>
    <cellStyle name="Обычный 6 4 2 6 5 2" xfId="25214"/>
    <cellStyle name="Обычный 6 4 2 6 6" xfId="25215"/>
    <cellStyle name="Обычный 6 4 2 6 6 2" xfId="25216"/>
    <cellStyle name="Обычный 6 4 2 6 7" xfId="25217"/>
    <cellStyle name="Обычный 6 4 2 7" xfId="25218"/>
    <cellStyle name="Обычный 6 4 2 7 2" xfId="25219"/>
    <cellStyle name="Обычный 6 4 2 7 2 2" xfId="25220"/>
    <cellStyle name="Обычный 6 4 2 7 2 2 2" xfId="25221"/>
    <cellStyle name="Обычный 6 4 2 7 2 2 2 2" xfId="25222"/>
    <cellStyle name="Обычный 6 4 2 7 2 2 3" xfId="25223"/>
    <cellStyle name="Обычный 6 4 2 7 2 3" xfId="25224"/>
    <cellStyle name="Обычный 6 4 2 7 2 3 2" xfId="25225"/>
    <cellStyle name="Обычный 6 4 2 7 2 3 2 2" xfId="25226"/>
    <cellStyle name="Обычный 6 4 2 7 2 3 3" xfId="25227"/>
    <cellStyle name="Обычный 6 4 2 7 2 4" xfId="25228"/>
    <cellStyle name="Обычный 6 4 2 7 2 4 2" xfId="25229"/>
    <cellStyle name="Обычный 6 4 2 7 2 5" xfId="25230"/>
    <cellStyle name="Обычный 6 4 2 7 2 5 2" xfId="25231"/>
    <cellStyle name="Обычный 6 4 2 7 2 6" xfId="25232"/>
    <cellStyle name="Обычный 6 4 2 7 3" xfId="25233"/>
    <cellStyle name="Обычный 6 4 2 7 3 2" xfId="25234"/>
    <cellStyle name="Обычный 6 4 2 7 3 2 2" xfId="25235"/>
    <cellStyle name="Обычный 6 4 2 7 3 3" xfId="25236"/>
    <cellStyle name="Обычный 6 4 2 7 4" xfId="25237"/>
    <cellStyle name="Обычный 6 4 2 7 4 2" xfId="25238"/>
    <cellStyle name="Обычный 6 4 2 7 4 2 2" xfId="25239"/>
    <cellStyle name="Обычный 6 4 2 7 4 3" xfId="25240"/>
    <cellStyle name="Обычный 6 4 2 7 5" xfId="25241"/>
    <cellStyle name="Обычный 6 4 2 7 5 2" xfId="25242"/>
    <cellStyle name="Обычный 6 4 2 7 6" xfId="25243"/>
    <cellStyle name="Обычный 6 4 2 7 6 2" xfId="25244"/>
    <cellStyle name="Обычный 6 4 2 7 7" xfId="25245"/>
    <cellStyle name="Обычный 6 4 2 8" xfId="25246"/>
    <cellStyle name="Обычный 6 4 2 8 2" xfId="25247"/>
    <cellStyle name="Обычный 6 4 2 8 2 2" xfId="25248"/>
    <cellStyle name="Обычный 6 4 2 8 2 2 2" xfId="25249"/>
    <cellStyle name="Обычный 6 4 2 8 2 2 2 2" xfId="25250"/>
    <cellStyle name="Обычный 6 4 2 8 2 2 3" xfId="25251"/>
    <cellStyle name="Обычный 6 4 2 8 2 3" xfId="25252"/>
    <cellStyle name="Обычный 6 4 2 8 2 3 2" xfId="25253"/>
    <cellStyle name="Обычный 6 4 2 8 2 3 2 2" xfId="25254"/>
    <cellStyle name="Обычный 6 4 2 8 2 3 3" xfId="25255"/>
    <cellStyle name="Обычный 6 4 2 8 2 4" xfId="25256"/>
    <cellStyle name="Обычный 6 4 2 8 2 4 2" xfId="25257"/>
    <cellStyle name="Обычный 6 4 2 8 2 5" xfId="25258"/>
    <cellStyle name="Обычный 6 4 2 8 2 5 2" xfId="25259"/>
    <cellStyle name="Обычный 6 4 2 8 2 6" xfId="25260"/>
    <cellStyle name="Обычный 6 4 2 8 3" xfId="25261"/>
    <cellStyle name="Обычный 6 4 2 8 3 2" xfId="25262"/>
    <cellStyle name="Обычный 6 4 2 8 3 2 2" xfId="25263"/>
    <cellStyle name="Обычный 6 4 2 8 3 3" xfId="25264"/>
    <cellStyle name="Обычный 6 4 2 8 4" xfId="25265"/>
    <cellStyle name="Обычный 6 4 2 8 4 2" xfId="25266"/>
    <cellStyle name="Обычный 6 4 2 8 4 2 2" xfId="25267"/>
    <cellStyle name="Обычный 6 4 2 8 4 3" xfId="25268"/>
    <cellStyle name="Обычный 6 4 2 8 5" xfId="25269"/>
    <cellStyle name="Обычный 6 4 2 8 5 2" xfId="25270"/>
    <cellStyle name="Обычный 6 4 2 8 6" xfId="25271"/>
    <cellStyle name="Обычный 6 4 2 8 6 2" xfId="25272"/>
    <cellStyle name="Обычный 6 4 2 8 7" xfId="25273"/>
    <cellStyle name="Обычный 6 4 2 9" xfId="25274"/>
    <cellStyle name="Обычный 6 4 2 9 2" xfId="25275"/>
    <cellStyle name="Обычный 6 4 2 9 2 2" xfId="25276"/>
    <cellStyle name="Обычный 6 4 2 9 2 2 2" xfId="25277"/>
    <cellStyle name="Обычный 6 4 2 9 2 3" xfId="25278"/>
    <cellStyle name="Обычный 6 4 2 9 3" xfId="25279"/>
    <cellStyle name="Обычный 6 4 2 9 3 2" xfId="25280"/>
    <cellStyle name="Обычный 6 4 2 9 3 2 2" xfId="25281"/>
    <cellStyle name="Обычный 6 4 2 9 3 3" xfId="25282"/>
    <cellStyle name="Обычный 6 4 2 9 4" xfId="25283"/>
    <cellStyle name="Обычный 6 4 2 9 4 2" xfId="25284"/>
    <cellStyle name="Обычный 6 4 2 9 5" xfId="25285"/>
    <cellStyle name="Обычный 6 4 2 9 5 2" xfId="25286"/>
    <cellStyle name="Обычный 6 4 2 9 6" xfId="25287"/>
    <cellStyle name="Обычный 6 4 3" xfId="25288"/>
    <cellStyle name="Обычный 6 4 3 10" xfId="25289"/>
    <cellStyle name="Обычный 6 4 3 10 2" xfId="25290"/>
    <cellStyle name="Обычный 6 4 3 11" xfId="25291"/>
    <cellStyle name="Обычный 6 4 3 11 2" xfId="25292"/>
    <cellStyle name="Обычный 6 4 3 12" xfId="25293"/>
    <cellStyle name="Обычный 6 4 3 2" xfId="25294"/>
    <cellStyle name="Обычный 6 4 3 2 2" xfId="25295"/>
    <cellStyle name="Обычный 6 4 3 2 2 2" xfId="25296"/>
    <cellStyle name="Обычный 6 4 3 2 2 2 2" xfId="25297"/>
    <cellStyle name="Обычный 6 4 3 2 2 2 2 2" xfId="25298"/>
    <cellStyle name="Обычный 6 4 3 2 2 2 2 2 2" xfId="25299"/>
    <cellStyle name="Обычный 6 4 3 2 2 2 2 3" xfId="25300"/>
    <cellStyle name="Обычный 6 4 3 2 2 2 3" xfId="25301"/>
    <cellStyle name="Обычный 6 4 3 2 2 2 3 2" xfId="25302"/>
    <cellStyle name="Обычный 6 4 3 2 2 2 3 2 2" xfId="25303"/>
    <cellStyle name="Обычный 6 4 3 2 2 2 3 3" xfId="25304"/>
    <cellStyle name="Обычный 6 4 3 2 2 2 4" xfId="25305"/>
    <cellStyle name="Обычный 6 4 3 2 2 2 4 2" xfId="25306"/>
    <cellStyle name="Обычный 6 4 3 2 2 2 5" xfId="25307"/>
    <cellStyle name="Обычный 6 4 3 2 2 2 5 2" xfId="25308"/>
    <cellStyle name="Обычный 6 4 3 2 2 2 6" xfId="25309"/>
    <cellStyle name="Обычный 6 4 3 2 2 3" xfId="25310"/>
    <cellStyle name="Обычный 6 4 3 2 2 3 2" xfId="25311"/>
    <cellStyle name="Обычный 6 4 3 2 2 3 2 2" xfId="25312"/>
    <cellStyle name="Обычный 6 4 3 2 2 3 3" xfId="25313"/>
    <cellStyle name="Обычный 6 4 3 2 2 4" xfId="25314"/>
    <cellStyle name="Обычный 6 4 3 2 2 4 2" xfId="25315"/>
    <cellStyle name="Обычный 6 4 3 2 2 4 2 2" xfId="25316"/>
    <cellStyle name="Обычный 6 4 3 2 2 4 3" xfId="25317"/>
    <cellStyle name="Обычный 6 4 3 2 2 5" xfId="25318"/>
    <cellStyle name="Обычный 6 4 3 2 2 5 2" xfId="25319"/>
    <cellStyle name="Обычный 6 4 3 2 2 6" xfId="25320"/>
    <cellStyle name="Обычный 6 4 3 2 2 6 2" xfId="25321"/>
    <cellStyle name="Обычный 6 4 3 2 2 7" xfId="25322"/>
    <cellStyle name="Обычный 6 4 3 2 3" xfId="25323"/>
    <cellStyle name="Обычный 6 4 3 2 3 2" xfId="25324"/>
    <cellStyle name="Обычный 6 4 3 2 3 2 2" xfId="25325"/>
    <cellStyle name="Обычный 6 4 3 2 3 2 2 2" xfId="25326"/>
    <cellStyle name="Обычный 6 4 3 2 3 2 3" xfId="25327"/>
    <cellStyle name="Обычный 6 4 3 2 3 3" xfId="25328"/>
    <cellStyle name="Обычный 6 4 3 2 3 3 2" xfId="25329"/>
    <cellStyle name="Обычный 6 4 3 2 3 3 2 2" xfId="25330"/>
    <cellStyle name="Обычный 6 4 3 2 3 3 3" xfId="25331"/>
    <cellStyle name="Обычный 6 4 3 2 3 4" xfId="25332"/>
    <cellStyle name="Обычный 6 4 3 2 3 4 2" xfId="25333"/>
    <cellStyle name="Обычный 6 4 3 2 3 5" xfId="25334"/>
    <cellStyle name="Обычный 6 4 3 2 3 5 2" xfId="25335"/>
    <cellStyle name="Обычный 6 4 3 2 3 6" xfId="25336"/>
    <cellStyle name="Обычный 6 4 3 2 4" xfId="25337"/>
    <cellStyle name="Обычный 6 4 3 2 4 2" xfId="25338"/>
    <cellStyle name="Обычный 6 4 3 2 4 2 2" xfId="25339"/>
    <cellStyle name="Обычный 6 4 3 2 4 3" xfId="25340"/>
    <cellStyle name="Обычный 6 4 3 2 5" xfId="25341"/>
    <cellStyle name="Обычный 6 4 3 2 5 2" xfId="25342"/>
    <cellStyle name="Обычный 6 4 3 2 5 2 2" xfId="25343"/>
    <cellStyle name="Обычный 6 4 3 2 5 3" xfId="25344"/>
    <cellStyle name="Обычный 6 4 3 2 6" xfId="25345"/>
    <cellStyle name="Обычный 6 4 3 2 6 2" xfId="25346"/>
    <cellStyle name="Обычный 6 4 3 2 7" xfId="25347"/>
    <cellStyle name="Обычный 6 4 3 2 7 2" xfId="25348"/>
    <cellStyle name="Обычный 6 4 3 2 8" xfId="25349"/>
    <cellStyle name="Обычный 6 4 3 3" xfId="25350"/>
    <cellStyle name="Обычный 6 4 3 3 2" xfId="25351"/>
    <cellStyle name="Обычный 6 4 3 3 2 2" xfId="25352"/>
    <cellStyle name="Обычный 6 4 3 3 2 2 2" xfId="25353"/>
    <cellStyle name="Обычный 6 4 3 3 2 2 2 2" xfId="25354"/>
    <cellStyle name="Обычный 6 4 3 3 2 2 3" xfId="25355"/>
    <cellStyle name="Обычный 6 4 3 3 2 3" xfId="25356"/>
    <cellStyle name="Обычный 6 4 3 3 2 3 2" xfId="25357"/>
    <cellStyle name="Обычный 6 4 3 3 2 3 2 2" xfId="25358"/>
    <cellStyle name="Обычный 6 4 3 3 2 3 3" xfId="25359"/>
    <cellStyle name="Обычный 6 4 3 3 2 4" xfId="25360"/>
    <cellStyle name="Обычный 6 4 3 3 2 4 2" xfId="25361"/>
    <cellStyle name="Обычный 6 4 3 3 2 5" xfId="25362"/>
    <cellStyle name="Обычный 6 4 3 3 2 5 2" xfId="25363"/>
    <cellStyle name="Обычный 6 4 3 3 2 6" xfId="25364"/>
    <cellStyle name="Обычный 6 4 3 3 3" xfId="25365"/>
    <cellStyle name="Обычный 6 4 3 3 3 2" xfId="25366"/>
    <cellStyle name="Обычный 6 4 3 3 3 2 2" xfId="25367"/>
    <cellStyle name="Обычный 6 4 3 3 3 3" xfId="25368"/>
    <cellStyle name="Обычный 6 4 3 3 4" xfId="25369"/>
    <cellStyle name="Обычный 6 4 3 3 4 2" xfId="25370"/>
    <cellStyle name="Обычный 6 4 3 3 4 2 2" xfId="25371"/>
    <cellStyle name="Обычный 6 4 3 3 4 3" xfId="25372"/>
    <cellStyle name="Обычный 6 4 3 3 5" xfId="25373"/>
    <cellStyle name="Обычный 6 4 3 3 5 2" xfId="25374"/>
    <cellStyle name="Обычный 6 4 3 3 6" xfId="25375"/>
    <cellStyle name="Обычный 6 4 3 3 6 2" xfId="25376"/>
    <cellStyle name="Обычный 6 4 3 3 7" xfId="25377"/>
    <cellStyle name="Обычный 6 4 3 4" xfId="25378"/>
    <cellStyle name="Обычный 6 4 3 4 2" xfId="25379"/>
    <cellStyle name="Обычный 6 4 3 4 2 2" xfId="25380"/>
    <cellStyle name="Обычный 6 4 3 4 2 2 2" xfId="25381"/>
    <cellStyle name="Обычный 6 4 3 4 2 2 2 2" xfId="25382"/>
    <cellStyle name="Обычный 6 4 3 4 2 2 3" xfId="25383"/>
    <cellStyle name="Обычный 6 4 3 4 2 3" xfId="25384"/>
    <cellStyle name="Обычный 6 4 3 4 2 3 2" xfId="25385"/>
    <cellStyle name="Обычный 6 4 3 4 2 3 2 2" xfId="25386"/>
    <cellStyle name="Обычный 6 4 3 4 2 3 3" xfId="25387"/>
    <cellStyle name="Обычный 6 4 3 4 2 4" xfId="25388"/>
    <cellStyle name="Обычный 6 4 3 4 2 4 2" xfId="25389"/>
    <cellStyle name="Обычный 6 4 3 4 2 5" xfId="25390"/>
    <cellStyle name="Обычный 6 4 3 4 2 5 2" xfId="25391"/>
    <cellStyle name="Обычный 6 4 3 4 2 6" xfId="25392"/>
    <cellStyle name="Обычный 6 4 3 4 3" xfId="25393"/>
    <cellStyle name="Обычный 6 4 3 4 3 2" xfId="25394"/>
    <cellStyle name="Обычный 6 4 3 4 3 2 2" xfId="25395"/>
    <cellStyle name="Обычный 6 4 3 4 3 3" xfId="25396"/>
    <cellStyle name="Обычный 6 4 3 4 4" xfId="25397"/>
    <cellStyle name="Обычный 6 4 3 4 4 2" xfId="25398"/>
    <cellStyle name="Обычный 6 4 3 4 4 2 2" xfId="25399"/>
    <cellStyle name="Обычный 6 4 3 4 4 3" xfId="25400"/>
    <cellStyle name="Обычный 6 4 3 4 5" xfId="25401"/>
    <cellStyle name="Обычный 6 4 3 4 5 2" xfId="25402"/>
    <cellStyle name="Обычный 6 4 3 4 6" xfId="25403"/>
    <cellStyle name="Обычный 6 4 3 4 6 2" xfId="25404"/>
    <cellStyle name="Обычный 6 4 3 4 7" xfId="25405"/>
    <cellStyle name="Обычный 6 4 3 5" xfId="25406"/>
    <cellStyle name="Обычный 6 4 3 6" xfId="25407"/>
    <cellStyle name="Обычный 6 4 3 6 2" xfId="25408"/>
    <cellStyle name="Обычный 6 4 3 6 2 2" xfId="25409"/>
    <cellStyle name="Обычный 6 4 3 6 2 2 2" xfId="25410"/>
    <cellStyle name="Обычный 6 4 3 6 2 2 2 2" xfId="25411"/>
    <cellStyle name="Обычный 6 4 3 6 2 2 3" xfId="25412"/>
    <cellStyle name="Обычный 6 4 3 6 2 3" xfId="25413"/>
    <cellStyle name="Обычный 6 4 3 6 2 3 2" xfId="25414"/>
    <cellStyle name="Обычный 6 4 3 6 2 3 2 2" xfId="25415"/>
    <cellStyle name="Обычный 6 4 3 6 2 3 3" xfId="25416"/>
    <cellStyle name="Обычный 6 4 3 6 2 4" xfId="25417"/>
    <cellStyle name="Обычный 6 4 3 6 2 4 2" xfId="25418"/>
    <cellStyle name="Обычный 6 4 3 6 2 5" xfId="25419"/>
    <cellStyle name="Обычный 6 4 3 6 2 5 2" xfId="25420"/>
    <cellStyle name="Обычный 6 4 3 6 2 6" xfId="25421"/>
    <cellStyle name="Обычный 6 4 3 6 3" xfId="25422"/>
    <cellStyle name="Обычный 6 4 3 6 3 2" xfId="25423"/>
    <cellStyle name="Обычный 6 4 3 6 3 2 2" xfId="25424"/>
    <cellStyle name="Обычный 6 4 3 6 3 3" xfId="25425"/>
    <cellStyle name="Обычный 6 4 3 6 4" xfId="25426"/>
    <cellStyle name="Обычный 6 4 3 6 4 2" xfId="25427"/>
    <cellStyle name="Обычный 6 4 3 6 4 2 2" xfId="25428"/>
    <cellStyle name="Обычный 6 4 3 6 4 3" xfId="25429"/>
    <cellStyle name="Обычный 6 4 3 6 5" xfId="25430"/>
    <cellStyle name="Обычный 6 4 3 6 5 2" xfId="25431"/>
    <cellStyle name="Обычный 6 4 3 6 6" xfId="25432"/>
    <cellStyle name="Обычный 6 4 3 6 6 2" xfId="25433"/>
    <cellStyle name="Обычный 6 4 3 6 7" xfId="25434"/>
    <cellStyle name="Обычный 6 4 3 7" xfId="25435"/>
    <cellStyle name="Обычный 6 4 3 7 2" xfId="25436"/>
    <cellStyle name="Обычный 6 4 3 7 2 2" xfId="25437"/>
    <cellStyle name="Обычный 6 4 3 7 2 2 2" xfId="25438"/>
    <cellStyle name="Обычный 6 4 3 7 2 3" xfId="25439"/>
    <cellStyle name="Обычный 6 4 3 7 3" xfId="25440"/>
    <cellStyle name="Обычный 6 4 3 7 3 2" xfId="25441"/>
    <cellStyle name="Обычный 6 4 3 7 3 2 2" xfId="25442"/>
    <cellStyle name="Обычный 6 4 3 7 3 3" xfId="25443"/>
    <cellStyle name="Обычный 6 4 3 7 4" xfId="25444"/>
    <cellStyle name="Обычный 6 4 3 7 4 2" xfId="25445"/>
    <cellStyle name="Обычный 6 4 3 7 5" xfId="25446"/>
    <cellStyle name="Обычный 6 4 3 7 5 2" xfId="25447"/>
    <cellStyle name="Обычный 6 4 3 7 6" xfId="25448"/>
    <cellStyle name="Обычный 6 4 3 8" xfId="25449"/>
    <cellStyle name="Обычный 6 4 3 8 2" xfId="25450"/>
    <cellStyle name="Обычный 6 4 3 8 2 2" xfId="25451"/>
    <cellStyle name="Обычный 6 4 3 8 3" xfId="25452"/>
    <cellStyle name="Обычный 6 4 3 9" xfId="25453"/>
    <cellStyle name="Обычный 6 4 3 9 2" xfId="25454"/>
    <cellStyle name="Обычный 6 4 3 9 2 2" xfId="25455"/>
    <cellStyle name="Обычный 6 4 3 9 3" xfId="25456"/>
    <cellStyle name="Обычный 6 4 4" xfId="25457"/>
    <cellStyle name="Обычный 6 4 4 10" xfId="25458"/>
    <cellStyle name="Обычный 6 4 4 10 2" xfId="25459"/>
    <cellStyle name="Обычный 6 4 4 11" xfId="25460"/>
    <cellStyle name="Обычный 6 4 4 2" xfId="25461"/>
    <cellStyle name="Обычный 6 4 4 2 2" xfId="25462"/>
    <cellStyle name="Обычный 6 4 4 2 2 2" xfId="25463"/>
    <cellStyle name="Обычный 6 4 4 2 2 2 2" xfId="25464"/>
    <cellStyle name="Обычный 6 4 4 2 2 2 2 2" xfId="25465"/>
    <cellStyle name="Обычный 6 4 4 2 2 2 2 2 2" xfId="25466"/>
    <cellStyle name="Обычный 6 4 4 2 2 2 2 3" xfId="25467"/>
    <cellStyle name="Обычный 6 4 4 2 2 2 3" xfId="25468"/>
    <cellStyle name="Обычный 6 4 4 2 2 2 3 2" xfId="25469"/>
    <cellStyle name="Обычный 6 4 4 2 2 2 3 2 2" xfId="25470"/>
    <cellStyle name="Обычный 6 4 4 2 2 2 3 3" xfId="25471"/>
    <cellStyle name="Обычный 6 4 4 2 2 2 4" xfId="25472"/>
    <cellStyle name="Обычный 6 4 4 2 2 2 4 2" xfId="25473"/>
    <cellStyle name="Обычный 6 4 4 2 2 2 5" xfId="25474"/>
    <cellStyle name="Обычный 6 4 4 2 2 2 5 2" xfId="25475"/>
    <cellStyle name="Обычный 6 4 4 2 2 2 6" xfId="25476"/>
    <cellStyle name="Обычный 6 4 4 2 2 3" xfId="25477"/>
    <cellStyle name="Обычный 6 4 4 2 2 3 2" xfId="25478"/>
    <cellStyle name="Обычный 6 4 4 2 2 3 2 2" xfId="25479"/>
    <cellStyle name="Обычный 6 4 4 2 2 3 3" xfId="25480"/>
    <cellStyle name="Обычный 6 4 4 2 2 4" xfId="25481"/>
    <cellStyle name="Обычный 6 4 4 2 2 4 2" xfId="25482"/>
    <cellStyle name="Обычный 6 4 4 2 2 4 2 2" xfId="25483"/>
    <cellStyle name="Обычный 6 4 4 2 2 4 3" xfId="25484"/>
    <cellStyle name="Обычный 6 4 4 2 2 5" xfId="25485"/>
    <cellStyle name="Обычный 6 4 4 2 2 5 2" xfId="25486"/>
    <cellStyle name="Обычный 6 4 4 2 2 6" xfId="25487"/>
    <cellStyle name="Обычный 6 4 4 2 2 6 2" xfId="25488"/>
    <cellStyle name="Обычный 6 4 4 2 2 7" xfId="25489"/>
    <cellStyle name="Обычный 6 4 4 2 3" xfId="25490"/>
    <cellStyle name="Обычный 6 4 4 2 3 2" xfId="25491"/>
    <cellStyle name="Обычный 6 4 4 2 3 2 2" xfId="25492"/>
    <cellStyle name="Обычный 6 4 4 2 3 2 2 2" xfId="25493"/>
    <cellStyle name="Обычный 6 4 4 2 3 2 3" xfId="25494"/>
    <cellStyle name="Обычный 6 4 4 2 3 3" xfId="25495"/>
    <cellStyle name="Обычный 6 4 4 2 3 3 2" xfId="25496"/>
    <cellStyle name="Обычный 6 4 4 2 3 3 2 2" xfId="25497"/>
    <cellStyle name="Обычный 6 4 4 2 3 3 3" xfId="25498"/>
    <cellStyle name="Обычный 6 4 4 2 3 4" xfId="25499"/>
    <cellStyle name="Обычный 6 4 4 2 3 4 2" xfId="25500"/>
    <cellStyle name="Обычный 6 4 4 2 3 5" xfId="25501"/>
    <cellStyle name="Обычный 6 4 4 2 3 5 2" xfId="25502"/>
    <cellStyle name="Обычный 6 4 4 2 3 6" xfId="25503"/>
    <cellStyle name="Обычный 6 4 4 2 4" xfId="25504"/>
    <cellStyle name="Обычный 6 4 4 2 4 2" xfId="25505"/>
    <cellStyle name="Обычный 6 4 4 2 4 2 2" xfId="25506"/>
    <cellStyle name="Обычный 6 4 4 2 4 3" xfId="25507"/>
    <cellStyle name="Обычный 6 4 4 2 5" xfId="25508"/>
    <cellStyle name="Обычный 6 4 4 2 5 2" xfId="25509"/>
    <cellStyle name="Обычный 6 4 4 2 5 2 2" xfId="25510"/>
    <cellStyle name="Обычный 6 4 4 2 5 3" xfId="25511"/>
    <cellStyle name="Обычный 6 4 4 2 6" xfId="25512"/>
    <cellStyle name="Обычный 6 4 4 2 6 2" xfId="25513"/>
    <cellStyle name="Обычный 6 4 4 2 7" xfId="25514"/>
    <cellStyle name="Обычный 6 4 4 2 7 2" xfId="25515"/>
    <cellStyle name="Обычный 6 4 4 2 8" xfId="25516"/>
    <cellStyle name="Обычный 6 4 4 3" xfId="25517"/>
    <cellStyle name="Обычный 6 4 4 3 2" xfId="25518"/>
    <cellStyle name="Обычный 6 4 4 3 2 2" xfId="25519"/>
    <cellStyle name="Обычный 6 4 4 3 2 2 2" xfId="25520"/>
    <cellStyle name="Обычный 6 4 4 3 2 2 2 2" xfId="25521"/>
    <cellStyle name="Обычный 6 4 4 3 2 2 3" xfId="25522"/>
    <cellStyle name="Обычный 6 4 4 3 2 3" xfId="25523"/>
    <cellStyle name="Обычный 6 4 4 3 2 3 2" xfId="25524"/>
    <cellStyle name="Обычный 6 4 4 3 2 3 2 2" xfId="25525"/>
    <cellStyle name="Обычный 6 4 4 3 2 3 3" xfId="25526"/>
    <cellStyle name="Обычный 6 4 4 3 2 4" xfId="25527"/>
    <cellStyle name="Обычный 6 4 4 3 2 4 2" xfId="25528"/>
    <cellStyle name="Обычный 6 4 4 3 2 5" xfId="25529"/>
    <cellStyle name="Обычный 6 4 4 3 2 5 2" xfId="25530"/>
    <cellStyle name="Обычный 6 4 4 3 2 6" xfId="25531"/>
    <cellStyle name="Обычный 6 4 4 3 3" xfId="25532"/>
    <cellStyle name="Обычный 6 4 4 3 3 2" xfId="25533"/>
    <cellStyle name="Обычный 6 4 4 3 3 2 2" xfId="25534"/>
    <cellStyle name="Обычный 6 4 4 3 3 3" xfId="25535"/>
    <cellStyle name="Обычный 6 4 4 3 4" xfId="25536"/>
    <cellStyle name="Обычный 6 4 4 3 4 2" xfId="25537"/>
    <cellStyle name="Обычный 6 4 4 3 4 2 2" xfId="25538"/>
    <cellStyle name="Обычный 6 4 4 3 4 3" xfId="25539"/>
    <cellStyle name="Обычный 6 4 4 3 5" xfId="25540"/>
    <cellStyle name="Обычный 6 4 4 3 5 2" xfId="25541"/>
    <cellStyle name="Обычный 6 4 4 3 6" xfId="25542"/>
    <cellStyle name="Обычный 6 4 4 3 6 2" xfId="25543"/>
    <cellStyle name="Обычный 6 4 4 3 7" xfId="25544"/>
    <cellStyle name="Обычный 6 4 4 4" xfId="25545"/>
    <cellStyle name="Обычный 6 4 4 4 2" xfId="25546"/>
    <cellStyle name="Обычный 6 4 4 4 2 2" xfId="25547"/>
    <cellStyle name="Обычный 6 4 4 4 2 2 2" xfId="25548"/>
    <cellStyle name="Обычный 6 4 4 4 2 2 2 2" xfId="25549"/>
    <cellStyle name="Обычный 6 4 4 4 2 2 3" xfId="25550"/>
    <cellStyle name="Обычный 6 4 4 4 2 3" xfId="25551"/>
    <cellStyle name="Обычный 6 4 4 4 2 3 2" xfId="25552"/>
    <cellStyle name="Обычный 6 4 4 4 2 3 2 2" xfId="25553"/>
    <cellStyle name="Обычный 6 4 4 4 2 3 3" xfId="25554"/>
    <cellStyle name="Обычный 6 4 4 4 2 4" xfId="25555"/>
    <cellStyle name="Обычный 6 4 4 4 2 4 2" xfId="25556"/>
    <cellStyle name="Обычный 6 4 4 4 2 5" xfId="25557"/>
    <cellStyle name="Обычный 6 4 4 4 2 5 2" xfId="25558"/>
    <cellStyle name="Обычный 6 4 4 4 2 6" xfId="25559"/>
    <cellStyle name="Обычный 6 4 4 4 3" xfId="25560"/>
    <cellStyle name="Обычный 6 4 4 4 3 2" xfId="25561"/>
    <cellStyle name="Обычный 6 4 4 4 3 2 2" xfId="25562"/>
    <cellStyle name="Обычный 6 4 4 4 3 3" xfId="25563"/>
    <cellStyle name="Обычный 6 4 4 4 4" xfId="25564"/>
    <cellStyle name="Обычный 6 4 4 4 4 2" xfId="25565"/>
    <cellStyle name="Обычный 6 4 4 4 4 2 2" xfId="25566"/>
    <cellStyle name="Обычный 6 4 4 4 4 3" xfId="25567"/>
    <cellStyle name="Обычный 6 4 4 4 5" xfId="25568"/>
    <cellStyle name="Обычный 6 4 4 4 5 2" xfId="25569"/>
    <cellStyle name="Обычный 6 4 4 4 6" xfId="25570"/>
    <cellStyle name="Обычный 6 4 4 4 6 2" xfId="25571"/>
    <cellStyle name="Обычный 6 4 4 4 7" xfId="25572"/>
    <cellStyle name="Обычный 6 4 4 5" xfId="25573"/>
    <cellStyle name="Обычный 6 4 4 5 2" xfId="25574"/>
    <cellStyle name="Обычный 6 4 4 5 2 2" xfId="25575"/>
    <cellStyle name="Обычный 6 4 4 5 2 2 2" xfId="25576"/>
    <cellStyle name="Обычный 6 4 4 5 2 2 2 2" xfId="25577"/>
    <cellStyle name="Обычный 6 4 4 5 2 2 3" xfId="25578"/>
    <cellStyle name="Обычный 6 4 4 5 2 3" xfId="25579"/>
    <cellStyle name="Обычный 6 4 4 5 2 3 2" xfId="25580"/>
    <cellStyle name="Обычный 6 4 4 5 2 3 2 2" xfId="25581"/>
    <cellStyle name="Обычный 6 4 4 5 2 3 3" xfId="25582"/>
    <cellStyle name="Обычный 6 4 4 5 2 4" xfId="25583"/>
    <cellStyle name="Обычный 6 4 4 5 2 4 2" xfId="25584"/>
    <cellStyle name="Обычный 6 4 4 5 2 5" xfId="25585"/>
    <cellStyle name="Обычный 6 4 4 5 2 5 2" xfId="25586"/>
    <cellStyle name="Обычный 6 4 4 5 2 6" xfId="25587"/>
    <cellStyle name="Обычный 6 4 4 5 3" xfId="25588"/>
    <cellStyle name="Обычный 6 4 4 5 3 2" xfId="25589"/>
    <cellStyle name="Обычный 6 4 4 5 3 2 2" xfId="25590"/>
    <cellStyle name="Обычный 6 4 4 5 3 3" xfId="25591"/>
    <cellStyle name="Обычный 6 4 4 5 4" xfId="25592"/>
    <cellStyle name="Обычный 6 4 4 5 4 2" xfId="25593"/>
    <cellStyle name="Обычный 6 4 4 5 4 2 2" xfId="25594"/>
    <cellStyle name="Обычный 6 4 4 5 4 3" xfId="25595"/>
    <cellStyle name="Обычный 6 4 4 5 5" xfId="25596"/>
    <cellStyle name="Обычный 6 4 4 5 5 2" xfId="25597"/>
    <cellStyle name="Обычный 6 4 4 5 6" xfId="25598"/>
    <cellStyle name="Обычный 6 4 4 5 6 2" xfId="25599"/>
    <cellStyle name="Обычный 6 4 4 5 7" xfId="25600"/>
    <cellStyle name="Обычный 6 4 4 6" xfId="25601"/>
    <cellStyle name="Обычный 6 4 4 6 2" xfId="25602"/>
    <cellStyle name="Обычный 6 4 4 6 2 2" xfId="25603"/>
    <cellStyle name="Обычный 6 4 4 6 2 2 2" xfId="25604"/>
    <cellStyle name="Обычный 6 4 4 6 2 3" xfId="25605"/>
    <cellStyle name="Обычный 6 4 4 6 3" xfId="25606"/>
    <cellStyle name="Обычный 6 4 4 6 3 2" xfId="25607"/>
    <cellStyle name="Обычный 6 4 4 6 3 2 2" xfId="25608"/>
    <cellStyle name="Обычный 6 4 4 6 3 3" xfId="25609"/>
    <cellStyle name="Обычный 6 4 4 6 4" xfId="25610"/>
    <cellStyle name="Обычный 6 4 4 6 4 2" xfId="25611"/>
    <cellStyle name="Обычный 6 4 4 6 5" xfId="25612"/>
    <cellStyle name="Обычный 6 4 4 6 5 2" xfId="25613"/>
    <cellStyle name="Обычный 6 4 4 6 6" xfId="25614"/>
    <cellStyle name="Обычный 6 4 4 7" xfId="25615"/>
    <cellStyle name="Обычный 6 4 4 7 2" xfId="25616"/>
    <cellStyle name="Обычный 6 4 4 7 2 2" xfId="25617"/>
    <cellStyle name="Обычный 6 4 4 7 3" xfId="25618"/>
    <cellStyle name="Обычный 6 4 4 8" xfId="25619"/>
    <cellStyle name="Обычный 6 4 4 8 2" xfId="25620"/>
    <cellStyle name="Обычный 6 4 4 8 2 2" xfId="25621"/>
    <cellStyle name="Обычный 6 4 4 8 3" xfId="25622"/>
    <cellStyle name="Обычный 6 4 4 9" xfId="25623"/>
    <cellStyle name="Обычный 6 4 4 9 2" xfId="25624"/>
    <cellStyle name="Обычный 6 4 5" xfId="25625"/>
    <cellStyle name="Обычный 6 4 5 2" xfId="25626"/>
    <cellStyle name="Обычный 6 4 5 2 2" xfId="25627"/>
    <cellStyle name="Обычный 6 4 5 2 2 2" xfId="25628"/>
    <cellStyle name="Обычный 6 4 5 2 2 2 2" xfId="25629"/>
    <cellStyle name="Обычный 6 4 5 2 2 2 2 2" xfId="25630"/>
    <cellStyle name="Обычный 6 4 5 2 2 2 3" xfId="25631"/>
    <cellStyle name="Обычный 6 4 5 2 2 3" xfId="25632"/>
    <cellStyle name="Обычный 6 4 5 2 2 3 2" xfId="25633"/>
    <cellStyle name="Обычный 6 4 5 2 2 3 2 2" xfId="25634"/>
    <cellStyle name="Обычный 6 4 5 2 2 3 3" xfId="25635"/>
    <cellStyle name="Обычный 6 4 5 2 2 4" xfId="25636"/>
    <cellStyle name="Обычный 6 4 5 2 2 4 2" xfId="25637"/>
    <cellStyle name="Обычный 6 4 5 2 2 5" xfId="25638"/>
    <cellStyle name="Обычный 6 4 5 2 2 5 2" xfId="25639"/>
    <cellStyle name="Обычный 6 4 5 2 2 6" xfId="25640"/>
    <cellStyle name="Обычный 6 4 5 2 3" xfId="25641"/>
    <cellStyle name="Обычный 6 4 5 2 3 2" xfId="25642"/>
    <cellStyle name="Обычный 6 4 5 2 3 2 2" xfId="25643"/>
    <cellStyle name="Обычный 6 4 5 2 3 3" xfId="25644"/>
    <cellStyle name="Обычный 6 4 5 2 4" xfId="25645"/>
    <cellStyle name="Обычный 6 4 5 2 4 2" xfId="25646"/>
    <cellStyle name="Обычный 6 4 5 2 4 2 2" xfId="25647"/>
    <cellStyle name="Обычный 6 4 5 2 4 3" xfId="25648"/>
    <cellStyle name="Обычный 6 4 5 2 5" xfId="25649"/>
    <cellStyle name="Обычный 6 4 5 2 5 2" xfId="25650"/>
    <cellStyle name="Обычный 6 4 5 2 6" xfId="25651"/>
    <cellStyle name="Обычный 6 4 5 2 6 2" xfId="25652"/>
    <cellStyle name="Обычный 6 4 5 2 7" xfId="25653"/>
    <cellStyle name="Обычный 6 4 5 3" xfId="25654"/>
    <cellStyle name="Обычный 6 4 5 3 2" xfId="25655"/>
    <cellStyle name="Обычный 6 4 5 3 2 2" xfId="25656"/>
    <cellStyle name="Обычный 6 4 5 3 2 2 2" xfId="25657"/>
    <cellStyle name="Обычный 6 4 5 3 2 3" xfId="25658"/>
    <cellStyle name="Обычный 6 4 5 3 3" xfId="25659"/>
    <cellStyle name="Обычный 6 4 5 3 3 2" xfId="25660"/>
    <cellStyle name="Обычный 6 4 5 3 3 2 2" xfId="25661"/>
    <cellStyle name="Обычный 6 4 5 3 3 3" xfId="25662"/>
    <cellStyle name="Обычный 6 4 5 3 4" xfId="25663"/>
    <cellStyle name="Обычный 6 4 5 3 4 2" xfId="25664"/>
    <cellStyle name="Обычный 6 4 5 3 5" xfId="25665"/>
    <cellStyle name="Обычный 6 4 5 3 5 2" xfId="25666"/>
    <cellStyle name="Обычный 6 4 5 3 6" xfId="25667"/>
    <cellStyle name="Обычный 6 4 5 4" xfId="25668"/>
    <cellStyle name="Обычный 6 4 5 4 2" xfId="25669"/>
    <cellStyle name="Обычный 6 4 5 4 2 2" xfId="25670"/>
    <cellStyle name="Обычный 6 4 5 4 3" xfId="25671"/>
    <cellStyle name="Обычный 6 4 5 5" xfId="25672"/>
    <cellStyle name="Обычный 6 4 5 5 2" xfId="25673"/>
    <cellStyle name="Обычный 6 4 5 5 2 2" xfId="25674"/>
    <cellStyle name="Обычный 6 4 5 5 3" xfId="25675"/>
    <cellStyle name="Обычный 6 4 5 6" xfId="25676"/>
    <cellStyle name="Обычный 6 4 5 6 2" xfId="25677"/>
    <cellStyle name="Обычный 6 4 5 7" xfId="25678"/>
    <cellStyle name="Обычный 6 4 5 7 2" xfId="25679"/>
    <cellStyle name="Обычный 6 4 5 8" xfId="25680"/>
    <cellStyle name="Обычный 6 4 6" xfId="25681"/>
    <cellStyle name="Обычный 6 4 6 2" xfId="25682"/>
    <cellStyle name="Обычный 6 4 6 2 2" xfId="25683"/>
    <cellStyle name="Обычный 6 4 6 2 2 2" xfId="25684"/>
    <cellStyle name="Обычный 6 4 6 2 2 2 2" xfId="25685"/>
    <cellStyle name="Обычный 6 4 6 2 2 3" xfId="25686"/>
    <cellStyle name="Обычный 6 4 6 2 3" xfId="25687"/>
    <cellStyle name="Обычный 6 4 6 2 3 2" xfId="25688"/>
    <cellStyle name="Обычный 6 4 6 2 3 2 2" xfId="25689"/>
    <cellStyle name="Обычный 6 4 6 2 3 3" xfId="25690"/>
    <cellStyle name="Обычный 6 4 6 2 4" xfId="25691"/>
    <cellStyle name="Обычный 6 4 6 2 4 2" xfId="25692"/>
    <cellStyle name="Обычный 6 4 6 2 5" xfId="25693"/>
    <cellStyle name="Обычный 6 4 6 2 5 2" xfId="25694"/>
    <cellStyle name="Обычный 6 4 6 2 6" xfId="25695"/>
    <cellStyle name="Обычный 6 4 6 3" xfId="25696"/>
    <cellStyle name="Обычный 6 4 6 3 2" xfId="25697"/>
    <cellStyle name="Обычный 6 4 6 3 2 2" xfId="25698"/>
    <cellStyle name="Обычный 6 4 6 3 3" xfId="25699"/>
    <cellStyle name="Обычный 6 4 6 4" xfId="25700"/>
    <cellStyle name="Обычный 6 4 6 4 2" xfId="25701"/>
    <cellStyle name="Обычный 6 4 6 4 2 2" xfId="25702"/>
    <cellStyle name="Обычный 6 4 6 4 3" xfId="25703"/>
    <cellStyle name="Обычный 6 4 6 5" xfId="25704"/>
    <cellStyle name="Обычный 6 4 6 5 2" xfId="25705"/>
    <cellStyle name="Обычный 6 4 6 6" xfId="25706"/>
    <cellStyle name="Обычный 6 4 6 6 2" xfId="25707"/>
    <cellStyle name="Обычный 6 4 6 7" xfId="25708"/>
    <cellStyle name="Обычный 6 4 7" xfId="25709"/>
    <cellStyle name="Обычный 6 4 7 2" xfId="25710"/>
    <cellStyle name="Обычный 6 4 7 2 2" xfId="25711"/>
    <cellStyle name="Обычный 6 4 7 2 2 2" xfId="25712"/>
    <cellStyle name="Обычный 6 4 7 2 2 2 2" xfId="25713"/>
    <cellStyle name="Обычный 6 4 7 2 2 3" xfId="25714"/>
    <cellStyle name="Обычный 6 4 7 2 3" xfId="25715"/>
    <cellStyle name="Обычный 6 4 7 2 3 2" xfId="25716"/>
    <cellStyle name="Обычный 6 4 7 2 3 2 2" xfId="25717"/>
    <cellStyle name="Обычный 6 4 7 2 3 3" xfId="25718"/>
    <cellStyle name="Обычный 6 4 7 2 4" xfId="25719"/>
    <cellStyle name="Обычный 6 4 7 2 4 2" xfId="25720"/>
    <cellStyle name="Обычный 6 4 7 2 5" xfId="25721"/>
    <cellStyle name="Обычный 6 4 7 2 5 2" xfId="25722"/>
    <cellStyle name="Обычный 6 4 7 2 6" xfId="25723"/>
    <cellStyle name="Обычный 6 4 7 3" xfId="25724"/>
    <cellStyle name="Обычный 6 4 7 3 2" xfId="25725"/>
    <cellStyle name="Обычный 6 4 7 3 2 2" xfId="25726"/>
    <cellStyle name="Обычный 6 4 7 3 3" xfId="25727"/>
    <cellStyle name="Обычный 6 4 7 4" xfId="25728"/>
    <cellStyle name="Обычный 6 4 7 4 2" xfId="25729"/>
    <cellStyle name="Обычный 6 4 7 4 2 2" xfId="25730"/>
    <cellStyle name="Обычный 6 4 7 4 3" xfId="25731"/>
    <cellStyle name="Обычный 6 4 7 5" xfId="25732"/>
    <cellStyle name="Обычный 6 4 7 5 2" xfId="25733"/>
    <cellStyle name="Обычный 6 4 7 6" xfId="25734"/>
    <cellStyle name="Обычный 6 4 7 6 2" xfId="25735"/>
    <cellStyle name="Обычный 6 4 7 7" xfId="25736"/>
    <cellStyle name="Обычный 6 4 8" xfId="25737"/>
    <cellStyle name="Обычный 6 4 8 2" xfId="25738"/>
    <cellStyle name="Обычный 6 4 8 2 2" xfId="25739"/>
    <cellStyle name="Обычный 6 4 8 2 2 2" xfId="25740"/>
    <cellStyle name="Обычный 6 4 8 2 2 2 2" xfId="25741"/>
    <cellStyle name="Обычный 6 4 8 2 2 3" xfId="25742"/>
    <cellStyle name="Обычный 6 4 8 2 3" xfId="25743"/>
    <cellStyle name="Обычный 6 4 8 2 3 2" xfId="25744"/>
    <cellStyle name="Обычный 6 4 8 2 3 2 2" xfId="25745"/>
    <cellStyle name="Обычный 6 4 8 2 3 3" xfId="25746"/>
    <cellStyle name="Обычный 6 4 8 2 4" xfId="25747"/>
    <cellStyle name="Обычный 6 4 8 2 4 2" xfId="25748"/>
    <cellStyle name="Обычный 6 4 8 2 5" xfId="25749"/>
    <cellStyle name="Обычный 6 4 8 2 5 2" xfId="25750"/>
    <cellStyle name="Обычный 6 4 8 2 6" xfId="25751"/>
    <cellStyle name="Обычный 6 4 8 3" xfId="25752"/>
    <cellStyle name="Обычный 6 4 8 3 2" xfId="25753"/>
    <cellStyle name="Обычный 6 4 8 3 2 2" xfId="25754"/>
    <cellStyle name="Обычный 6 4 8 3 3" xfId="25755"/>
    <cellStyle name="Обычный 6 4 8 4" xfId="25756"/>
    <cellStyle name="Обычный 6 4 8 4 2" xfId="25757"/>
    <cellStyle name="Обычный 6 4 8 4 2 2" xfId="25758"/>
    <cellStyle name="Обычный 6 4 8 4 3" xfId="25759"/>
    <cellStyle name="Обычный 6 4 8 5" xfId="25760"/>
    <cellStyle name="Обычный 6 4 8 5 2" xfId="25761"/>
    <cellStyle name="Обычный 6 4 8 6" xfId="25762"/>
    <cellStyle name="Обычный 6 4 8 6 2" xfId="25763"/>
    <cellStyle name="Обычный 6 4 8 7" xfId="25764"/>
    <cellStyle name="Обычный 6 4 9" xfId="25765"/>
    <cellStyle name="Обычный 6 4 9 2" xfId="25766"/>
    <cellStyle name="Обычный 6 4 9 2 2" xfId="25767"/>
    <cellStyle name="Обычный 6 4 9 2 2 2" xfId="25768"/>
    <cellStyle name="Обычный 6 4 9 2 2 2 2" xfId="25769"/>
    <cellStyle name="Обычный 6 4 9 2 2 3" xfId="25770"/>
    <cellStyle name="Обычный 6 4 9 2 3" xfId="25771"/>
    <cellStyle name="Обычный 6 4 9 2 3 2" xfId="25772"/>
    <cellStyle name="Обычный 6 4 9 2 3 2 2" xfId="25773"/>
    <cellStyle name="Обычный 6 4 9 2 3 3" xfId="25774"/>
    <cellStyle name="Обычный 6 4 9 2 4" xfId="25775"/>
    <cellStyle name="Обычный 6 4 9 2 4 2" xfId="25776"/>
    <cellStyle name="Обычный 6 4 9 2 5" xfId="25777"/>
    <cellStyle name="Обычный 6 4 9 2 5 2" xfId="25778"/>
    <cellStyle name="Обычный 6 4 9 2 6" xfId="25779"/>
    <cellStyle name="Обычный 6 4 9 3" xfId="25780"/>
    <cellStyle name="Обычный 6 4 9 3 2" xfId="25781"/>
    <cellStyle name="Обычный 6 4 9 3 2 2" xfId="25782"/>
    <cellStyle name="Обычный 6 4 9 3 3" xfId="25783"/>
    <cellStyle name="Обычный 6 4 9 4" xfId="25784"/>
    <cellStyle name="Обычный 6 4 9 4 2" xfId="25785"/>
    <cellStyle name="Обычный 6 4 9 4 2 2" xfId="25786"/>
    <cellStyle name="Обычный 6 4 9 4 3" xfId="25787"/>
    <cellStyle name="Обычный 6 4 9 5" xfId="25788"/>
    <cellStyle name="Обычный 6 4 9 5 2" xfId="25789"/>
    <cellStyle name="Обычный 6 4 9 6" xfId="25790"/>
    <cellStyle name="Обычный 6 4 9 6 2" xfId="25791"/>
    <cellStyle name="Обычный 6 4 9 7" xfId="25792"/>
    <cellStyle name="Обычный 6 5" xfId="25793"/>
    <cellStyle name="Обычный 6 5 10" xfId="25794"/>
    <cellStyle name="Обычный 6 5 10 2" xfId="25795"/>
    <cellStyle name="Обычный 6 5 10 2 2" xfId="25796"/>
    <cellStyle name="Обычный 6 5 10 3" xfId="25797"/>
    <cellStyle name="Обычный 6 5 11" xfId="25798"/>
    <cellStyle name="Обычный 6 5 11 2" xfId="25799"/>
    <cellStyle name="Обычный 6 5 11 2 2" xfId="25800"/>
    <cellStyle name="Обычный 6 5 11 3" xfId="25801"/>
    <cellStyle name="Обычный 6 5 12" xfId="25802"/>
    <cellStyle name="Обычный 6 5 12 2" xfId="25803"/>
    <cellStyle name="Обычный 6 5 13" xfId="25804"/>
    <cellStyle name="Обычный 6 5 13 2" xfId="25805"/>
    <cellStyle name="Обычный 6 5 14" xfId="25806"/>
    <cellStyle name="Обычный 6 5 2" xfId="25807"/>
    <cellStyle name="Обычный 6 5 2 10" xfId="25808"/>
    <cellStyle name="Обычный 6 5 2 10 2" xfId="25809"/>
    <cellStyle name="Обычный 6 5 2 11" xfId="25810"/>
    <cellStyle name="Обычный 6 5 2 2" xfId="25811"/>
    <cellStyle name="Обычный 6 5 2 2 2" xfId="25812"/>
    <cellStyle name="Обычный 6 5 2 2 2 2" xfId="25813"/>
    <cellStyle name="Обычный 6 5 2 2 2 2 2" xfId="25814"/>
    <cellStyle name="Обычный 6 5 2 2 2 2 2 2" xfId="25815"/>
    <cellStyle name="Обычный 6 5 2 2 2 2 2 2 2" xfId="25816"/>
    <cellStyle name="Обычный 6 5 2 2 2 2 2 3" xfId="25817"/>
    <cellStyle name="Обычный 6 5 2 2 2 2 3" xfId="25818"/>
    <cellStyle name="Обычный 6 5 2 2 2 2 3 2" xfId="25819"/>
    <cellStyle name="Обычный 6 5 2 2 2 2 3 2 2" xfId="25820"/>
    <cellStyle name="Обычный 6 5 2 2 2 2 3 3" xfId="25821"/>
    <cellStyle name="Обычный 6 5 2 2 2 2 4" xfId="25822"/>
    <cellStyle name="Обычный 6 5 2 2 2 2 4 2" xfId="25823"/>
    <cellStyle name="Обычный 6 5 2 2 2 2 5" xfId="25824"/>
    <cellStyle name="Обычный 6 5 2 2 2 2 5 2" xfId="25825"/>
    <cellStyle name="Обычный 6 5 2 2 2 2 6" xfId="25826"/>
    <cellStyle name="Обычный 6 5 2 2 2 3" xfId="25827"/>
    <cellStyle name="Обычный 6 5 2 2 2 3 2" xfId="25828"/>
    <cellStyle name="Обычный 6 5 2 2 2 3 2 2" xfId="25829"/>
    <cellStyle name="Обычный 6 5 2 2 2 3 3" xfId="25830"/>
    <cellStyle name="Обычный 6 5 2 2 2 4" xfId="25831"/>
    <cellStyle name="Обычный 6 5 2 2 2 4 2" xfId="25832"/>
    <cellStyle name="Обычный 6 5 2 2 2 4 2 2" xfId="25833"/>
    <cellStyle name="Обычный 6 5 2 2 2 4 3" xfId="25834"/>
    <cellStyle name="Обычный 6 5 2 2 2 5" xfId="25835"/>
    <cellStyle name="Обычный 6 5 2 2 2 5 2" xfId="25836"/>
    <cellStyle name="Обычный 6 5 2 2 2 6" xfId="25837"/>
    <cellStyle name="Обычный 6 5 2 2 2 6 2" xfId="25838"/>
    <cellStyle name="Обычный 6 5 2 2 2 7" xfId="25839"/>
    <cellStyle name="Обычный 6 5 2 2 3" xfId="25840"/>
    <cellStyle name="Обычный 6 5 2 2 3 2" xfId="25841"/>
    <cellStyle name="Обычный 6 5 2 2 3 2 2" xfId="25842"/>
    <cellStyle name="Обычный 6 5 2 2 3 2 2 2" xfId="25843"/>
    <cellStyle name="Обычный 6 5 2 2 3 2 3" xfId="25844"/>
    <cellStyle name="Обычный 6 5 2 2 3 3" xfId="25845"/>
    <cellStyle name="Обычный 6 5 2 2 3 3 2" xfId="25846"/>
    <cellStyle name="Обычный 6 5 2 2 3 3 2 2" xfId="25847"/>
    <cellStyle name="Обычный 6 5 2 2 3 3 3" xfId="25848"/>
    <cellStyle name="Обычный 6 5 2 2 3 4" xfId="25849"/>
    <cellStyle name="Обычный 6 5 2 2 3 4 2" xfId="25850"/>
    <cellStyle name="Обычный 6 5 2 2 3 5" xfId="25851"/>
    <cellStyle name="Обычный 6 5 2 2 3 5 2" xfId="25852"/>
    <cellStyle name="Обычный 6 5 2 2 3 6" xfId="25853"/>
    <cellStyle name="Обычный 6 5 2 2 4" xfId="25854"/>
    <cellStyle name="Обычный 6 5 2 2 4 2" xfId="25855"/>
    <cellStyle name="Обычный 6 5 2 2 4 2 2" xfId="25856"/>
    <cellStyle name="Обычный 6 5 2 2 4 3" xfId="25857"/>
    <cellStyle name="Обычный 6 5 2 2 5" xfId="25858"/>
    <cellStyle name="Обычный 6 5 2 2 5 2" xfId="25859"/>
    <cellStyle name="Обычный 6 5 2 2 5 2 2" xfId="25860"/>
    <cellStyle name="Обычный 6 5 2 2 5 3" xfId="25861"/>
    <cellStyle name="Обычный 6 5 2 2 6" xfId="25862"/>
    <cellStyle name="Обычный 6 5 2 2 6 2" xfId="25863"/>
    <cellStyle name="Обычный 6 5 2 2 7" xfId="25864"/>
    <cellStyle name="Обычный 6 5 2 2 7 2" xfId="25865"/>
    <cellStyle name="Обычный 6 5 2 2 8" xfId="25866"/>
    <cellStyle name="Обычный 6 5 2 3" xfId="25867"/>
    <cellStyle name="Обычный 6 5 2 3 2" xfId="25868"/>
    <cellStyle name="Обычный 6 5 2 3 2 2" xfId="25869"/>
    <cellStyle name="Обычный 6 5 2 3 2 2 2" xfId="25870"/>
    <cellStyle name="Обычный 6 5 2 3 2 2 2 2" xfId="25871"/>
    <cellStyle name="Обычный 6 5 2 3 2 2 3" xfId="25872"/>
    <cellStyle name="Обычный 6 5 2 3 2 3" xfId="25873"/>
    <cellStyle name="Обычный 6 5 2 3 2 3 2" xfId="25874"/>
    <cellStyle name="Обычный 6 5 2 3 2 3 2 2" xfId="25875"/>
    <cellStyle name="Обычный 6 5 2 3 2 3 3" xfId="25876"/>
    <cellStyle name="Обычный 6 5 2 3 2 4" xfId="25877"/>
    <cellStyle name="Обычный 6 5 2 3 2 4 2" xfId="25878"/>
    <cellStyle name="Обычный 6 5 2 3 2 5" xfId="25879"/>
    <cellStyle name="Обычный 6 5 2 3 2 5 2" xfId="25880"/>
    <cellStyle name="Обычный 6 5 2 3 2 6" xfId="25881"/>
    <cellStyle name="Обычный 6 5 2 3 3" xfId="25882"/>
    <cellStyle name="Обычный 6 5 2 3 3 2" xfId="25883"/>
    <cellStyle name="Обычный 6 5 2 3 3 2 2" xfId="25884"/>
    <cellStyle name="Обычный 6 5 2 3 3 3" xfId="25885"/>
    <cellStyle name="Обычный 6 5 2 3 4" xfId="25886"/>
    <cellStyle name="Обычный 6 5 2 3 4 2" xfId="25887"/>
    <cellStyle name="Обычный 6 5 2 3 4 2 2" xfId="25888"/>
    <cellStyle name="Обычный 6 5 2 3 4 3" xfId="25889"/>
    <cellStyle name="Обычный 6 5 2 3 5" xfId="25890"/>
    <cellStyle name="Обычный 6 5 2 3 5 2" xfId="25891"/>
    <cellStyle name="Обычный 6 5 2 3 6" xfId="25892"/>
    <cellStyle name="Обычный 6 5 2 3 6 2" xfId="25893"/>
    <cellStyle name="Обычный 6 5 2 3 7" xfId="25894"/>
    <cellStyle name="Обычный 6 5 2 4" xfId="25895"/>
    <cellStyle name="Обычный 6 5 2 4 2" xfId="25896"/>
    <cellStyle name="Обычный 6 5 2 4 2 2" xfId="25897"/>
    <cellStyle name="Обычный 6 5 2 4 2 2 2" xfId="25898"/>
    <cellStyle name="Обычный 6 5 2 4 2 2 2 2" xfId="25899"/>
    <cellStyle name="Обычный 6 5 2 4 2 2 3" xfId="25900"/>
    <cellStyle name="Обычный 6 5 2 4 2 3" xfId="25901"/>
    <cellStyle name="Обычный 6 5 2 4 2 3 2" xfId="25902"/>
    <cellStyle name="Обычный 6 5 2 4 2 3 2 2" xfId="25903"/>
    <cellStyle name="Обычный 6 5 2 4 2 3 3" xfId="25904"/>
    <cellStyle name="Обычный 6 5 2 4 2 4" xfId="25905"/>
    <cellStyle name="Обычный 6 5 2 4 2 4 2" xfId="25906"/>
    <cellStyle name="Обычный 6 5 2 4 2 5" xfId="25907"/>
    <cellStyle name="Обычный 6 5 2 4 2 5 2" xfId="25908"/>
    <cellStyle name="Обычный 6 5 2 4 2 6" xfId="25909"/>
    <cellStyle name="Обычный 6 5 2 4 3" xfId="25910"/>
    <cellStyle name="Обычный 6 5 2 4 3 2" xfId="25911"/>
    <cellStyle name="Обычный 6 5 2 4 3 2 2" xfId="25912"/>
    <cellStyle name="Обычный 6 5 2 4 3 3" xfId="25913"/>
    <cellStyle name="Обычный 6 5 2 4 4" xfId="25914"/>
    <cellStyle name="Обычный 6 5 2 4 4 2" xfId="25915"/>
    <cellStyle name="Обычный 6 5 2 4 4 2 2" xfId="25916"/>
    <cellStyle name="Обычный 6 5 2 4 4 3" xfId="25917"/>
    <cellStyle name="Обычный 6 5 2 4 5" xfId="25918"/>
    <cellStyle name="Обычный 6 5 2 4 5 2" xfId="25919"/>
    <cellStyle name="Обычный 6 5 2 4 6" xfId="25920"/>
    <cellStyle name="Обычный 6 5 2 4 6 2" xfId="25921"/>
    <cellStyle name="Обычный 6 5 2 4 7" xfId="25922"/>
    <cellStyle name="Обычный 6 5 2 5" xfId="25923"/>
    <cellStyle name="Обычный 6 5 2 5 2" xfId="25924"/>
    <cellStyle name="Обычный 6 5 2 5 2 2" xfId="25925"/>
    <cellStyle name="Обычный 6 5 2 5 2 2 2" xfId="25926"/>
    <cellStyle name="Обычный 6 5 2 5 2 2 2 2" xfId="25927"/>
    <cellStyle name="Обычный 6 5 2 5 2 2 3" xfId="25928"/>
    <cellStyle name="Обычный 6 5 2 5 2 3" xfId="25929"/>
    <cellStyle name="Обычный 6 5 2 5 2 3 2" xfId="25930"/>
    <cellStyle name="Обычный 6 5 2 5 2 3 2 2" xfId="25931"/>
    <cellStyle name="Обычный 6 5 2 5 2 3 3" xfId="25932"/>
    <cellStyle name="Обычный 6 5 2 5 2 4" xfId="25933"/>
    <cellStyle name="Обычный 6 5 2 5 2 4 2" xfId="25934"/>
    <cellStyle name="Обычный 6 5 2 5 2 5" xfId="25935"/>
    <cellStyle name="Обычный 6 5 2 5 2 5 2" xfId="25936"/>
    <cellStyle name="Обычный 6 5 2 5 2 6" xfId="25937"/>
    <cellStyle name="Обычный 6 5 2 5 3" xfId="25938"/>
    <cellStyle name="Обычный 6 5 2 5 3 2" xfId="25939"/>
    <cellStyle name="Обычный 6 5 2 5 3 2 2" xfId="25940"/>
    <cellStyle name="Обычный 6 5 2 5 3 3" xfId="25941"/>
    <cellStyle name="Обычный 6 5 2 5 4" xfId="25942"/>
    <cellStyle name="Обычный 6 5 2 5 4 2" xfId="25943"/>
    <cellStyle name="Обычный 6 5 2 5 4 2 2" xfId="25944"/>
    <cellStyle name="Обычный 6 5 2 5 4 3" xfId="25945"/>
    <cellStyle name="Обычный 6 5 2 5 5" xfId="25946"/>
    <cellStyle name="Обычный 6 5 2 5 5 2" xfId="25947"/>
    <cellStyle name="Обычный 6 5 2 5 6" xfId="25948"/>
    <cellStyle name="Обычный 6 5 2 5 6 2" xfId="25949"/>
    <cellStyle name="Обычный 6 5 2 5 7" xfId="25950"/>
    <cellStyle name="Обычный 6 5 2 6" xfId="25951"/>
    <cellStyle name="Обычный 6 5 2 6 2" xfId="25952"/>
    <cellStyle name="Обычный 6 5 2 6 2 2" xfId="25953"/>
    <cellStyle name="Обычный 6 5 2 6 2 2 2" xfId="25954"/>
    <cellStyle name="Обычный 6 5 2 6 2 3" xfId="25955"/>
    <cellStyle name="Обычный 6 5 2 6 3" xfId="25956"/>
    <cellStyle name="Обычный 6 5 2 6 3 2" xfId="25957"/>
    <cellStyle name="Обычный 6 5 2 6 3 2 2" xfId="25958"/>
    <cellStyle name="Обычный 6 5 2 6 3 3" xfId="25959"/>
    <cellStyle name="Обычный 6 5 2 6 4" xfId="25960"/>
    <cellStyle name="Обычный 6 5 2 6 4 2" xfId="25961"/>
    <cellStyle name="Обычный 6 5 2 6 5" xfId="25962"/>
    <cellStyle name="Обычный 6 5 2 6 5 2" xfId="25963"/>
    <cellStyle name="Обычный 6 5 2 6 6" xfId="25964"/>
    <cellStyle name="Обычный 6 5 2 7" xfId="25965"/>
    <cellStyle name="Обычный 6 5 2 7 2" xfId="25966"/>
    <cellStyle name="Обычный 6 5 2 7 2 2" xfId="25967"/>
    <cellStyle name="Обычный 6 5 2 7 3" xfId="25968"/>
    <cellStyle name="Обычный 6 5 2 8" xfId="25969"/>
    <cellStyle name="Обычный 6 5 2 8 2" xfId="25970"/>
    <cellStyle name="Обычный 6 5 2 8 2 2" xfId="25971"/>
    <cellStyle name="Обычный 6 5 2 8 3" xfId="25972"/>
    <cellStyle name="Обычный 6 5 2 9" xfId="25973"/>
    <cellStyle name="Обычный 6 5 2 9 2" xfId="25974"/>
    <cellStyle name="Обычный 6 5 3" xfId="25975"/>
    <cellStyle name="Обычный 6 5 3 10" xfId="25976"/>
    <cellStyle name="Обычный 6 5 3 10 2" xfId="25977"/>
    <cellStyle name="Обычный 6 5 3 11" xfId="25978"/>
    <cellStyle name="Обычный 6 5 3 2" xfId="25979"/>
    <cellStyle name="Обычный 6 5 3 2 2" xfId="25980"/>
    <cellStyle name="Обычный 6 5 3 2 2 2" xfId="25981"/>
    <cellStyle name="Обычный 6 5 3 2 2 2 2" xfId="25982"/>
    <cellStyle name="Обычный 6 5 3 2 2 2 2 2" xfId="25983"/>
    <cellStyle name="Обычный 6 5 3 2 2 2 2 2 2" xfId="25984"/>
    <cellStyle name="Обычный 6 5 3 2 2 2 2 3" xfId="25985"/>
    <cellStyle name="Обычный 6 5 3 2 2 2 3" xfId="25986"/>
    <cellStyle name="Обычный 6 5 3 2 2 2 3 2" xfId="25987"/>
    <cellStyle name="Обычный 6 5 3 2 2 2 3 2 2" xfId="25988"/>
    <cellStyle name="Обычный 6 5 3 2 2 2 3 3" xfId="25989"/>
    <cellStyle name="Обычный 6 5 3 2 2 2 4" xfId="25990"/>
    <cellStyle name="Обычный 6 5 3 2 2 2 4 2" xfId="25991"/>
    <cellStyle name="Обычный 6 5 3 2 2 2 5" xfId="25992"/>
    <cellStyle name="Обычный 6 5 3 2 2 2 5 2" xfId="25993"/>
    <cellStyle name="Обычный 6 5 3 2 2 2 6" xfId="25994"/>
    <cellStyle name="Обычный 6 5 3 2 2 3" xfId="25995"/>
    <cellStyle name="Обычный 6 5 3 2 2 3 2" xfId="25996"/>
    <cellStyle name="Обычный 6 5 3 2 2 3 2 2" xfId="25997"/>
    <cellStyle name="Обычный 6 5 3 2 2 3 3" xfId="25998"/>
    <cellStyle name="Обычный 6 5 3 2 2 4" xfId="25999"/>
    <cellStyle name="Обычный 6 5 3 2 2 4 2" xfId="26000"/>
    <cellStyle name="Обычный 6 5 3 2 2 4 2 2" xfId="26001"/>
    <cellStyle name="Обычный 6 5 3 2 2 4 3" xfId="26002"/>
    <cellStyle name="Обычный 6 5 3 2 2 5" xfId="26003"/>
    <cellStyle name="Обычный 6 5 3 2 2 5 2" xfId="26004"/>
    <cellStyle name="Обычный 6 5 3 2 2 6" xfId="26005"/>
    <cellStyle name="Обычный 6 5 3 2 2 6 2" xfId="26006"/>
    <cellStyle name="Обычный 6 5 3 2 2 7" xfId="26007"/>
    <cellStyle name="Обычный 6 5 3 2 3" xfId="26008"/>
    <cellStyle name="Обычный 6 5 3 2 3 2" xfId="26009"/>
    <cellStyle name="Обычный 6 5 3 2 3 2 2" xfId="26010"/>
    <cellStyle name="Обычный 6 5 3 2 3 2 2 2" xfId="26011"/>
    <cellStyle name="Обычный 6 5 3 2 3 2 3" xfId="26012"/>
    <cellStyle name="Обычный 6 5 3 2 3 3" xfId="26013"/>
    <cellStyle name="Обычный 6 5 3 2 3 3 2" xfId="26014"/>
    <cellStyle name="Обычный 6 5 3 2 3 3 2 2" xfId="26015"/>
    <cellStyle name="Обычный 6 5 3 2 3 3 3" xfId="26016"/>
    <cellStyle name="Обычный 6 5 3 2 3 4" xfId="26017"/>
    <cellStyle name="Обычный 6 5 3 2 3 4 2" xfId="26018"/>
    <cellStyle name="Обычный 6 5 3 2 3 5" xfId="26019"/>
    <cellStyle name="Обычный 6 5 3 2 3 5 2" xfId="26020"/>
    <cellStyle name="Обычный 6 5 3 2 3 6" xfId="26021"/>
    <cellStyle name="Обычный 6 5 3 2 4" xfId="26022"/>
    <cellStyle name="Обычный 6 5 3 2 4 2" xfId="26023"/>
    <cellStyle name="Обычный 6 5 3 2 4 2 2" xfId="26024"/>
    <cellStyle name="Обычный 6 5 3 2 4 3" xfId="26025"/>
    <cellStyle name="Обычный 6 5 3 2 5" xfId="26026"/>
    <cellStyle name="Обычный 6 5 3 2 5 2" xfId="26027"/>
    <cellStyle name="Обычный 6 5 3 2 5 2 2" xfId="26028"/>
    <cellStyle name="Обычный 6 5 3 2 5 3" xfId="26029"/>
    <cellStyle name="Обычный 6 5 3 2 6" xfId="26030"/>
    <cellStyle name="Обычный 6 5 3 2 6 2" xfId="26031"/>
    <cellStyle name="Обычный 6 5 3 2 7" xfId="26032"/>
    <cellStyle name="Обычный 6 5 3 2 7 2" xfId="26033"/>
    <cellStyle name="Обычный 6 5 3 2 8" xfId="26034"/>
    <cellStyle name="Обычный 6 5 3 3" xfId="26035"/>
    <cellStyle name="Обычный 6 5 3 3 2" xfId="26036"/>
    <cellStyle name="Обычный 6 5 3 3 2 2" xfId="26037"/>
    <cellStyle name="Обычный 6 5 3 3 2 2 2" xfId="26038"/>
    <cellStyle name="Обычный 6 5 3 3 2 2 2 2" xfId="26039"/>
    <cellStyle name="Обычный 6 5 3 3 2 2 3" xfId="26040"/>
    <cellStyle name="Обычный 6 5 3 3 2 3" xfId="26041"/>
    <cellStyle name="Обычный 6 5 3 3 2 3 2" xfId="26042"/>
    <cellStyle name="Обычный 6 5 3 3 2 3 2 2" xfId="26043"/>
    <cellStyle name="Обычный 6 5 3 3 2 3 3" xfId="26044"/>
    <cellStyle name="Обычный 6 5 3 3 2 4" xfId="26045"/>
    <cellStyle name="Обычный 6 5 3 3 2 4 2" xfId="26046"/>
    <cellStyle name="Обычный 6 5 3 3 2 5" xfId="26047"/>
    <cellStyle name="Обычный 6 5 3 3 2 5 2" xfId="26048"/>
    <cellStyle name="Обычный 6 5 3 3 2 6" xfId="26049"/>
    <cellStyle name="Обычный 6 5 3 3 3" xfId="26050"/>
    <cellStyle name="Обычный 6 5 3 3 3 2" xfId="26051"/>
    <cellStyle name="Обычный 6 5 3 3 3 2 2" xfId="26052"/>
    <cellStyle name="Обычный 6 5 3 3 3 3" xfId="26053"/>
    <cellStyle name="Обычный 6 5 3 3 4" xfId="26054"/>
    <cellStyle name="Обычный 6 5 3 3 4 2" xfId="26055"/>
    <cellStyle name="Обычный 6 5 3 3 4 2 2" xfId="26056"/>
    <cellStyle name="Обычный 6 5 3 3 4 3" xfId="26057"/>
    <cellStyle name="Обычный 6 5 3 3 5" xfId="26058"/>
    <cellStyle name="Обычный 6 5 3 3 5 2" xfId="26059"/>
    <cellStyle name="Обычный 6 5 3 3 6" xfId="26060"/>
    <cellStyle name="Обычный 6 5 3 3 6 2" xfId="26061"/>
    <cellStyle name="Обычный 6 5 3 3 7" xfId="26062"/>
    <cellStyle name="Обычный 6 5 3 4" xfId="26063"/>
    <cellStyle name="Обычный 6 5 3 4 2" xfId="26064"/>
    <cellStyle name="Обычный 6 5 3 4 2 2" xfId="26065"/>
    <cellStyle name="Обычный 6 5 3 4 2 2 2" xfId="26066"/>
    <cellStyle name="Обычный 6 5 3 4 2 2 2 2" xfId="26067"/>
    <cellStyle name="Обычный 6 5 3 4 2 2 3" xfId="26068"/>
    <cellStyle name="Обычный 6 5 3 4 2 3" xfId="26069"/>
    <cellStyle name="Обычный 6 5 3 4 2 3 2" xfId="26070"/>
    <cellStyle name="Обычный 6 5 3 4 2 3 2 2" xfId="26071"/>
    <cellStyle name="Обычный 6 5 3 4 2 3 3" xfId="26072"/>
    <cellStyle name="Обычный 6 5 3 4 2 4" xfId="26073"/>
    <cellStyle name="Обычный 6 5 3 4 2 4 2" xfId="26074"/>
    <cellStyle name="Обычный 6 5 3 4 2 5" xfId="26075"/>
    <cellStyle name="Обычный 6 5 3 4 2 5 2" xfId="26076"/>
    <cellStyle name="Обычный 6 5 3 4 2 6" xfId="26077"/>
    <cellStyle name="Обычный 6 5 3 4 3" xfId="26078"/>
    <cellStyle name="Обычный 6 5 3 4 3 2" xfId="26079"/>
    <cellStyle name="Обычный 6 5 3 4 3 2 2" xfId="26080"/>
    <cellStyle name="Обычный 6 5 3 4 3 3" xfId="26081"/>
    <cellStyle name="Обычный 6 5 3 4 4" xfId="26082"/>
    <cellStyle name="Обычный 6 5 3 4 4 2" xfId="26083"/>
    <cellStyle name="Обычный 6 5 3 4 4 2 2" xfId="26084"/>
    <cellStyle name="Обычный 6 5 3 4 4 3" xfId="26085"/>
    <cellStyle name="Обычный 6 5 3 4 5" xfId="26086"/>
    <cellStyle name="Обычный 6 5 3 4 5 2" xfId="26087"/>
    <cellStyle name="Обычный 6 5 3 4 6" xfId="26088"/>
    <cellStyle name="Обычный 6 5 3 4 6 2" xfId="26089"/>
    <cellStyle name="Обычный 6 5 3 4 7" xfId="26090"/>
    <cellStyle name="Обычный 6 5 3 5" xfId="26091"/>
    <cellStyle name="Обычный 6 5 3 5 2" xfId="26092"/>
    <cellStyle name="Обычный 6 5 3 5 2 2" xfId="26093"/>
    <cellStyle name="Обычный 6 5 3 5 2 2 2" xfId="26094"/>
    <cellStyle name="Обычный 6 5 3 5 2 2 2 2" xfId="26095"/>
    <cellStyle name="Обычный 6 5 3 5 2 2 3" xfId="26096"/>
    <cellStyle name="Обычный 6 5 3 5 2 3" xfId="26097"/>
    <cellStyle name="Обычный 6 5 3 5 2 3 2" xfId="26098"/>
    <cellStyle name="Обычный 6 5 3 5 2 3 2 2" xfId="26099"/>
    <cellStyle name="Обычный 6 5 3 5 2 3 3" xfId="26100"/>
    <cellStyle name="Обычный 6 5 3 5 2 4" xfId="26101"/>
    <cellStyle name="Обычный 6 5 3 5 2 4 2" xfId="26102"/>
    <cellStyle name="Обычный 6 5 3 5 2 5" xfId="26103"/>
    <cellStyle name="Обычный 6 5 3 5 2 5 2" xfId="26104"/>
    <cellStyle name="Обычный 6 5 3 5 2 6" xfId="26105"/>
    <cellStyle name="Обычный 6 5 3 5 3" xfId="26106"/>
    <cellStyle name="Обычный 6 5 3 5 3 2" xfId="26107"/>
    <cellStyle name="Обычный 6 5 3 5 3 2 2" xfId="26108"/>
    <cellStyle name="Обычный 6 5 3 5 3 3" xfId="26109"/>
    <cellStyle name="Обычный 6 5 3 5 4" xfId="26110"/>
    <cellStyle name="Обычный 6 5 3 5 4 2" xfId="26111"/>
    <cellStyle name="Обычный 6 5 3 5 4 2 2" xfId="26112"/>
    <cellStyle name="Обычный 6 5 3 5 4 3" xfId="26113"/>
    <cellStyle name="Обычный 6 5 3 5 5" xfId="26114"/>
    <cellStyle name="Обычный 6 5 3 5 5 2" xfId="26115"/>
    <cellStyle name="Обычный 6 5 3 5 6" xfId="26116"/>
    <cellStyle name="Обычный 6 5 3 5 6 2" xfId="26117"/>
    <cellStyle name="Обычный 6 5 3 5 7" xfId="26118"/>
    <cellStyle name="Обычный 6 5 3 6" xfId="26119"/>
    <cellStyle name="Обычный 6 5 3 6 2" xfId="26120"/>
    <cellStyle name="Обычный 6 5 3 6 2 2" xfId="26121"/>
    <cellStyle name="Обычный 6 5 3 6 2 2 2" xfId="26122"/>
    <cellStyle name="Обычный 6 5 3 6 2 3" xfId="26123"/>
    <cellStyle name="Обычный 6 5 3 6 3" xfId="26124"/>
    <cellStyle name="Обычный 6 5 3 6 3 2" xfId="26125"/>
    <cellStyle name="Обычный 6 5 3 6 3 2 2" xfId="26126"/>
    <cellStyle name="Обычный 6 5 3 6 3 3" xfId="26127"/>
    <cellStyle name="Обычный 6 5 3 6 4" xfId="26128"/>
    <cellStyle name="Обычный 6 5 3 6 4 2" xfId="26129"/>
    <cellStyle name="Обычный 6 5 3 6 5" xfId="26130"/>
    <cellStyle name="Обычный 6 5 3 6 5 2" xfId="26131"/>
    <cellStyle name="Обычный 6 5 3 6 6" xfId="26132"/>
    <cellStyle name="Обычный 6 5 3 7" xfId="26133"/>
    <cellStyle name="Обычный 6 5 3 7 2" xfId="26134"/>
    <cellStyle name="Обычный 6 5 3 7 2 2" xfId="26135"/>
    <cellStyle name="Обычный 6 5 3 7 3" xfId="26136"/>
    <cellStyle name="Обычный 6 5 3 8" xfId="26137"/>
    <cellStyle name="Обычный 6 5 3 8 2" xfId="26138"/>
    <cellStyle name="Обычный 6 5 3 8 2 2" xfId="26139"/>
    <cellStyle name="Обычный 6 5 3 8 3" xfId="26140"/>
    <cellStyle name="Обычный 6 5 3 9" xfId="26141"/>
    <cellStyle name="Обычный 6 5 3 9 2" xfId="26142"/>
    <cellStyle name="Обычный 6 5 4" xfId="26143"/>
    <cellStyle name="Обычный 6 5 4 2" xfId="26144"/>
    <cellStyle name="Обычный 6 5 4 2 2" xfId="26145"/>
    <cellStyle name="Обычный 6 5 4 2 2 2" xfId="26146"/>
    <cellStyle name="Обычный 6 5 4 2 2 2 2" xfId="26147"/>
    <cellStyle name="Обычный 6 5 4 2 2 2 2 2" xfId="26148"/>
    <cellStyle name="Обычный 6 5 4 2 2 2 3" xfId="26149"/>
    <cellStyle name="Обычный 6 5 4 2 2 3" xfId="26150"/>
    <cellStyle name="Обычный 6 5 4 2 2 3 2" xfId="26151"/>
    <cellStyle name="Обычный 6 5 4 2 2 3 2 2" xfId="26152"/>
    <cellStyle name="Обычный 6 5 4 2 2 3 3" xfId="26153"/>
    <cellStyle name="Обычный 6 5 4 2 2 4" xfId="26154"/>
    <cellStyle name="Обычный 6 5 4 2 2 4 2" xfId="26155"/>
    <cellStyle name="Обычный 6 5 4 2 2 5" xfId="26156"/>
    <cellStyle name="Обычный 6 5 4 2 2 5 2" xfId="26157"/>
    <cellStyle name="Обычный 6 5 4 2 2 6" xfId="26158"/>
    <cellStyle name="Обычный 6 5 4 2 3" xfId="26159"/>
    <cellStyle name="Обычный 6 5 4 2 3 2" xfId="26160"/>
    <cellStyle name="Обычный 6 5 4 2 3 2 2" xfId="26161"/>
    <cellStyle name="Обычный 6 5 4 2 3 3" xfId="26162"/>
    <cellStyle name="Обычный 6 5 4 2 4" xfId="26163"/>
    <cellStyle name="Обычный 6 5 4 2 4 2" xfId="26164"/>
    <cellStyle name="Обычный 6 5 4 2 4 2 2" xfId="26165"/>
    <cellStyle name="Обычный 6 5 4 2 4 3" xfId="26166"/>
    <cellStyle name="Обычный 6 5 4 2 5" xfId="26167"/>
    <cellStyle name="Обычный 6 5 4 2 5 2" xfId="26168"/>
    <cellStyle name="Обычный 6 5 4 2 6" xfId="26169"/>
    <cellStyle name="Обычный 6 5 4 2 6 2" xfId="26170"/>
    <cellStyle name="Обычный 6 5 4 2 7" xfId="26171"/>
    <cellStyle name="Обычный 6 5 4 3" xfId="26172"/>
    <cellStyle name="Обычный 6 5 4 3 2" xfId="26173"/>
    <cellStyle name="Обычный 6 5 4 3 2 2" xfId="26174"/>
    <cellStyle name="Обычный 6 5 4 3 2 2 2" xfId="26175"/>
    <cellStyle name="Обычный 6 5 4 3 2 3" xfId="26176"/>
    <cellStyle name="Обычный 6 5 4 3 3" xfId="26177"/>
    <cellStyle name="Обычный 6 5 4 3 3 2" xfId="26178"/>
    <cellStyle name="Обычный 6 5 4 3 3 2 2" xfId="26179"/>
    <cellStyle name="Обычный 6 5 4 3 3 3" xfId="26180"/>
    <cellStyle name="Обычный 6 5 4 3 4" xfId="26181"/>
    <cellStyle name="Обычный 6 5 4 3 4 2" xfId="26182"/>
    <cellStyle name="Обычный 6 5 4 3 5" xfId="26183"/>
    <cellStyle name="Обычный 6 5 4 3 5 2" xfId="26184"/>
    <cellStyle name="Обычный 6 5 4 3 6" xfId="26185"/>
    <cellStyle name="Обычный 6 5 4 4" xfId="26186"/>
    <cellStyle name="Обычный 6 5 4 4 2" xfId="26187"/>
    <cellStyle name="Обычный 6 5 4 4 2 2" xfId="26188"/>
    <cellStyle name="Обычный 6 5 4 4 3" xfId="26189"/>
    <cellStyle name="Обычный 6 5 4 5" xfId="26190"/>
    <cellStyle name="Обычный 6 5 4 5 2" xfId="26191"/>
    <cellStyle name="Обычный 6 5 4 5 2 2" xfId="26192"/>
    <cellStyle name="Обычный 6 5 4 5 3" xfId="26193"/>
    <cellStyle name="Обычный 6 5 4 6" xfId="26194"/>
    <cellStyle name="Обычный 6 5 4 6 2" xfId="26195"/>
    <cellStyle name="Обычный 6 5 4 7" xfId="26196"/>
    <cellStyle name="Обычный 6 5 4 7 2" xfId="26197"/>
    <cellStyle name="Обычный 6 5 4 8" xfId="26198"/>
    <cellStyle name="Обычный 6 5 5" xfId="26199"/>
    <cellStyle name="Обычный 6 5 5 2" xfId="26200"/>
    <cellStyle name="Обычный 6 5 5 2 2" xfId="26201"/>
    <cellStyle name="Обычный 6 5 5 2 2 2" xfId="26202"/>
    <cellStyle name="Обычный 6 5 5 2 2 2 2" xfId="26203"/>
    <cellStyle name="Обычный 6 5 5 2 2 3" xfId="26204"/>
    <cellStyle name="Обычный 6 5 5 2 3" xfId="26205"/>
    <cellStyle name="Обычный 6 5 5 2 3 2" xfId="26206"/>
    <cellStyle name="Обычный 6 5 5 2 3 2 2" xfId="26207"/>
    <cellStyle name="Обычный 6 5 5 2 3 3" xfId="26208"/>
    <cellStyle name="Обычный 6 5 5 2 4" xfId="26209"/>
    <cellStyle name="Обычный 6 5 5 2 4 2" xfId="26210"/>
    <cellStyle name="Обычный 6 5 5 2 5" xfId="26211"/>
    <cellStyle name="Обычный 6 5 5 2 5 2" xfId="26212"/>
    <cellStyle name="Обычный 6 5 5 2 6" xfId="26213"/>
    <cellStyle name="Обычный 6 5 5 3" xfId="26214"/>
    <cellStyle name="Обычный 6 5 5 3 2" xfId="26215"/>
    <cellStyle name="Обычный 6 5 5 3 2 2" xfId="26216"/>
    <cellStyle name="Обычный 6 5 5 3 3" xfId="26217"/>
    <cellStyle name="Обычный 6 5 5 4" xfId="26218"/>
    <cellStyle name="Обычный 6 5 5 4 2" xfId="26219"/>
    <cellStyle name="Обычный 6 5 5 4 2 2" xfId="26220"/>
    <cellStyle name="Обычный 6 5 5 4 3" xfId="26221"/>
    <cellStyle name="Обычный 6 5 5 5" xfId="26222"/>
    <cellStyle name="Обычный 6 5 5 5 2" xfId="26223"/>
    <cellStyle name="Обычный 6 5 5 6" xfId="26224"/>
    <cellStyle name="Обычный 6 5 5 6 2" xfId="26225"/>
    <cellStyle name="Обычный 6 5 5 7" xfId="26226"/>
    <cellStyle name="Обычный 6 5 6" xfId="26227"/>
    <cellStyle name="Обычный 6 5 6 2" xfId="26228"/>
    <cellStyle name="Обычный 6 5 6 2 2" xfId="26229"/>
    <cellStyle name="Обычный 6 5 6 2 2 2" xfId="26230"/>
    <cellStyle name="Обычный 6 5 6 2 2 2 2" xfId="26231"/>
    <cellStyle name="Обычный 6 5 6 2 2 3" xfId="26232"/>
    <cellStyle name="Обычный 6 5 6 2 3" xfId="26233"/>
    <cellStyle name="Обычный 6 5 6 2 3 2" xfId="26234"/>
    <cellStyle name="Обычный 6 5 6 2 3 2 2" xfId="26235"/>
    <cellStyle name="Обычный 6 5 6 2 3 3" xfId="26236"/>
    <cellStyle name="Обычный 6 5 6 2 4" xfId="26237"/>
    <cellStyle name="Обычный 6 5 6 2 4 2" xfId="26238"/>
    <cellStyle name="Обычный 6 5 6 2 5" xfId="26239"/>
    <cellStyle name="Обычный 6 5 6 2 5 2" xfId="26240"/>
    <cellStyle name="Обычный 6 5 6 2 6" xfId="26241"/>
    <cellStyle name="Обычный 6 5 6 3" xfId="26242"/>
    <cellStyle name="Обычный 6 5 6 3 2" xfId="26243"/>
    <cellStyle name="Обычный 6 5 6 3 2 2" xfId="26244"/>
    <cellStyle name="Обычный 6 5 6 3 3" xfId="26245"/>
    <cellStyle name="Обычный 6 5 6 4" xfId="26246"/>
    <cellStyle name="Обычный 6 5 6 4 2" xfId="26247"/>
    <cellStyle name="Обычный 6 5 6 4 2 2" xfId="26248"/>
    <cellStyle name="Обычный 6 5 6 4 3" xfId="26249"/>
    <cellStyle name="Обычный 6 5 6 5" xfId="26250"/>
    <cellStyle name="Обычный 6 5 6 5 2" xfId="26251"/>
    <cellStyle name="Обычный 6 5 6 6" xfId="26252"/>
    <cellStyle name="Обычный 6 5 6 6 2" xfId="26253"/>
    <cellStyle name="Обычный 6 5 6 7" xfId="26254"/>
    <cellStyle name="Обычный 6 5 7" xfId="26255"/>
    <cellStyle name="Обычный 6 5 7 2" xfId="26256"/>
    <cellStyle name="Обычный 6 5 7 2 2" xfId="26257"/>
    <cellStyle name="Обычный 6 5 7 2 2 2" xfId="26258"/>
    <cellStyle name="Обычный 6 5 7 2 2 2 2" xfId="26259"/>
    <cellStyle name="Обычный 6 5 7 2 2 3" xfId="26260"/>
    <cellStyle name="Обычный 6 5 7 2 3" xfId="26261"/>
    <cellStyle name="Обычный 6 5 7 2 3 2" xfId="26262"/>
    <cellStyle name="Обычный 6 5 7 2 3 2 2" xfId="26263"/>
    <cellStyle name="Обычный 6 5 7 2 3 3" xfId="26264"/>
    <cellStyle name="Обычный 6 5 7 2 4" xfId="26265"/>
    <cellStyle name="Обычный 6 5 7 2 4 2" xfId="26266"/>
    <cellStyle name="Обычный 6 5 7 2 5" xfId="26267"/>
    <cellStyle name="Обычный 6 5 7 2 5 2" xfId="26268"/>
    <cellStyle name="Обычный 6 5 7 2 6" xfId="26269"/>
    <cellStyle name="Обычный 6 5 7 3" xfId="26270"/>
    <cellStyle name="Обычный 6 5 7 3 2" xfId="26271"/>
    <cellStyle name="Обычный 6 5 7 3 2 2" xfId="26272"/>
    <cellStyle name="Обычный 6 5 7 3 3" xfId="26273"/>
    <cellStyle name="Обычный 6 5 7 4" xfId="26274"/>
    <cellStyle name="Обычный 6 5 7 4 2" xfId="26275"/>
    <cellStyle name="Обычный 6 5 7 4 2 2" xfId="26276"/>
    <cellStyle name="Обычный 6 5 7 4 3" xfId="26277"/>
    <cellStyle name="Обычный 6 5 7 5" xfId="26278"/>
    <cellStyle name="Обычный 6 5 7 5 2" xfId="26279"/>
    <cellStyle name="Обычный 6 5 7 6" xfId="26280"/>
    <cellStyle name="Обычный 6 5 7 6 2" xfId="26281"/>
    <cellStyle name="Обычный 6 5 7 7" xfId="26282"/>
    <cellStyle name="Обычный 6 5 8" xfId="26283"/>
    <cellStyle name="Обычный 6 5 8 2" xfId="26284"/>
    <cellStyle name="Обычный 6 5 8 2 2" xfId="26285"/>
    <cellStyle name="Обычный 6 5 8 2 2 2" xfId="26286"/>
    <cellStyle name="Обычный 6 5 8 2 2 2 2" xfId="26287"/>
    <cellStyle name="Обычный 6 5 8 2 2 3" xfId="26288"/>
    <cellStyle name="Обычный 6 5 8 2 3" xfId="26289"/>
    <cellStyle name="Обычный 6 5 8 2 3 2" xfId="26290"/>
    <cellStyle name="Обычный 6 5 8 2 3 2 2" xfId="26291"/>
    <cellStyle name="Обычный 6 5 8 2 3 3" xfId="26292"/>
    <cellStyle name="Обычный 6 5 8 2 4" xfId="26293"/>
    <cellStyle name="Обычный 6 5 8 2 4 2" xfId="26294"/>
    <cellStyle name="Обычный 6 5 8 2 5" xfId="26295"/>
    <cellStyle name="Обычный 6 5 8 2 5 2" xfId="26296"/>
    <cellStyle name="Обычный 6 5 8 2 6" xfId="26297"/>
    <cellStyle name="Обычный 6 5 8 3" xfId="26298"/>
    <cellStyle name="Обычный 6 5 8 3 2" xfId="26299"/>
    <cellStyle name="Обычный 6 5 8 3 2 2" xfId="26300"/>
    <cellStyle name="Обычный 6 5 8 3 3" xfId="26301"/>
    <cellStyle name="Обычный 6 5 8 4" xfId="26302"/>
    <cellStyle name="Обычный 6 5 8 4 2" xfId="26303"/>
    <cellStyle name="Обычный 6 5 8 4 2 2" xfId="26304"/>
    <cellStyle name="Обычный 6 5 8 4 3" xfId="26305"/>
    <cellStyle name="Обычный 6 5 8 5" xfId="26306"/>
    <cellStyle name="Обычный 6 5 8 5 2" xfId="26307"/>
    <cellStyle name="Обычный 6 5 8 6" xfId="26308"/>
    <cellStyle name="Обычный 6 5 8 6 2" xfId="26309"/>
    <cellStyle name="Обычный 6 5 8 7" xfId="26310"/>
    <cellStyle name="Обычный 6 5 9" xfId="26311"/>
    <cellStyle name="Обычный 6 5 9 2" xfId="26312"/>
    <cellStyle name="Обычный 6 5 9 2 2" xfId="26313"/>
    <cellStyle name="Обычный 6 5 9 2 2 2" xfId="26314"/>
    <cellStyle name="Обычный 6 5 9 2 3" xfId="26315"/>
    <cellStyle name="Обычный 6 5 9 3" xfId="26316"/>
    <cellStyle name="Обычный 6 5 9 3 2" xfId="26317"/>
    <cellStyle name="Обычный 6 5 9 3 2 2" xfId="26318"/>
    <cellStyle name="Обычный 6 5 9 3 3" xfId="26319"/>
    <cellStyle name="Обычный 6 5 9 4" xfId="26320"/>
    <cellStyle name="Обычный 6 5 9 4 2" xfId="26321"/>
    <cellStyle name="Обычный 6 5 9 5" xfId="26322"/>
    <cellStyle name="Обычный 6 5 9 5 2" xfId="26323"/>
    <cellStyle name="Обычный 6 5 9 6" xfId="26324"/>
    <cellStyle name="Обычный 6 6" xfId="26325"/>
    <cellStyle name="Обычный 6 6 10" xfId="26326"/>
    <cellStyle name="Обычный 6 6 10 2" xfId="26327"/>
    <cellStyle name="Обычный 6 6 11" xfId="26328"/>
    <cellStyle name="Обычный 6 6 2" xfId="26329"/>
    <cellStyle name="Обычный 6 6 2 2" xfId="26330"/>
    <cellStyle name="Обычный 6 6 2 2 2" xfId="26331"/>
    <cellStyle name="Обычный 6 6 2 2 2 2" xfId="26332"/>
    <cellStyle name="Обычный 6 6 2 2 2 2 2" xfId="26333"/>
    <cellStyle name="Обычный 6 6 2 2 2 2 2 2" xfId="26334"/>
    <cellStyle name="Обычный 6 6 2 2 2 2 3" xfId="26335"/>
    <cellStyle name="Обычный 6 6 2 2 2 3" xfId="26336"/>
    <cellStyle name="Обычный 6 6 2 2 2 3 2" xfId="26337"/>
    <cellStyle name="Обычный 6 6 2 2 2 3 2 2" xfId="26338"/>
    <cellStyle name="Обычный 6 6 2 2 2 3 3" xfId="26339"/>
    <cellStyle name="Обычный 6 6 2 2 2 4" xfId="26340"/>
    <cellStyle name="Обычный 6 6 2 2 2 4 2" xfId="26341"/>
    <cellStyle name="Обычный 6 6 2 2 2 5" xfId="26342"/>
    <cellStyle name="Обычный 6 6 2 2 2 5 2" xfId="26343"/>
    <cellStyle name="Обычный 6 6 2 2 2 6" xfId="26344"/>
    <cellStyle name="Обычный 6 6 2 2 3" xfId="26345"/>
    <cellStyle name="Обычный 6 6 2 2 3 2" xfId="26346"/>
    <cellStyle name="Обычный 6 6 2 2 3 2 2" xfId="26347"/>
    <cellStyle name="Обычный 6 6 2 2 3 3" xfId="26348"/>
    <cellStyle name="Обычный 6 6 2 2 4" xfId="26349"/>
    <cellStyle name="Обычный 6 6 2 2 4 2" xfId="26350"/>
    <cellStyle name="Обычный 6 6 2 2 4 2 2" xfId="26351"/>
    <cellStyle name="Обычный 6 6 2 2 4 3" xfId="26352"/>
    <cellStyle name="Обычный 6 6 2 2 5" xfId="26353"/>
    <cellStyle name="Обычный 6 6 2 2 5 2" xfId="26354"/>
    <cellStyle name="Обычный 6 6 2 2 6" xfId="26355"/>
    <cellStyle name="Обычный 6 6 2 2 6 2" xfId="26356"/>
    <cellStyle name="Обычный 6 6 2 2 7" xfId="26357"/>
    <cellStyle name="Обычный 6 6 2 3" xfId="26358"/>
    <cellStyle name="Обычный 6 6 2 3 2" xfId="26359"/>
    <cellStyle name="Обычный 6 6 2 3 2 2" xfId="26360"/>
    <cellStyle name="Обычный 6 6 2 3 2 2 2" xfId="26361"/>
    <cellStyle name="Обычный 6 6 2 3 2 3" xfId="26362"/>
    <cellStyle name="Обычный 6 6 2 3 3" xfId="26363"/>
    <cellStyle name="Обычный 6 6 2 3 3 2" xfId="26364"/>
    <cellStyle name="Обычный 6 6 2 3 3 2 2" xfId="26365"/>
    <cellStyle name="Обычный 6 6 2 3 3 3" xfId="26366"/>
    <cellStyle name="Обычный 6 6 2 3 4" xfId="26367"/>
    <cellStyle name="Обычный 6 6 2 3 4 2" xfId="26368"/>
    <cellStyle name="Обычный 6 6 2 3 5" xfId="26369"/>
    <cellStyle name="Обычный 6 6 2 3 5 2" xfId="26370"/>
    <cellStyle name="Обычный 6 6 2 3 6" xfId="26371"/>
    <cellStyle name="Обычный 6 6 2 4" xfId="26372"/>
    <cellStyle name="Обычный 6 6 2 4 2" xfId="26373"/>
    <cellStyle name="Обычный 6 6 2 4 2 2" xfId="26374"/>
    <cellStyle name="Обычный 6 6 2 4 3" xfId="26375"/>
    <cellStyle name="Обычный 6 6 2 5" xfId="26376"/>
    <cellStyle name="Обычный 6 6 2 5 2" xfId="26377"/>
    <cellStyle name="Обычный 6 6 2 5 2 2" xfId="26378"/>
    <cellStyle name="Обычный 6 6 2 5 3" xfId="26379"/>
    <cellStyle name="Обычный 6 6 2 6" xfId="26380"/>
    <cellStyle name="Обычный 6 6 2 6 2" xfId="26381"/>
    <cellStyle name="Обычный 6 6 2 7" xfId="26382"/>
    <cellStyle name="Обычный 6 6 2 7 2" xfId="26383"/>
    <cellStyle name="Обычный 6 6 2 8" xfId="26384"/>
    <cellStyle name="Обычный 6 6 3" xfId="26385"/>
    <cellStyle name="Обычный 6 6 3 2" xfId="26386"/>
    <cellStyle name="Обычный 6 6 3 2 2" xfId="26387"/>
    <cellStyle name="Обычный 6 6 3 2 2 2" xfId="26388"/>
    <cellStyle name="Обычный 6 6 3 2 2 2 2" xfId="26389"/>
    <cellStyle name="Обычный 6 6 3 2 2 3" xfId="26390"/>
    <cellStyle name="Обычный 6 6 3 2 3" xfId="26391"/>
    <cellStyle name="Обычный 6 6 3 2 3 2" xfId="26392"/>
    <cellStyle name="Обычный 6 6 3 2 3 2 2" xfId="26393"/>
    <cellStyle name="Обычный 6 6 3 2 3 3" xfId="26394"/>
    <cellStyle name="Обычный 6 6 3 2 4" xfId="26395"/>
    <cellStyle name="Обычный 6 6 3 2 4 2" xfId="26396"/>
    <cellStyle name="Обычный 6 6 3 2 5" xfId="26397"/>
    <cellStyle name="Обычный 6 6 3 2 5 2" xfId="26398"/>
    <cellStyle name="Обычный 6 6 3 2 6" xfId="26399"/>
    <cellStyle name="Обычный 6 6 3 3" xfId="26400"/>
    <cellStyle name="Обычный 6 6 3 3 2" xfId="26401"/>
    <cellStyle name="Обычный 6 6 3 3 2 2" xfId="26402"/>
    <cellStyle name="Обычный 6 6 3 3 3" xfId="26403"/>
    <cellStyle name="Обычный 6 6 3 4" xfId="26404"/>
    <cellStyle name="Обычный 6 6 3 4 2" xfId="26405"/>
    <cellStyle name="Обычный 6 6 3 4 2 2" xfId="26406"/>
    <cellStyle name="Обычный 6 6 3 4 3" xfId="26407"/>
    <cellStyle name="Обычный 6 6 3 5" xfId="26408"/>
    <cellStyle name="Обычный 6 6 3 5 2" xfId="26409"/>
    <cellStyle name="Обычный 6 6 3 6" xfId="26410"/>
    <cellStyle name="Обычный 6 6 3 6 2" xfId="26411"/>
    <cellStyle name="Обычный 6 6 3 7" xfId="26412"/>
    <cellStyle name="Обычный 6 6 4" xfId="26413"/>
    <cellStyle name="Обычный 6 6 4 2" xfId="26414"/>
    <cellStyle name="Обычный 6 6 4 2 2" xfId="26415"/>
    <cellStyle name="Обычный 6 6 4 2 2 2" xfId="26416"/>
    <cellStyle name="Обычный 6 6 4 2 2 2 2" xfId="26417"/>
    <cellStyle name="Обычный 6 6 4 2 2 3" xfId="26418"/>
    <cellStyle name="Обычный 6 6 4 2 3" xfId="26419"/>
    <cellStyle name="Обычный 6 6 4 2 3 2" xfId="26420"/>
    <cellStyle name="Обычный 6 6 4 2 3 2 2" xfId="26421"/>
    <cellStyle name="Обычный 6 6 4 2 3 3" xfId="26422"/>
    <cellStyle name="Обычный 6 6 4 2 4" xfId="26423"/>
    <cellStyle name="Обычный 6 6 4 2 4 2" xfId="26424"/>
    <cellStyle name="Обычный 6 6 4 2 5" xfId="26425"/>
    <cellStyle name="Обычный 6 6 4 2 5 2" xfId="26426"/>
    <cellStyle name="Обычный 6 6 4 2 6" xfId="26427"/>
    <cellStyle name="Обычный 6 6 4 3" xfId="26428"/>
    <cellStyle name="Обычный 6 6 4 3 2" xfId="26429"/>
    <cellStyle name="Обычный 6 6 4 3 2 2" xfId="26430"/>
    <cellStyle name="Обычный 6 6 4 3 3" xfId="26431"/>
    <cellStyle name="Обычный 6 6 4 4" xfId="26432"/>
    <cellStyle name="Обычный 6 6 4 4 2" xfId="26433"/>
    <cellStyle name="Обычный 6 6 4 4 2 2" xfId="26434"/>
    <cellStyle name="Обычный 6 6 4 4 3" xfId="26435"/>
    <cellStyle name="Обычный 6 6 4 5" xfId="26436"/>
    <cellStyle name="Обычный 6 6 4 5 2" xfId="26437"/>
    <cellStyle name="Обычный 6 6 4 6" xfId="26438"/>
    <cellStyle name="Обычный 6 6 4 6 2" xfId="26439"/>
    <cellStyle name="Обычный 6 6 4 7" xfId="26440"/>
    <cellStyle name="Обычный 6 6 5" xfId="26441"/>
    <cellStyle name="Обычный 6 6 5 2" xfId="26442"/>
    <cellStyle name="Обычный 6 6 5 2 2" xfId="26443"/>
    <cellStyle name="Обычный 6 6 5 2 2 2" xfId="26444"/>
    <cellStyle name="Обычный 6 6 5 2 2 2 2" xfId="26445"/>
    <cellStyle name="Обычный 6 6 5 2 2 3" xfId="26446"/>
    <cellStyle name="Обычный 6 6 5 2 3" xfId="26447"/>
    <cellStyle name="Обычный 6 6 5 2 3 2" xfId="26448"/>
    <cellStyle name="Обычный 6 6 5 2 3 2 2" xfId="26449"/>
    <cellStyle name="Обычный 6 6 5 2 3 3" xfId="26450"/>
    <cellStyle name="Обычный 6 6 5 2 4" xfId="26451"/>
    <cellStyle name="Обычный 6 6 5 2 4 2" xfId="26452"/>
    <cellStyle name="Обычный 6 6 5 2 5" xfId="26453"/>
    <cellStyle name="Обычный 6 6 5 2 5 2" xfId="26454"/>
    <cellStyle name="Обычный 6 6 5 2 6" xfId="26455"/>
    <cellStyle name="Обычный 6 6 5 3" xfId="26456"/>
    <cellStyle name="Обычный 6 6 5 3 2" xfId="26457"/>
    <cellStyle name="Обычный 6 6 5 3 2 2" xfId="26458"/>
    <cellStyle name="Обычный 6 6 5 3 3" xfId="26459"/>
    <cellStyle name="Обычный 6 6 5 4" xfId="26460"/>
    <cellStyle name="Обычный 6 6 5 4 2" xfId="26461"/>
    <cellStyle name="Обычный 6 6 5 4 2 2" xfId="26462"/>
    <cellStyle name="Обычный 6 6 5 4 3" xfId="26463"/>
    <cellStyle name="Обычный 6 6 5 5" xfId="26464"/>
    <cellStyle name="Обычный 6 6 5 5 2" xfId="26465"/>
    <cellStyle name="Обычный 6 6 5 6" xfId="26466"/>
    <cellStyle name="Обычный 6 6 5 6 2" xfId="26467"/>
    <cellStyle name="Обычный 6 6 5 7" xfId="26468"/>
    <cellStyle name="Обычный 6 6 6" xfId="26469"/>
    <cellStyle name="Обычный 6 6 6 2" xfId="26470"/>
    <cellStyle name="Обычный 6 6 6 2 2" xfId="26471"/>
    <cellStyle name="Обычный 6 6 6 2 2 2" xfId="26472"/>
    <cellStyle name="Обычный 6 6 6 2 3" xfId="26473"/>
    <cellStyle name="Обычный 6 6 6 3" xfId="26474"/>
    <cellStyle name="Обычный 6 6 6 3 2" xfId="26475"/>
    <cellStyle name="Обычный 6 6 6 3 2 2" xfId="26476"/>
    <cellStyle name="Обычный 6 6 6 3 3" xfId="26477"/>
    <cellStyle name="Обычный 6 6 6 4" xfId="26478"/>
    <cellStyle name="Обычный 6 6 6 4 2" xfId="26479"/>
    <cellStyle name="Обычный 6 6 6 5" xfId="26480"/>
    <cellStyle name="Обычный 6 6 6 5 2" xfId="26481"/>
    <cellStyle name="Обычный 6 6 6 6" xfId="26482"/>
    <cellStyle name="Обычный 6 6 7" xfId="26483"/>
    <cellStyle name="Обычный 6 6 7 2" xfId="26484"/>
    <cellStyle name="Обычный 6 6 7 2 2" xfId="26485"/>
    <cellStyle name="Обычный 6 6 7 3" xfId="26486"/>
    <cellStyle name="Обычный 6 6 8" xfId="26487"/>
    <cellStyle name="Обычный 6 6 8 2" xfId="26488"/>
    <cellStyle name="Обычный 6 6 8 2 2" xfId="26489"/>
    <cellStyle name="Обычный 6 6 8 3" xfId="26490"/>
    <cellStyle name="Обычный 6 6 9" xfId="26491"/>
    <cellStyle name="Обычный 6 6 9 2" xfId="26492"/>
    <cellStyle name="Обычный 6 7" xfId="26493"/>
    <cellStyle name="Обычный 6 7 10" xfId="26494"/>
    <cellStyle name="Обычный 6 7 10 2" xfId="26495"/>
    <cellStyle name="Обычный 6 7 11" xfId="26496"/>
    <cellStyle name="Обычный 6 7 2" xfId="26497"/>
    <cellStyle name="Обычный 6 7 2 2" xfId="26498"/>
    <cellStyle name="Обычный 6 7 2 2 2" xfId="26499"/>
    <cellStyle name="Обычный 6 7 2 2 2 2" xfId="26500"/>
    <cellStyle name="Обычный 6 7 2 2 2 2 2" xfId="26501"/>
    <cellStyle name="Обычный 6 7 2 2 2 2 2 2" xfId="26502"/>
    <cellStyle name="Обычный 6 7 2 2 2 2 3" xfId="26503"/>
    <cellStyle name="Обычный 6 7 2 2 2 3" xfId="26504"/>
    <cellStyle name="Обычный 6 7 2 2 2 3 2" xfId="26505"/>
    <cellStyle name="Обычный 6 7 2 2 2 3 2 2" xfId="26506"/>
    <cellStyle name="Обычный 6 7 2 2 2 3 3" xfId="26507"/>
    <cellStyle name="Обычный 6 7 2 2 2 4" xfId="26508"/>
    <cellStyle name="Обычный 6 7 2 2 2 4 2" xfId="26509"/>
    <cellStyle name="Обычный 6 7 2 2 2 5" xfId="26510"/>
    <cellStyle name="Обычный 6 7 2 2 2 5 2" xfId="26511"/>
    <cellStyle name="Обычный 6 7 2 2 2 6" xfId="26512"/>
    <cellStyle name="Обычный 6 7 2 2 3" xfId="26513"/>
    <cellStyle name="Обычный 6 7 2 2 3 2" xfId="26514"/>
    <cellStyle name="Обычный 6 7 2 2 3 2 2" xfId="26515"/>
    <cellStyle name="Обычный 6 7 2 2 3 3" xfId="26516"/>
    <cellStyle name="Обычный 6 7 2 2 4" xfId="26517"/>
    <cellStyle name="Обычный 6 7 2 2 4 2" xfId="26518"/>
    <cellStyle name="Обычный 6 7 2 2 4 2 2" xfId="26519"/>
    <cellStyle name="Обычный 6 7 2 2 4 3" xfId="26520"/>
    <cellStyle name="Обычный 6 7 2 2 5" xfId="26521"/>
    <cellStyle name="Обычный 6 7 2 2 5 2" xfId="26522"/>
    <cellStyle name="Обычный 6 7 2 2 6" xfId="26523"/>
    <cellStyle name="Обычный 6 7 2 2 6 2" xfId="26524"/>
    <cellStyle name="Обычный 6 7 2 2 7" xfId="26525"/>
    <cellStyle name="Обычный 6 7 2 3" xfId="26526"/>
    <cellStyle name="Обычный 6 7 2 3 2" xfId="26527"/>
    <cellStyle name="Обычный 6 7 2 3 2 2" xfId="26528"/>
    <cellStyle name="Обычный 6 7 2 3 2 2 2" xfId="26529"/>
    <cellStyle name="Обычный 6 7 2 3 2 3" xfId="26530"/>
    <cellStyle name="Обычный 6 7 2 3 3" xfId="26531"/>
    <cellStyle name="Обычный 6 7 2 3 3 2" xfId="26532"/>
    <cellStyle name="Обычный 6 7 2 3 3 2 2" xfId="26533"/>
    <cellStyle name="Обычный 6 7 2 3 3 3" xfId="26534"/>
    <cellStyle name="Обычный 6 7 2 3 4" xfId="26535"/>
    <cellStyle name="Обычный 6 7 2 3 4 2" xfId="26536"/>
    <cellStyle name="Обычный 6 7 2 3 5" xfId="26537"/>
    <cellStyle name="Обычный 6 7 2 3 5 2" xfId="26538"/>
    <cellStyle name="Обычный 6 7 2 3 6" xfId="26539"/>
    <cellStyle name="Обычный 6 7 2 4" xfId="26540"/>
    <cellStyle name="Обычный 6 7 2 4 2" xfId="26541"/>
    <cellStyle name="Обычный 6 7 2 4 2 2" xfId="26542"/>
    <cellStyle name="Обычный 6 7 2 4 3" xfId="26543"/>
    <cellStyle name="Обычный 6 7 2 5" xfId="26544"/>
    <cellStyle name="Обычный 6 7 2 5 2" xfId="26545"/>
    <cellStyle name="Обычный 6 7 2 5 2 2" xfId="26546"/>
    <cellStyle name="Обычный 6 7 2 5 3" xfId="26547"/>
    <cellStyle name="Обычный 6 7 2 6" xfId="26548"/>
    <cellStyle name="Обычный 6 7 2 6 2" xfId="26549"/>
    <cellStyle name="Обычный 6 7 2 7" xfId="26550"/>
    <cellStyle name="Обычный 6 7 2 7 2" xfId="26551"/>
    <cellStyle name="Обычный 6 7 2 8" xfId="26552"/>
    <cellStyle name="Обычный 6 7 3" xfId="26553"/>
    <cellStyle name="Обычный 6 7 3 2" xfId="26554"/>
    <cellStyle name="Обычный 6 7 3 2 2" xfId="26555"/>
    <cellStyle name="Обычный 6 7 3 2 2 2" xfId="26556"/>
    <cellStyle name="Обычный 6 7 3 2 2 2 2" xfId="26557"/>
    <cellStyle name="Обычный 6 7 3 2 2 3" xfId="26558"/>
    <cellStyle name="Обычный 6 7 3 2 3" xfId="26559"/>
    <cellStyle name="Обычный 6 7 3 2 3 2" xfId="26560"/>
    <cellStyle name="Обычный 6 7 3 2 3 2 2" xfId="26561"/>
    <cellStyle name="Обычный 6 7 3 2 3 3" xfId="26562"/>
    <cellStyle name="Обычный 6 7 3 2 4" xfId="26563"/>
    <cellStyle name="Обычный 6 7 3 2 4 2" xfId="26564"/>
    <cellStyle name="Обычный 6 7 3 2 5" xfId="26565"/>
    <cellStyle name="Обычный 6 7 3 2 5 2" xfId="26566"/>
    <cellStyle name="Обычный 6 7 3 2 6" xfId="26567"/>
    <cellStyle name="Обычный 6 7 3 3" xfId="26568"/>
    <cellStyle name="Обычный 6 7 3 3 2" xfId="26569"/>
    <cellStyle name="Обычный 6 7 3 3 2 2" xfId="26570"/>
    <cellStyle name="Обычный 6 7 3 3 3" xfId="26571"/>
    <cellStyle name="Обычный 6 7 3 4" xfId="26572"/>
    <cellStyle name="Обычный 6 7 3 4 2" xfId="26573"/>
    <cellStyle name="Обычный 6 7 3 4 2 2" xfId="26574"/>
    <cellStyle name="Обычный 6 7 3 4 3" xfId="26575"/>
    <cellStyle name="Обычный 6 7 3 5" xfId="26576"/>
    <cellStyle name="Обычный 6 7 3 5 2" xfId="26577"/>
    <cellStyle name="Обычный 6 7 3 6" xfId="26578"/>
    <cellStyle name="Обычный 6 7 3 6 2" xfId="26579"/>
    <cellStyle name="Обычный 6 7 3 7" xfId="26580"/>
    <cellStyle name="Обычный 6 7 4" xfId="26581"/>
    <cellStyle name="Обычный 6 7 4 2" xfId="26582"/>
    <cellStyle name="Обычный 6 7 4 2 2" xfId="26583"/>
    <cellStyle name="Обычный 6 7 4 2 2 2" xfId="26584"/>
    <cellStyle name="Обычный 6 7 4 2 2 2 2" xfId="26585"/>
    <cellStyle name="Обычный 6 7 4 2 2 3" xfId="26586"/>
    <cellStyle name="Обычный 6 7 4 2 3" xfId="26587"/>
    <cellStyle name="Обычный 6 7 4 2 3 2" xfId="26588"/>
    <cellStyle name="Обычный 6 7 4 2 3 2 2" xfId="26589"/>
    <cellStyle name="Обычный 6 7 4 2 3 3" xfId="26590"/>
    <cellStyle name="Обычный 6 7 4 2 4" xfId="26591"/>
    <cellStyle name="Обычный 6 7 4 2 4 2" xfId="26592"/>
    <cellStyle name="Обычный 6 7 4 2 5" xfId="26593"/>
    <cellStyle name="Обычный 6 7 4 2 5 2" xfId="26594"/>
    <cellStyle name="Обычный 6 7 4 2 6" xfId="26595"/>
    <cellStyle name="Обычный 6 7 4 3" xfId="26596"/>
    <cellStyle name="Обычный 6 7 4 3 2" xfId="26597"/>
    <cellStyle name="Обычный 6 7 4 3 2 2" xfId="26598"/>
    <cellStyle name="Обычный 6 7 4 3 3" xfId="26599"/>
    <cellStyle name="Обычный 6 7 4 4" xfId="26600"/>
    <cellStyle name="Обычный 6 7 4 4 2" xfId="26601"/>
    <cellStyle name="Обычный 6 7 4 4 2 2" xfId="26602"/>
    <cellStyle name="Обычный 6 7 4 4 3" xfId="26603"/>
    <cellStyle name="Обычный 6 7 4 5" xfId="26604"/>
    <cellStyle name="Обычный 6 7 4 5 2" xfId="26605"/>
    <cellStyle name="Обычный 6 7 4 6" xfId="26606"/>
    <cellStyle name="Обычный 6 7 4 6 2" xfId="26607"/>
    <cellStyle name="Обычный 6 7 4 7" xfId="26608"/>
    <cellStyle name="Обычный 6 7 5" xfId="26609"/>
    <cellStyle name="Обычный 6 7 5 2" xfId="26610"/>
    <cellStyle name="Обычный 6 7 5 2 2" xfId="26611"/>
    <cellStyle name="Обычный 6 7 5 2 2 2" xfId="26612"/>
    <cellStyle name="Обычный 6 7 5 2 2 2 2" xfId="26613"/>
    <cellStyle name="Обычный 6 7 5 2 2 3" xfId="26614"/>
    <cellStyle name="Обычный 6 7 5 2 3" xfId="26615"/>
    <cellStyle name="Обычный 6 7 5 2 3 2" xfId="26616"/>
    <cellStyle name="Обычный 6 7 5 2 3 2 2" xfId="26617"/>
    <cellStyle name="Обычный 6 7 5 2 3 3" xfId="26618"/>
    <cellStyle name="Обычный 6 7 5 2 4" xfId="26619"/>
    <cellStyle name="Обычный 6 7 5 2 4 2" xfId="26620"/>
    <cellStyle name="Обычный 6 7 5 2 5" xfId="26621"/>
    <cellStyle name="Обычный 6 7 5 2 5 2" xfId="26622"/>
    <cellStyle name="Обычный 6 7 5 2 6" xfId="26623"/>
    <cellStyle name="Обычный 6 7 5 3" xfId="26624"/>
    <cellStyle name="Обычный 6 7 5 3 2" xfId="26625"/>
    <cellStyle name="Обычный 6 7 5 3 2 2" xfId="26626"/>
    <cellStyle name="Обычный 6 7 5 3 3" xfId="26627"/>
    <cellStyle name="Обычный 6 7 5 4" xfId="26628"/>
    <cellStyle name="Обычный 6 7 5 4 2" xfId="26629"/>
    <cellStyle name="Обычный 6 7 5 4 2 2" xfId="26630"/>
    <cellStyle name="Обычный 6 7 5 4 3" xfId="26631"/>
    <cellStyle name="Обычный 6 7 5 5" xfId="26632"/>
    <cellStyle name="Обычный 6 7 5 5 2" xfId="26633"/>
    <cellStyle name="Обычный 6 7 5 6" xfId="26634"/>
    <cellStyle name="Обычный 6 7 5 6 2" xfId="26635"/>
    <cellStyle name="Обычный 6 7 5 7" xfId="26636"/>
    <cellStyle name="Обычный 6 7 6" xfId="26637"/>
    <cellStyle name="Обычный 6 7 6 2" xfId="26638"/>
    <cellStyle name="Обычный 6 7 6 2 2" xfId="26639"/>
    <cellStyle name="Обычный 6 7 6 2 2 2" xfId="26640"/>
    <cellStyle name="Обычный 6 7 6 2 3" xfId="26641"/>
    <cellStyle name="Обычный 6 7 6 3" xfId="26642"/>
    <cellStyle name="Обычный 6 7 6 3 2" xfId="26643"/>
    <cellStyle name="Обычный 6 7 6 3 2 2" xfId="26644"/>
    <cellStyle name="Обычный 6 7 6 3 3" xfId="26645"/>
    <cellStyle name="Обычный 6 7 6 4" xfId="26646"/>
    <cellStyle name="Обычный 6 7 6 4 2" xfId="26647"/>
    <cellStyle name="Обычный 6 7 6 5" xfId="26648"/>
    <cellStyle name="Обычный 6 7 6 5 2" xfId="26649"/>
    <cellStyle name="Обычный 6 7 6 6" xfId="26650"/>
    <cellStyle name="Обычный 6 7 7" xfId="26651"/>
    <cellStyle name="Обычный 6 7 7 2" xfId="26652"/>
    <cellStyle name="Обычный 6 7 7 2 2" xfId="26653"/>
    <cellStyle name="Обычный 6 7 7 3" xfId="26654"/>
    <cellStyle name="Обычный 6 7 8" xfId="26655"/>
    <cellStyle name="Обычный 6 7 8 2" xfId="26656"/>
    <cellStyle name="Обычный 6 7 8 2 2" xfId="26657"/>
    <cellStyle name="Обычный 6 7 8 3" xfId="26658"/>
    <cellStyle name="Обычный 6 7 9" xfId="26659"/>
    <cellStyle name="Обычный 6 7 9 2" xfId="26660"/>
    <cellStyle name="Обычный 6 8" xfId="26661"/>
    <cellStyle name="Обычный 6 8 10" xfId="26662"/>
    <cellStyle name="Обычный 6 8 10 2" xfId="26663"/>
    <cellStyle name="Обычный 6 8 11" xfId="26664"/>
    <cellStyle name="Обычный 6 8 2" xfId="26665"/>
    <cellStyle name="Обычный 6 8 2 2" xfId="26666"/>
    <cellStyle name="Обычный 6 8 2 2 2" xfId="26667"/>
    <cellStyle name="Обычный 6 8 2 2 2 2" xfId="26668"/>
    <cellStyle name="Обычный 6 8 2 2 2 2 2" xfId="26669"/>
    <cellStyle name="Обычный 6 8 2 2 2 2 2 2" xfId="26670"/>
    <cellStyle name="Обычный 6 8 2 2 2 2 3" xfId="26671"/>
    <cellStyle name="Обычный 6 8 2 2 2 3" xfId="26672"/>
    <cellStyle name="Обычный 6 8 2 2 2 3 2" xfId="26673"/>
    <cellStyle name="Обычный 6 8 2 2 2 3 2 2" xfId="26674"/>
    <cellStyle name="Обычный 6 8 2 2 2 3 3" xfId="26675"/>
    <cellStyle name="Обычный 6 8 2 2 2 4" xfId="26676"/>
    <cellStyle name="Обычный 6 8 2 2 2 4 2" xfId="26677"/>
    <cellStyle name="Обычный 6 8 2 2 2 5" xfId="26678"/>
    <cellStyle name="Обычный 6 8 2 2 2 5 2" xfId="26679"/>
    <cellStyle name="Обычный 6 8 2 2 2 6" xfId="26680"/>
    <cellStyle name="Обычный 6 8 2 2 3" xfId="26681"/>
    <cellStyle name="Обычный 6 8 2 2 3 2" xfId="26682"/>
    <cellStyle name="Обычный 6 8 2 2 3 2 2" xfId="26683"/>
    <cellStyle name="Обычный 6 8 2 2 3 3" xfId="26684"/>
    <cellStyle name="Обычный 6 8 2 2 4" xfId="26685"/>
    <cellStyle name="Обычный 6 8 2 2 4 2" xfId="26686"/>
    <cellStyle name="Обычный 6 8 2 2 4 2 2" xfId="26687"/>
    <cellStyle name="Обычный 6 8 2 2 4 3" xfId="26688"/>
    <cellStyle name="Обычный 6 8 2 2 5" xfId="26689"/>
    <cellStyle name="Обычный 6 8 2 2 5 2" xfId="26690"/>
    <cellStyle name="Обычный 6 8 2 2 6" xfId="26691"/>
    <cellStyle name="Обычный 6 8 2 2 6 2" xfId="26692"/>
    <cellStyle name="Обычный 6 8 2 2 7" xfId="26693"/>
    <cellStyle name="Обычный 6 8 2 3" xfId="26694"/>
    <cellStyle name="Обычный 6 8 2 3 2" xfId="26695"/>
    <cellStyle name="Обычный 6 8 2 3 2 2" xfId="26696"/>
    <cellStyle name="Обычный 6 8 2 3 2 2 2" xfId="26697"/>
    <cellStyle name="Обычный 6 8 2 3 2 3" xfId="26698"/>
    <cellStyle name="Обычный 6 8 2 3 3" xfId="26699"/>
    <cellStyle name="Обычный 6 8 2 3 3 2" xfId="26700"/>
    <cellStyle name="Обычный 6 8 2 3 3 2 2" xfId="26701"/>
    <cellStyle name="Обычный 6 8 2 3 3 3" xfId="26702"/>
    <cellStyle name="Обычный 6 8 2 3 4" xfId="26703"/>
    <cellStyle name="Обычный 6 8 2 3 4 2" xfId="26704"/>
    <cellStyle name="Обычный 6 8 2 3 5" xfId="26705"/>
    <cellStyle name="Обычный 6 8 2 3 5 2" xfId="26706"/>
    <cellStyle name="Обычный 6 8 2 3 6" xfId="26707"/>
    <cellStyle name="Обычный 6 8 2 4" xfId="26708"/>
    <cellStyle name="Обычный 6 8 2 4 2" xfId="26709"/>
    <cellStyle name="Обычный 6 8 2 4 2 2" xfId="26710"/>
    <cellStyle name="Обычный 6 8 2 4 3" xfId="26711"/>
    <cellStyle name="Обычный 6 8 2 5" xfId="26712"/>
    <cellStyle name="Обычный 6 8 2 5 2" xfId="26713"/>
    <cellStyle name="Обычный 6 8 2 5 2 2" xfId="26714"/>
    <cellStyle name="Обычный 6 8 2 5 3" xfId="26715"/>
    <cellStyle name="Обычный 6 8 2 6" xfId="26716"/>
    <cellStyle name="Обычный 6 8 2 6 2" xfId="26717"/>
    <cellStyle name="Обычный 6 8 2 7" xfId="26718"/>
    <cellStyle name="Обычный 6 8 2 7 2" xfId="26719"/>
    <cellStyle name="Обычный 6 8 2 8" xfId="26720"/>
    <cellStyle name="Обычный 6 8 3" xfId="26721"/>
    <cellStyle name="Обычный 6 8 3 2" xfId="26722"/>
    <cellStyle name="Обычный 6 8 3 2 2" xfId="26723"/>
    <cellStyle name="Обычный 6 8 3 2 2 2" xfId="26724"/>
    <cellStyle name="Обычный 6 8 3 2 2 2 2" xfId="26725"/>
    <cellStyle name="Обычный 6 8 3 2 2 3" xfId="26726"/>
    <cellStyle name="Обычный 6 8 3 2 3" xfId="26727"/>
    <cellStyle name="Обычный 6 8 3 2 3 2" xfId="26728"/>
    <cellStyle name="Обычный 6 8 3 2 3 2 2" xfId="26729"/>
    <cellStyle name="Обычный 6 8 3 2 3 3" xfId="26730"/>
    <cellStyle name="Обычный 6 8 3 2 4" xfId="26731"/>
    <cellStyle name="Обычный 6 8 3 2 4 2" xfId="26732"/>
    <cellStyle name="Обычный 6 8 3 2 5" xfId="26733"/>
    <cellStyle name="Обычный 6 8 3 2 5 2" xfId="26734"/>
    <cellStyle name="Обычный 6 8 3 2 6" xfId="26735"/>
    <cellStyle name="Обычный 6 8 3 3" xfId="26736"/>
    <cellStyle name="Обычный 6 8 3 3 2" xfId="26737"/>
    <cellStyle name="Обычный 6 8 3 3 2 2" xfId="26738"/>
    <cellStyle name="Обычный 6 8 3 3 3" xfId="26739"/>
    <cellStyle name="Обычный 6 8 3 4" xfId="26740"/>
    <cellStyle name="Обычный 6 8 3 4 2" xfId="26741"/>
    <cellStyle name="Обычный 6 8 3 4 2 2" xfId="26742"/>
    <cellStyle name="Обычный 6 8 3 4 3" xfId="26743"/>
    <cellStyle name="Обычный 6 8 3 5" xfId="26744"/>
    <cellStyle name="Обычный 6 8 3 5 2" xfId="26745"/>
    <cellStyle name="Обычный 6 8 3 6" xfId="26746"/>
    <cellStyle name="Обычный 6 8 3 6 2" xfId="26747"/>
    <cellStyle name="Обычный 6 8 3 7" xfId="26748"/>
    <cellStyle name="Обычный 6 8 4" xfId="26749"/>
    <cellStyle name="Обычный 6 8 4 2" xfId="26750"/>
    <cellStyle name="Обычный 6 8 4 2 2" xfId="26751"/>
    <cellStyle name="Обычный 6 8 4 2 2 2" xfId="26752"/>
    <cellStyle name="Обычный 6 8 4 2 2 2 2" xfId="26753"/>
    <cellStyle name="Обычный 6 8 4 2 2 3" xfId="26754"/>
    <cellStyle name="Обычный 6 8 4 2 3" xfId="26755"/>
    <cellStyle name="Обычный 6 8 4 2 3 2" xfId="26756"/>
    <cellStyle name="Обычный 6 8 4 2 3 2 2" xfId="26757"/>
    <cellStyle name="Обычный 6 8 4 2 3 3" xfId="26758"/>
    <cellStyle name="Обычный 6 8 4 2 4" xfId="26759"/>
    <cellStyle name="Обычный 6 8 4 2 4 2" xfId="26760"/>
    <cellStyle name="Обычный 6 8 4 2 5" xfId="26761"/>
    <cellStyle name="Обычный 6 8 4 2 5 2" xfId="26762"/>
    <cellStyle name="Обычный 6 8 4 2 6" xfId="26763"/>
    <cellStyle name="Обычный 6 8 4 3" xfId="26764"/>
    <cellStyle name="Обычный 6 8 4 3 2" xfId="26765"/>
    <cellStyle name="Обычный 6 8 4 3 2 2" xfId="26766"/>
    <cellStyle name="Обычный 6 8 4 3 3" xfId="26767"/>
    <cellStyle name="Обычный 6 8 4 4" xfId="26768"/>
    <cellStyle name="Обычный 6 8 4 4 2" xfId="26769"/>
    <cellStyle name="Обычный 6 8 4 4 2 2" xfId="26770"/>
    <cellStyle name="Обычный 6 8 4 4 3" xfId="26771"/>
    <cellStyle name="Обычный 6 8 4 5" xfId="26772"/>
    <cellStyle name="Обычный 6 8 4 5 2" xfId="26773"/>
    <cellStyle name="Обычный 6 8 4 6" xfId="26774"/>
    <cellStyle name="Обычный 6 8 4 6 2" xfId="26775"/>
    <cellStyle name="Обычный 6 8 4 7" xfId="26776"/>
    <cellStyle name="Обычный 6 8 5" xfId="26777"/>
    <cellStyle name="Обычный 6 8 5 2" xfId="26778"/>
    <cellStyle name="Обычный 6 8 5 2 2" xfId="26779"/>
    <cellStyle name="Обычный 6 8 5 2 2 2" xfId="26780"/>
    <cellStyle name="Обычный 6 8 5 2 2 2 2" xfId="26781"/>
    <cellStyle name="Обычный 6 8 5 2 2 3" xfId="26782"/>
    <cellStyle name="Обычный 6 8 5 2 3" xfId="26783"/>
    <cellStyle name="Обычный 6 8 5 2 3 2" xfId="26784"/>
    <cellStyle name="Обычный 6 8 5 2 3 2 2" xfId="26785"/>
    <cellStyle name="Обычный 6 8 5 2 3 3" xfId="26786"/>
    <cellStyle name="Обычный 6 8 5 2 4" xfId="26787"/>
    <cellStyle name="Обычный 6 8 5 2 4 2" xfId="26788"/>
    <cellStyle name="Обычный 6 8 5 2 5" xfId="26789"/>
    <cellStyle name="Обычный 6 8 5 2 5 2" xfId="26790"/>
    <cellStyle name="Обычный 6 8 5 2 6" xfId="26791"/>
    <cellStyle name="Обычный 6 8 5 3" xfId="26792"/>
    <cellStyle name="Обычный 6 8 5 3 2" xfId="26793"/>
    <cellStyle name="Обычный 6 8 5 3 2 2" xfId="26794"/>
    <cellStyle name="Обычный 6 8 5 3 3" xfId="26795"/>
    <cellStyle name="Обычный 6 8 5 4" xfId="26796"/>
    <cellStyle name="Обычный 6 8 5 4 2" xfId="26797"/>
    <cellStyle name="Обычный 6 8 5 4 2 2" xfId="26798"/>
    <cellStyle name="Обычный 6 8 5 4 3" xfId="26799"/>
    <cellStyle name="Обычный 6 8 5 5" xfId="26800"/>
    <cellStyle name="Обычный 6 8 5 5 2" xfId="26801"/>
    <cellStyle name="Обычный 6 8 5 6" xfId="26802"/>
    <cellStyle name="Обычный 6 8 5 6 2" xfId="26803"/>
    <cellStyle name="Обычный 6 8 5 7" xfId="26804"/>
    <cellStyle name="Обычный 6 8 6" xfId="26805"/>
    <cellStyle name="Обычный 6 8 6 2" xfId="26806"/>
    <cellStyle name="Обычный 6 8 6 2 2" xfId="26807"/>
    <cellStyle name="Обычный 6 8 6 2 2 2" xfId="26808"/>
    <cellStyle name="Обычный 6 8 6 2 3" xfId="26809"/>
    <cellStyle name="Обычный 6 8 6 3" xfId="26810"/>
    <cellStyle name="Обычный 6 8 6 3 2" xfId="26811"/>
    <cellStyle name="Обычный 6 8 6 3 2 2" xfId="26812"/>
    <cellStyle name="Обычный 6 8 6 3 3" xfId="26813"/>
    <cellStyle name="Обычный 6 8 6 4" xfId="26814"/>
    <cellStyle name="Обычный 6 8 6 4 2" xfId="26815"/>
    <cellStyle name="Обычный 6 8 6 5" xfId="26816"/>
    <cellStyle name="Обычный 6 8 6 5 2" xfId="26817"/>
    <cellStyle name="Обычный 6 8 6 6" xfId="26818"/>
    <cellStyle name="Обычный 6 8 7" xfId="26819"/>
    <cellStyle name="Обычный 6 8 7 2" xfId="26820"/>
    <cellStyle name="Обычный 6 8 7 2 2" xfId="26821"/>
    <cellStyle name="Обычный 6 8 7 3" xfId="26822"/>
    <cellStyle name="Обычный 6 8 8" xfId="26823"/>
    <cellStyle name="Обычный 6 8 8 2" xfId="26824"/>
    <cellStyle name="Обычный 6 8 8 2 2" xfId="26825"/>
    <cellStyle name="Обычный 6 8 8 3" xfId="26826"/>
    <cellStyle name="Обычный 6 8 9" xfId="26827"/>
    <cellStyle name="Обычный 6 8 9 2" xfId="26828"/>
    <cellStyle name="Обычный 6 9" xfId="26829"/>
    <cellStyle name="Обычный 6 9 2" xfId="26830"/>
    <cellStyle name="Обычный 6 9 2 2" xfId="26831"/>
    <cellStyle name="Обычный 6 9 2 2 2" xfId="26832"/>
    <cellStyle name="Обычный 6 9 2 2 2 2" xfId="26833"/>
    <cellStyle name="Обычный 6 9 2 2 2 2 2" xfId="26834"/>
    <cellStyle name="Обычный 6 9 2 2 2 3" xfId="26835"/>
    <cellStyle name="Обычный 6 9 2 2 3" xfId="26836"/>
    <cellStyle name="Обычный 6 9 2 2 3 2" xfId="26837"/>
    <cellStyle name="Обычный 6 9 2 2 3 2 2" xfId="26838"/>
    <cellStyle name="Обычный 6 9 2 2 3 3" xfId="26839"/>
    <cellStyle name="Обычный 6 9 2 2 4" xfId="26840"/>
    <cellStyle name="Обычный 6 9 2 2 4 2" xfId="26841"/>
    <cellStyle name="Обычный 6 9 2 2 5" xfId="26842"/>
    <cellStyle name="Обычный 6 9 2 2 5 2" xfId="26843"/>
    <cellStyle name="Обычный 6 9 2 2 6" xfId="26844"/>
    <cellStyle name="Обычный 6 9 2 3" xfId="26845"/>
    <cellStyle name="Обычный 6 9 2 3 2" xfId="26846"/>
    <cellStyle name="Обычный 6 9 2 3 2 2" xfId="26847"/>
    <cellStyle name="Обычный 6 9 2 3 3" xfId="26848"/>
    <cellStyle name="Обычный 6 9 2 4" xfId="26849"/>
    <cellStyle name="Обычный 6 9 2 4 2" xfId="26850"/>
    <cellStyle name="Обычный 6 9 2 4 2 2" xfId="26851"/>
    <cellStyle name="Обычный 6 9 2 4 3" xfId="26852"/>
    <cellStyle name="Обычный 6 9 2 5" xfId="26853"/>
    <cellStyle name="Обычный 6 9 2 5 2" xfId="26854"/>
    <cellStyle name="Обычный 6 9 2 6" xfId="26855"/>
    <cellStyle name="Обычный 6 9 2 6 2" xfId="26856"/>
    <cellStyle name="Обычный 6 9 2 7" xfId="26857"/>
    <cellStyle name="Обычный 6 9 3" xfId="26858"/>
    <cellStyle name="Обычный 6 9 3 2" xfId="26859"/>
    <cellStyle name="Обычный 6 9 3 2 2" xfId="26860"/>
    <cellStyle name="Обычный 6 9 3 2 2 2" xfId="26861"/>
    <cellStyle name="Обычный 6 9 3 2 3" xfId="26862"/>
    <cellStyle name="Обычный 6 9 3 3" xfId="26863"/>
    <cellStyle name="Обычный 6 9 3 3 2" xfId="26864"/>
    <cellStyle name="Обычный 6 9 3 3 2 2" xfId="26865"/>
    <cellStyle name="Обычный 6 9 3 3 3" xfId="26866"/>
    <cellStyle name="Обычный 6 9 3 4" xfId="26867"/>
    <cellStyle name="Обычный 6 9 3 4 2" xfId="26868"/>
    <cellStyle name="Обычный 6 9 3 5" xfId="26869"/>
    <cellStyle name="Обычный 6 9 3 5 2" xfId="26870"/>
    <cellStyle name="Обычный 6 9 3 6" xfId="26871"/>
    <cellStyle name="Обычный 6 9 4" xfId="26872"/>
    <cellStyle name="Обычный 6 9 4 2" xfId="26873"/>
    <cellStyle name="Обычный 6 9 4 2 2" xfId="26874"/>
    <cellStyle name="Обычный 6 9 4 3" xfId="26875"/>
    <cellStyle name="Обычный 6 9 5" xfId="26876"/>
    <cellStyle name="Обычный 6 9 5 2" xfId="26877"/>
    <cellStyle name="Обычный 6 9 5 2 2" xfId="26878"/>
    <cellStyle name="Обычный 6 9 5 3" xfId="26879"/>
    <cellStyle name="Обычный 6 9 6" xfId="26880"/>
    <cellStyle name="Обычный 6 9 6 2" xfId="26881"/>
    <cellStyle name="Обычный 6 9 7" xfId="26882"/>
    <cellStyle name="Обычный 6 9 7 2" xfId="26883"/>
    <cellStyle name="Обычный 6 9 8" xfId="26884"/>
    <cellStyle name="Обычный 60" xfId="26885"/>
    <cellStyle name="Обычный 61" xfId="26886"/>
    <cellStyle name="Обычный 62" xfId="26887"/>
    <cellStyle name="Обычный 63" xfId="26888"/>
    <cellStyle name="Обычный 64" xfId="26889"/>
    <cellStyle name="Обычный 65 2" xfId="26890"/>
    <cellStyle name="Обычный 66 2" xfId="26891"/>
    <cellStyle name="Обычный 67 2" xfId="26892"/>
    <cellStyle name="Обычный 68 2" xfId="26893"/>
    <cellStyle name="Обычный 69 2" xfId="26894"/>
    <cellStyle name="Обычный 7" xfId="26895"/>
    <cellStyle name="Обычный 7 2" xfId="26896"/>
    <cellStyle name="Обычный 7 2 10" xfId="26897"/>
    <cellStyle name="Обычный 7 2 10 2" xfId="26898"/>
    <cellStyle name="Обычный 7 2 10 2 2" xfId="26899"/>
    <cellStyle name="Обычный 7 2 10 2 2 2" xfId="26900"/>
    <cellStyle name="Обычный 7 2 10 2 2 2 2" xfId="26901"/>
    <cellStyle name="Обычный 7 2 10 2 2 3" xfId="26902"/>
    <cellStyle name="Обычный 7 2 10 2 3" xfId="26903"/>
    <cellStyle name="Обычный 7 2 10 2 3 2" xfId="26904"/>
    <cellStyle name="Обычный 7 2 10 2 3 2 2" xfId="26905"/>
    <cellStyle name="Обычный 7 2 10 2 3 3" xfId="26906"/>
    <cellStyle name="Обычный 7 2 10 2 4" xfId="26907"/>
    <cellStyle name="Обычный 7 2 10 2 4 2" xfId="26908"/>
    <cellStyle name="Обычный 7 2 10 2 5" xfId="26909"/>
    <cellStyle name="Обычный 7 2 10 2 5 2" xfId="26910"/>
    <cellStyle name="Обычный 7 2 10 2 6" xfId="26911"/>
    <cellStyle name="Обычный 7 2 10 3" xfId="26912"/>
    <cellStyle name="Обычный 7 2 10 3 2" xfId="26913"/>
    <cellStyle name="Обычный 7 2 10 3 2 2" xfId="26914"/>
    <cellStyle name="Обычный 7 2 10 3 3" xfId="26915"/>
    <cellStyle name="Обычный 7 2 10 4" xfId="26916"/>
    <cellStyle name="Обычный 7 2 10 4 2" xfId="26917"/>
    <cellStyle name="Обычный 7 2 10 4 2 2" xfId="26918"/>
    <cellStyle name="Обычный 7 2 10 4 3" xfId="26919"/>
    <cellStyle name="Обычный 7 2 10 5" xfId="26920"/>
    <cellStyle name="Обычный 7 2 10 5 2" xfId="26921"/>
    <cellStyle name="Обычный 7 2 10 6" xfId="26922"/>
    <cellStyle name="Обычный 7 2 10 6 2" xfId="26923"/>
    <cellStyle name="Обычный 7 2 10 7" xfId="26924"/>
    <cellStyle name="Обычный 7 2 11" xfId="26925"/>
    <cellStyle name="Обычный 7 2 11 2" xfId="26926"/>
    <cellStyle name="Обычный 7 2 11 2 2" xfId="26927"/>
    <cellStyle name="Обычный 7 2 11 2 2 2" xfId="26928"/>
    <cellStyle name="Обычный 7 2 11 2 2 2 2" xfId="26929"/>
    <cellStyle name="Обычный 7 2 11 2 2 3" xfId="26930"/>
    <cellStyle name="Обычный 7 2 11 2 3" xfId="26931"/>
    <cellStyle name="Обычный 7 2 11 2 3 2" xfId="26932"/>
    <cellStyle name="Обычный 7 2 11 2 3 2 2" xfId="26933"/>
    <cellStyle name="Обычный 7 2 11 2 3 3" xfId="26934"/>
    <cellStyle name="Обычный 7 2 11 2 4" xfId="26935"/>
    <cellStyle name="Обычный 7 2 11 2 4 2" xfId="26936"/>
    <cellStyle name="Обычный 7 2 11 2 5" xfId="26937"/>
    <cellStyle name="Обычный 7 2 11 2 5 2" xfId="26938"/>
    <cellStyle name="Обычный 7 2 11 2 6" xfId="26939"/>
    <cellStyle name="Обычный 7 2 11 3" xfId="26940"/>
    <cellStyle name="Обычный 7 2 11 3 2" xfId="26941"/>
    <cellStyle name="Обычный 7 2 11 3 2 2" xfId="26942"/>
    <cellStyle name="Обычный 7 2 11 3 3" xfId="26943"/>
    <cellStyle name="Обычный 7 2 11 4" xfId="26944"/>
    <cellStyle name="Обычный 7 2 11 4 2" xfId="26945"/>
    <cellStyle name="Обычный 7 2 11 4 2 2" xfId="26946"/>
    <cellStyle name="Обычный 7 2 11 4 3" xfId="26947"/>
    <cellStyle name="Обычный 7 2 11 5" xfId="26948"/>
    <cellStyle name="Обычный 7 2 11 5 2" xfId="26949"/>
    <cellStyle name="Обычный 7 2 11 6" xfId="26950"/>
    <cellStyle name="Обычный 7 2 11 6 2" xfId="26951"/>
    <cellStyle name="Обычный 7 2 11 7" xfId="26952"/>
    <cellStyle name="Обычный 7 2 12" xfId="26953"/>
    <cellStyle name="Обычный 7 2 12 2" xfId="26954"/>
    <cellStyle name="Обычный 7 2 12 2 2" xfId="26955"/>
    <cellStyle name="Обычный 7 2 12 2 2 2" xfId="26956"/>
    <cellStyle name="Обычный 7 2 12 2 2 2 2" xfId="26957"/>
    <cellStyle name="Обычный 7 2 12 2 2 3" xfId="26958"/>
    <cellStyle name="Обычный 7 2 12 2 3" xfId="26959"/>
    <cellStyle name="Обычный 7 2 12 2 3 2" xfId="26960"/>
    <cellStyle name="Обычный 7 2 12 2 3 2 2" xfId="26961"/>
    <cellStyle name="Обычный 7 2 12 2 3 3" xfId="26962"/>
    <cellStyle name="Обычный 7 2 12 2 4" xfId="26963"/>
    <cellStyle name="Обычный 7 2 12 2 4 2" xfId="26964"/>
    <cellStyle name="Обычный 7 2 12 2 5" xfId="26965"/>
    <cellStyle name="Обычный 7 2 12 2 5 2" xfId="26966"/>
    <cellStyle name="Обычный 7 2 12 2 6" xfId="26967"/>
    <cellStyle name="Обычный 7 2 12 3" xfId="26968"/>
    <cellStyle name="Обычный 7 2 12 3 2" xfId="26969"/>
    <cellStyle name="Обычный 7 2 12 3 2 2" xfId="26970"/>
    <cellStyle name="Обычный 7 2 12 3 3" xfId="26971"/>
    <cellStyle name="Обычный 7 2 12 4" xfId="26972"/>
    <cellStyle name="Обычный 7 2 12 4 2" xfId="26973"/>
    <cellStyle name="Обычный 7 2 12 4 2 2" xfId="26974"/>
    <cellStyle name="Обычный 7 2 12 4 3" xfId="26975"/>
    <cellStyle name="Обычный 7 2 12 5" xfId="26976"/>
    <cellStyle name="Обычный 7 2 12 5 2" xfId="26977"/>
    <cellStyle name="Обычный 7 2 12 6" xfId="26978"/>
    <cellStyle name="Обычный 7 2 12 6 2" xfId="26979"/>
    <cellStyle name="Обычный 7 2 12 7" xfId="26980"/>
    <cellStyle name="Обычный 7 2 13" xfId="26981"/>
    <cellStyle name="Обычный 7 2 13 2" xfId="26982"/>
    <cellStyle name="Обычный 7 2 13 2 2" xfId="26983"/>
    <cellStyle name="Обычный 7 2 13 2 2 2" xfId="26984"/>
    <cellStyle name="Обычный 7 2 13 2 3" xfId="26985"/>
    <cellStyle name="Обычный 7 2 13 3" xfId="26986"/>
    <cellStyle name="Обычный 7 2 13 3 2" xfId="26987"/>
    <cellStyle name="Обычный 7 2 13 3 2 2" xfId="26988"/>
    <cellStyle name="Обычный 7 2 13 3 3" xfId="26989"/>
    <cellStyle name="Обычный 7 2 13 4" xfId="26990"/>
    <cellStyle name="Обычный 7 2 13 4 2" xfId="26991"/>
    <cellStyle name="Обычный 7 2 13 5" xfId="26992"/>
    <cellStyle name="Обычный 7 2 13 5 2" xfId="26993"/>
    <cellStyle name="Обычный 7 2 13 6" xfId="26994"/>
    <cellStyle name="Обычный 7 2 14" xfId="26995"/>
    <cellStyle name="Обычный 7 2 14 2" xfId="26996"/>
    <cellStyle name="Обычный 7 2 14 2 2" xfId="26997"/>
    <cellStyle name="Обычный 7 2 14 3" xfId="26998"/>
    <cellStyle name="Обычный 7 2 15" xfId="26999"/>
    <cellStyle name="Обычный 7 2 15 2" xfId="27000"/>
    <cellStyle name="Обычный 7 2 15 2 2" xfId="27001"/>
    <cellStyle name="Обычный 7 2 15 3" xfId="27002"/>
    <cellStyle name="Обычный 7 2 16" xfId="27003"/>
    <cellStyle name="Обычный 7 2 16 2" xfId="27004"/>
    <cellStyle name="Обычный 7 2 17" xfId="27005"/>
    <cellStyle name="Обычный 7 2 17 2" xfId="27006"/>
    <cellStyle name="Обычный 7 2 18" xfId="27007"/>
    <cellStyle name="Обычный 7 2 2" xfId="27008"/>
    <cellStyle name="Обычный 7 2 2 10" xfId="27009"/>
    <cellStyle name="Обычный 7 2 2 10 2" xfId="27010"/>
    <cellStyle name="Обычный 7 2 2 10 2 2" xfId="27011"/>
    <cellStyle name="Обычный 7 2 2 10 2 2 2" xfId="27012"/>
    <cellStyle name="Обычный 7 2 2 10 2 3" xfId="27013"/>
    <cellStyle name="Обычный 7 2 2 10 3" xfId="27014"/>
    <cellStyle name="Обычный 7 2 2 10 3 2" xfId="27015"/>
    <cellStyle name="Обычный 7 2 2 10 3 2 2" xfId="27016"/>
    <cellStyle name="Обычный 7 2 2 10 3 3" xfId="27017"/>
    <cellStyle name="Обычный 7 2 2 10 4" xfId="27018"/>
    <cellStyle name="Обычный 7 2 2 10 4 2" xfId="27019"/>
    <cellStyle name="Обычный 7 2 2 10 5" xfId="27020"/>
    <cellStyle name="Обычный 7 2 2 10 5 2" xfId="27021"/>
    <cellStyle name="Обычный 7 2 2 10 6" xfId="27022"/>
    <cellStyle name="Обычный 7 2 2 11" xfId="27023"/>
    <cellStyle name="Обычный 7 2 2 11 2" xfId="27024"/>
    <cellStyle name="Обычный 7 2 2 11 2 2" xfId="27025"/>
    <cellStyle name="Обычный 7 2 2 11 3" xfId="27026"/>
    <cellStyle name="Обычный 7 2 2 12" xfId="27027"/>
    <cellStyle name="Обычный 7 2 2 12 2" xfId="27028"/>
    <cellStyle name="Обычный 7 2 2 12 2 2" xfId="27029"/>
    <cellStyle name="Обычный 7 2 2 12 3" xfId="27030"/>
    <cellStyle name="Обычный 7 2 2 13" xfId="27031"/>
    <cellStyle name="Обычный 7 2 2 13 2" xfId="27032"/>
    <cellStyle name="Обычный 7 2 2 14" xfId="27033"/>
    <cellStyle name="Обычный 7 2 2 14 2" xfId="27034"/>
    <cellStyle name="Обычный 7 2 2 15" xfId="27035"/>
    <cellStyle name="Обычный 7 2 2 2" xfId="27036"/>
    <cellStyle name="Обычный 7 2 2 2 10" xfId="27037"/>
    <cellStyle name="Обычный 7 2 2 2 10 2" xfId="27038"/>
    <cellStyle name="Обычный 7 2 2 2 10 2 2" xfId="27039"/>
    <cellStyle name="Обычный 7 2 2 2 10 3" xfId="27040"/>
    <cellStyle name="Обычный 7 2 2 2 11" xfId="27041"/>
    <cellStyle name="Обычный 7 2 2 2 11 2" xfId="27042"/>
    <cellStyle name="Обычный 7 2 2 2 12" xfId="27043"/>
    <cellStyle name="Обычный 7 2 2 2 12 2" xfId="27044"/>
    <cellStyle name="Обычный 7 2 2 2 13" xfId="27045"/>
    <cellStyle name="Обычный 7 2 2 2 2" xfId="27046"/>
    <cellStyle name="Обычный 7 2 2 2 2 10" xfId="27047"/>
    <cellStyle name="Обычный 7 2 2 2 2 10 2" xfId="27048"/>
    <cellStyle name="Обычный 7 2 2 2 2 11" xfId="27049"/>
    <cellStyle name="Обычный 7 2 2 2 2 2" xfId="27050"/>
    <cellStyle name="Обычный 7 2 2 2 2 2 2" xfId="27051"/>
    <cellStyle name="Обычный 7 2 2 2 2 2 2 2" xfId="27052"/>
    <cellStyle name="Обычный 7 2 2 2 2 2 2 2 2" xfId="27053"/>
    <cellStyle name="Обычный 7 2 2 2 2 2 2 2 2 2" xfId="27054"/>
    <cellStyle name="Обычный 7 2 2 2 2 2 2 2 2 2 2" xfId="27055"/>
    <cellStyle name="Обычный 7 2 2 2 2 2 2 2 2 3" xfId="27056"/>
    <cellStyle name="Обычный 7 2 2 2 2 2 2 2 3" xfId="27057"/>
    <cellStyle name="Обычный 7 2 2 2 2 2 2 2 3 2" xfId="27058"/>
    <cellStyle name="Обычный 7 2 2 2 2 2 2 2 3 2 2" xfId="27059"/>
    <cellStyle name="Обычный 7 2 2 2 2 2 2 2 3 3" xfId="27060"/>
    <cellStyle name="Обычный 7 2 2 2 2 2 2 2 4" xfId="27061"/>
    <cellStyle name="Обычный 7 2 2 2 2 2 2 2 4 2" xfId="27062"/>
    <cellStyle name="Обычный 7 2 2 2 2 2 2 2 5" xfId="27063"/>
    <cellStyle name="Обычный 7 2 2 2 2 2 2 2 5 2" xfId="27064"/>
    <cellStyle name="Обычный 7 2 2 2 2 2 2 2 6" xfId="27065"/>
    <cellStyle name="Обычный 7 2 2 2 2 2 2 3" xfId="27066"/>
    <cellStyle name="Обычный 7 2 2 2 2 2 2 3 2" xfId="27067"/>
    <cellStyle name="Обычный 7 2 2 2 2 2 2 3 2 2" xfId="27068"/>
    <cellStyle name="Обычный 7 2 2 2 2 2 2 3 3" xfId="27069"/>
    <cellStyle name="Обычный 7 2 2 2 2 2 2 4" xfId="27070"/>
    <cellStyle name="Обычный 7 2 2 2 2 2 2 4 2" xfId="27071"/>
    <cellStyle name="Обычный 7 2 2 2 2 2 2 4 2 2" xfId="27072"/>
    <cellStyle name="Обычный 7 2 2 2 2 2 2 4 3" xfId="27073"/>
    <cellStyle name="Обычный 7 2 2 2 2 2 2 5" xfId="27074"/>
    <cellStyle name="Обычный 7 2 2 2 2 2 2 5 2" xfId="27075"/>
    <cellStyle name="Обычный 7 2 2 2 2 2 2 6" xfId="27076"/>
    <cellStyle name="Обычный 7 2 2 2 2 2 2 6 2" xfId="27077"/>
    <cellStyle name="Обычный 7 2 2 2 2 2 2 7" xfId="27078"/>
    <cellStyle name="Обычный 7 2 2 2 2 2 3" xfId="27079"/>
    <cellStyle name="Обычный 7 2 2 2 2 2 3 2" xfId="27080"/>
    <cellStyle name="Обычный 7 2 2 2 2 2 3 2 2" xfId="27081"/>
    <cellStyle name="Обычный 7 2 2 2 2 2 3 2 2 2" xfId="27082"/>
    <cellStyle name="Обычный 7 2 2 2 2 2 3 2 3" xfId="27083"/>
    <cellStyle name="Обычный 7 2 2 2 2 2 3 3" xfId="27084"/>
    <cellStyle name="Обычный 7 2 2 2 2 2 3 3 2" xfId="27085"/>
    <cellStyle name="Обычный 7 2 2 2 2 2 3 3 2 2" xfId="27086"/>
    <cellStyle name="Обычный 7 2 2 2 2 2 3 3 3" xfId="27087"/>
    <cellStyle name="Обычный 7 2 2 2 2 2 3 4" xfId="27088"/>
    <cellStyle name="Обычный 7 2 2 2 2 2 3 4 2" xfId="27089"/>
    <cellStyle name="Обычный 7 2 2 2 2 2 3 5" xfId="27090"/>
    <cellStyle name="Обычный 7 2 2 2 2 2 3 5 2" xfId="27091"/>
    <cellStyle name="Обычный 7 2 2 2 2 2 3 6" xfId="27092"/>
    <cellStyle name="Обычный 7 2 2 2 2 2 4" xfId="27093"/>
    <cellStyle name="Обычный 7 2 2 2 2 2 4 2" xfId="27094"/>
    <cellStyle name="Обычный 7 2 2 2 2 2 4 2 2" xfId="27095"/>
    <cellStyle name="Обычный 7 2 2 2 2 2 4 3" xfId="27096"/>
    <cellStyle name="Обычный 7 2 2 2 2 2 5" xfId="27097"/>
    <cellStyle name="Обычный 7 2 2 2 2 2 5 2" xfId="27098"/>
    <cellStyle name="Обычный 7 2 2 2 2 2 5 2 2" xfId="27099"/>
    <cellStyle name="Обычный 7 2 2 2 2 2 5 3" xfId="27100"/>
    <cellStyle name="Обычный 7 2 2 2 2 2 6" xfId="27101"/>
    <cellStyle name="Обычный 7 2 2 2 2 2 6 2" xfId="27102"/>
    <cellStyle name="Обычный 7 2 2 2 2 2 7" xfId="27103"/>
    <cellStyle name="Обычный 7 2 2 2 2 2 7 2" xfId="27104"/>
    <cellStyle name="Обычный 7 2 2 2 2 2 8" xfId="27105"/>
    <cellStyle name="Обычный 7 2 2 2 2 3" xfId="27106"/>
    <cellStyle name="Обычный 7 2 2 2 2 3 2" xfId="27107"/>
    <cellStyle name="Обычный 7 2 2 2 2 3 2 2" xfId="27108"/>
    <cellStyle name="Обычный 7 2 2 2 2 3 2 2 2" xfId="27109"/>
    <cellStyle name="Обычный 7 2 2 2 2 3 2 2 2 2" xfId="27110"/>
    <cellStyle name="Обычный 7 2 2 2 2 3 2 2 3" xfId="27111"/>
    <cellStyle name="Обычный 7 2 2 2 2 3 2 3" xfId="27112"/>
    <cellStyle name="Обычный 7 2 2 2 2 3 2 3 2" xfId="27113"/>
    <cellStyle name="Обычный 7 2 2 2 2 3 2 3 2 2" xfId="27114"/>
    <cellStyle name="Обычный 7 2 2 2 2 3 2 3 3" xfId="27115"/>
    <cellStyle name="Обычный 7 2 2 2 2 3 2 4" xfId="27116"/>
    <cellStyle name="Обычный 7 2 2 2 2 3 2 4 2" xfId="27117"/>
    <cellStyle name="Обычный 7 2 2 2 2 3 2 5" xfId="27118"/>
    <cellStyle name="Обычный 7 2 2 2 2 3 2 5 2" xfId="27119"/>
    <cellStyle name="Обычный 7 2 2 2 2 3 2 6" xfId="27120"/>
    <cellStyle name="Обычный 7 2 2 2 2 3 3" xfId="27121"/>
    <cellStyle name="Обычный 7 2 2 2 2 3 3 2" xfId="27122"/>
    <cellStyle name="Обычный 7 2 2 2 2 3 3 2 2" xfId="27123"/>
    <cellStyle name="Обычный 7 2 2 2 2 3 3 3" xfId="27124"/>
    <cellStyle name="Обычный 7 2 2 2 2 3 4" xfId="27125"/>
    <cellStyle name="Обычный 7 2 2 2 2 3 4 2" xfId="27126"/>
    <cellStyle name="Обычный 7 2 2 2 2 3 4 2 2" xfId="27127"/>
    <cellStyle name="Обычный 7 2 2 2 2 3 4 3" xfId="27128"/>
    <cellStyle name="Обычный 7 2 2 2 2 3 5" xfId="27129"/>
    <cellStyle name="Обычный 7 2 2 2 2 3 5 2" xfId="27130"/>
    <cellStyle name="Обычный 7 2 2 2 2 3 6" xfId="27131"/>
    <cellStyle name="Обычный 7 2 2 2 2 3 6 2" xfId="27132"/>
    <cellStyle name="Обычный 7 2 2 2 2 3 7" xfId="27133"/>
    <cellStyle name="Обычный 7 2 2 2 2 4" xfId="27134"/>
    <cellStyle name="Обычный 7 2 2 2 2 4 2" xfId="27135"/>
    <cellStyle name="Обычный 7 2 2 2 2 4 2 2" xfId="27136"/>
    <cellStyle name="Обычный 7 2 2 2 2 4 2 2 2" xfId="27137"/>
    <cellStyle name="Обычный 7 2 2 2 2 4 2 2 2 2" xfId="27138"/>
    <cellStyle name="Обычный 7 2 2 2 2 4 2 2 3" xfId="27139"/>
    <cellStyle name="Обычный 7 2 2 2 2 4 2 3" xfId="27140"/>
    <cellStyle name="Обычный 7 2 2 2 2 4 2 3 2" xfId="27141"/>
    <cellStyle name="Обычный 7 2 2 2 2 4 2 3 2 2" xfId="27142"/>
    <cellStyle name="Обычный 7 2 2 2 2 4 2 3 3" xfId="27143"/>
    <cellStyle name="Обычный 7 2 2 2 2 4 2 4" xfId="27144"/>
    <cellStyle name="Обычный 7 2 2 2 2 4 2 4 2" xfId="27145"/>
    <cellStyle name="Обычный 7 2 2 2 2 4 2 5" xfId="27146"/>
    <cellStyle name="Обычный 7 2 2 2 2 4 2 5 2" xfId="27147"/>
    <cellStyle name="Обычный 7 2 2 2 2 4 2 6" xfId="27148"/>
    <cellStyle name="Обычный 7 2 2 2 2 4 3" xfId="27149"/>
    <cellStyle name="Обычный 7 2 2 2 2 4 3 2" xfId="27150"/>
    <cellStyle name="Обычный 7 2 2 2 2 4 3 2 2" xfId="27151"/>
    <cellStyle name="Обычный 7 2 2 2 2 4 3 3" xfId="27152"/>
    <cellStyle name="Обычный 7 2 2 2 2 4 4" xfId="27153"/>
    <cellStyle name="Обычный 7 2 2 2 2 4 4 2" xfId="27154"/>
    <cellStyle name="Обычный 7 2 2 2 2 4 4 2 2" xfId="27155"/>
    <cellStyle name="Обычный 7 2 2 2 2 4 4 3" xfId="27156"/>
    <cellStyle name="Обычный 7 2 2 2 2 4 5" xfId="27157"/>
    <cellStyle name="Обычный 7 2 2 2 2 4 5 2" xfId="27158"/>
    <cellStyle name="Обычный 7 2 2 2 2 4 6" xfId="27159"/>
    <cellStyle name="Обычный 7 2 2 2 2 4 6 2" xfId="27160"/>
    <cellStyle name="Обычный 7 2 2 2 2 4 7" xfId="27161"/>
    <cellStyle name="Обычный 7 2 2 2 2 5" xfId="27162"/>
    <cellStyle name="Обычный 7 2 2 2 2 5 2" xfId="27163"/>
    <cellStyle name="Обычный 7 2 2 2 2 5 2 2" xfId="27164"/>
    <cellStyle name="Обычный 7 2 2 2 2 5 2 2 2" xfId="27165"/>
    <cellStyle name="Обычный 7 2 2 2 2 5 2 2 2 2" xfId="27166"/>
    <cellStyle name="Обычный 7 2 2 2 2 5 2 2 3" xfId="27167"/>
    <cellStyle name="Обычный 7 2 2 2 2 5 2 3" xfId="27168"/>
    <cellStyle name="Обычный 7 2 2 2 2 5 2 3 2" xfId="27169"/>
    <cellStyle name="Обычный 7 2 2 2 2 5 2 3 2 2" xfId="27170"/>
    <cellStyle name="Обычный 7 2 2 2 2 5 2 3 3" xfId="27171"/>
    <cellStyle name="Обычный 7 2 2 2 2 5 2 4" xfId="27172"/>
    <cellStyle name="Обычный 7 2 2 2 2 5 2 4 2" xfId="27173"/>
    <cellStyle name="Обычный 7 2 2 2 2 5 2 5" xfId="27174"/>
    <cellStyle name="Обычный 7 2 2 2 2 5 2 5 2" xfId="27175"/>
    <cellStyle name="Обычный 7 2 2 2 2 5 2 6" xfId="27176"/>
    <cellStyle name="Обычный 7 2 2 2 2 5 3" xfId="27177"/>
    <cellStyle name="Обычный 7 2 2 2 2 5 3 2" xfId="27178"/>
    <cellStyle name="Обычный 7 2 2 2 2 5 3 2 2" xfId="27179"/>
    <cellStyle name="Обычный 7 2 2 2 2 5 3 3" xfId="27180"/>
    <cellStyle name="Обычный 7 2 2 2 2 5 4" xfId="27181"/>
    <cellStyle name="Обычный 7 2 2 2 2 5 4 2" xfId="27182"/>
    <cellStyle name="Обычный 7 2 2 2 2 5 4 2 2" xfId="27183"/>
    <cellStyle name="Обычный 7 2 2 2 2 5 4 3" xfId="27184"/>
    <cellStyle name="Обычный 7 2 2 2 2 5 5" xfId="27185"/>
    <cellStyle name="Обычный 7 2 2 2 2 5 5 2" xfId="27186"/>
    <cellStyle name="Обычный 7 2 2 2 2 5 6" xfId="27187"/>
    <cellStyle name="Обычный 7 2 2 2 2 5 6 2" xfId="27188"/>
    <cellStyle name="Обычный 7 2 2 2 2 5 7" xfId="27189"/>
    <cellStyle name="Обычный 7 2 2 2 2 6" xfId="27190"/>
    <cellStyle name="Обычный 7 2 2 2 2 6 2" xfId="27191"/>
    <cellStyle name="Обычный 7 2 2 2 2 6 2 2" xfId="27192"/>
    <cellStyle name="Обычный 7 2 2 2 2 6 2 2 2" xfId="27193"/>
    <cellStyle name="Обычный 7 2 2 2 2 6 2 3" xfId="27194"/>
    <cellStyle name="Обычный 7 2 2 2 2 6 3" xfId="27195"/>
    <cellStyle name="Обычный 7 2 2 2 2 6 3 2" xfId="27196"/>
    <cellStyle name="Обычный 7 2 2 2 2 6 3 2 2" xfId="27197"/>
    <cellStyle name="Обычный 7 2 2 2 2 6 3 3" xfId="27198"/>
    <cellStyle name="Обычный 7 2 2 2 2 6 4" xfId="27199"/>
    <cellStyle name="Обычный 7 2 2 2 2 6 4 2" xfId="27200"/>
    <cellStyle name="Обычный 7 2 2 2 2 6 5" xfId="27201"/>
    <cellStyle name="Обычный 7 2 2 2 2 6 5 2" xfId="27202"/>
    <cellStyle name="Обычный 7 2 2 2 2 6 6" xfId="27203"/>
    <cellStyle name="Обычный 7 2 2 2 2 7" xfId="27204"/>
    <cellStyle name="Обычный 7 2 2 2 2 7 2" xfId="27205"/>
    <cellStyle name="Обычный 7 2 2 2 2 7 2 2" xfId="27206"/>
    <cellStyle name="Обычный 7 2 2 2 2 7 3" xfId="27207"/>
    <cellStyle name="Обычный 7 2 2 2 2 8" xfId="27208"/>
    <cellStyle name="Обычный 7 2 2 2 2 8 2" xfId="27209"/>
    <cellStyle name="Обычный 7 2 2 2 2 8 2 2" xfId="27210"/>
    <cellStyle name="Обычный 7 2 2 2 2 8 3" xfId="27211"/>
    <cellStyle name="Обычный 7 2 2 2 2 9" xfId="27212"/>
    <cellStyle name="Обычный 7 2 2 2 2 9 2" xfId="27213"/>
    <cellStyle name="Обычный 7 2 2 2 3" xfId="27214"/>
    <cellStyle name="Обычный 7 2 2 2 3 10" xfId="27215"/>
    <cellStyle name="Обычный 7 2 2 2 3 10 2" xfId="27216"/>
    <cellStyle name="Обычный 7 2 2 2 3 11" xfId="27217"/>
    <cellStyle name="Обычный 7 2 2 2 3 2" xfId="27218"/>
    <cellStyle name="Обычный 7 2 2 2 3 2 2" xfId="27219"/>
    <cellStyle name="Обычный 7 2 2 2 3 2 2 2" xfId="27220"/>
    <cellStyle name="Обычный 7 2 2 2 3 2 2 2 2" xfId="27221"/>
    <cellStyle name="Обычный 7 2 2 2 3 2 2 2 2 2" xfId="27222"/>
    <cellStyle name="Обычный 7 2 2 2 3 2 2 2 2 2 2" xfId="27223"/>
    <cellStyle name="Обычный 7 2 2 2 3 2 2 2 2 3" xfId="27224"/>
    <cellStyle name="Обычный 7 2 2 2 3 2 2 2 3" xfId="27225"/>
    <cellStyle name="Обычный 7 2 2 2 3 2 2 2 3 2" xfId="27226"/>
    <cellStyle name="Обычный 7 2 2 2 3 2 2 2 3 2 2" xfId="27227"/>
    <cellStyle name="Обычный 7 2 2 2 3 2 2 2 3 3" xfId="27228"/>
    <cellStyle name="Обычный 7 2 2 2 3 2 2 2 4" xfId="27229"/>
    <cellStyle name="Обычный 7 2 2 2 3 2 2 2 4 2" xfId="27230"/>
    <cellStyle name="Обычный 7 2 2 2 3 2 2 2 5" xfId="27231"/>
    <cellStyle name="Обычный 7 2 2 2 3 2 2 2 5 2" xfId="27232"/>
    <cellStyle name="Обычный 7 2 2 2 3 2 2 2 6" xfId="27233"/>
    <cellStyle name="Обычный 7 2 2 2 3 2 2 3" xfId="27234"/>
    <cellStyle name="Обычный 7 2 2 2 3 2 2 3 2" xfId="27235"/>
    <cellStyle name="Обычный 7 2 2 2 3 2 2 3 2 2" xfId="27236"/>
    <cellStyle name="Обычный 7 2 2 2 3 2 2 3 3" xfId="27237"/>
    <cellStyle name="Обычный 7 2 2 2 3 2 2 4" xfId="27238"/>
    <cellStyle name="Обычный 7 2 2 2 3 2 2 4 2" xfId="27239"/>
    <cellStyle name="Обычный 7 2 2 2 3 2 2 4 2 2" xfId="27240"/>
    <cellStyle name="Обычный 7 2 2 2 3 2 2 4 3" xfId="27241"/>
    <cellStyle name="Обычный 7 2 2 2 3 2 2 5" xfId="27242"/>
    <cellStyle name="Обычный 7 2 2 2 3 2 2 5 2" xfId="27243"/>
    <cellStyle name="Обычный 7 2 2 2 3 2 2 6" xfId="27244"/>
    <cellStyle name="Обычный 7 2 2 2 3 2 2 6 2" xfId="27245"/>
    <cellStyle name="Обычный 7 2 2 2 3 2 2 7" xfId="27246"/>
    <cellStyle name="Обычный 7 2 2 2 3 2 3" xfId="27247"/>
    <cellStyle name="Обычный 7 2 2 2 3 2 3 2" xfId="27248"/>
    <cellStyle name="Обычный 7 2 2 2 3 2 3 2 2" xfId="27249"/>
    <cellStyle name="Обычный 7 2 2 2 3 2 3 2 2 2" xfId="27250"/>
    <cellStyle name="Обычный 7 2 2 2 3 2 3 2 3" xfId="27251"/>
    <cellStyle name="Обычный 7 2 2 2 3 2 3 3" xfId="27252"/>
    <cellStyle name="Обычный 7 2 2 2 3 2 3 3 2" xfId="27253"/>
    <cellStyle name="Обычный 7 2 2 2 3 2 3 3 2 2" xfId="27254"/>
    <cellStyle name="Обычный 7 2 2 2 3 2 3 3 3" xfId="27255"/>
    <cellStyle name="Обычный 7 2 2 2 3 2 3 4" xfId="27256"/>
    <cellStyle name="Обычный 7 2 2 2 3 2 3 4 2" xfId="27257"/>
    <cellStyle name="Обычный 7 2 2 2 3 2 3 5" xfId="27258"/>
    <cellStyle name="Обычный 7 2 2 2 3 2 3 5 2" xfId="27259"/>
    <cellStyle name="Обычный 7 2 2 2 3 2 3 6" xfId="27260"/>
    <cellStyle name="Обычный 7 2 2 2 3 2 4" xfId="27261"/>
    <cellStyle name="Обычный 7 2 2 2 3 2 4 2" xfId="27262"/>
    <cellStyle name="Обычный 7 2 2 2 3 2 4 2 2" xfId="27263"/>
    <cellStyle name="Обычный 7 2 2 2 3 2 4 3" xfId="27264"/>
    <cellStyle name="Обычный 7 2 2 2 3 2 5" xfId="27265"/>
    <cellStyle name="Обычный 7 2 2 2 3 2 5 2" xfId="27266"/>
    <cellStyle name="Обычный 7 2 2 2 3 2 5 2 2" xfId="27267"/>
    <cellStyle name="Обычный 7 2 2 2 3 2 5 3" xfId="27268"/>
    <cellStyle name="Обычный 7 2 2 2 3 2 6" xfId="27269"/>
    <cellStyle name="Обычный 7 2 2 2 3 2 6 2" xfId="27270"/>
    <cellStyle name="Обычный 7 2 2 2 3 2 7" xfId="27271"/>
    <cellStyle name="Обычный 7 2 2 2 3 2 7 2" xfId="27272"/>
    <cellStyle name="Обычный 7 2 2 2 3 2 8" xfId="27273"/>
    <cellStyle name="Обычный 7 2 2 2 3 3" xfId="27274"/>
    <cellStyle name="Обычный 7 2 2 2 3 3 2" xfId="27275"/>
    <cellStyle name="Обычный 7 2 2 2 3 3 2 2" xfId="27276"/>
    <cellStyle name="Обычный 7 2 2 2 3 3 2 2 2" xfId="27277"/>
    <cellStyle name="Обычный 7 2 2 2 3 3 2 2 2 2" xfId="27278"/>
    <cellStyle name="Обычный 7 2 2 2 3 3 2 2 3" xfId="27279"/>
    <cellStyle name="Обычный 7 2 2 2 3 3 2 3" xfId="27280"/>
    <cellStyle name="Обычный 7 2 2 2 3 3 2 3 2" xfId="27281"/>
    <cellStyle name="Обычный 7 2 2 2 3 3 2 3 2 2" xfId="27282"/>
    <cellStyle name="Обычный 7 2 2 2 3 3 2 3 3" xfId="27283"/>
    <cellStyle name="Обычный 7 2 2 2 3 3 2 4" xfId="27284"/>
    <cellStyle name="Обычный 7 2 2 2 3 3 2 4 2" xfId="27285"/>
    <cellStyle name="Обычный 7 2 2 2 3 3 2 5" xfId="27286"/>
    <cellStyle name="Обычный 7 2 2 2 3 3 2 5 2" xfId="27287"/>
    <cellStyle name="Обычный 7 2 2 2 3 3 2 6" xfId="27288"/>
    <cellStyle name="Обычный 7 2 2 2 3 3 3" xfId="27289"/>
    <cellStyle name="Обычный 7 2 2 2 3 3 3 2" xfId="27290"/>
    <cellStyle name="Обычный 7 2 2 2 3 3 3 2 2" xfId="27291"/>
    <cellStyle name="Обычный 7 2 2 2 3 3 3 3" xfId="27292"/>
    <cellStyle name="Обычный 7 2 2 2 3 3 4" xfId="27293"/>
    <cellStyle name="Обычный 7 2 2 2 3 3 4 2" xfId="27294"/>
    <cellStyle name="Обычный 7 2 2 2 3 3 4 2 2" xfId="27295"/>
    <cellStyle name="Обычный 7 2 2 2 3 3 4 3" xfId="27296"/>
    <cellStyle name="Обычный 7 2 2 2 3 3 5" xfId="27297"/>
    <cellStyle name="Обычный 7 2 2 2 3 3 5 2" xfId="27298"/>
    <cellStyle name="Обычный 7 2 2 2 3 3 6" xfId="27299"/>
    <cellStyle name="Обычный 7 2 2 2 3 3 6 2" xfId="27300"/>
    <cellStyle name="Обычный 7 2 2 2 3 3 7" xfId="27301"/>
    <cellStyle name="Обычный 7 2 2 2 3 4" xfId="27302"/>
    <cellStyle name="Обычный 7 2 2 2 3 4 2" xfId="27303"/>
    <cellStyle name="Обычный 7 2 2 2 3 4 2 2" xfId="27304"/>
    <cellStyle name="Обычный 7 2 2 2 3 4 2 2 2" xfId="27305"/>
    <cellStyle name="Обычный 7 2 2 2 3 4 2 2 2 2" xfId="27306"/>
    <cellStyle name="Обычный 7 2 2 2 3 4 2 2 3" xfId="27307"/>
    <cellStyle name="Обычный 7 2 2 2 3 4 2 3" xfId="27308"/>
    <cellStyle name="Обычный 7 2 2 2 3 4 2 3 2" xfId="27309"/>
    <cellStyle name="Обычный 7 2 2 2 3 4 2 3 2 2" xfId="27310"/>
    <cellStyle name="Обычный 7 2 2 2 3 4 2 3 3" xfId="27311"/>
    <cellStyle name="Обычный 7 2 2 2 3 4 2 4" xfId="27312"/>
    <cellStyle name="Обычный 7 2 2 2 3 4 2 4 2" xfId="27313"/>
    <cellStyle name="Обычный 7 2 2 2 3 4 2 5" xfId="27314"/>
    <cellStyle name="Обычный 7 2 2 2 3 4 2 5 2" xfId="27315"/>
    <cellStyle name="Обычный 7 2 2 2 3 4 2 6" xfId="27316"/>
    <cellStyle name="Обычный 7 2 2 2 3 4 3" xfId="27317"/>
    <cellStyle name="Обычный 7 2 2 2 3 4 3 2" xfId="27318"/>
    <cellStyle name="Обычный 7 2 2 2 3 4 3 2 2" xfId="27319"/>
    <cellStyle name="Обычный 7 2 2 2 3 4 3 3" xfId="27320"/>
    <cellStyle name="Обычный 7 2 2 2 3 4 4" xfId="27321"/>
    <cellStyle name="Обычный 7 2 2 2 3 4 4 2" xfId="27322"/>
    <cellStyle name="Обычный 7 2 2 2 3 4 4 2 2" xfId="27323"/>
    <cellStyle name="Обычный 7 2 2 2 3 4 4 3" xfId="27324"/>
    <cellStyle name="Обычный 7 2 2 2 3 4 5" xfId="27325"/>
    <cellStyle name="Обычный 7 2 2 2 3 4 5 2" xfId="27326"/>
    <cellStyle name="Обычный 7 2 2 2 3 4 6" xfId="27327"/>
    <cellStyle name="Обычный 7 2 2 2 3 4 6 2" xfId="27328"/>
    <cellStyle name="Обычный 7 2 2 2 3 4 7" xfId="27329"/>
    <cellStyle name="Обычный 7 2 2 2 3 5" xfId="27330"/>
    <cellStyle name="Обычный 7 2 2 2 3 5 2" xfId="27331"/>
    <cellStyle name="Обычный 7 2 2 2 3 5 2 2" xfId="27332"/>
    <cellStyle name="Обычный 7 2 2 2 3 5 2 2 2" xfId="27333"/>
    <cellStyle name="Обычный 7 2 2 2 3 5 2 2 2 2" xfId="27334"/>
    <cellStyle name="Обычный 7 2 2 2 3 5 2 2 3" xfId="27335"/>
    <cellStyle name="Обычный 7 2 2 2 3 5 2 3" xfId="27336"/>
    <cellStyle name="Обычный 7 2 2 2 3 5 2 3 2" xfId="27337"/>
    <cellStyle name="Обычный 7 2 2 2 3 5 2 3 2 2" xfId="27338"/>
    <cellStyle name="Обычный 7 2 2 2 3 5 2 3 3" xfId="27339"/>
    <cellStyle name="Обычный 7 2 2 2 3 5 2 4" xfId="27340"/>
    <cellStyle name="Обычный 7 2 2 2 3 5 2 4 2" xfId="27341"/>
    <cellStyle name="Обычный 7 2 2 2 3 5 2 5" xfId="27342"/>
    <cellStyle name="Обычный 7 2 2 2 3 5 2 5 2" xfId="27343"/>
    <cellStyle name="Обычный 7 2 2 2 3 5 2 6" xfId="27344"/>
    <cellStyle name="Обычный 7 2 2 2 3 5 3" xfId="27345"/>
    <cellStyle name="Обычный 7 2 2 2 3 5 3 2" xfId="27346"/>
    <cellStyle name="Обычный 7 2 2 2 3 5 3 2 2" xfId="27347"/>
    <cellStyle name="Обычный 7 2 2 2 3 5 3 3" xfId="27348"/>
    <cellStyle name="Обычный 7 2 2 2 3 5 4" xfId="27349"/>
    <cellStyle name="Обычный 7 2 2 2 3 5 4 2" xfId="27350"/>
    <cellStyle name="Обычный 7 2 2 2 3 5 4 2 2" xfId="27351"/>
    <cellStyle name="Обычный 7 2 2 2 3 5 4 3" xfId="27352"/>
    <cellStyle name="Обычный 7 2 2 2 3 5 5" xfId="27353"/>
    <cellStyle name="Обычный 7 2 2 2 3 5 5 2" xfId="27354"/>
    <cellStyle name="Обычный 7 2 2 2 3 5 6" xfId="27355"/>
    <cellStyle name="Обычный 7 2 2 2 3 5 6 2" xfId="27356"/>
    <cellStyle name="Обычный 7 2 2 2 3 5 7" xfId="27357"/>
    <cellStyle name="Обычный 7 2 2 2 3 6" xfId="27358"/>
    <cellStyle name="Обычный 7 2 2 2 3 6 2" xfId="27359"/>
    <cellStyle name="Обычный 7 2 2 2 3 6 2 2" xfId="27360"/>
    <cellStyle name="Обычный 7 2 2 2 3 6 2 2 2" xfId="27361"/>
    <cellStyle name="Обычный 7 2 2 2 3 6 2 3" xfId="27362"/>
    <cellStyle name="Обычный 7 2 2 2 3 6 3" xfId="27363"/>
    <cellStyle name="Обычный 7 2 2 2 3 6 3 2" xfId="27364"/>
    <cellStyle name="Обычный 7 2 2 2 3 6 3 2 2" xfId="27365"/>
    <cellStyle name="Обычный 7 2 2 2 3 6 3 3" xfId="27366"/>
    <cellStyle name="Обычный 7 2 2 2 3 6 4" xfId="27367"/>
    <cellStyle name="Обычный 7 2 2 2 3 6 4 2" xfId="27368"/>
    <cellStyle name="Обычный 7 2 2 2 3 6 5" xfId="27369"/>
    <cellStyle name="Обычный 7 2 2 2 3 6 5 2" xfId="27370"/>
    <cellStyle name="Обычный 7 2 2 2 3 6 6" xfId="27371"/>
    <cellStyle name="Обычный 7 2 2 2 3 7" xfId="27372"/>
    <cellStyle name="Обычный 7 2 2 2 3 7 2" xfId="27373"/>
    <cellStyle name="Обычный 7 2 2 2 3 7 2 2" xfId="27374"/>
    <cellStyle name="Обычный 7 2 2 2 3 7 3" xfId="27375"/>
    <cellStyle name="Обычный 7 2 2 2 3 8" xfId="27376"/>
    <cellStyle name="Обычный 7 2 2 2 3 8 2" xfId="27377"/>
    <cellStyle name="Обычный 7 2 2 2 3 8 2 2" xfId="27378"/>
    <cellStyle name="Обычный 7 2 2 2 3 8 3" xfId="27379"/>
    <cellStyle name="Обычный 7 2 2 2 3 9" xfId="27380"/>
    <cellStyle name="Обычный 7 2 2 2 3 9 2" xfId="27381"/>
    <cellStyle name="Обычный 7 2 2 2 4" xfId="27382"/>
    <cellStyle name="Обычный 7 2 2 2 4 2" xfId="27383"/>
    <cellStyle name="Обычный 7 2 2 2 4 2 2" xfId="27384"/>
    <cellStyle name="Обычный 7 2 2 2 4 2 2 2" xfId="27385"/>
    <cellStyle name="Обычный 7 2 2 2 4 2 2 2 2" xfId="27386"/>
    <cellStyle name="Обычный 7 2 2 2 4 2 2 2 2 2" xfId="27387"/>
    <cellStyle name="Обычный 7 2 2 2 4 2 2 2 3" xfId="27388"/>
    <cellStyle name="Обычный 7 2 2 2 4 2 2 3" xfId="27389"/>
    <cellStyle name="Обычный 7 2 2 2 4 2 2 3 2" xfId="27390"/>
    <cellStyle name="Обычный 7 2 2 2 4 2 2 3 2 2" xfId="27391"/>
    <cellStyle name="Обычный 7 2 2 2 4 2 2 3 3" xfId="27392"/>
    <cellStyle name="Обычный 7 2 2 2 4 2 2 4" xfId="27393"/>
    <cellStyle name="Обычный 7 2 2 2 4 2 2 4 2" xfId="27394"/>
    <cellStyle name="Обычный 7 2 2 2 4 2 2 5" xfId="27395"/>
    <cellStyle name="Обычный 7 2 2 2 4 2 2 5 2" xfId="27396"/>
    <cellStyle name="Обычный 7 2 2 2 4 2 2 6" xfId="27397"/>
    <cellStyle name="Обычный 7 2 2 2 4 2 3" xfId="27398"/>
    <cellStyle name="Обычный 7 2 2 2 4 2 3 2" xfId="27399"/>
    <cellStyle name="Обычный 7 2 2 2 4 2 3 2 2" xfId="27400"/>
    <cellStyle name="Обычный 7 2 2 2 4 2 3 3" xfId="27401"/>
    <cellStyle name="Обычный 7 2 2 2 4 2 4" xfId="27402"/>
    <cellStyle name="Обычный 7 2 2 2 4 2 4 2" xfId="27403"/>
    <cellStyle name="Обычный 7 2 2 2 4 2 4 2 2" xfId="27404"/>
    <cellStyle name="Обычный 7 2 2 2 4 2 4 3" xfId="27405"/>
    <cellStyle name="Обычный 7 2 2 2 4 2 5" xfId="27406"/>
    <cellStyle name="Обычный 7 2 2 2 4 2 5 2" xfId="27407"/>
    <cellStyle name="Обычный 7 2 2 2 4 2 6" xfId="27408"/>
    <cellStyle name="Обычный 7 2 2 2 4 2 6 2" xfId="27409"/>
    <cellStyle name="Обычный 7 2 2 2 4 2 7" xfId="27410"/>
    <cellStyle name="Обычный 7 2 2 2 4 3" xfId="27411"/>
    <cellStyle name="Обычный 7 2 2 2 4 3 2" xfId="27412"/>
    <cellStyle name="Обычный 7 2 2 2 4 3 2 2" xfId="27413"/>
    <cellStyle name="Обычный 7 2 2 2 4 3 2 2 2" xfId="27414"/>
    <cellStyle name="Обычный 7 2 2 2 4 3 2 3" xfId="27415"/>
    <cellStyle name="Обычный 7 2 2 2 4 3 3" xfId="27416"/>
    <cellStyle name="Обычный 7 2 2 2 4 3 3 2" xfId="27417"/>
    <cellStyle name="Обычный 7 2 2 2 4 3 3 2 2" xfId="27418"/>
    <cellStyle name="Обычный 7 2 2 2 4 3 3 3" xfId="27419"/>
    <cellStyle name="Обычный 7 2 2 2 4 3 4" xfId="27420"/>
    <cellStyle name="Обычный 7 2 2 2 4 3 4 2" xfId="27421"/>
    <cellStyle name="Обычный 7 2 2 2 4 3 5" xfId="27422"/>
    <cellStyle name="Обычный 7 2 2 2 4 3 5 2" xfId="27423"/>
    <cellStyle name="Обычный 7 2 2 2 4 3 6" xfId="27424"/>
    <cellStyle name="Обычный 7 2 2 2 4 4" xfId="27425"/>
    <cellStyle name="Обычный 7 2 2 2 4 4 2" xfId="27426"/>
    <cellStyle name="Обычный 7 2 2 2 4 4 2 2" xfId="27427"/>
    <cellStyle name="Обычный 7 2 2 2 4 4 3" xfId="27428"/>
    <cellStyle name="Обычный 7 2 2 2 4 5" xfId="27429"/>
    <cellStyle name="Обычный 7 2 2 2 4 5 2" xfId="27430"/>
    <cellStyle name="Обычный 7 2 2 2 4 5 2 2" xfId="27431"/>
    <cellStyle name="Обычный 7 2 2 2 4 5 3" xfId="27432"/>
    <cellStyle name="Обычный 7 2 2 2 4 6" xfId="27433"/>
    <cellStyle name="Обычный 7 2 2 2 4 6 2" xfId="27434"/>
    <cellStyle name="Обычный 7 2 2 2 4 7" xfId="27435"/>
    <cellStyle name="Обычный 7 2 2 2 4 7 2" xfId="27436"/>
    <cellStyle name="Обычный 7 2 2 2 4 8" xfId="27437"/>
    <cellStyle name="Обычный 7 2 2 2 5" xfId="27438"/>
    <cellStyle name="Обычный 7 2 2 2 5 2" xfId="27439"/>
    <cellStyle name="Обычный 7 2 2 2 5 2 2" xfId="27440"/>
    <cellStyle name="Обычный 7 2 2 2 5 2 2 2" xfId="27441"/>
    <cellStyle name="Обычный 7 2 2 2 5 2 2 2 2" xfId="27442"/>
    <cellStyle name="Обычный 7 2 2 2 5 2 2 3" xfId="27443"/>
    <cellStyle name="Обычный 7 2 2 2 5 2 3" xfId="27444"/>
    <cellStyle name="Обычный 7 2 2 2 5 2 3 2" xfId="27445"/>
    <cellStyle name="Обычный 7 2 2 2 5 2 3 2 2" xfId="27446"/>
    <cellStyle name="Обычный 7 2 2 2 5 2 3 3" xfId="27447"/>
    <cellStyle name="Обычный 7 2 2 2 5 2 4" xfId="27448"/>
    <cellStyle name="Обычный 7 2 2 2 5 2 4 2" xfId="27449"/>
    <cellStyle name="Обычный 7 2 2 2 5 2 5" xfId="27450"/>
    <cellStyle name="Обычный 7 2 2 2 5 2 5 2" xfId="27451"/>
    <cellStyle name="Обычный 7 2 2 2 5 2 6" xfId="27452"/>
    <cellStyle name="Обычный 7 2 2 2 5 3" xfId="27453"/>
    <cellStyle name="Обычный 7 2 2 2 5 3 2" xfId="27454"/>
    <cellStyle name="Обычный 7 2 2 2 5 3 2 2" xfId="27455"/>
    <cellStyle name="Обычный 7 2 2 2 5 3 3" xfId="27456"/>
    <cellStyle name="Обычный 7 2 2 2 5 4" xfId="27457"/>
    <cellStyle name="Обычный 7 2 2 2 5 4 2" xfId="27458"/>
    <cellStyle name="Обычный 7 2 2 2 5 4 2 2" xfId="27459"/>
    <cellStyle name="Обычный 7 2 2 2 5 4 3" xfId="27460"/>
    <cellStyle name="Обычный 7 2 2 2 5 5" xfId="27461"/>
    <cellStyle name="Обычный 7 2 2 2 5 5 2" xfId="27462"/>
    <cellStyle name="Обычный 7 2 2 2 5 6" xfId="27463"/>
    <cellStyle name="Обычный 7 2 2 2 5 6 2" xfId="27464"/>
    <cellStyle name="Обычный 7 2 2 2 5 7" xfId="27465"/>
    <cellStyle name="Обычный 7 2 2 2 6" xfId="27466"/>
    <cellStyle name="Обычный 7 2 2 2 6 2" xfId="27467"/>
    <cellStyle name="Обычный 7 2 2 2 6 2 2" xfId="27468"/>
    <cellStyle name="Обычный 7 2 2 2 6 2 2 2" xfId="27469"/>
    <cellStyle name="Обычный 7 2 2 2 6 2 2 2 2" xfId="27470"/>
    <cellStyle name="Обычный 7 2 2 2 6 2 2 3" xfId="27471"/>
    <cellStyle name="Обычный 7 2 2 2 6 2 3" xfId="27472"/>
    <cellStyle name="Обычный 7 2 2 2 6 2 3 2" xfId="27473"/>
    <cellStyle name="Обычный 7 2 2 2 6 2 3 2 2" xfId="27474"/>
    <cellStyle name="Обычный 7 2 2 2 6 2 3 3" xfId="27475"/>
    <cellStyle name="Обычный 7 2 2 2 6 2 4" xfId="27476"/>
    <cellStyle name="Обычный 7 2 2 2 6 2 4 2" xfId="27477"/>
    <cellStyle name="Обычный 7 2 2 2 6 2 5" xfId="27478"/>
    <cellStyle name="Обычный 7 2 2 2 6 2 5 2" xfId="27479"/>
    <cellStyle name="Обычный 7 2 2 2 6 2 6" xfId="27480"/>
    <cellStyle name="Обычный 7 2 2 2 6 3" xfId="27481"/>
    <cellStyle name="Обычный 7 2 2 2 6 3 2" xfId="27482"/>
    <cellStyle name="Обычный 7 2 2 2 6 3 2 2" xfId="27483"/>
    <cellStyle name="Обычный 7 2 2 2 6 3 3" xfId="27484"/>
    <cellStyle name="Обычный 7 2 2 2 6 4" xfId="27485"/>
    <cellStyle name="Обычный 7 2 2 2 6 4 2" xfId="27486"/>
    <cellStyle name="Обычный 7 2 2 2 6 4 2 2" xfId="27487"/>
    <cellStyle name="Обычный 7 2 2 2 6 4 3" xfId="27488"/>
    <cellStyle name="Обычный 7 2 2 2 6 5" xfId="27489"/>
    <cellStyle name="Обычный 7 2 2 2 6 5 2" xfId="27490"/>
    <cellStyle name="Обычный 7 2 2 2 6 6" xfId="27491"/>
    <cellStyle name="Обычный 7 2 2 2 6 6 2" xfId="27492"/>
    <cellStyle name="Обычный 7 2 2 2 6 7" xfId="27493"/>
    <cellStyle name="Обычный 7 2 2 2 7" xfId="27494"/>
    <cellStyle name="Обычный 7 2 2 2 7 2" xfId="27495"/>
    <cellStyle name="Обычный 7 2 2 2 7 2 2" xfId="27496"/>
    <cellStyle name="Обычный 7 2 2 2 7 2 2 2" xfId="27497"/>
    <cellStyle name="Обычный 7 2 2 2 7 2 2 2 2" xfId="27498"/>
    <cellStyle name="Обычный 7 2 2 2 7 2 2 3" xfId="27499"/>
    <cellStyle name="Обычный 7 2 2 2 7 2 3" xfId="27500"/>
    <cellStyle name="Обычный 7 2 2 2 7 2 3 2" xfId="27501"/>
    <cellStyle name="Обычный 7 2 2 2 7 2 3 2 2" xfId="27502"/>
    <cellStyle name="Обычный 7 2 2 2 7 2 3 3" xfId="27503"/>
    <cellStyle name="Обычный 7 2 2 2 7 2 4" xfId="27504"/>
    <cellStyle name="Обычный 7 2 2 2 7 2 4 2" xfId="27505"/>
    <cellStyle name="Обычный 7 2 2 2 7 2 5" xfId="27506"/>
    <cellStyle name="Обычный 7 2 2 2 7 2 5 2" xfId="27507"/>
    <cellStyle name="Обычный 7 2 2 2 7 2 6" xfId="27508"/>
    <cellStyle name="Обычный 7 2 2 2 7 3" xfId="27509"/>
    <cellStyle name="Обычный 7 2 2 2 7 3 2" xfId="27510"/>
    <cellStyle name="Обычный 7 2 2 2 7 3 2 2" xfId="27511"/>
    <cellStyle name="Обычный 7 2 2 2 7 3 3" xfId="27512"/>
    <cellStyle name="Обычный 7 2 2 2 7 4" xfId="27513"/>
    <cellStyle name="Обычный 7 2 2 2 7 4 2" xfId="27514"/>
    <cellStyle name="Обычный 7 2 2 2 7 4 2 2" xfId="27515"/>
    <cellStyle name="Обычный 7 2 2 2 7 4 3" xfId="27516"/>
    <cellStyle name="Обычный 7 2 2 2 7 5" xfId="27517"/>
    <cellStyle name="Обычный 7 2 2 2 7 5 2" xfId="27518"/>
    <cellStyle name="Обычный 7 2 2 2 7 6" xfId="27519"/>
    <cellStyle name="Обычный 7 2 2 2 7 6 2" xfId="27520"/>
    <cellStyle name="Обычный 7 2 2 2 7 7" xfId="27521"/>
    <cellStyle name="Обычный 7 2 2 2 8" xfId="27522"/>
    <cellStyle name="Обычный 7 2 2 2 8 2" xfId="27523"/>
    <cellStyle name="Обычный 7 2 2 2 8 2 2" xfId="27524"/>
    <cellStyle name="Обычный 7 2 2 2 8 2 2 2" xfId="27525"/>
    <cellStyle name="Обычный 7 2 2 2 8 2 3" xfId="27526"/>
    <cellStyle name="Обычный 7 2 2 2 8 3" xfId="27527"/>
    <cellStyle name="Обычный 7 2 2 2 8 3 2" xfId="27528"/>
    <cellStyle name="Обычный 7 2 2 2 8 3 2 2" xfId="27529"/>
    <cellStyle name="Обычный 7 2 2 2 8 3 3" xfId="27530"/>
    <cellStyle name="Обычный 7 2 2 2 8 4" xfId="27531"/>
    <cellStyle name="Обычный 7 2 2 2 8 4 2" xfId="27532"/>
    <cellStyle name="Обычный 7 2 2 2 8 5" xfId="27533"/>
    <cellStyle name="Обычный 7 2 2 2 8 5 2" xfId="27534"/>
    <cellStyle name="Обычный 7 2 2 2 8 6" xfId="27535"/>
    <cellStyle name="Обычный 7 2 2 2 9" xfId="27536"/>
    <cellStyle name="Обычный 7 2 2 2 9 2" xfId="27537"/>
    <cellStyle name="Обычный 7 2 2 2 9 2 2" xfId="27538"/>
    <cellStyle name="Обычный 7 2 2 2 9 3" xfId="27539"/>
    <cellStyle name="Обычный 7 2 2 3" xfId="27540"/>
    <cellStyle name="Обычный 7 2 2 3 10" xfId="27541"/>
    <cellStyle name="Обычный 7 2 2 3 10 2" xfId="27542"/>
    <cellStyle name="Обычный 7 2 2 3 11" xfId="27543"/>
    <cellStyle name="Обычный 7 2 2 3 2" xfId="27544"/>
    <cellStyle name="Обычный 7 2 2 3 2 2" xfId="27545"/>
    <cellStyle name="Обычный 7 2 2 3 2 2 2" xfId="27546"/>
    <cellStyle name="Обычный 7 2 2 3 2 2 2 2" xfId="27547"/>
    <cellStyle name="Обычный 7 2 2 3 2 2 2 2 2" xfId="27548"/>
    <cellStyle name="Обычный 7 2 2 3 2 2 2 2 2 2" xfId="27549"/>
    <cellStyle name="Обычный 7 2 2 3 2 2 2 2 3" xfId="27550"/>
    <cellStyle name="Обычный 7 2 2 3 2 2 2 3" xfId="27551"/>
    <cellStyle name="Обычный 7 2 2 3 2 2 2 3 2" xfId="27552"/>
    <cellStyle name="Обычный 7 2 2 3 2 2 2 3 2 2" xfId="27553"/>
    <cellStyle name="Обычный 7 2 2 3 2 2 2 3 3" xfId="27554"/>
    <cellStyle name="Обычный 7 2 2 3 2 2 2 4" xfId="27555"/>
    <cellStyle name="Обычный 7 2 2 3 2 2 2 4 2" xfId="27556"/>
    <cellStyle name="Обычный 7 2 2 3 2 2 2 5" xfId="27557"/>
    <cellStyle name="Обычный 7 2 2 3 2 2 2 5 2" xfId="27558"/>
    <cellStyle name="Обычный 7 2 2 3 2 2 2 6" xfId="27559"/>
    <cellStyle name="Обычный 7 2 2 3 2 2 3" xfId="27560"/>
    <cellStyle name="Обычный 7 2 2 3 2 2 3 2" xfId="27561"/>
    <cellStyle name="Обычный 7 2 2 3 2 2 3 2 2" xfId="27562"/>
    <cellStyle name="Обычный 7 2 2 3 2 2 3 3" xfId="27563"/>
    <cellStyle name="Обычный 7 2 2 3 2 2 4" xfId="27564"/>
    <cellStyle name="Обычный 7 2 2 3 2 2 4 2" xfId="27565"/>
    <cellStyle name="Обычный 7 2 2 3 2 2 4 2 2" xfId="27566"/>
    <cellStyle name="Обычный 7 2 2 3 2 2 4 3" xfId="27567"/>
    <cellStyle name="Обычный 7 2 2 3 2 2 5" xfId="27568"/>
    <cellStyle name="Обычный 7 2 2 3 2 2 5 2" xfId="27569"/>
    <cellStyle name="Обычный 7 2 2 3 2 2 6" xfId="27570"/>
    <cellStyle name="Обычный 7 2 2 3 2 2 6 2" xfId="27571"/>
    <cellStyle name="Обычный 7 2 2 3 2 2 7" xfId="27572"/>
    <cellStyle name="Обычный 7 2 2 3 2 3" xfId="27573"/>
    <cellStyle name="Обычный 7 2 2 3 2 3 2" xfId="27574"/>
    <cellStyle name="Обычный 7 2 2 3 2 3 2 2" xfId="27575"/>
    <cellStyle name="Обычный 7 2 2 3 2 3 2 2 2" xfId="27576"/>
    <cellStyle name="Обычный 7 2 2 3 2 3 2 3" xfId="27577"/>
    <cellStyle name="Обычный 7 2 2 3 2 3 3" xfId="27578"/>
    <cellStyle name="Обычный 7 2 2 3 2 3 3 2" xfId="27579"/>
    <cellStyle name="Обычный 7 2 2 3 2 3 3 2 2" xfId="27580"/>
    <cellStyle name="Обычный 7 2 2 3 2 3 3 3" xfId="27581"/>
    <cellStyle name="Обычный 7 2 2 3 2 3 4" xfId="27582"/>
    <cellStyle name="Обычный 7 2 2 3 2 3 4 2" xfId="27583"/>
    <cellStyle name="Обычный 7 2 2 3 2 3 5" xfId="27584"/>
    <cellStyle name="Обычный 7 2 2 3 2 3 5 2" xfId="27585"/>
    <cellStyle name="Обычный 7 2 2 3 2 3 6" xfId="27586"/>
    <cellStyle name="Обычный 7 2 2 3 2 4" xfId="27587"/>
    <cellStyle name="Обычный 7 2 2 3 2 4 2" xfId="27588"/>
    <cellStyle name="Обычный 7 2 2 3 2 4 2 2" xfId="27589"/>
    <cellStyle name="Обычный 7 2 2 3 2 4 3" xfId="27590"/>
    <cellStyle name="Обычный 7 2 2 3 2 5" xfId="27591"/>
    <cellStyle name="Обычный 7 2 2 3 2 5 2" xfId="27592"/>
    <cellStyle name="Обычный 7 2 2 3 2 5 2 2" xfId="27593"/>
    <cellStyle name="Обычный 7 2 2 3 2 5 3" xfId="27594"/>
    <cellStyle name="Обычный 7 2 2 3 2 6" xfId="27595"/>
    <cellStyle name="Обычный 7 2 2 3 2 6 2" xfId="27596"/>
    <cellStyle name="Обычный 7 2 2 3 2 7" xfId="27597"/>
    <cellStyle name="Обычный 7 2 2 3 2 7 2" xfId="27598"/>
    <cellStyle name="Обычный 7 2 2 3 2 8" xfId="27599"/>
    <cellStyle name="Обычный 7 2 2 3 3" xfId="27600"/>
    <cellStyle name="Обычный 7 2 2 3 3 2" xfId="27601"/>
    <cellStyle name="Обычный 7 2 2 3 3 2 2" xfId="27602"/>
    <cellStyle name="Обычный 7 2 2 3 3 2 2 2" xfId="27603"/>
    <cellStyle name="Обычный 7 2 2 3 3 2 2 2 2" xfId="27604"/>
    <cellStyle name="Обычный 7 2 2 3 3 2 2 3" xfId="27605"/>
    <cellStyle name="Обычный 7 2 2 3 3 2 3" xfId="27606"/>
    <cellStyle name="Обычный 7 2 2 3 3 2 3 2" xfId="27607"/>
    <cellStyle name="Обычный 7 2 2 3 3 2 3 2 2" xfId="27608"/>
    <cellStyle name="Обычный 7 2 2 3 3 2 3 3" xfId="27609"/>
    <cellStyle name="Обычный 7 2 2 3 3 2 4" xfId="27610"/>
    <cellStyle name="Обычный 7 2 2 3 3 2 4 2" xfId="27611"/>
    <cellStyle name="Обычный 7 2 2 3 3 2 5" xfId="27612"/>
    <cellStyle name="Обычный 7 2 2 3 3 2 5 2" xfId="27613"/>
    <cellStyle name="Обычный 7 2 2 3 3 2 6" xfId="27614"/>
    <cellStyle name="Обычный 7 2 2 3 3 3" xfId="27615"/>
    <cellStyle name="Обычный 7 2 2 3 3 3 2" xfId="27616"/>
    <cellStyle name="Обычный 7 2 2 3 3 3 2 2" xfId="27617"/>
    <cellStyle name="Обычный 7 2 2 3 3 3 3" xfId="27618"/>
    <cellStyle name="Обычный 7 2 2 3 3 4" xfId="27619"/>
    <cellStyle name="Обычный 7 2 2 3 3 4 2" xfId="27620"/>
    <cellStyle name="Обычный 7 2 2 3 3 4 2 2" xfId="27621"/>
    <cellStyle name="Обычный 7 2 2 3 3 4 3" xfId="27622"/>
    <cellStyle name="Обычный 7 2 2 3 3 5" xfId="27623"/>
    <cellStyle name="Обычный 7 2 2 3 3 5 2" xfId="27624"/>
    <cellStyle name="Обычный 7 2 2 3 3 6" xfId="27625"/>
    <cellStyle name="Обычный 7 2 2 3 3 6 2" xfId="27626"/>
    <cellStyle name="Обычный 7 2 2 3 3 7" xfId="27627"/>
    <cellStyle name="Обычный 7 2 2 3 4" xfId="27628"/>
    <cellStyle name="Обычный 7 2 2 3 4 2" xfId="27629"/>
    <cellStyle name="Обычный 7 2 2 3 4 2 2" xfId="27630"/>
    <cellStyle name="Обычный 7 2 2 3 4 2 2 2" xfId="27631"/>
    <cellStyle name="Обычный 7 2 2 3 4 2 2 2 2" xfId="27632"/>
    <cellStyle name="Обычный 7 2 2 3 4 2 2 3" xfId="27633"/>
    <cellStyle name="Обычный 7 2 2 3 4 2 3" xfId="27634"/>
    <cellStyle name="Обычный 7 2 2 3 4 2 3 2" xfId="27635"/>
    <cellStyle name="Обычный 7 2 2 3 4 2 3 2 2" xfId="27636"/>
    <cellStyle name="Обычный 7 2 2 3 4 2 3 3" xfId="27637"/>
    <cellStyle name="Обычный 7 2 2 3 4 2 4" xfId="27638"/>
    <cellStyle name="Обычный 7 2 2 3 4 2 4 2" xfId="27639"/>
    <cellStyle name="Обычный 7 2 2 3 4 2 5" xfId="27640"/>
    <cellStyle name="Обычный 7 2 2 3 4 2 5 2" xfId="27641"/>
    <cellStyle name="Обычный 7 2 2 3 4 2 6" xfId="27642"/>
    <cellStyle name="Обычный 7 2 2 3 4 3" xfId="27643"/>
    <cellStyle name="Обычный 7 2 2 3 4 3 2" xfId="27644"/>
    <cellStyle name="Обычный 7 2 2 3 4 3 2 2" xfId="27645"/>
    <cellStyle name="Обычный 7 2 2 3 4 3 3" xfId="27646"/>
    <cellStyle name="Обычный 7 2 2 3 4 4" xfId="27647"/>
    <cellStyle name="Обычный 7 2 2 3 4 4 2" xfId="27648"/>
    <cellStyle name="Обычный 7 2 2 3 4 4 2 2" xfId="27649"/>
    <cellStyle name="Обычный 7 2 2 3 4 4 3" xfId="27650"/>
    <cellStyle name="Обычный 7 2 2 3 4 5" xfId="27651"/>
    <cellStyle name="Обычный 7 2 2 3 4 5 2" xfId="27652"/>
    <cellStyle name="Обычный 7 2 2 3 4 6" xfId="27653"/>
    <cellStyle name="Обычный 7 2 2 3 4 6 2" xfId="27654"/>
    <cellStyle name="Обычный 7 2 2 3 4 7" xfId="27655"/>
    <cellStyle name="Обычный 7 2 2 3 5" xfId="27656"/>
    <cellStyle name="Обычный 7 2 2 3 5 2" xfId="27657"/>
    <cellStyle name="Обычный 7 2 2 3 5 2 2" xfId="27658"/>
    <cellStyle name="Обычный 7 2 2 3 5 2 2 2" xfId="27659"/>
    <cellStyle name="Обычный 7 2 2 3 5 2 2 2 2" xfId="27660"/>
    <cellStyle name="Обычный 7 2 2 3 5 2 2 3" xfId="27661"/>
    <cellStyle name="Обычный 7 2 2 3 5 2 3" xfId="27662"/>
    <cellStyle name="Обычный 7 2 2 3 5 2 3 2" xfId="27663"/>
    <cellStyle name="Обычный 7 2 2 3 5 2 3 2 2" xfId="27664"/>
    <cellStyle name="Обычный 7 2 2 3 5 2 3 3" xfId="27665"/>
    <cellStyle name="Обычный 7 2 2 3 5 2 4" xfId="27666"/>
    <cellStyle name="Обычный 7 2 2 3 5 2 4 2" xfId="27667"/>
    <cellStyle name="Обычный 7 2 2 3 5 2 5" xfId="27668"/>
    <cellStyle name="Обычный 7 2 2 3 5 2 5 2" xfId="27669"/>
    <cellStyle name="Обычный 7 2 2 3 5 2 6" xfId="27670"/>
    <cellStyle name="Обычный 7 2 2 3 5 3" xfId="27671"/>
    <cellStyle name="Обычный 7 2 2 3 5 3 2" xfId="27672"/>
    <cellStyle name="Обычный 7 2 2 3 5 3 2 2" xfId="27673"/>
    <cellStyle name="Обычный 7 2 2 3 5 3 3" xfId="27674"/>
    <cellStyle name="Обычный 7 2 2 3 5 4" xfId="27675"/>
    <cellStyle name="Обычный 7 2 2 3 5 4 2" xfId="27676"/>
    <cellStyle name="Обычный 7 2 2 3 5 4 2 2" xfId="27677"/>
    <cellStyle name="Обычный 7 2 2 3 5 4 3" xfId="27678"/>
    <cellStyle name="Обычный 7 2 2 3 5 5" xfId="27679"/>
    <cellStyle name="Обычный 7 2 2 3 5 5 2" xfId="27680"/>
    <cellStyle name="Обычный 7 2 2 3 5 6" xfId="27681"/>
    <cellStyle name="Обычный 7 2 2 3 5 6 2" xfId="27682"/>
    <cellStyle name="Обычный 7 2 2 3 5 7" xfId="27683"/>
    <cellStyle name="Обычный 7 2 2 3 6" xfId="27684"/>
    <cellStyle name="Обычный 7 2 2 3 6 2" xfId="27685"/>
    <cellStyle name="Обычный 7 2 2 3 6 2 2" xfId="27686"/>
    <cellStyle name="Обычный 7 2 2 3 6 2 2 2" xfId="27687"/>
    <cellStyle name="Обычный 7 2 2 3 6 2 3" xfId="27688"/>
    <cellStyle name="Обычный 7 2 2 3 6 3" xfId="27689"/>
    <cellStyle name="Обычный 7 2 2 3 6 3 2" xfId="27690"/>
    <cellStyle name="Обычный 7 2 2 3 6 3 2 2" xfId="27691"/>
    <cellStyle name="Обычный 7 2 2 3 6 3 3" xfId="27692"/>
    <cellStyle name="Обычный 7 2 2 3 6 4" xfId="27693"/>
    <cellStyle name="Обычный 7 2 2 3 6 4 2" xfId="27694"/>
    <cellStyle name="Обычный 7 2 2 3 6 5" xfId="27695"/>
    <cellStyle name="Обычный 7 2 2 3 6 5 2" xfId="27696"/>
    <cellStyle name="Обычный 7 2 2 3 6 6" xfId="27697"/>
    <cellStyle name="Обычный 7 2 2 3 7" xfId="27698"/>
    <cellStyle name="Обычный 7 2 2 3 7 2" xfId="27699"/>
    <cellStyle name="Обычный 7 2 2 3 7 2 2" xfId="27700"/>
    <cellStyle name="Обычный 7 2 2 3 7 3" xfId="27701"/>
    <cellStyle name="Обычный 7 2 2 3 8" xfId="27702"/>
    <cellStyle name="Обычный 7 2 2 3 8 2" xfId="27703"/>
    <cellStyle name="Обычный 7 2 2 3 8 2 2" xfId="27704"/>
    <cellStyle name="Обычный 7 2 2 3 8 3" xfId="27705"/>
    <cellStyle name="Обычный 7 2 2 3 9" xfId="27706"/>
    <cellStyle name="Обычный 7 2 2 3 9 2" xfId="27707"/>
    <cellStyle name="Обычный 7 2 2 4" xfId="27708"/>
    <cellStyle name="Обычный 7 2 2 4 10" xfId="27709"/>
    <cellStyle name="Обычный 7 2 2 4 10 2" xfId="27710"/>
    <cellStyle name="Обычный 7 2 2 4 11" xfId="27711"/>
    <cellStyle name="Обычный 7 2 2 4 2" xfId="27712"/>
    <cellStyle name="Обычный 7 2 2 4 2 2" xfId="27713"/>
    <cellStyle name="Обычный 7 2 2 4 2 2 2" xfId="27714"/>
    <cellStyle name="Обычный 7 2 2 4 2 2 2 2" xfId="27715"/>
    <cellStyle name="Обычный 7 2 2 4 2 2 2 2 2" xfId="27716"/>
    <cellStyle name="Обычный 7 2 2 4 2 2 2 2 2 2" xfId="27717"/>
    <cellStyle name="Обычный 7 2 2 4 2 2 2 2 3" xfId="27718"/>
    <cellStyle name="Обычный 7 2 2 4 2 2 2 3" xfId="27719"/>
    <cellStyle name="Обычный 7 2 2 4 2 2 2 3 2" xfId="27720"/>
    <cellStyle name="Обычный 7 2 2 4 2 2 2 3 2 2" xfId="27721"/>
    <cellStyle name="Обычный 7 2 2 4 2 2 2 3 3" xfId="27722"/>
    <cellStyle name="Обычный 7 2 2 4 2 2 2 4" xfId="27723"/>
    <cellStyle name="Обычный 7 2 2 4 2 2 2 4 2" xfId="27724"/>
    <cellStyle name="Обычный 7 2 2 4 2 2 2 5" xfId="27725"/>
    <cellStyle name="Обычный 7 2 2 4 2 2 2 5 2" xfId="27726"/>
    <cellStyle name="Обычный 7 2 2 4 2 2 2 6" xfId="27727"/>
    <cellStyle name="Обычный 7 2 2 4 2 2 3" xfId="27728"/>
    <cellStyle name="Обычный 7 2 2 4 2 2 3 2" xfId="27729"/>
    <cellStyle name="Обычный 7 2 2 4 2 2 3 2 2" xfId="27730"/>
    <cellStyle name="Обычный 7 2 2 4 2 2 3 3" xfId="27731"/>
    <cellStyle name="Обычный 7 2 2 4 2 2 4" xfId="27732"/>
    <cellStyle name="Обычный 7 2 2 4 2 2 4 2" xfId="27733"/>
    <cellStyle name="Обычный 7 2 2 4 2 2 4 2 2" xfId="27734"/>
    <cellStyle name="Обычный 7 2 2 4 2 2 4 3" xfId="27735"/>
    <cellStyle name="Обычный 7 2 2 4 2 2 5" xfId="27736"/>
    <cellStyle name="Обычный 7 2 2 4 2 2 5 2" xfId="27737"/>
    <cellStyle name="Обычный 7 2 2 4 2 2 6" xfId="27738"/>
    <cellStyle name="Обычный 7 2 2 4 2 2 6 2" xfId="27739"/>
    <cellStyle name="Обычный 7 2 2 4 2 2 7" xfId="27740"/>
    <cellStyle name="Обычный 7 2 2 4 2 3" xfId="27741"/>
    <cellStyle name="Обычный 7 2 2 4 2 3 2" xfId="27742"/>
    <cellStyle name="Обычный 7 2 2 4 2 3 2 2" xfId="27743"/>
    <cellStyle name="Обычный 7 2 2 4 2 3 2 2 2" xfId="27744"/>
    <cellStyle name="Обычный 7 2 2 4 2 3 2 3" xfId="27745"/>
    <cellStyle name="Обычный 7 2 2 4 2 3 3" xfId="27746"/>
    <cellStyle name="Обычный 7 2 2 4 2 3 3 2" xfId="27747"/>
    <cellStyle name="Обычный 7 2 2 4 2 3 3 2 2" xfId="27748"/>
    <cellStyle name="Обычный 7 2 2 4 2 3 3 3" xfId="27749"/>
    <cellStyle name="Обычный 7 2 2 4 2 3 4" xfId="27750"/>
    <cellStyle name="Обычный 7 2 2 4 2 3 4 2" xfId="27751"/>
    <cellStyle name="Обычный 7 2 2 4 2 3 5" xfId="27752"/>
    <cellStyle name="Обычный 7 2 2 4 2 3 5 2" xfId="27753"/>
    <cellStyle name="Обычный 7 2 2 4 2 3 6" xfId="27754"/>
    <cellStyle name="Обычный 7 2 2 4 2 4" xfId="27755"/>
    <cellStyle name="Обычный 7 2 2 4 2 4 2" xfId="27756"/>
    <cellStyle name="Обычный 7 2 2 4 2 4 2 2" xfId="27757"/>
    <cellStyle name="Обычный 7 2 2 4 2 4 3" xfId="27758"/>
    <cellStyle name="Обычный 7 2 2 4 2 5" xfId="27759"/>
    <cellStyle name="Обычный 7 2 2 4 2 5 2" xfId="27760"/>
    <cellStyle name="Обычный 7 2 2 4 2 5 2 2" xfId="27761"/>
    <cellStyle name="Обычный 7 2 2 4 2 5 3" xfId="27762"/>
    <cellStyle name="Обычный 7 2 2 4 2 6" xfId="27763"/>
    <cellStyle name="Обычный 7 2 2 4 2 6 2" xfId="27764"/>
    <cellStyle name="Обычный 7 2 2 4 2 7" xfId="27765"/>
    <cellStyle name="Обычный 7 2 2 4 2 7 2" xfId="27766"/>
    <cellStyle name="Обычный 7 2 2 4 2 8" xfId="27767"/>
    <cellStyle name="Обычный 7 2 2 4 3" xfId="27768"/>
    <cellStyle name="Обычный 7 2 2 4 3 2" xfId="27769"/>
    <cellStyle name="Обычный 7 2 2 4 3 2 2" xfId="27770"/>
    <cellStyle name="Обычный 7 2 2 4 3 2 2 2" xfId="27771"/>
    <cellStyle name="Обычный 7 2 2 4 3 2 2 2 2" xfId="27772"/>
    <cellStyle name="Обычный 7 2 2 4 3 2 2 3" xfId="27773"/>
    <cellStyle name="Обычный 7 2 2 4 3 2 3" xfId="27774"/>
    <cellStyle name="Обычный 7 2 2 4 3 2 3 2" xfId="27775"/>
    <cellStyle name="Обычный 7 2 2 4 3 2 3 2 2" xfId="27776"/>
    <cellStyle name="Обычный 7 2 2 4 3 2 3 3" xfId="27777"/>
    <cellStyle name="Обычный 7 2 2 4 3 2 4" xfId="27778"/>
    <cellStyle name="Обычный 7 2 2 4 3 2 4 2" xfId="27779"/>
    <cellStyle name="Обычный 7 2 2 4 3 2 5" xfId="27780"/>
    <cellStyle name="Обычный 7 2 2 4 3 2 5 2" xfId="27781"/>
    <cellStyle name="Обычный 7 2 2 4 3 2 6" xfId="27782"/>
    <cellStyle name="Обычный 7 2 2 4 3 3" xfId="27783"/>
    <cellStyle name="Обычный 7 2 2 4 3 3 2" xfId="27784"/>
    <cellStyle name="Обычный 7 2 2 4 3 3 2 2" xfId="27785"/>
    <cellStyle name="Обычный 7 2 2 4 3 3 3" xfId="27786"/>
    <cellStyle name="Обычный 7 2 2 4 3 4" xfId="27787"/>
    <cellStyle name="Обычный 7 2 2 4 3 4 2" xfId="27788"/>
    <cellStyle name="Обычный 7 2 2 4 3 4 2 2" xfId="27789"/>
    <cellStyle name="Обычный 7 2 2 4 3 4 3" xfId="27790"/>
    <cellStyle name="Обычный 7 2 2 4 3 5" xfId="27791"/>
    <cellStyle name="Обычный 7 2 2 4 3 5 2" xfId="27792"/>
    <cellStyle name="Обычный 7 2 2 4 3 6" xfId="27793"/>
    <cellStyle name="Обычный 7 2 2 4 3 6 2" xfId="27794"/>
    <cellStyle name="Обычный 7 2 2 4 3 7" xfId="27795"/>
    <cellStyle name="Обычный 7 2 2 4 4" xfId="27796"/>
    <cellStyle name="Обычный 7 2 2 4 4 2" xfId="27797"/>
    <cellStyle name="Обычный 7 2 2 4 4 2 2" xfId="27798"/>
    <cellStyle name="Обычный 7 2 2 4 4 2 2 2" xfId="27799"/>
    <cellStyle name="Обычный 7 2 2 4 4 2 2 2 2" xfId="27800"/>
    <cellStyle name="Обычный 7 2 2 4 4 2 2 3" xfId="27801"/>
    <cellStyle name="Обычный 7 2 2 4 4 2 3" xfId="27802"/>
    <cellStyle name="Обычный 7 2 2 4 4 2 3 2" xfId="27803"/>
    <cellStyle name="Обычный 7 2 2 4 4 2 3 2 2" xfId="27804"/>
    <cellStyle name="Обычный 7 2 2 4 4 2 3 3" xfId="27805"/>
    <cellStyle name="Обычный 7 2 2 4 4 2 4" xfId="27806"/>
    <cellStyle name="Обычный 7 2 2 4 4 2 4 2" xfId="27807"/>
    <cellStyle name="Обычный 7 2 2 4 4 2 5" xfId="27808"/>
    <cellStyle name="Обычный 7 2 2 4 4 2 5 2" xfId="27809"/>
    <cellStyle name="Обычный 7 2 2 4 4 2 6" xfId="27810"/>
    <cellStyle name="Обычный 7 2 2 4 4 3" xfId="27811"/>
    <cellStyle name="Обычный 7 2 2 4 4 3 2" xfId="27812"/>
    <cellStyle name="Обычный 7 2 2 4 4 3 2 2" xfId="27813"/>
    <cellStyle name="Обычный 7 2 2 4 4 3 3" xfId="27814"/>
    <cellStyle name="Обычный 7 2 2 4 4 4" xfId="27815"/>
    <cellStyle name="Обычный 7 2 2 4 4 4 2" xfId="27816"/>
    <cellStyle name="Обычный 7 2 2 4 4 4 2 2" xfId="27817"/>
    <cellStyle name="Обычный 7 2 2 4 4 4 3" xfId="27818"/>
    <cellStyle name="Обычный 7 2 2 4 4 5" xfId="27819"/>
    <cellStyle name="Обычный 7 2 2 4 4 5 2" xfId="27820"/>
    <cellStyle name="Обычный 7 2 2 4 4 6" xfId="27821"/>
    <cellStyle name="Обычный 7 2 2 4 4 6 2" xfId="27822"/>
    <cellStyle name="Обычный 7 2 2 4 4 7" xfId="27823"/>
    <cellStyle name="Обычный 7 2 2 4 5" xfId="27824"/>
    <cellStyle name="Обычный 7 2 2 4 5 2" xfId="27825"/>
    <cellStyle name="Обычный 7 2 2 4 5 2 2" xfId="27826"/>
    <cellStyle name="Обычный 7 2 2 4 5 2 2 2" xfId="27827"/>
    <cellStyle name="Обычный 7 2 2 4 5 2 2 2 2" xfId="27828"/>
    <cellStyle name="Обычный 7 2 2 4 5 2 2 3" xfId="27829"/>
    <cellStyle name="Обычный 7 2 2 4 5 2 3" xfId="27830"/>
    <cellStyle name="Обычный 7 2 2 4 5 2 3 2" xfId="27831"/>
    <cellStyle name="Обычный 7 2 2 4 5 2 3 2 2" xfId="27832"/>
    <cellStyle name="Обычный 7 2 2 4 5 2 3 3" xfId="27833"/>
    <cellStyle name="Обычный 7 2 2 4 5 2 4" xfId="27834"/>
    <cellStyle name="Обычный 7 2 2 4 5 2 4 2" xfId="27835"/>
    <cellStyle name="Обычный 7 2 2 4 5 2 5" xfId="27836"/>
    <cellStyle name="Обычный 7 2 2 4 5 2 5 2" xfId="27837"/>
    <cellStyle name="Обычный 7 2 2 4 5 2 6" xfId="27838"/>
    <cellStyle name="Обычный 7 2 2 4 5 3" xfId="27839"/>
    <cellStyle name="Обычный 7 2 2 4 5 3 2" xfId="27840"/>
    <cellStyle name="Обычный 7 2 2 4 5 3 2 2" xfId="27841"/>
    <cellStyle name="Обычный 7 2 2 4 5 3 3" xfId="27842"/>
    <cellStyle name="Обычный 7 2 2 4 5 4" xfId="27843"/>
    <cellStyle name="Обычный 7 2 2 4 5 4 2" xfId="27844"/>
    <cellStyle name="Обычный 7 2 2 4 5 4 2 2" xfId="27845"/>
    <cellStyle name="Обычный 7 2 2 4 5 4 3" xfId="27846"/>
    <cellStyle name="Обычный 7 2 2 4 5 5" xfId="27847"/>
    <cellStyle name="Обычный 7 2 2 4 5 5 2" xfId="27848"/>
    <cellStyle name="Обычный 7 2 2 4 5 6" xfId="27849"/>
    <cellStyle name="Обычный 7 2 2 4 5 6 2" xfId="27850"/>
    <cellStyle name="Обычный 7 2 2 4 5 7" xfId="27851"/>
    <cellStyle name="Обычный 7 2 2 4 6" xfId="27852"/>
    <cellStyle name="Обычный 7 2 2 4 6 2" xfId="27853"/>
    <cellStyle name="Обычный 7 2 2 4 6 2 2" xfId="27854"/>
    <cellStyle name="Обычный 7 2 2 4 6 2 2 2" xfId="27855"/>
    <cellStyle name="Обычный 7 2 2 4 6 2 3" xfId="27856"/>
    <cellStyle name="Обычный 7 2 2 4 6 3" xfId="27857"/>
    <cellStyle name="Обычный 7 2 2 4 6 3 2" xfId="27858"/>
    <cellStyle name="Обычный 7 2 2 4 6 3 2 2" xfId="27859"/>
    <cellStyle name="Обычный 7 2 2 4 6 3 3" xfId="27860"/>
    <cellStyle name="Обычный 7 2 2 4 6 4" xfId="27861"/>
    <cellStyle name="Обычный 7 2 2 4 6 4 2" xfId="27862"/>
    <cellStyle name="Обычный 7 2 2 4 6 5" xfId="27863"/>
    <cellStyle name="Обычный 7 2 2 4 6 5 2" xfId="27864"/>
    <cellStyle name="Обычный 7 2 2 4 6 6" xfId="27865"/>
    <cellStyle name="Обычный 7 2 2 4 7" xfId="27866"/>
    <cellStyle name="Обычный 7 2 2 4 7 2" xfId="27867"/>
    <cellStyle name="Обычный 7 2 2 4 7 2 2" xfId="27868"/>
    <cellStyle name="Обычный 7 2 2 4 7 3" xfId="27869"/>
    <cellStyle name="Обычный 7 2 2 4 8" xfId="27870"/>
    <cellStyle name="Обычный 7 2 2 4 8 2" xfId="27871"/>
    <cellStyle name="Обычный 7 2 2 4 8 2 2" xfId="27872"/>
    <cellStyle name="Обычный 7 2 2 4 8 3" xfId="27873"/>
    <cellStyle name="Обычный 7 2 2 4 9" xfId="27874"/>
    <cellStyle name="Обычный 7 2 2 4 9 2" xfId="27875"/>
    <cellStyle name="Обычный 7 2 2 5" xfId="27876"/>
    <cellStyle name="Обычный 7 2 2 5 2" xfId="27877"/>
    <cellStyle name="Обычный 7 2 2 5 2 2" xfId="27878"/>
    <cellStyle name="Обычный 7 2 2 5 2 2 2" xfId="27879"/>
    <cellStyle name="Обычный 7 2 2 5 2 2 2 2" xfId="27880"/>
    <cellStyle name="Обычный 7 2 2 5 2 2 2 2 2" xfId="27881"/>
    <cellStyle name="Обычный 7 2 2 5 2 2 2 3" xfId="27882"/>
    <cellStyle name="Обычный 7 2 2 5 2 2 3" xfId="27883"/>
    <cellStyle name="Обычный 7 2 2 5 2 2 3 2" xfId="27884"/>
    <cellStyle name="Обычный 7 2 2 5 2 2 3 2 2" xfId="27885"/>
    <cellStyle name="Обычный 7 2 2 5 2 2 3 3" xfId="27886"/>
    <cellStyle name="Обычный 7 2 2 5 2 2 4" xfId="27887"/>
    <cellStyle name="Обычный 7 2 2 5 2 2 4 2" xfId="27888"/>
    <cellStyle name="Обычный 7 2 2 5 2 2 5" xfId="27889"/>
    <cellStyle name="Обычный 7 2 2 5 2 2 5 2" xfId="27890"/>
    <cellStyle name="Обычный 7 2 2 5 2 2 6" xfId="27891"/>
    <cellStyle name="Обычный 7 2 2 5 2 3" xfId="27892"/>
    <cellStyle name="Обычный 7 2 2 5 2 3 2" xfId="27893"/>
    <cellStyle name="Обычный 7 2 2 5 2 3 2 2" xfId="27894"/>
    <cellStyle name="Обычный 7 2 2 5 2 3 3" xfId="27895"/>
    <cellStyle name="Обычный 7 2 2 5 2 4" xfId="27896"/>
    <cellStyle name="Обычный 7 2 2 5 2 4 2" xfId="27897"/>
    <cellStyle name="Обычный 7 2 2 5 2 4 2 2" xfId="27898"/>
    <cellStyle name="Обычный 7 2 2 5 2 4 3" xfId="27899"/>
    <cellStyle name="Обычный 7 2 2 5 2 5" xfId="27900"/>
    <cellStyle name="Обычный 7 2 2 5 2 5 2" xfId="27901"/>
    <cellStyle name="Обычный 7 2 2 5 2 6" xfId="27902"/>
    <cellStyle name="Обычный 7 2 2 5 2 6 2" xfId="27903"/>
    <cellStyle name="Обычный 7 2 2 5 2 7" xfId="27904"/>
    <cellStyle name="Обычный 7 2 2 5 3" xfId="27905"/>
    <cellStyle name="Обычный 7 2 2 5 3 2" xfId="27906"/>
    <cellStyle name="Обычный 7 2 2 5 3 2 2" xfId="27907"/>
    <cellStyle name="Обычный 7 2 2 5 3 2 2 2" xfId="27908"/>
    <cellStyle name="Обычный 7 2 2 5 3 2 3" xfId="27909"/>
    <cellStyle name="Обычный 7 2 2 5 3 3" xfId="27910"/>
    <cellStyle name="Обычный 7 2 2 5 3 3 2" xfId="27911"/>
    <cellStyle name="Обычный 7 2 2 5 3 3 2 2" xfId="27912"/>
    <cellStyle name="Обычный 7 2 2 5 3 3 3" xfId="27913"/>
    <cellStyle name="Обычный 7 2 2 5 3 4" xfId="27914"/>
    <cellStyle name="Обычный 7 2 2 5 3 4 2" xfId="27915"/>
    <cellStyle name="Обычный 7 2 2 5 3 5" xfId="27916"/>
    <cellStyle name="Обычный 7 2 2 5 3 5 2" xfId="27917"/>
    <cellStyle name="Обычный 7 2 2 5 3 6" xfId="27918"/>
    <cellStyle name="Обычный 7 2 2 5 4" xfId="27919"/>
    <cellStyle name="Обычный 7 2 2 5 4 2" xfId="27920"/>
    <cellStyle name="Обычный 7 2 2 5 4 2 2" xfId="27921"/>
    <cellStyle name="Обычный 7 2 2 5 4 3" xfId="27922"/>
    <cellStyle name="Обычный 7 2 2 5 5" xfId="27923"/>
    <cellStyle name="Обычный 7 2 2 5 5 2" xfId="27924"/>
    <cellStyle name="Обычный 7 2 2 5 5 2 2" xfId="27925"/>
    <cellStyle name="Обычный 7 2 2 5 5 3" xfId="27926"/>
    <cellStyle name="Обычный 7 2 2 5 6" xfId="27927"/>
    <cellStyle name="Обычный 7 2 2 5 6 2" xfId="27928"/>
    <cellStyle name="Обычный 7 2 2 5 7" xfId="27929"/>
    <cellStyle name="Обычный 7 2 2 5 7 2" xfId="27930"/>
    <cellStyle name="Обычный 7 2 2 5 8" xfId="27931"/>
    <cellStyle name="Обычный 7 2 2 6" xfId="27932"/>
    <cellStyle name="Обычный 7 2 2 6 2" xfId="27933"/>
    <cellStyle name="Обычный 7 2 2 6 2 2" xfId="27934"/>
    <cellStyle name="Обычный 7 2 2 6 2 2 2" xfId="27935"/>
    <cellStyle name="Обычный 7 2 2 6 2 2 2 2" xfId="27936"/>
    <cellStyle name="Обычный 7 2 2 6 2 2 3" xfId="27937"/>
    <cellStyle name="Обычный 7 2 2 6 2 3" xfId="27938"/>
    <cellStyle name="Обычный 7 2 2 6 2 3 2" xfId="27939"/>
    <cellStyle name="Обычный 7 2 2 6 2 3 2 2" xfId="27940"/>
    <cellStyle name="Обычный 7 2 2 6 2 3 3" xfId="27941"/>
    <cellStyle name="Обычный 7 2 2 6 2 4" xfId="27942"/>
    <cellStyle name="Обычный 7 2 2 6 2 4 2" xfId="27943"/>
    <cellStyle name="Обычный 7 2 2 6 2 5" xfId="27944"/>
    <cellStyle name="Обычный 7 2 2 6 2 5 2" xfId="27945"/>
    <cellStyle name="Обычный 7 2 2 6 2 6" xfId="27946"/>
    <cellStyle name="Обычный 7 2 2 6 3" xfId="27947"/>
    <cellStyle name="Обычный 7 2 2 6 3 2" xfId="27948"/>
    <cellStyle name="Обычный 7 2 2 6 3 2 2" xfId="27949"/>
    <cellStyle name="Обычный 7 2 2 6 3 3" xfId="27950"/>
    <cellStyle name="Обычный 7 2 2 6 4" xfId="27951"/>
    <cellStyle name="Обычный 7 2 2 6 4 2" xfId="27952"/>
    <cellStyle name="Обычный 7 2 2 6 4 2 2" xfId="27953"/>
    <cellStyle name="Обычный 7 2 2 6 4 3" xfId="27954"/>
    <cellStyle name="Обычный 7 2 2 6 5" xfId="27955"/>
    <cellStyle name="Обычный 7 2 2 6 5 2" xfId="27956"/>
    <cellStyle name="Обычный 7 2 2 6 6" xfId="27957"/>
    <cellStyle name="Обычный 7 2 2 6 6 2" xfId="27958"/>
    <cellStyle name="Обычный 7 2 2 6 7" xfId="27959"/>
    <cellStyle name="Обычный 7 2 2 7" xfId="27960"/>
    <cellStyle name="Обычный 7 2 2 7 2" xfId="27961"/>
    <cellStyle name="Обычный 7 2 2 7 2 2" xfId="27962"/>
    <cellStyle name="Обычный 7 2 2 7 2 2 2" xfId="27963"/>
    <cellStyle name="Обычный 7 2 2 7 2 2 2 2" xfId="27964"/>
    <cellStyle name="Обычный 7 2 2 7 2 2 3" xfId="27965"/>
    <cellStyle name="Обычный 7 2 2 7 2 3" xfId="27966"/>
    <cellStyle name="Обычный 7 2 2 7 2 3 2" xfId="27967"/>
    <cellStyle name="Обычный 7 2 2 7 2 3 2 2" xfId="27968"/>
    <cellStyle name="Обычный 7 2 2 7 2 3 3" xfId="27969"/>
    <cellStyle name="Обычный 7 2 2 7 2 4" xfId="27970"/>
    <cellStyle name="Обычный 7 2 2 7 2 4 2" xfId="27971"/>
    <cellStyle name="Обычный 7 2 2 7 2 5" xfId="27972"/>
    <cellStyle name="Обычный 7 2 2 7 2 5 2" xfId="27973"/>
    <cellStyle name="Обычный 7 2 2 7 2 6" xfId="27974"/>
    <cellStyle name="Обычный 7 2 2 7 3" xfId="27975"/>
    <cellStyle name="Обычный 7 2 2 7 3 2" xfId="27976"/>
    <cellStyle name="Обычный 7 2 2 7 3 2 2" xfId="27977"/>
    <cellStyle name="Обычный 7 2 2 7 3 3" xfId="27978"/>
    <cellStyle name="Обычный 7 2 2 7 4" xfId="27979"/>
    <cellStyle name="Обычный 7 2 2 7 4 2" xfId="27980"/>
    <cellStyle name="Обычный 7 2 2 7 4 2 2" xfId="27981"/>
    <cellStyle name="Обычный 7 2 2 7 4 3" xfId="27982"/>
    <cellStyle name="Обычный 7 2 2 7 5" xfId="27983"/>
    <cellStyle name="Обычный 7 2 2 7 5 2" xfId="27984"/>
    <cellStyle name="Обычный 7 2 2 7 6" xfId="27985"/>
    <cellStyle name="Обычный 7 2 2 7 6 2" xfId="27986"/>
    <cellStyle name="Обычный 7 2 2 7 7" xfId="27987"/>
    <cellStyle name="Обычный 7 2 2 8" xfId="27988"/>
    <cellStyle name="Обычный 7 2 2 8 2" xfId="27989"/>
    <cellStyle name="Обычный 7 2 2 8 2 2" xfId="27990"/>
    <cellStyle name="Обычный 7 2 2 8 2 2 2" xfId="27991"/>
    <cellStyle name="Обычный 7 2 2 8 2 2 2 2" xfId="27992"/>
    <cellStyle name="Обычный 7 2 2 8 2 2 3" xfId="27993"/>
    <cellStyle name="Обычный 7 2 2 8 2 3" xfId="27994"/>
    <cellStyle name="Обычный 7 2 2 8 2 3 2" xfId="27995"/>
    <cellStyle name="Обычный 7 2 2 8 2 3 2 2" xfId="27996"/>
    <cellStyle name="Обычный 7 2 2 8 2 3 3" xfId="27997"/>
    <cellStyle name="Обычный 7 2 2 8 2 4" xfId="27998"/>
    <cellStyle name="Обычный 7 2 2 8 2 4 2" xfId="27999"/>
    <cellStyle name="Обычный 7 2 2 8 2 5" xfId="28000"/>
    <cellStyle name="Обычный 7 2 2 8 2 5 2" xfId="28001"/>
    <cellStyle name="Обычный 7 2 2 8 2 6" xfId="28002"/>
    <cellStyle name="Обычный 7 2 2 8 3" xfId="28003"/>
    <cellStyle name="Обычный 7 2 2 8 3 2" xfId="28004"/>
    <cellStyle name="Обычный 7 2 2 8 3 2 2" xfId="28005"/>
    <cellStyle name="Обычный 7 2 2 8 3 3" xfId="28006"/>
    <cellStyle name="Обычный 7 2 2 8 4" xfId="28007"/>
    <cellStyle name="Обычный 7 2 2 8 4 2" xfId="28008"/>
    <cellStyle name="Обычный 7 2 2 8 4 2 2" xfId="28009"/>
    <cellStyle name="Обычный 7 2 2 8 4 3" xfId="28010"/>
    <cellStyle name="Обычный 7 2 2 8 5" xfId="28011"/>
    <cellStyle name="Обычный 7 2 2 8 5 2" xfId="28012"/>
    <cellStyle name="Обычный 7 2 2 8 6" xfId="28013"/>
    <cellStyle name="Обычный 7 2 2 8 6 2" xfId="28014"/>
    <cellStyle name="Обычный 7 2 2 8 7" xfId="28015"/>
    <cellStyle name="Обычный 7 2 2 9" xfId="28016"/>
    <cellStyle name="Обычный 7 2 2 9 2" xfId="28017"/>
    <cellStyle name="Обычный 7 2 2 9 2 2" xfId="28018"/>
    <cellStyle name="Обычный 7 2 2 9 2 2 2" xfId="28019"/>
    <cellStyle name="Обычный 7 2 2 9 2 2 2 2" xfId="28020"/>
    <cellStyle name="Обычный 7 2 2 9 2 2 3" xfId="28021"/>
    <cellStyle name="Обычный 7 2 2 9 2 3" xfId="28022"/>
    <cellStyle name="Обычный 7 2 2 9 2 3 2" xfId="28023"/>
    <cellStyle name="Обычный 7 2 2 9 2 3 2 2" xfId="28024"/>
    <cellStyle name="Обычный 7 2 2 9 2 3 3" xfId="28025"/>
    <cellStyle name="Обычный 7 2 2 9 2 4" xfId="28026"/>
    <cellStyle name="Обычный 7 2 2 9 2 4 2" xfId="28027"/>
    <cellStyle name="Обычный 7 2 2 9 2 5" xfId="28028"/>
    <cellStyle name="Обычный 7 2 2 9 2 5 2" xfId="28029"/>
    <cellStyle name="Обычный 7 2 2 9 2 6" xfId="28030"/>
    <cellStyle name="Обычный 7 2 2 9 3" xfId="28031"/>
    <cellStyle name="Обычный 7 2 2 9 3 2" xfId="28032"/>
    <cellStyle name="Обычный 7 2 2 9 3 2 2" xfId="28033"/>
    <cellStyle name="Обычный 7 2 2 9 3 3" xfId="28034"/>
    <cellStyle name="Обычный 7 2 2 9 4" xfId="28035"/>
    <cellStyle name="Обычный 7 2 2 9 4 2" xfId="28036"/>
    <cellStyle name="Обычный 7 2 2 9 4 2 2" xfId="28037"/>
    <cellStyle name="Обычный 7 2 2 9 4 3" xfId="28038"/>
    <cellStyle name="Обычный 7 2 2 9 5" xfId="28039"/>
    <cellStyle name="Обычный 7 2 2 9 5 2" xfId="28040"/>
    <cellStyle name="Обычный 7 2 2 9 6" xfId="28041"/>
    <cellStyle name="Обычный 7 2 2 9 6 2" xfId="28042"/>
    <cellStyle name="Обычный 7 2 2 9 7" xfId="28043"/>
    <cellStyle name="Обычный 7 2 3" xfId="28044"/>
    <cellStyle name="Обычный 7 2 3 10" xfId="28045"/>
    <cellStyle name="Обычный 7 2 3 10 2" xfId="28046"/>
    <cellStyle name="Обычный 7 2 3 10 2 2" xfId="28047"/>
    <cellStyle name="Обычный 7 2 3 10 2 2 2" xfId="28048"/>
    <cellStyle name="Обычный 7 2 3 10 2 3" xfId="28049"/>
    <cellStyle name="Обычный 7 2 3 10 3" xfId="28050"/>
    <cellStyle name="Обычный 7 2 3 10 3 2" xfId="28051"/>
    <cellStyle name="Обычный 7 2 3 10 3 2 2" xfId="28052"/>
    <cellStyle name="Обычный 7 2 3 10 3 3" xfId="28053"/>
    <cellStyle name="Обычный 7 2 3 10 4" xfId="28054"/>
    <cellStyle name="Обычный 7 2 3 10 4 2" xfId="28055"/>
    <cellStyle name="Обычный 7 2 3 10 5" xfId="28056"/>
    <cellStyle name="Обычный 7 2 3 10 5 2" xfId="28057"/>
    <cellStyle name="Обычный 7 2 3 10 6" xfId="28058"/>
    <cellStyle name="Обычный 7 2 3 11" xfId="28059"/>
    <cellStyle name="Обычный 7 2 3 11 2" xfId="28060"/>
    <cellStyle name="Обычный 7 2 3 11 2 2" xfId="28061"/>
    <cellStyle name="Обычный 7 2 3 11 3" xfId="28062"/>
    <cellStyle name="Обычный 7 2 3 12" xfId="28063"/>
    <cellStyle name="Обычный 7 2 3 12 2" xfId="28064"/>
    <cellStyle name="Обычный 7 2 3 12 2 2" xfId="28065"/>
    <cellStyle name="Обычный 7 2 3 12 3" xfId="28066"/>
    <cellStyle name="Обычный 7 2 3 13" xfId="28067"/>
    <cellStyle name="Обычный 7 2 3 13 2" xfId="28068"/>
    <cellStyle name="Обычный 7 2 3 14" xfId="28069"/>
    <cellStyle name="Обычный 7 2 3 14 2" xfId="28070"/>
    <cellStyle name="Обычный 7 2 3 15" xfId="28071"/>
    <cellStyle name="Обычный 7 2 3 2" xfId="28072"/>
    <cellStyle name="Обычный 7 2 3 2 10" xfId="28073"/>
    <cellStyle name="Обычный 7 2 3 2 10 2" xfId="28074"/>
    <cellStyle name="Обычный 7 2 3 2 10 2 2" xfId="28075"/>
    <cellStyle name="Обычный 7 2 3 2 10 3" xfId="28076"/>
    <cellStyle name="Обычный 7 2 3 2 11" xfId="28077"/>
    <cellStyle name="Обычный 7 2 3 2 11 2" xfId="28078"/>
    <cellStyle name="Обычный 7 2 3 2 12" xfId="28079"/>
    <cellStyle name="Обычный 7 2 3 2 12 2" xfId="28080"/>
    <cellStyle name="Обычный 7 2 3 2 13" xfId="28081"/>
    <cellStyle name="Обычный 7 2 3 2 2" xfId="28082"/>
    <cellStyle name="Обычный 7 2 3 2 2 10" xfId="28083"/>
    <cellStyle name="Обычный 7 2 3 2 2 10 2" xfId="28084"/>
    <cellStyle name="Обычный 7 2 3 2 2 11" xfId="28085"/>
    <cellStyle name="Обычный 7 2 3 2 2 2" xfId="28086"/>
    <cellStyle name="Обычный 7 2 3 2 2 2 2" xfId="28087"/>
    <cellStyle name="Обычный 7 2 3 2 2 2 2 2" xfId="28088"/>
    <cellStyle name="Обычный 7 2 3 2 2 2 2 2 2" xfId="28089"/>
    <cellStyle name="Обычный 7 2 3 2 2 2 2 2 2 2" xfId="28090"/>
    <cellStyle name="Обычный 7 2 3 2 2 2 2 2 2 2 2" xfId="28091"/>
    <cellStyle name="Обычный 7 2 3 2 2 2 2 2 2 3" xfId="28092"/>
    <cellStyle name="Обычный 7 2 3 2 2 2 2 2 3" xfId="28093"/>
    <cellStyle name="Обычный 7 2 3 2 2 2 2 2 3 2" xfId="28094"/>
    <cellStyle name="Обычный 7 2 3 2 2 2 2 2 3 2 2" xfId="28095"/>
    <cellStyle name="Обычный 7 2 3 2 2 2 2 2 3 3" xfId="28096"/>
    <cellStyle name="Обычный 7 2 3 2 2 2 2 2 4" xfId="28097"/>
    <cellStyle name="Обычный 7 2 3 2 2 2 2 2 4 2" xfId="28098"/>
    <cellStyle name="Обычный 7 2 3 2 2 2 2 2 5" xfId="28099"/>
    <cellStyle name="Обычный 7 2 3 2 2 2 2 2 5 2" xfId="28100"/>
    <cellStyle name="Обычный 7 2 3 2 2 2 2 2 6" xfId="28101"/>
    <cellStyle name="Обычный 7 2 3 2 2 2 2 3" xfId="28102"/>
    <cellStyle name="Обычный 7 2 3 2 2 2 2 3 2" xfId="28103"/>
    <cellStyle name="Обычный 7 2 3 2 2 2 2 3 2 2" xfId="28104"/>
    <cellStyle name="Обычный 7 2 3 2 2 2 2 3 3" xfId="28105"/>
    <cellStyle name="Обычный 7 2 3 2 2 2 2 4" xfId="28106"/>
    <cellStyle name="Обычный 7 2 3 2 2 2 2 4 2" xfId="28107"/>
    <cellStyle name="Обычный 7 2 3 2 2 2 2 4 2 2" xfId="28108"/>
    <cellStyle name="Обычный 7 2 3 2 2 2 2 4 3" xfId="28109"/>
    <cellStyle name="Обычный 7 2 3 2 2 2 2 5" xfId="28110"/>
    <cellStyle name="Обычный 7 2 3 2 2 2 2 5 2" xfId="28111"/>
    <cellStyle name="Обычный 7 2 3 2 2 2 2 6" xfId="28112"/>
    <cellStyle name="Обычный 7 2 3 2 2 2 2 6 2" xfId="28113"/>
    <cellStyle name="Обычный 7 2 3 2 2 2 2 7" xfId="28114"/>
    <cellStyle name="Обычный 7 2 3 2 2 2 3" xfId="28115"/>
    <cellStyle name="Обычный 7 2 3 2 2 2 3 2" xfId="28116"/>
    <cellStyle name="Обычный 7 2 3 2 2 2 3 2 2" xfId="28117"/>
    <cellStyle name="Обычный 7 2 3 2 2 2 3 2 2 2" xfId="28118"/>
    <cellStyle name="Обычный 7 2 3 2 2 2 3 2 3" xfId="28119"/>
    <cellStyle name="Обычный 7 2 3 2 2 2 3 3" xfId="28120"/>
    <cellStyle name="Обычный 7 2 3 2 2 2 3 3 2" xfId="28121"/>
    <cellStyle name="Обычный 7 2 3 2 2 2 3 3 2 2" xfId="28122"/>
    <cellStyle name="Обычный 7 2 3 2 2 2 3 3 3" xfId="28123"/>
    <cellStyle name="Обычный 7 2 3 2 2 2 3 4" xfId="28124"/>
    <cellStyle name="Обычный 7 2 3 2 2 2 3 4 2" xfId="28125"/>
    <cellStyle name="Обычный 7 2 3 2 2 2 3 5" xfId="28126"/>
    <cellStyle name="Обычный 7 2 3 2 2 2 3 5 2" xfId="28127"/>
    <cellStyle name="Обычный 7 2 3 2 2 2 3 6" xfId="28128"/>
    <cellStyle name="Обычный 7 2 3 2 2 2 4" xfId="28129"/>
    <cellStyle name="Обычный 7 2 3 2 2 2 4 2" xfId="28130"/>
    <cellStyle name="Обычный 7 2 3 2 2 2 4 2 2" xfId="28131"/>
    <cellStyle name="Обычный 7 2 3 2 2 2 4 3" xfId="28132"/>
    <cellStyle name="Обычный 7 2 3 2 2 2 5" xfId="28133"/>
    <cellStyle name="Обычный 7 2 3 2 2 2 5 2" xfId="28134"/>
    <cellStyle name="Обычный 7 2 3 2 2 2 5 2 2" xfId="28135"/>
    <cellStyle name="Обычный 7 2 3 2 2 2 5 3" xfId="28136"/>
    <cellStyle name="Обычный 7 2 3 2 2 2 6" xfId="28137"/>
    <cellStyle name="Обычный 7 2 3 2 2 2 6 2" xfId="28138"/>
    <cellStyle name="Обычный 7 2 3 2 2 2 7" xfId="28139"/>
    <cellStyle name="Обычный 7 2 3 2 2 2 7 2" xfId="28140"/>
    <cellStyle name="Обычный 7 2 3 2 2 2 8" xfId="28141"/>
    <cellStyle name="Обычный 7 2 3 2 2 3" xfId="28142"/>
    <cellStyle name="Обычный 7 2 3 2 2 3 2" xfId="28143"/>
    <cellStyle name="Обычный 7 2 3 2 2 3 2 2" xfId="28144"/>
    <cellStyle name="Обычный 7 2 3 2 2 3 2 2 2" xfId="28145"/>
    <cellStyle name="Обычный 7 2 3 2 2 3 2 2 2 2" xfId="28146"/>
    <cellStyle name="Обычный 7 2 3 2 2 3 2 2 3" xfId="28147"/>
    <cellStyle name="Обычный 7 2 3 2 2 3 2 3" xfId="28148"/>
    <cellStyle name="Обычный 7 2 3 2 2 3 2 3 2" xfId="28149"/>
    <cellStyle name="Обычный 7 2 3 2 2 3 2 3 2 2" xfId="28150"/>
    <cellStyle name="Обычный 7 2 3 2 2 3 2 3 3" xfId="28151"/>
    <cellStyle name="Обычный 7 2 3 2 2 3 2 4" xfId="28152"/>
    <cellStyle name="Обычный 7 2 3 2 2 3 2 4 2" xfId="28153"/>
    <cellStyle name="Обычный 7 2 3 2 2 3 2 5" xfId="28154"/>
    <cellStyle name="Обычный 7 2 3 2 2 3 2 5 2" xfId="28155"/>
    <cellStyle name="Обычный 7 2 3 2 2 3 2 6" xfId="28156"/>
    <cellStyle name="Обычный 7 2 3 2 2 3 3" xfId="28157"/>
    <cellStyle name="Обычный 7 2 3 2 2 3 3 2" xfId="28158"/>
    <cellStyle name="Обычный 7 2 3 2 2 3 3 2 2" xfId="28159"/>
    <cellStyle name="Обычный 7 2 3 2 2 3 3 3" xfId="28160"/>
    <cellStyle name="Обычный 7 2 3 2 2 3 4" xfId="28161"/>
    <cellStyle name="Обычный 7 2 3 2 2 3 4 2" xfId="28162"/>
    <cellStyle name="Обычный 7 2 3 2 2 3 4 2 2" xfId="28163"/>
    <cellStyle name="Обычный 7 2 3 2 2 3 4 3" xfId="28164"/>
    <cellStyle name="Обычный 7 2 3 2 2 3 5" xfId="28165"/>
    <cellStyle name="Обычный 7 2 3 2 2 3 5 2" xfId="28166"/>
    <cellStyle name="Обычный 7 2 3 2 2 3 6" xfId="28167"/>
    <cellStyle name="Обычный 7 2 3 2 2 3 6 2" xfId="28168"/>
    <cellStyle name="Обычный 7 2 3 2 2 3 7" xfId="28169"/>
    <cellStyle name="Обычный 7 2 3 2 2 4" xfId="28170"/>
    <cellStyle name="Обычный 7 2 3 2 2 4 2" xfId="28171"/>
    <cellStyle name="Обычный 7 2 3 2 2 4 2 2" xfId="28172"/>
    <cellStyle name="Обычный 7 2 3 2 2 4 2 2 2" xfId="28173"/>
    <cellStyle name="Обычный 7 2 3 2 2 4 2 2 2 2" xfId="28174"/>
    <cellStyle name="Обычный 7 2 3 2 2 4 2 2 3" xfId="28175"/>
    <cellStyle name="Обычный 7 2 3 2 2 4 2 3" xfId="28176"/>
    <cellStyle name="Обычный 7 2 3 2 2 4 2 3 2" xfId="28177"/>
    <cellStyle name="Обычный 7 2 3 2 2 4 2 3 2 2" xfId="28178"/>
    <cellStyle name="Обычный 7 2 3 2 2 4 2 3 3" xfId="28179"/>
    <cellStyle name="Обычный 7 2 3 2 2 4 2 4" xfId="28180"/>
    <cellStyle name="Обычный 7 2 3 2 2 4 2 4 2" xfId="28181"/>
    <cellStyle name="Обычный 7 2 3 2 2 4 2 5" xfId="28182"/>
    <cellStyle name="Обычный 7 2 3 2 2 4 2 5 2" xfId="28183"/>
    <cellStyle name="Обычный 7 2 3 2 2 4 2 6" xfId="28184"/>
    <cellStyle name="Обычный 7 2 3 2 2 4 3" xfId="28185"/>
    <cellStyle name="Обычный 7 2 3 2 2 4 3 2" xfId="28186"/>
    <cellStyle name="Обычный 7 2 3 2 2 4 3 2 2" xfId="28187"/>
    <cellStyle name="Обычный 7 2 3 2 2 4 3 3" xfId="28188"/>
    <cellStyle name="Обычный 7 2 3 2 2 4 4" xfId="28189"/>
    <cellStyle name="Обычный 7 2 3 2 2 4 4 2" xfId="28190"/>
    <cellStyle name="Обычный 7 2 3 2 2 4 4 2 2" xfId="28191"/>
    <cellStyle name="Обычный 7 2 3 2 2 4 4 3" xfId="28192"/>
    <cellStyle name="Обычный 7 2 3 2 2 4 5" xfId="28193"/>
    <cellStyle name="Обычный 7 2 3 2 2 4 5 2" xfId="28194"/>
    <cellStyle name="Обычный 7 2 3 2 2 4 6" xfId="28195"/>
    <cellStyle name="Обычный 7 2 3 2 2 4 6 2" xfId="28196"/>
    <cellStyle name="Обычный 7 2 3 2 2 4 7" xfId="28197"/>
    <cellStyle name="Обычный 7 2 3 2 2 5" xfId="28198"/>
    <cellStyle name="Обычный 7 2 3 2 2 5 2" xfId="28199"/>
    <cellStyle name="Обычный 7 2 3 2 2 5 2 2" xfId="28200"/>
    <cellStyle name="Обычный 7 2 3 2 2 5 2 2 2" xfId="28201"/>
    <cellStyle name="Обычный 7 2 3 2 2 5 2 2 2 2" xfId="28202"/>
    <cellStyle name="Обычный 7 2 3 2 2 5 2 2 3" xfId="28203"/>
    <cellStyle name="Обычный 7 2 3 2 2 5 2 3" xfId="28204"/>
    <cellStyle name="Обычный 7 2 3 2 2 5 2 3 2" xfId="28205"/>
    <cellStyle name="Обычный 7 2 3 2 2 5 2 3 2 2" xfId="28206"/>
    <cellStyle name="Обычный 7 2 3 2 2 5 2 3 3" xfId="28207"/>
    <cellStyle name="Обычный 7 2 3 2 2 5 2 4" xfId="28208"/>
    <cellStyle name="Обычный 7 2 3 2 2 5 2 4 2" xfId="28209"/>
    <cellStyle name="Обычный 7 2 3 2 2 5 2 5" xfId="28210"/>
    <cellStyle name="Обычный 7 2 3 2 2 5 2 5 2" xfId="28211"/>
    <cellStyle name="Обычный 7 2 3 2 2 5 2 6" xfId="28212"/>
    <cellStyle name="Обычный 7 2 3 2 2 5 3" xfId="28213"/>
    <cellStyle name="Обычный 7 2 3 2 2 5 3 2" xfId="28214"/>
    <cellStyle name="Обычный 7 2 3 2 2 5 3 2 2" xfId="28215"/>
    <cellStyle name="Обычный 7 2 3 2 2 5 3 3" xfId="28216"/>
    <cellStyle name="Обычный 7 2 3 2 2 5 4" xfId="28217"/>
    <cellStyle name="Обычный 7 2 3 2 2 5 4 2" xfId="28218"/>
    <cellStyle name="Обычный 7 2 3 2 2 5 4 2 2" xfId="28219"/>
    <cellStyle name="Обычный 7 2 3 2 2 5 4 3" xfId="28220"/>
    <cellStyle name="Обычный 7 2 3 2 2 5 5" xfId="28221"/>
    <cellStyle name="Обычный 7 2 3 2 2 5 5 2" xfId="28222"/>
    <cellStyle name="Обычный 7 2 3 2 2 5 6" xfId="28223"/>
    <cellStyle name="Обычный 7 2 3 2 2 5 6 2" xfId="28224"/>
    <cellStyle name="Обычный 7 2 3 2 2 5 7" xfId="28225"/>
    <cellStyle name="Обычный 7 2 3 2 2 6" xfId="28226"/>
    <cellStyle name="Обычный 7 2 3 2 2 6 2" xfId="28227"/>
    <cellStyle name="Обычный 7 2 3 2 2 6 2 2" xfId="28228"/>
    <cellStyle name="Обычный 7 2 3 2 2 6 2 2 2" xfId="28229"/>
    <cellStyle name="Обычный 7 2 3 2 2 6 2 3" xfId="28230"/>
    <cellStyle name="Обычный 7 2 3 2 2 6 3" xfId="28231"/>
    <cellStyle name="Обычный 7 2 3 2 2 6 3 2" xfId="28232"/>
    <cellStyle name="Обычный 7 2 3 2 2 6 3 2 2" xfId="28233"/>
    <cellStyle name="Обычный 7 2 3 2 2 6 3 3" xfId="28234"/>
    <cellStyle name="Обычный 7 2 3 2 2 6 4" xfId="28235"/>
    <cellStyle name="Обычный 7 2 3 2 2 6 4 2" xfId="28236"/>
    <cellStyle name="Обычный 7 2 3 2 2 6 5" xfId="28237"/>
    <cellStyle name="Обычный 7 2 3 2 2 6 5 2" xfId="28238"/>
    <cellStyle name="Обычный 7 2 3 2 2 6 6" xfId="28239"/>
    <cellStyle name="Обычный 7 2 3 2 2 7" xfId="28240"/>
    <cellStyle name="Обычный 7 2 3 2 2 7 2" xfId="28241"/>
    <cellStyle name="Обычный 7 2 3 2 2 7 2 2" xfId="28242"/>
    <cellStyle name="Обычный 7 2 3 2 2 7 3" xfId="28243"/>
    <cellStyle name="Обычный 7 2 3 2 2 8" xfId="28244"/>
    <cellStyle name="Обычный 7 2 3 2 2 8 2" xfId="28245"/>
    <cellStyle name="Обычный 7 2 3 2 2 8 2 2" xfId="28246"/>
    <cellStyle name="Обычный 7 2 3 2 2 8 3" xfId="28247"/>
    <cellStyle name="Обычный 7 2 3 2 2 9" xfId="28248"/>
    <cellStyle name="Обычный 7 2 3 2 2 9 2" xfId="28249"/>
    <cellStyle name="Обычный 7 2 3 2 3" xfId="28250"/>
    <cellStyle name="Обычный 7 2 3 2 3 10" xfId="28251"/>
    <cellStyle name="Обычный 7 2 3 2 3 10 2" xfId="28252"/>
    <cellStyle name="Обычный 7 2 3 2 3 11" xfId="28253"/>
    <cellStyle name="Обычный 7 2 3 2 3 2" xfId="28254"/>
    <cellStyle name="Обычный 7 2 3 2 3 2 2" xfId="28255"/>
    <cellStyle name="Обычный 7 2 3 2 3 2 2 2" xfId="28256"/>
    <cellStyle name="Обычный 7 2 3 2 3 2 2 2 2" xfId="28257"/>
    <cellStyle name="Обычный 7 2 3 2 3 2 2 2 2 2" xfId="28258"/>
    <cellStyle name="Обычный 7 2 3 2 3 2 2 2 2 2 2" xfId="28259"/>
    <cellStyle name="Обычный 7 2 3 2 3 2 2 2 2 3" xfId="28260"/>
    <cellStyle name="Обычный 7 2 3 2 3 2 2 2 3" xfId="28261"/>
    <cellStyle name="Обычный 7 2 3 2 3 2 2 2 3 2" xfId="28262"/>
    <cellStyle name="Обычный 7 2 3 2 3 2 2 2 3 2 2" xfId="28263"/>
    <cellStyle name="Обычный 7 2 3 2 3 2 2 2 3 3" xfId="28264"/>
    <cellStyle name="Обычный 7 2 3 2 3 2 2 2 4" xfId="28265"/>
    <cellStyle name="Обычный 7 2 3 2 3 2 2 2 4 2" xfId="28266"/>
    <cellStyle name="Обычный 7 2 3 2 3 2 2 2 5" xfId="28267"/>
    <cellStyle name="Обычный 7 2 3 2 3 2 2 2 5 2" xfId="28268"/>
    <cellStyle name="Обычный 7 2 3 2 3 2 2 2 6" xfId="28269"/>
    <cellStyle name="Обычный 7 2 3 2 3 2 2 3" xfId="28270"/>
    <cellStyle name="Обычный 7 2 3 2 3 2 2 3 2" xfId="28271"/>
    <cellStyle name="Обычный 7 2 3 2 3 2 2 3 2 2" xfId="28272"/>
    <cellStyle name="Обычный 7 2 3 2 3 2 2 3 3" xfId="28273"/>
    <cellStyle name="Обычный 7 2 3 2 3 2 2 4" xfId="28274"/>
    <cellStyle name="Обычный 7 2 3 2 3 2 2 4 2" xfId="28275"/>
    <cellStyle name="Обычный 7 2 3 2 3 2 2 4 2 2" xfId="28276"/>
    <cellStyle name="Обычный 7 2 3 2 3 2 2 4 3" xfId="28277"/>
    <cellStyle name="Обычный 7 2 3 2 3 2 2 5" xfId="28278"/>
    <cellStyle name="Обычный 7 2 3 2 3 2 2 5 2" xfId="28279"/>
    <cellStyle name="Обычный 7 2 3 2 3 2 2 6" xfId="28280"/>
    <cellStyle name="Обычный 7 2 3 2 3 2 2 6 2" xfId="28281"/>
    <cellStyle name="Обычный 7 2 3 2 3 2 2 7" xfId="28282"/>
    <cellStyle name="Обычный 7 2 3 2 3 2 3" xfId="28283"/>
    <cellStyle name="Обычный 7 2 3 2 3 2 3 2" xfId="28284"/>
    <cellStyle name="Обычный 7 2 3 2 3 2 3 2 2" xfId="28285"/>
    <cellStyle name="Обычный 7 2 3 2 3 2 3 2 2 2" xfId="28286"/>
    <cellStyle name="Обычный 7 2 3 2 3 2 3 2 3" xfId="28287"/>
    <cellStyle name="Обычный 7 2 3 2 3 2 3 3" xfId="28288"/>
    <cellStyle name="Обычный 7 2 3 2 3 2 3 3 2" xfId="28289"/>
    <cellStyle name="Обычный 7 2 3 2 3 2 3 3 2 2" xfId="28290"/>
    <cellStyle name="Обычный 7 2 3 2 3 2 3 3 3" xfId="28291"/>
    <cellStyle name="Обычный 7 2 3 2 3 2 3 4" xfId="28292"/>
    <cellStyle name="Обычный 7 2 3 2 3 2 3 4 2" xfId="28293"/>
    <cellStyle name="Обычный 7 2 3 2 3 2 3 5" xfId="28294"/>
    <cellStyle name="Обычный 7 2 3 2 3 2 3 5 2" xfId="28295"/>
    <cellStyle name="Обычный 7 2 3 2 3 2 3 6" xfId="28296"/>
    <cellStyle name="Обычный 7 2 3 2 3 2 4" xfId="28297"/>
    <cellStyle name="Обычный 7 2 3 2 3 2 4 2" xfId="28298"/>
    <cellStyle name="Обычный 7 2 3 2 3 2 4 2 2" xfId="28299"/>
    <cellStyle name="Обычный 7 2 3 2 3 2 4 3" xfId="28300"/>
    <cellStyle name="Обычный 7 2 3 2 3 2 5" xfId="28301"/>
    <cellStyle name="Обычный 7 2 3 2 3 2 5 2" xfId="28302"/>
    <cellStyle name="Обычный 7 2 3 2 3 2 5 2 2" xfId="28303"/>
    <cellStyle name="Обычный 7 2 3 2 3 2 5 3" xfId="28304"/>
    <cellStyle name="Обычный 7 2 3 2 3 2 6" xfId="28305"/>
    <cellStyle name="Обычный 7 2 3 2 3 2 6 2" xfId="28306"/>
    <cellStyle name="Обычный 7 2 3 2 3 2 7" xfId="28307"/>
    <cellStyle name="Обычный 7 2 3 2 3 2 7 2" xfId="28308"/>
    <cellStyle name="Обычный 7 2 3 2 3 2 8" xfId="28309"/>
    <cellStyle name="Обычный 7 2 3 2 3 3" xfId="28310"/>
    <cellStyle name="Обычный 7 2 3 2 3 3 2" xfId="28311"/>
    <cellStyle name="Обычный 7 2 3 2 3 3 2 2" xfId="28312"/>
    <cellStyle name="Обычный 7 2 3 2 3 3 2 2 2" xfId="28313"/>
    <cellStyle name="Обычный 7 2 3 2 3 3 2 2 2 2" xfId="28314"/>
    <cellStyle name="Обычный 7 2 3 2 3 3 2 2 3" xfId="28315"/>
    <cellStyle name="Обычный 7 2 3 2 3 3 2 3" xfId="28316"/>
    <cellStyle name="Обычный 7 2 3 2 3 3 2 3 2" xfId="28317"/>
    <cellStyle name="Обычный 7 2 3 2 3 3 2 3 2 2" xfId="28318"/>
    <cellStyle name="Обычный 7 2 3 2 3 3 2 3 3" xfId="28319"/>
    <cellStyle name="Обычный 7 2 3 2 3 3 2 4" xfId="28320"/>
    <cellStyle name="Обычный 7 2 3 2 3 3 2 4 2" xfId="28321"/>
    <cellStyle name="Обычный 7 2 3 2 3 3 2 5" xfId="28322"/>
    <cellStyle name="Обычный 7 2 3 2 3 3 2 5 2" xfId="28323"/>
    <cellStyle name="Обычный 7 2 3 2 3 3 2 6" xfId="28324"/>
    <cellStyle name="Обычный 7 2 3 2 3 3 3" xfId="28325"/>
    <cellStyle name="Обычный 7 2 3 2 3 3 3 2" xfId="28326"/>
    <cellStyle name="Обычный 7 2 3 2 3 3 3 2 2" xfId="28327"/>
    <cellStyle name="Обычный 7 2 3 2 3 3 3 3" xfId="28328"/>
    <cellStyle name="Обычный 7 2 3 2 3 3 4" xfId="28329"/>
    <cellStyle name="Обычный 7 2 3 2 3 3 4 2" xfId="28330"/>
    <cellStyle name="Обычный 7 2 3 2 3 3 4 2 2" xfId="28331"/>
    <cellStyle name="Обычный 7 2 3 2 3 3 4 3" xfId="28332"/>
    <cellStyle name="Обычный 7 2 3 2 3 3 5" xfId="28333"/>
    <cellStyle name="Обычный 7 2 3 2 3 3 5 2" xfId="28334"/>
    <cellStyle name="Обычный 7 2 3 2 3 3 6" xfId="28335"/>
    <cellStyle name="Обычный 7 2 3 2 3 3 6 2" xfId="28336"/>
    <cellStyle name="Обычный 7 2 3 2 3 3 7" xfId="28337"/>
    <cellStyle name="Обычный 7 2 3 2 3 4" xfId="28338"/>
    <cellStyle name="Обычный 7 2 3 2 3 4 2" xfId="28339"/>
    <cellStyle name="Обычный 7 2 3 2 3 4 2 2" xfId="28340"/>
    <cellStyle name="Обычный 7 2 3 2 3 4 2 2 2" xfId="28341"/>
    <cellStyle name="Обычный 7 2 3 2 3 4 2 2 2 2" xfId="28342"/>
    <cellStyle name="Обычный 7 2 3 2 3 4 2 2 3" xfId="28343"/>
    <cellStyle name="Обычный 7 2 3 2 3 4 2 3" xfId="28344"/>
    <cellStyle name="Обычный 7 2 3 2 3 4 2 3 2" xfId="28345"/>
    <cellStyle name="Обычный 7 2 3 2 3 4 2 3 2 2" xfId="28346"/>
    <cellStyle name="Обычный 7 2 3 2 3 4 2 3 3" xfId="28347"/>
    <cellStyle name="Обычный 7 2 3 2 3 4 2 4" xfId="28348"/>
    <cellStyle name="Обычный 7 2 3 2 3 4 2 4 2" xfId="28349"/>
    <cellStyle name="Обычный 7 2 3 2 3 4 2 5" xfId="28350"/>
    <cellStyle name="Обычный 7 2 3 2 3 4 2 5 2" xfId="28351"/>
    <cellStyle name="Обычный 7 2 3 2 3 4 2 6" xfId="28352"/>
    <cellStyle name="Обычный 7 2 3 2 3 4 3" xfId="28353"/>
    <cellStyle name="Обычный 7 2 3 2 3 4 3 2" xfId="28354"/>
    <cellStyle name="Обычный 7 2 3 2 3 4 3 2 2" xfId="28355"/>
    <cellStyle name="Обычный 7 2 3 2 3 4 3 3" xfId="28356"/>
    <cellStyle name="Обычный 7 2 3 2 3 4 4" xfId="28357"/>
    <cellStyle name="Обычный 7 2 3 2 3 4 4 2" xfId="28358"/>
    <cellStyle name="Обычный 7 2 3 2 3 4 4 2 2" xfId="28359"/>
    <cellStyle name="Обычный 7 2 3 2 3 4 4 3" xfId="28360"/>
    <cellStyle name="Обычный 7 2 3 2 3 4 5" xfId="28361"/>
    <cellStyle name="Обычный 7 2 3 2 3 4 5 2" xfId="28362"/>
    <cellStyle name="Обычный 7 2 3 2 3 4 6" xfId="28363"/>
    <cellStyle name="Обычный 7 2 3 2 3 4 6 2" xfId="28364"/>
    <cellStyle name="Обычный 7 2 3 2 3 4 7" xfId="28365"/>
    <cellStyle name="Обычный 7 2 3 2 3 5" xfId="28366"/>
    <cellStyle name="Обычный 7 2 3 2 3 5 2" xfId="28367"/>
    <cellStyle name="Обычный 7 2 3 2 3 5 2 2" xfId="28368"/>
    <cellStyle name="Обычный 7 2 3 2 3 5 2 2 2" xfId="28369"/>
    <cellStyle name="Обычный 7 2 3 2 3 5 2 2 2 2" xfId="28370"/>
    <cellStyle name="Обычный 7 2 3 2 3 5 2 2 3" xfId="28371"/>
    <cellStyle name="Обычный 7 2 3 2 3 5 2 3" xfId="28372"/>
    <cellStyle name="Обычный 7 2 3 2 3 5 2 3 2" xfId="28373"/>
    <cellStyle name="Обычный 7 2 3 2 3 5 2 3 2 2" xfId="28374"/>
    <cellStyle name="Обычный 7 2 3 2 3 5 2 3 3" xfId="28375"/>
    <cellStyle name="Обычный 7 2 3 2 3 5 2 4" xfId="28376"/>
    <cellStyle name="Обычный 7 2 3 2 3 5 2 4 2" xfId="28377"/>
    <cellStyle name="Обычный 7 2 3 2 3 5 2 5" xfId="28378"/>
    <cellStyle name="Обычный 7 2 3 2 3 5 2 5 2" xfId="28379"/>
    <cellStyle name="Обычный 7 2 3 2 3 5 2 6" xfId="28380"/>
    <cellStyle name="Обычный 7 2 3 2 3 5 3" xfId="28381"/>
    <cellStyle name="Обычный 7 2 3 2 3 5 3 2" xfId="28382"/>
    <cellStyle name="Обычный 7 2 3 2 3 5 3 2 2" xfId="28383"/>
    <cellStyle name="Обычный 7 2 3 2 3 5 3 3" xfId="28384"/>
    <cellStyle name="Обычный 7 2 3 2 3 5 4" xfId="28385"/>
    <cellStyle name="Обычный 7 2 3 2 3 5 4 2" xfId="28386"/>
    <cellStyle name="Обычный 7 2 3 2 3 5 4 2 2" xfId="28387"/>
    <cellStyle name="Обычный 7 2 3 2 3 5 4 3" xfId="28388"/>
    <cellStyle name="Обычный 7 2 3 2 3 5 5" xfId="28389"/>
    <cellStyle name="Обычный 7 2 3 2 3 5 5 2" xfId="28390"/>
    <cellStyle name="Обычный 7 2 3 2 3 5 6" xfId="28391"/>
    <cellStyle name="Обычный 7 2 3 2 3 5 6 2" xfId="28392"/>
    <cellStyle name="Обычный 7 2 3 2 3 5 7" xfId="28393"/>
    <cellStyle name="Обычный 7 2 3 2 3 6" xfId="28394"/>
    <cellStyle name="Обычный 7 2 3 2 3 6 2" xfId="28395"/>
    <cellStyle name="Обычный 7 2 3 2 3 6 2 2" xfId="28396"/>
    <cellStyle name="Обычный 7 2 3 2 3 6 2 2 2" xfId="28397"/>
    <cellStyle name="Обычный 7 2 3 2 3 6 2 3" xfId="28398"/>
    <cellStyle name="Обычный 7 2 3 2 3 6 3" xfId="28399"/>
    <cellStyle name="Обычный 7 2 3 2 3 6 3 2" xfId="28400"/>
    <cellStyle name="Обычный 7 2 3 2 3 6 3 2 2" xfId="28401"/>
    <cellStyle name="Обычный 7 2 3 2 3 6 3 3" xfId="28402"/>
    <cellStyle name="Обычный 7 2 3 2 3 6 4" xfId="28403"/>
    <cellStyle name="Обычный 7 2 3 2 3 6 4 2" xfId="28404"/>
    <cellStyle name="Обычный 7 2 3 2 3 6 5" xfId="28405"/>
    <cellStyle name="Обычный 7 2 3 2 3 6 5 2" xfId="28406"/>
    <cellStyle name="Обычный 7 2 3 2 3 6 6" xfId="28407"/>
    <cellStyle name="Обычный 7 2 3 2 3 7" xfId="28408"/>
    <cellStyle name="Обычный 7 2 3 2 3 7 2" xfId="28409"/>
    <cellStyle name="Обычный 7 2 3 2 3 7 2 2" xfId="28410"/>
    <cellStyle name="Обычный 7 2 3 2 3 7 3" xfId="28411"/>
    <cellStyle name="Обычный 7 2 3 2 3 8" xfId="28412"/>
    <cellStyle name="Обычный 7 2 3 2 3 8 2" xfId="28413"/>
    <cellStyle name="Обычный 7 2 3 2 3 8 2 2" xfId="28414"/>
    <cellStyle name="Обычный 7 2 3 2 3 8 3" xfId="28415"/>
    <cellStyle name="Обычный 7 2 3 2 3 9" xfId="28416"/>
    <cellStyle name="Обычный 7 2 3 2 3 9 2" xfId="28417"/>
    <cellStyle name="Обычный 7 2 3 2 4" xfId="28418"/>
    <cellStyle name="Обычный 7 2 3 2 4 2" xfId="28419"/>
    <cellStyle name="Обычный 7 2 3 2 4 2 2" xfId="28420"/>
    <cellStyle name="Обычный 7 2 3 2 4 2 2 2" xfId="28421"/>
    <cellStyle name="Обычный 7 2 3 2 4 2 2 2 2" xfId="28422"/>
    <cellStyle name="Обычный 7 2 3 2 4 2 2 2 2 2" xfId="28423"/>
    <cellStyle name="Обычный 7 2 3 2 4 2 2 2 3" xfId="28424"/>
    <cellStyle name="Обычный 7 2 3 2 4 2 2 3" xfId="28425"/>
    <cellStyle name="Обычный 7 2 3 2 4 2 2 3 2" xfId="28426"/>
    <cellStyle name="Обычный 7 2 3 2 4 2 2 3 2 2" xfId="28427"/>
    <cellStyle name="Обычный 7 2 3 2 4 2 2 3 3" xfId="28428"/>
    <cellStyle name="Обычный 7 2 3 2 4 2 2 4" xfId="28429"/>
    <cellStyle name="Обычный 7 2 3 2 4 2 2 4 2" xfId="28430"/>
    <cellStyle name="Обычный 7 2 3 2 4 2 2 5" xfId="28431"/>
    <cellStyle name="Обычный 7 2 3 2 4 2 2 5 2" xfId="28432"/>
    <cellStyle name="Обычный 7 2 3 2 4 2 2 6" xfId="28433"/>
    <cellStyle name="Обычный 7 2 3 2 4 2 3" xfId="28434"/>
    <cellStyle name="Обычный 7 2 3 2 4 2 3 2" xfId="28435"/>
    <cellStyle name="Обычный 7 2 3 2 4 2 3 2 2" xfId="28436"/>
    <cellStyle name="Обычный 7 2 3 2 4 2 3 3" xfId="28437"/>
    <cellStyle name="Обычный 7 2 3 2 4 2 4" xfId="28438"/>
    <cellStyle name="Обычный 7 2 3 2 4 2 4 2" xfId="28439"/>
    <cellStyle name="Обычный 7 2 3 2 4 2 4 2 2" xfId="28440"/>
    <cellStyle name="Обычный 7 2 3 2 4 2 4 3" xfId="28441"/>
    <cellStyle name="Обычный 7 2 3 2 4 2 5" xfId="28442"/>
    <cellStyle name="Обычный 7 2 3 2 4 2 5 2" xfId="28443"/>
    <cellStyle name="Обычный 7 2 3 2 4 2 6" xfId="28444"/>
    <cellStyle name="Обычный 7 2 3 2 4 2 6 2" xfId="28445"/>
    <cellStyle name="Обычный 7 2 3 2 4 2 7" xfId="28446"/>
    <cellStyle name="Обычный 7 2 3 2 4 3" xfId="28447"/>
    <cellStyle name="Обычный 7 2 3 2 4 3 2" xfId="28448"/>
    <cellStyle name="Обычный 7 2 3 2 4 3 2 2" xfId="28449"/>
    <cellStyle name="Обычный 7 2 3 2 4 3 2 2 2" xfId="28450"/>
    <cellStyle name="Обычный 7 2 3 2 4 3 2 3" xfId="28451"/>
    <cellStyle name="Обычный 7 2 3 2 4 3 3" xfId="28452"/>
    <cellStyle name="Обычный 7 2 3 2 4 3 3 2" xfId="28453"/>
    <cellStyle name="Обычный 7 2 3 2 4 3 3 2 2" xfId="28454"/>
    <cellStyle name="Обычный 7 2 3 2 4 3 3 3" xfId="28455"/>
    <cellStyle name="Обычный 7 2 3 2 4 3 4" xfId="28456"/>
    <cellStyle name="Обычный 7 2 3 2 4 3 4 2" xfId="28457"/>
    <cellStyle name="Обычный 7 2 3 2 4 3 5" xfId="28458"/>
    <cellStyle name="Обычный 7 2 3 2 4 3 5 2" xfId="28459"/>
    <cellStyle name="Обычный 7 2 3 2 4 3 6" xfId="28460"/>
    <cellStyle name="Обычный 7 2 3 2 4 4" xfId="28461"/>
    <cellStyle name="Обычный 7 2 3 2 4 4 2" xfId="28462"/>
    <cellStyle name="Обычный 7 2 3 2 4 4 2 2" xfId="28463"/>
    <cellStyle name="Обычный 7 2 3 2 4 4 3" xfId="28464"/>
    <cellStyle name="Обычный 7 2 3 2 4 5" xfId="28465"/>
    <cellStyle name="Обычный 7 2 3 2 4 5 2" xfId="28466"/>
    <cellStyle name="Обычный 7 2 3 2 4 5 2 2" xfId="28467"/>
    <cellStyle name="Обычный 7 2 3 2 4 5 3" xfId="28468"/>
    <cellStyle name="Обычный 7 2 3 2 4 6" xfId="28469"/>
    <cellStyle name="Обычный 7 2 3 2 4 6 2" xfId="28470"/>
    <cellStyle name="Обычный 7 2 3 2 4 7" xfId="28471"/>
    <cellStyle name="Обычный 7 2 3 2 4 7 2" xfId="28472"/>
    <cellStyle name="Обычный 7 2 3 2 4 8" xfId="28473"/>
    <cellStyle name="Обычный 7 2 3 2 5" xfId="28474"/>
    <cellStyle name="Обычный 7 2 3 2 5 2" xfId="28475"/>
    <cellStyle name="Обычный 7 2 3 2 5 2 2" xfId="28476"/>
    <cellStyle name="Обычный 7 2 3 2 5 2 2 2" xfId="28477"/>
    <cellStyle name="Обычный 7 2 3 2 5 2 2 2 2" xfId="28478"/>
    <cellStyle name="Обычный 7 2 3 2 5 2 2 3" xfId="28479"/>
    <cellStyle name="Обычный 7 2 3 2 5 2 3" xfId="28480"/>
    <cellStyle name="Обычный 7 2 3 2 5 2 3 2" xfId="28481"/>
    <cellStyle name="Обычный 7 2 3 2 5 2 3 2 2" xfId="28482"/>
    <cellStyle name="Обычный 7 2 3 2 5 2 3 3" xfId="28483"/>
    <cellStyle name="Обычный 7 2 3 2 5 2 4" xfId="28484"/>
    <cellStyle name="Обычный 7 2 3 2 5 2 4 2" xfId="28485"/>
    <cellStyle name="Обычный 7 2 3 2 5 2 5" xfId="28486"/>
    <cellStyle name="Обычный 7 2 3 2 5 2 5 2" xfId="28487"/>
    <cellStyle name="Обычный 7 2 3 2 5 2 6" xfId="28488"/>
    <cellStyle name="Обычный 7 2 3 2 5 3" xfId="28489"/>
    <cellStyle name="Обычный 7 2 3 2 5 3 2" xfId="28490"/>
    <cellStyle name="Обычный 7 2 3 2 5 3 2 2" xfId="28491"/>
    <cellStyle name="Обычный 7 2 3 2 5 3 3" xfId="28492"/>
    <cellStyle name="Обычный 7 2 3 2 5 4" xfId="28493"/>
    <cellStyle name="Обычный 7 2 3 2 5 4 2" xfId="28494"/>
    <cellStyle name="Обычный 7 2 3 2 5 4 2 2" xfId="28495"/>
    <cellStyle name="Обычный 7 2 3 2 5 4 3" xfId="28496"/>
    <cellStyle name="Обычный 7 2 3 2 5 5" xfId="28497"/>
    <cellStyle name="Обычный 7 2 3 2 5 5 2" xfId="28498"/>
    <cellStyle name="Обычный 7 2 3 2 5 6" xfId="28499"/>
    <cellStyle name="Обычный 7 2 3 2 5 6 2" xfId="28500"/>
    <cellStyle name="Обычный 7 2 3 2 5 7" xfId="28501"/>
    <cellStyle name="Обычный 7 2 3 2 6" xfId="28502"/>
    <cellStyle name="Обычный 7 2 3 2 6 2" xfId="28503"/>
    <cellStyle name="Обычный 7 2 3 2 6 2 2" xfId="28504"/>
    <cellStyle name="Обычный 7 2 3 2 6 2 2 2" xfId="28505"/>
    <cellStyle name="Обычный 7 2 3 2 6 2 2 2 2" xfId="28506"/>
    <cellStyle name="Обычный 7 2 3 2 6 2 2 3" xfId="28507"/>
    <cellStyle name="Обычный 7 2 3 2 6 2 3" xfId="28508"/>
    <cellStyle name="Обычный 7 2 3 2 6 2 3 2" xfId="28509"/>
    <cellStyle name="Обычный 7 2 3 2 6 2 3 2 2" xfId="28510"/>
    <cellStyle name="Обычный 7 2 3 2 6 2 3 3" xfId="28511"/>
    <cellStyle name="Обычный 7 2 3 2 6 2 4" xfId="28512"/>
    <cellStyle name="Обычный 7 2 3 2 6 2 4 2" xfId="28513"/>
    <cellStyle name="Обычный 7 2 3 2 6 2 5" xfId="28514"/>
    <cellStyle name="Обычный 7 2 3 2 6 2 5 2" xfId="28515"/>
    <cellStyle name="Обычный 7 2 3 2 6 2 6" xfId="28516"/>
    <cellStyle name="Обычный 7 2 3 2 6 3" xfId="28517"/>
    <cellStyle name="Обычный 7 2 3 2 6 3 2" xfId="28518"/>
    <cellStyle name="Обычный 7 2 3 2 6 3 2 2" xfId="28519"/>
    <cellStyle name="Обычный 7 2 3 2 6 3 3" xfId="28520"/>
    <cellStyle name="Обычный 7 2 3 2 6 4" xfId="28521"/>
    <cellStyle name="Обычный 7 2 3 2 6 4 2" xfId="28522"/>
    <cellStyle name="Обычный 7 2 3 2 6 4 2 2" xfId="28523"/>
    <cellStyle name="Обычный 7 2 3 2 6 4 3" xfId="28524"/>
    <cellStyle name="Обычный 7 2 3 2 6 5" xfId="28525"/>
    <cellStyle name="Обычный 7 2 3 2 6 5 2" xfId="28526"/>
    <cellStyle name="Обычный 7 2 3 2 6 6" xfId="28527"/>
    <cellStyle name="Обычный 7 2 3 2 6 6 2" xfId="28528"/>
    <cellStyle name="Обычный 7 2 3 2 6 7" xfId="28529"/>
    <cellStyle name="Обычный 7 2 3 2 7" xfId="28530"/>
    <cellStyle name="Обычный 7 2 3 2 7 2" xfId="28531"/>
    <cellStyle name="Обычный 7 2 3 2 7 2 2" xfId="28532"/>
    <cellStyle name="Обычный 7 2 3 2 7 2 2 2" xfId="28533"/>
    <cellStyle name="Обычный 7 2 3 2 7 2 2 2 2" xfId="28534"/>
    <cellStyle name="Обычный 7 2 3 2 7 2 2 3" xfId="28535"/>
    <cellStyle name="Обычный 7 2 3 2 7 2 3" xfId="28536"/>
    <cellStyle name="Обычный 7 2 3 2 7 2 3 2" xfId="28537"/>
    <cellStyle name="Обычный 7 2 3 2 7 2 3 2 2" xfId="28538"/>
    <cellStyle name="Обычный 7 2 3 2 7 2 3 3" xfId="28539"/>
    <cellStyle name="Обычный 7 2 3 2 7 2 4" xfId="28540"/>
    <cellStyle name="Обычный 7 2 3 2 7 2 4 2" xfId="28541"/>
    <cellStyle name="Обычный 7 2 3 2 7 2 5" xfId="28542"/>
    <cellStyle name="Обычный 7 2 3 2 7 2 5 2" xfId="28543"/>
    <cellStyle name="Обычный 7 2 3 2 7 2 6" xfId="28544"/>
    <cellStyle name="Обычный 7 2 3 2 7 3" xfId="28545"/>
    <cellStyle name="Обычный 7 2 3 2 7 3 2" xfId="28546"/>
    <cellStyle name="Обычный 7 2 3 2 7 3 2 2" xfId="28547"/>
    <cellStyle name="Обычный 7 2 3 2 7 3 3" xfId="28548"/>
    <cellStyle name="Обычный 7 2 3 2 7 4" xfId="28549"/>
    <cellStyle name="Обычный 7 2 3 2 7 4 2" xfId="28550"/>
    <cellStyle name="Обычный 7 2 3 2 7 4 2 2" xfId="28551"/>
    <cellStyle name="Обычный 7 2 3 2 7 4 3" xfId="28552"/>
    <cellStyle name="Обычный 7 2 3 2 7 5" xfId="28553"/>
    <cellStyle name="Обычный 7 2 3 2 7 5 2" xfId="28554"/>
    <cellStyle name="Обычный 7 2 3 2 7 6" xfId="28555"/>
    <cellStyle name="Обычный 7 2 3 2 7 6 2" xfId="28556"/>
    <cellStyle name="Обычный 7 2 3 2 7 7" xfId="28557"/>
    <cellStyle name="Обычный 7 2 3 2 8" xfId="28558"/>
    <cellStyle name="Обычный 7 2 3 2 8 2" xfId="28559"/>
    <cellStyle name="Обычный 7 2 3 2 8 2 2" xfId="28560"/>
    <cellStyle name="Обычный 7 2 3 2 8 2 2 2" xfId="28561"/>
    <cellStyle name="Обычный 7 2 3 2 8 2 3" xfId="28562"/>
    <cellStyle name="Обычный 7 2 3 2 8 3" xfId="28563"/>
    <cellStyle name="Обычный 7 2 3 2 8 3 2" xfId="28564"/>
    <cellStyle name="Обычный 7 2 3 2 8 3 2 2" xfId="28565"/>
    <cellStyle name="Обычный 7 2 3 2 8 3 3" xfId="28566"/>
    <cellStyle name="Обычный 7 2 3 2 8 4" xfId="28567"/>
    <cellStyle name="Обычный 7 2 3 2 8 4 2" xfId="28568"/>
    <cellStyle name="Обычный 7 2 3 2 8 5" xfId="28569"/>
    <cellStyle name="Обычный 7 2 3 2 8 5 2" xfId="28570"/>
    <cellStyle name="Обычный 7 2 3 2 8 6" xfId="28571"/>
    <cellStyle name="Обычный 7 2 3 2 9" xfId="28572"/>
    <cellStyle name="Обычный 7 2 3 2 9 2" xfId="28573"/>
    <cellStyle name="Обычный 7 2 3 2 9 2 2" xfId="28574"/>
    <cellStyle name="Обычный 7 2 3 2 9 3" xfId="28575"/>
    <cellStyle name="Обычный 7 2 3 3" xfId="28576"/>
    <cellStyle name="Обычный 7 2 3 3 10" xfId="28577"/>
    <cellStyle name="Обычный 7 2 3 3 10 2" xfId="28578"/>
    <cellStyle name="Обычный 7 2 3 3 11" xfId="28579"/>
    <cellStyle name="Обычный 7 2 3 3 2" xfId="28580"/>
    <cellStyle name="Обычный 7 2 3 3 2 2" xfId="28581"/>
    <cellStyle name="Обычный 7 2 3 3 2 2 2" xfId="28582"/>
    <cellStyle name="Обычный 7 2 3 3 2 2 2 2" xfId="28583"/>
    <cellStyle name="Обычный 7 2 3 3 2 2 2 2 2" xfId="28584"/>
    <cellStyle name="Обычный 7 2 3 3 2 2 2 2 2 2" xfId="28585"/>
    <cellStyle name="Обычный 7 2 3 3 2 2 2 2 3" xfId="28586"/>
    <cellStyle name="Обычный 7 2 3 3 2 2 2 3" xfId="28587"/>
    <cellStyle name="Обычный 7 2 3 3 2 2 2 3 2" xfId="28588"/>
    <cellStyle name="Обычный 7 2 3 3 2 2 2 3 2 2" xfId="28589"/>
    <cellStyle name="Обычный 7 2 3 3 2 2 2 3 3" xfId="28590"/>
    <cellStyle name="Обычный 7 2 3 3 2 2 2 4" xfId="28591"/>
    <cellStyle name="Обычный 7 2 3 3 2 2 2 4 2" xfId="28592"/>
    <cellStyle name="Обычный 7 2 3 3 2 2 2 5" xfId="28593"/>
    <cellStyle name="Обычный 7 2 3 3 2 2 2 5 2" xfId="28594"/>
    <cellStyle name="Обычный 7 2 3 3 2 2 2 6" xfId="28595"/>
    <cellStyle name="Обычный 7 2 3 3 2 2 3" xfId="28596"/>
    <cellStyle name="Обычный 7 2 3 3 2 2 3 2" xfId="28597"/>
    <cellStyle name="Обычный 7 2 3 3 2 2 3 2 2" xfId="28598"/>
    <cellStyle name="Обычный 7 2 3 3 2 2 3 3" xfId="28599"/>
    <cellStyle name="Обычный 7 2 3 3 2 2 4" xfId="28600"/>
    <cellStyle name="Обычный 7 2 3 3 2 2 4 2" xfId="28601"/>
    <cellStyle name="Обычный 7 2 3 3 2 2 4 2 2" xfId="28602"/>
    <cellStyle name="Обычный 7 2 3 3 2 2 4 3" xfId="28603"/>
    <cellStyle name="Обычный 7 2 3 3 2 2 5" xfId="28604"/>
    <cellStyle name="Обычный 7 2 3 3 2 2 5 2" xfId="28605"/>
    <cellStyle name="Обычный 7 2 3 3 2 2 6" xfId="28606"/>
    <cellStyle name="Обычный 7 2 3 3 2 2 6 2" xfId="28607"/>
    <cellStyle name="Обычный 7 2 3 3 2 2 7" xfId="28608"/>
    <cellStyle name="Обычный 7 2 3 3 2 3" xfId="28609"/>
    <cellStyle name="Обычный 7 2 3 3 2 3 2" xfId="28610"/>
    <cellStyle name="Обычный 7 2 3 3 2 3 2 2" xfId="28611"/>
    <cellStyle name="Обычный 7 2 3 3 2 3 2 2 2" xfId="28612"/>
    <cellStyle name="Обычный 7 2 3 3 2 3 2 3" xfId="28613"/>
    <cellStyle name="Обычный 7 2 3 3 2 3 3" xfId="28614"/>
    <cellStyle name="Обычный 7 2 3 3 2 3 3 2" xfId="28615"/>
    <cellStyle name="Обычный 7 2 3 3 2 3 3 2 2" xfId="28616"/>
    <cellStyle name="Обычный 7 2 3 3 2 3 3 3" xfId="28617"/>
    <cellStyle name="Обычный 7 2 3 3 2 3 4" xfId="28618"/>
    <cellStyle name="Обычный 7 2 3 3 2 3 4 2" xfId="28619"/>
    <cellStyle name="Обычный 7 2 3 3 2 3 5" xfId="28620"/>
    <cellStyle name="Обычный 7 2 3 3 2 3 5 2" xfId="28621"/>
    <cellStyle name="Обычный 7 2 3 3 2 3 6" xfId="28622"/>
    <cellStyle name="Обычный 7 2 3 3 2 4" xfId="28623"/>
    <cellStyle name="Обычный 7 2 3 3 2 4 2" xfId="28624"/>
    <cellStyle name="Обычный 7 2 3 3 2 4 2 2" xfId="28625"/>
    <cellStyle name="Обычный 7 2 3 3 2 4 3" xfId="28626"/>
    <cellStyle name="Обычный 7 2 3 3 2 5" xfId="28627"/>
    <cellStyle name="Обычный 7 2 3 3 2 5 2" xfId="28628"/>
    <cellStyle name="Обычный 7 2 3 3 2 5 2 2" xfId="28629"/>
    <cellStyle name="Обычный 7 2 3 3 2 5 3" xfId="28630"/>
    <cellStyle name="Обычный 7 2 3 3 2 6" xfId="28631"/>
    <cellStyle name="Обычный 7 2 3 3 2 6 2" xfId="28632"/>
    <cellStyle name="Обычный 7 2 3 3 2 7" xfId="28633"/>
    <cellStyle name="Обычный 7 2 3 3 2 7 2" xfId="28634"/>
    <cellStyle name="Обычный 7 2 3 3 2 8" xfId="28635"/>
    <cellStyle name="Обычный 7 2 3 3 3" xfId="28636"/>
    <cellStyle name="Обычный 7 2 3 3 3 2" xfId="28637"/>
    <cellStyle name="Обычный 7 2 3 3 3 2 2" xfId="28638"/>
    <cellStyle name="Обычный 7 2 3 3 3 2 2 2" xfId="28639"/>
    <cellStyle name="Обычный 7 2 3 3 3 2 2 2 2" xfId="28640"/>
    <cellStyle name="Обычный 7 2 3 3 3 2 2 3" xfId="28641"/>
    <cellStyle name="Обычный 7 2 3 3 3 2 3" xfId="28642"/>
    <cellStyle name="Обычный 7 2 3 3 3 2 3 2" xfId="28643"/>
    <cellStyle name="Обычный 7 2 3 3 3 2 3 2 2" xfId="28644"/>
    <cellStyle name="Обычный 7 2 3 3 3 2 3 3" xfId="28645"/>
    <cellStyle name="Обычный 7 2 3 3 3 2 4" xfId="28646"/>
    <cellStyle name="Обычный 7 2 3 3 3 2 4 2" xfId="28647"/>
    <cellStyle name="Обычный 7 2 3 3 3 2 5" xfId="28648"/>
    <cellStyle name="Обычный 7 2 3 3 3 2 5 2" xfId="28649"/>
    <cellStyle name="Обычный 7 2 3 3 3 2 6" xfId="28650"/>
    <cellStyle name="Обычный 7 2 3 3 3 3" xfId="28651"/>
    <cellStyle name="Обычный 7 2 3 3 3 3 2" xfId="28652"/>
    <cellStyle name="Обычный 7 2 3 3 3 3 2 2" xfId="28653"/>
    <cellStyle name="Обычный 7 2 3 3 3 3 3" xfId="28654"/>
    <cellStyle name="Обычный 7 2 3 3 3 4" xfId="28655"/>
    <cellStyle name="Обычный 7 2 3 3 3 4 2" xfId="28656"/>
    <cellStyle name="Обычный 7 2 3 3 3 4 2 2" xfId="28657"/>
    <cellStyle name="Обычный 7 2 3 3 3 4 3" xfId="28658"/>
    <cellStyle name="Обычный 7 2 3 3 3 5" xfId="28659"/>
    <cellStyle name="Обычный 7 2 3 3 3 5 2" xfId="28660"/>
    <cellStyle name="Обычный 7 2 3 3 3 6" xfId="28661"/>
    <cellStyle name="Обычный 7 2 3 3 3 6 2" xfId="28662"/>
    <cellStyle name="Обычный 7 2 3 3 3 7" xfId="28663"/>
    <cellStyle name="Обычный 7 2 3 3 4" xfId="28664"/>
    <cellStyle name="Обычный 7 2 3 3 4 2" xfId="28665"/>
    <cellStyle name="Обычный 7 2 3 3 4 2 2" xfId="28666"/>
    <cellStyle name="Обычный 7 2 3 3 4 2 2 2" xfId="28667"/>
    <cellStyle name="Обычный 7 2 3 3 4 2 2 2 2" xfId="28668"/>
    <cellStyle name="Обычный 7 2 3 3 4 2 2 3" xfId="28669"/>
    <cellStyle name="Обычный 7 2 3 3 4 2 3" xfId="28670"/>
    <cellStyle name="Обычный 7 2 3 3 4 2 3 2" xfId="28671"/>
    <cellStyle name="Обычный 7 2 3 3 4 2 3 2 2" xfId="28672"/>
    <cellStyle name="Обычный 7 2 3 3 4 2 3 3" xfId="28673"/>
    <cellStyle name="Обычный 7 2 3 3 4 2 4" xfId="28674"/>
    <cellStyle name="Обычный 7 2 3 3 4 2 4 2" xfId="28675"/>
    <cellStyle name="Обычный 7 2 3 3 4 2 5" xfId="28676"/>
    <cellStyle name="Обычный 7 2 3 3 4 2 5 2" xfId="28677"/>
    <cellStyle name="Обычный 7 2 3 3 4 2 6" xfId="28678"/>
    <cellStyle name="Обычный 7 2 3 3 4 3" xfId="28679"/>
    <cellStyle name="Обычный 7 2 3 3 4 3 2" xfId="28680"/>
    <cellStyle name="Обычный 7 2 3 3 4 3 2 2" xfId="28681"/>
    <cellStyle name="Обычный 7 2 3 3 4 3 3" xfId="28682"/>
    <cellStyle name="Обычный 7 2 3 3 4 4" xfId="28683"/>
    <cellStyle name="Обычный 7 2 3 3 4 4 2" xfId="28684"/>
    <cellStyle name="Обычный 7 2 3 3 4 4 2 2" xfId="28685"/>
    <cellStyle name="Обычный 7 2 3 3 4 4 3" xfId="28686"/>
    <cellStyle name="Обычный 7 2 3 3 4 5" xfId="28687"/>
    <cellStyle name="Обычный 7 2 3 3 4 5 2" xfId="28688"/>
    <cellStyle name="Обычный 7 2 3 3 4 6" xfId="28689"/>
    <cellStyle name="Обычный 7 2 3 3 4 6 2" xfId="28690"/>
    <cellStyle name="Обычный 7 2 3 3 4 7" xfId="28691"/>
    <cellStyle name="Обычный 7 2 3 3 5" xfId="28692"/>
    <cellStyle name="Обычный 7 2 3 3 5 2" xfId="28693"/>
    <cellStyle name="Обычный 7 2 3 3 5 2 2" xfId="28694"/>
    <cellStyle name="Обычный 7 2 3 3 5 2 2 2" xfId="28695"/>
    <cellStyle name="Обычный 7 2 3 3 5 2 2 2 2" xfId="28696"/>
    <cellStyle name="Обычный 7 2 3 3 5 2 2 3" xfId="28697"/>
    <cellStyle name="Обычный 7 2 3 3 5 2 3" xfId="28698"/>
    <cellStyle name="Обычный 7 2 3 3 5 2 3 2" xfId="28699"/>
    <cellStyle name="Обычный 7 2 3 3 5 2 3 2 2" xfId="28700"/>
    <cellStyle name="Обычный 7 2 3 3 5 2 3 3" xfId="28701"/>
    <cellStyle name="Обычный 7 2 3 3 5 2 4" xfId="28702"/>
    <cellStyle name="Обычный 7 2 3 3 5 2 4 2" xfId="28703"/>
    <cellStyle name="Обычный 7 2 3 3 5 2 5" xfId="28704"/>
    <cellStyle name="Обычный 7 2 3 3 5 2 5 2" xfId="28705"/>
    <cellStyle name="Обычный 7 2 3 3 5 2 6" xfId="28706"/>
    <cellStyle name="Обычный 7 2 3 3 5 3" xfId="28707"/>
    <cellStyle name="Обычный 7 2 3 3 5 3 2" xfId="28708"/>
    <cellStyle name="Обычный 7 2 3 3 5 3 2 2" xfId="28709"/>
    <cellStyle name="Обычный 7 2 3 3 5 3 3" xfId="28710"/>
    <cellStyle name="Обычный 7 2 3 3 5 4" xfId="28711"/>
    <cellStyle name="Обычный 7 2 3 3 5 4 2" xfId="28712"/>
    <cellStyle name="Обычный 7 2 3 3 5 4 2 2" xfId="28713"/>
    <cellStyle name="Обычный 7 2 3 3 5 4 3" xfId="28714"/>
    <cellStyle name="Обычный 7 2 3 3 5 5" xfId="28715"/>
    <cellStyle name="Обычный 7 2 3 3 5 5 2" xfId="28716"/>
    <cellStyle name="Обычный 7 2 3 3 5 6" xfId="28717"/>
    <cellStyle name="Обычный 7 2 3 3 5 6 2" xfId="28718"/>
    <cellStyle name="Обычный 7 2 3 3 5 7" xfId="28719"/>
    <cellStyle name="Обычный 7 2 3 3 6" xfId="28720"/>
    <cellStyle name="Обычный 7 2 3 3 6 2" xfId="28721"/>
    <cellStyle name="Обычный 7 2 3 3 6 2 2" xfId="28722"/>
    <cellStyle name="Обычный 7 2 3 3 6 2 2 2" xfId="28723"/>
    <cellStyle name="Обычный 7 2 3 3 6 2 3" xfId="28724"/>
    <cellStyle name="Обычный 7 2 3 3 6 3" xfId="28725"/>
    <cellStyle name="Обычный 7 2 3 3 6 3 2" xfId="28726"/>
    <cellStyle name="Обычный 7 2 3 3 6 3 2 2" xfId="28727"/>
    <cellStyle name="Обычный 7 2 3 3 6 3 3" xfId="28728"/>
    <cellStyle name="Обычный 7 2 3 3 6 4" xfId="28729"/>
    <cellStyle name="Обычный 7 2 3 3 6 4 2" xfId="28730"/>
    <cellStyle name="Обычный 7 2 3 3 6 5" xfId="28731"/>
    <cellStyle name="Обычный 7 2 3 3 6 5 2" xfId="28732"/>
    <cellStyle name="Обычный 7 2 3 3 6 6" xfId="28733"/>
    <cellStyle name="Обычный 7 2 3 3 7" xfId="28734"/>
    <cellStyle name="Обычный 7 2 3 3 7 2" xfId="28735"/>
    <cellStyle name="Обычный 7 2 3 3 7 2 2" xfId="28736"/>
    <cellStyle name="Обычный 7 2 3 3 7 3" xfId="28737"/>
    <cellStyle name="Обычный 7 2 3 3 8" xfId="28738"/>
    <cellStyle name="Обычный 7 2 3 3 8 2" xfId="28739"/>
    <cellStyle name="Обычный 7 2 3 3 8 2 2" xfId="28740"/>
    <cellStyle name="Обычный 7 2 3 3 8 3" xfId="28741"/>
    <cellStyle name="Обычный 7 2 3 3 9" xfId="28742"/>
    <cellStyle name="Обычный 7 2 3 3 9 2" xfId="28743"/>
    <cellStyle name="Обычный 7 2 3 4" xfId="28744"/>
    <cellStyle name="Обычный 7 2 3 4 10" xfId="28745"/>
    <cellStyle name="Обычный 7 2 3 4 10 2" xfId="28746"/>
    <cellStyle name="Обычный 7 2 3 4 11" xfId="28747"/>
    <cellStyle name="Обычный 7 2 3 4 2" xfId="28748"/>
    <cellStyle name="Обычный 7 2 3 4 2 2" xfId="28749"/>
    <cellStyle name="Обычный 7 2 3 4 2 2 2" xfId="28750"/>
    <cellStyle name="Обычный 7 2 3 4 2 2 2 2" xfId="28751"/>
    <cellStyle name="Обычный 7 2 3 4 2 2 2 2 2" xfId="28752"/>
    <cellStyle name="Обычный 7 2 3 4 2 2 2 2 2 2" xfId="28753"/>
    <cellStyle name="Обычный 7 2 3 4 2 2 2 2 3" xfId="28754"/>
    <cellStyle name="Обычный 7 2 3 4 2 2 2 3" xfId="28755"/>
    <cellStyle name="Обычный 7 2 3 4 2 2 2 3 2" xfId="28756"/>
    <cellStyle name="Обычный 7 2 3 4 2 2 2 3 2 2" xfId="28757"/>
    <cellStyle name="Обычный 7 2 3 4 2 2 2 3 3" xfId="28758"/>
    <cellStyle name="Обычный 7 2 3 4 2 2 2 4" xfId="28759"/>
    <cellStyle name="Обычный 7 2 3 4 2 2 2 4 2" xfId="28760"/>
    <cellStyle name="Обычный 7 2 3 4 2 2 2 5" xfId="28761"/>
    <cellStyle name="Обычный 7 2 3 4 2 2 2 5 2" xfId="28762"/>
    <cellStyle name="Обычный 7 2 3 4 2 2 2 6" xfId="28763"/>
    <cellStyle name="Обычный 7 2 3 4 2 2 3" xfId="28764"/>
    <cellStyle name="Обычный 7 2 3 4 2 2 3 2" xfId="28765"/>
    <cellStyle name="Обычный 7 2 3 4 2 2 3 2 2" xfId="28766"/>
    <cellStyle name="Обычный 7 2 3 4 2 2 3 3" xfId="28767"/>
    <cellStyle name="Обычный 7 2 3 4 2 2 4" xfId="28768"/>
    <cellStyle name="Обычный 7 2 3 4 2 2 4 2" xfId="28769"/>
    <cellStyle name="Обычный 7 2 3 4 2 2 4 2 2" xfId="28770"/>
    <cellStyle name="Обычный 7 2 3 4 2 2 4 3" xfId="28771"/>
    <cellStyle name="Обычный 7 2 3 4 2 2 5" xfId="28772"/>
    <cellStyle name="Обычный 7 2 3 4 2 2 5 2" xfId="28773"/>
    <cellStyle name="Обычный 7 2 3 4 2 2 6" xfId="28774"/>
    <cellStyle name="Обычный 7 2 3 4 2 2 6 2" xfId="28775"/>
    <cellStyle name="Обычный 7 2 3 4 2 2 7" xfId="28776"/>
    <cellStyle name="Обычный 7 2 3 4 2 3" xfId="28777"/>
    <cellStyle name="Обычный 7 2 3 4 2 3 2" xfId="28778"/>
    <cellStyle name="Обычный 7 2 3 4 2 3 2 2" xfId="28779"/>
    <cellStyle name="Обычный 7 2 3 4 2 3 2 2 2" xfId="28780"/>
    <cellStyle name="Обычный 7 2 3 4 2 3 2 3" xfId="28781"/>
    <cellStyle name="Обычный 7 2 3 4 2 3 3" xfId="28782"/>
    <cellStyle name="Обычный 7 2 3 4 2 3 3 2" xfId="28783"/>
    <cellStyle name="Обычный 7 2 3 4 2 3 3 2 2" xfId="28784"/>
    <cellStyle name="Обычный 7 2 3 4 2 3 3 3" xfId="28785"/>
    <cellStyle name="Обычный 7 2 3 4 2 3 4" xfId="28786"/>
    <cellStyle name="Обычный 7 2 3 4 2 3 4 2" xfId="28787"/>
    <cellStyle name="Обычный 7 2 3 4 2 3 5" xfId="28788"/>
    <cellStyle name="Обычный 7 2 3 4 2 3 5 2" xfId="28789"/>
    <cellStyle name="Обычный 7 2 3 4 2 3 6" xfId="28790"/>
    <cellStyle name="Обычный 7 2 3 4 2 4" xfId="28791"/>
    <cellStyle name="Обычный 7 2 3 4 2 4 2" xfId="28792"/>
    <cellStyle name="Обычный 7 2 3 4 2 4 2 2" xfId="28793"/>
    <cellStyle name="Обычный 7 2 3 4 2 4 3" xfId="28794"/>
    <cellStyle name="Обычный 7 2 3 4 2 5" xfId="28795"/>
    <cellStyle name="Обычный 7 2 3 4 2 5 2" xfId="28796"/>
    <cellStyle name="Обычный 7 2 3 4 2 5 2 2" xfId="28797"/>
    <cellStyle name="Обычный 7 2 3 4 2 5 3" xfId="28798"/>
    <cellStyle name="Обычный 7 2 3 4 2 6" xfId="28799"/>
    <cellStyle name="Обычный 7 2 3 4 2 6 2" xfId="28800"/>
    <cellStyle name="Обычный 7 2 3 4 2 7" xfId="28801"/>
    <cellStyle name="Обычный 7 2 3 4 2 7 2" xfId="28802"/>
    <cellStyle name="Обычный 7 2 3 4 2 8" xfId="28803"/>
    <cellStyle name="Обычный 7 2 3 4 3" xfId="28804"/>
    <cellStyle name="Обычный 7 2 3 4 3 2" xfId="28805"/>
    <cellStyle name="Обычный 7 2 3 4 3 2 2" xfId="28806"/>
    <cellStyle name="Обычный 7 2 3 4 3 2 2 2" xfId="28807"/>
    <cellStyle name="Обычный 7 2 3 4 3 2 2 2 2" xfId="28808"/>
    <cellStyle name="Обычный 7 2 3 4 3 2 2 3" xfId="28809"/>
    <cellStyle name="Обычный 7 2 3 4 3 2 3" xfId="28810"/>
    <cellStyle name="Обычный 7 2 3 4 3 2 3 2" xfId="28811"/>
    <cellStyle name="Обычный 7 2 3 4 3 2 3 2 2" xfId="28812"/>
    <cellStyle name="Обычный 7 2 3 4 3 2 3 3" xfId="28813"/>
    <cellStyle name="Обычный 7 2 3 4 3 2 4" xfId="28814"/>
    <cellStyle name="Обычный 7 2 3 4 3 2 4 2" xfId="28815"/>
    <cellStyle name="Обычный 7 2 3 4 3 2 5" xfId="28816"/>
    <cellStyle name="Обычный 7 2 3 4 3 2 5 2" xfId="28817"/>
    <cellStyle name="Обычный 7 2 3 4 3 2 6" xfId="28818"/>
    <cellStyle name="Обычный 7 2 3 4 3 3" xfId="28819"/>
    <cellStyle name="Обычный 7 2 3 4 3 3 2" xfId="28820"/>
    <cellStyle name="Обычный 7 2 3 4 3 3 2 2" xfId="28821"/>
    <cellStyle name="Обычный 7 2 3 4 3 3 3" xfId="28822"/>
    <cellStyle name="Обычный 7 2 3 4 3 4" xfId="28823"/>
    <cellStyle name="Обычный 7 2 3 4 3 4 2" xfId="28824"/>
    <cellStyle name="Обычный 7 2 3 4 3 4 2 2" xfId="28825"/>
    <cellStyle name="Обычный 7 2 3 4 3 4 3" xfId="28826"/>
    <cellStyle name="Обычный 7 2 3 4 3 5" xfId="28827"/>
    <cellStyle name="Обычный 7 2 3 4 3 5 2" xfId="28828"/>
    <cellStyle name="Обычный 7 2 3 4 3 6" xfId="28829"/>
    <cellStyle name="Обычный 7 2 3 4 3 6 2" xfId="28830"/>
    <cellStyle name="Обычный 7 2 3 4 3 7" xfId="28831"/>
    <cellStyle name="Обычный 7 2 3 4 4" xfId="28832"/>
    <cellStyle name="Обычный 7 2 3 4 4 2" xfId="28833"/>
    <cellStyle name="Обычный 7 2 3 4 4 2 2" xfId="28834"/>
    <cellStyle name="Обычный 7 2 3 4 4 2 2 2" xfId="28835"/>
    <cellStyle name="Обычный 7 2 3 4 4 2 2 2 2" xfId="28836"/>
    <cellStyle name="Обычный 7 2 3 4 4 2 2 3" xfId="28837"/>
    <cellStyle name="Обычный 7 2 3 4 4 2 3" xfId="28838"/>
    <cellStyle name="Обычный 7 2 3 4 4 2 3 2" xfId="28839"/>
    <cellStyle name="Обычный 7 2 3 4 4 2 3 2 2" xfId="28840"/>
    <cellStyle name="Обычный 7 2 3 4 4 2 3 3" xfId="28841"/>
    <cellStyle name="Обычный 7 2 3 4 4 2 4" xfId="28842"/>
    <cellStyle name="Обычный 7 2 3 4 4 2 4 2" xfId="28843"/>
    <cellStyle name="Обычный 7 2 3 4 4 2 5" xfId="28844"/>
    <cellStyle name="Обычный 7 2 3 4 4 2 5 2" xfId="28845"/>
    <cellStyle name="Обычный 7 2 3 4 4 2 6" xfId="28846"/>
    <cellStyle name="Обычный 7 2 3 4 4 3" xfId="28847"/>
    <cellStyle name="Обычный 7 2 3 4 4 3 2" xfId="28848"/>
    <cellStyle name="Обычный 7 2 3 4 4 3 2 2" xfId="28849"/>
    <cellStyle name="Обычный 7 2 3 4 4 3 3" xfId="28850"/>
    <cellStyle name="Обычный 7 2 3 4 4 4" xfId="28851"/>
    <cellStyle name="Обычный 7 2 3 4 4 4 2" xfId="28852"/>
    <cellStyle name="Обычный 7 2 3 4 4 4 2 2" xfId="28853"/>
    <cellStyle name="Обычный 7 2 3 4 4 4 3" xfId="28854"/>
    <cellStyle name="Обычный 7 2 3 4 4 5" xfId="28855"/>
    <cellStyle name="Обычный 7 2 3 4 4 5 2" xfId="28856"/>
    <cellStyle name="Обычный 7 2 3 4 4 6" xfId="28857"/>
    <cellStyle name="Обычный 7 2 3 4 4 6 2" xfId="28858"/>
    <cellStyle name="Обычный 7 2 3 4 4 7" xfId="28859"/>
    <cellStyle name="Обычный 7 2 3 4 5" xfId="28860"/>
    <cellStyle name="Обычный 7 2 3 4 5 2" xfId="28861"/>
    <cellStyle name="Обычный 7 2 3 4 5 2 2" xfId="28862"/>
    <cellStyle name="Обычный 7 2 3 4 5 2 2 2" xfId="28863"/>
    <cellStyle name="Обычный 7 2 3 4 5 2 2 2 2" xfId="28864"/>
    <cellStyle name="Обычный 7 2 3 4 5 2 2 3" xfId="28865"/>
    <cellStyle name="Обычный 7 2 3 4 5 2 3" xfId="28866"/>
    <cellStyle name="Обычный 7 2 3 4 5 2 3 2" xfId="28867"/>
    <cellStyle name="Обычный 7 2 3 4 5 2 3 2 2" xfId="28868"/>
    <cellStyle name="Обычный 7 2 3 4 5 2 3 3" xfId="28869"/>
    <cellStyle name="Обычный 7 2 3 4 5 2 4" xfId="28870"/>
    <cellStyle name="Обычный 7 2 3 4 5 2 4 2" xfId="28871"/>
    <cellStyle name="Обычный 7 2 3 4 5 2 5" xfId="28872"/>
    <cellStyle name="Обычный 7 2 3 4 5 2 5 2" xfId="28873"/>
    <cellStyle name="Обычный 7 2 3 4 5 2 6" xfId="28874"/>
    <cellStyle name="Обычный 7 2 3 4 5 3" xfId="28875"/>
    <cellStyle name="Обычный 7 2 3 4 5 3 2" xfId="28876"/>
    <cellStyle name="Обычный 7 2 3 4 5 3 2 2" xfId="28877"/>
    <cellStyle name="Обычный 7 2 3 4 5 3 3" xfId="28878"/>
    <cellStyle name="Обычный 7 2 3 4 5 4" xfId="28879"/>
    <cellStyle name="Обычный 7 2 3 4 5 4 2" xfId="28880"/>
    <cellStyle name="Обычный 7 2 3 4 5 4 2 2" xfId="28881"/>
    <cellStyle name="Обычный 7 2 3 4 5 4 3" xfId="28882"/>
    <cellStyle name="Обычный 7 2 3 4 5 5" xfId="28883"/>
    <cellStyle name="Обычный 7 2 3 4 5 5 2" xfId="28884"/>
    <cellStyle name="Обычный 7 2 3 4 5 6" xfId="28885"/>
    <cellStyle name="Обычный 7 2 3 4 5 6 2" xfId="28886"/>
    <cellStyle name="Обычный 7 2 3 4 5 7" xfId="28887"/>
    <cellStyle name="Обычный 7 2 3 4 6" xfId="28888"/>
    <cellStyle name="Обычный 7 2 3 4 6 2" xfId="28889"/>
    <cellStyle name="Обычный 7 2 3 4 6 2 2" xfId="28890"/>
    <cellStyle name="Обычный 7 2 3 4 6 2 2 2" xfId="28891"/>
    <cellStyle name="Обычный 7 2 3 4 6 2 3" xfId="28892"/>
    <cellStyle name="Обычный 7 2 3 4 6 3" xfId="28893"/>
    <cellStyle name="Обычный 7 2 3 4 6 3 2" xfId="28894"/>
    <cellStyle name="Обычный 7 2 3 4 6 3 2 2" xfId="28895"/>
    <cellStyle name="Обычный 7 2 3 4 6 3 3" xfId="28896"/>
    <cellStyle name="Обычный 7 2 3 4 6 4" xfId="28897"/>
    <cellStyle name="Обычный 7 2 3 4 6 4 2" xfId="28898"/>
    <cellStyle name="Обычный 7 2 3 4 6 5" xfId="28899"/>
    <cellStyle name="Обычный 7 2 3 4 6 5 2" xfId="28900"/>
    <cellStyle name="Обычный 7 2 3 4 6 6" xfId="28901"/>
    <cellStyle name="Обычный 7 2 3 4 7" xfId="28902"/>
    <cellStyle name="Обычный 7 2 3 4 7 2" xfId="28903"/>
    <cellStyle name="Обычный 7 2 3 4 7 2 2" xfId="28904"/>
    <cellStyle name="Обычный 7 2 3 4 7 3" xfId="28905"/>
    <cellStyle name="Обычный 7 2 3 4 8" xfId="28906"/>
    <cellStyle name="Обычный 7 2 3 4 8 2" xfId="28907"/>
    <cellStyle name="Обычный 7 2 3 4 8 2 2" xfId="28908"/>
    <cellStyle name="Обычный 7 2 3 4 8 3" xfId="28909"/>
    <cellStyle name="Обычный 7 2 3 4 9" xfId="28910"/>
    <cellStyle name="Обычный 7 2 3 4 9 2" xfId="28911"/>
    <cellStyle name="Обычный 7 2 3 5" xfId="28912"/>
    <cellStyle name="Обычный 7 2 3 5 2" xfId="28913"/>
    <cellStyle name="Обычный 7 2 3 5 2 2" xfId="28914"/>
    <cellStyle name="Обычный 7 2 3 5 2 2 2" xfId="28915"/>
    <cellStyle name="Обычный 7 2 3 5 2 2 2 2" xfId="28916"/>
    <cellStyle name="Обычный 7 2 3 5 2 2 2 2 2" xfId="28917"/>
    <cellStyle name="Обычный 7 2 3 5 2 2 2 3" xfId="28918"/>
    <cellStyle name="Обычный 7 2 3 5 2 2 3" xfId="28919"/>
    <cellStyle name="Обычный 7 2 3 5 2 2 3 2" xfId="28920"/>
    <cellStyle name="Обычный 7 2 3 5 2 2 3 2 2" xfId="28921"/>
    <cellStyle name="Обычный 7 2 3 5 2 2 3 3" xfId="28922"/>
    <cellStyle name="Обычный 7 2 3 5 2 2 4" xfId="28923"/>
    <cellStyle name="Обычный 7 2 3 5 2 2 4 2" xfId="28924"/>
    <cellStyle name="Обычный 7 2 3 5 2 2 5" xfId="28925"/>
    <cellStyle name="Обычный 7 2 3 5 2 2 5 2" xfId="28926"/>
    <cellStyle name="Обычный 7 2 3 5 2 2 6" xfId="28927"/>
    <cellStyle name="Обычный 7 2 3 5 2 3" xfId="28928"/>
    <cellStyle name="Обычный 7 2 3 5 2 3 2" xfId="28929"/>
    <cellStyle name="Обычный 7 2 3 5 2 3 2 2" xfId="28930"/>
    <cellStyle name="Обычный 7 2 3 5 2 3 3" xfId="28931"/>
    <cellStyle name="Обычный 7 2 3 5 2 4" xfId="28932"/>
    <cellStyle name="Обычный 7 2 3 5 2 4 2" xfId="28933"/>
    <cellStyle name="Обычный 7 2 3 5 2 4 2 2" xfId="28934"/>
    <cellStyle name="Обычный 7 2 3 5 2 4 3" xfId="28935"/>
    <cellStyle name="Обычный 7 2 3 5 2 5" xfId="28936"/>
    <cellStyle name="Обычный 7 2 3 5 2 5 2" xfId="28937"/>
    <cellStyle name="Обычный 7 2 3 5 2 6" xfId="28938"/>
    <cellStyle name="Обычный 7 2 3 5 2 6 2" xfId="28939"/>
    <cellStyle name="Обычный 7 2 3 5 2 7" xfId="28940"/>
    <cellStyle name="Обычный 7 2 3 5 3" xfId="28941"/>
    <cellStyle name="Обычный 7 2 3 5 3 2" xfId="28942"/>
    <cellStyle name="Обычный 7 2 3 5 3 2 2" xfId="28943"/>
    <cellStyle name="Обычный 7 2 3 5 3 2 2 2" xfId="28944"/>
    <cellStyle name="Обычный 7 2 3 5 3 2 3" xfId="28945"/>
    <cellStyle name="Обычный 7 2 3 5 3 3" xfId="28946"/>
    <cellStyle name="Обычный 7 2 3 5 3 3 2" xfId="28947"/>
    <cellStyle name="Обычный 7 2 3 5 3 3 2 2" xfId="28948"/>
    <cellStyle name="Обычный 7 2 3 5 3 3 3" xfId="28949"/>
    <cellStyle name="Обычный 7 2 3 5 3 4" xfId="28950"/>
    <cellStyle name="Обычный 7 2 3 5 3 4 2" xfId="28951"/>
    <cellStyle name="Обычный 7 2 3 5 3 5" xfId="28952"/>
    <cellStyle name="Обычный 7 2 3 5 3 5 2" xfId="28953"/>
    <cellStyle name="Обычный 7 2 3 5 3 6" xfId="28954"/>
    <cellStyle name="Обычный 7 2 3 5 4" xfId="28955"/>
    <cellStyle name="Обычный 7 2 3 5 4 2" xfId="28956"/>
    <cellStyle name="Обычный 7 2 3 5 4 2 2" xfId="28957"/>
    <cellStyle name="Обычный 7 2 3 5 4 3" xfId="28958"/>
    <cellStyle name="Обычный 7 2 3 5 5" xfId="28959"/>
    <cellStyle name="Обычный 7 2 3 5 5 2" xfId="28960"/>
    <cellStyle name="Обычный 7 2 3 5 5 2 2" xfId="28961"/>
    <cellStyle name="Обычный 7 2 3 5 5 3" xfId="28962"/>
    <cellStyle name="Обычный 7 2 3 5 6" xfId="28963"/>
    <cellStyle name="Обычный 7 2 3 5 6 2" xfId="28964"/>
    <cellStyle name="Обычный 7 2 3 5 7" xfId="28965"/>
    <cellStyle name="Обычный 7 2 3 5 7 2" xfId="28966"/>
    <cellStyle name="Обычный 7 2 3 5 8" xfId="28967"/>
    <cellStyle name="Обычный 7 2 3 6" xfId="28968"/>
    <cellStyle name="Обычный 7 2 3 6 2" xfId="28969"/>
    <cellStyle name="Обычный 7 2 3 6 2 2" xfId="28970"/>
    <cellStyle name="Обычный 7 2 3 6 2 2 2" xfId="28971"/>
    <cellStyle name="Обычный 7 2 3 6 2 2 2 2" xfId="28972"/>
    <cellStyle name="Обычный 7 2 3 6 2 2 3" xfId="28973"/>
    <cellStyle name="Обычный 7 2 3 6 2 3" xfId="28974"/>
    <cellStyle name="Обычный 7 2 3 6 2 3 2" xfId="28975"/>
    <cellStyle name="Обычный 7 2 3 6 2 3 2 2" xfId="28976"/>
    <cellStyle name="Обычный 7 2 3 6 2 3 3" xfId="28977"/>
    <cellStyle name="Обычный 7 2 3 6 2 4" xfId="28978"/>
    <cellStyle name="Обычный 7 2 3 6 2 4 2" xfId="28979"/>
    <cellStyle name="Обычный 7 2 3 6 2 5" xfId="28980"/>
    <cellStyle name="Обычный 7 2 3 6 2 5 2" xfId="28981"/>
    <cellStyle name="Обычный 7 2 3 6 2 6" xfId="28982"/>
    <cellStyle name="Обычный 7 2 3 6 3" xfId="28983"/>
    <cellStyle name="Обычный 7 2 3 6 3 2" xfId="28984"/>
    <cellStyle name="Обычный 7 2 3 6 3 2 2" xfId="28985"/>
    <cellStyle name="Обычный 7 2 3 6 3 3" xfId="28986"/>
    <cellStyle name="Обычный 7 2 3 6 4" xfId="28987"/>
    <cellStyle name="Обычный 7 2 3 6 4 2" xfId="28988"/>
    <cellStyle name="Обычный 7 2 3 6 4 2 2" xfId="28989"/>
    <cellStyle name="Обычный 7 2 3 6 4 3" xfId="28990"/>
    <cellStyle name="Обычный 7 2 3 6 5" xfId="28991"/>
    <cellStyle name="Обычный 7 2 3 6 5 2" xfId="28992"/>
    <cellStyle name="Обычный 7 2 3 6 6" xfId="28993"/>
    <cellStyle name="Обычный 7 2 3 6 6 2" xfId="28994"/>
    <cellStyle name="Обычный 7 2 3 6 7" xfId="28995"/>
    <cellStyle name="Обычный 7 2 3 7" xfId="28996"/>
    <cellStyle name="Обычный 7 2 3 7 2" xfId="28997"/>
    <cellStyle name="Обычный 7 2 3 7 2 2" xfId="28998"/>
    <cellStyle name="Обычный 7 2 3 7 2 2 2" xfId="28999"/>
    <cellStyle name="Обычный 7 2 3 7 2 2 2 2" xfId="29000"/>
    <cellStyle name="Обычный 7 2 3 7 2 2 3" xfId="29001"/>
    <cellStyle name="Обычный 7 2 3 7 2 3" xfId="29002"/>
    <cellStyle name="Обычный 7 2 3 7 2 3 2" xfId="29003"/>
    <cellStyle name="Обычный 7 2 3 7 2 3 2 2" xfId="29004"/>
    <cellStyle name="Обычный 7 2 3 7 2 3 3" xfId="29005"/>
    <cellStyle name="Обычный 7 2 3 7 2 4" xfId="29006"/>
    <cellStyle name="Обычный 7 2 3 7 2 4 2" xfId="29007"/>
    <cellStyle name="Обычный 7 2 3 7 2 5" xfId="29008"/>
    <cellStyle name="Обычный 7 2 3 7 2 5 2" xfId="29009"/>
    <cellStyle name="Обычный 7 2 3 7 2 6" xfId="29010"/>
    <cellStyle name="Обычный 7 2 3 7 3" xfId="29011"/>
    <cellStyle name="Обычный 7 2 3 7 3 2" xfId="29012"/>
    <cellStyle name="Обычный 7 2 3 7 3 2 2" xfId="29013"/>
    <cellStyle name="Обычный 7 2 3 7 3 3" xfId="29014"/>
    <cellStyle name="Обычный 7 2 3 7 4" xfId="29015"/>
    <cellStyle name="Обычный 7 2 3 7 4 2" xfId="29016"/>
    <cellStyle name="Обычный 7 2 3 7 4 2 2" xfId="29017"/>
    <cellStyle name="Обычный 7 2 3 7 4 3" xfId="29018"/>
    <cellStyle name="Обычный 7 2 3 7 5" xfId="29019"/>
    <cellStyle name="Обычный 7 2 3 7 5 2" xfId="29020"/>
    <cellStyle name="Обычный 7 2 3 7 6" xfId="29021"/>
    <cellStyle name="Обычный 7 2 3 7 6 2" xfId="29022"/>
    <cellStyle name="Обычный 7 2 3 7 7" xfId="29023"/>
    <cellStyle name="Обычный 7 2 3 8" xfId="29024"/>
    <cellStyle name="Обычный 7 2 3 9" xfId="29025"/>
    <cellStyle name="Обычный 7 2 3 9 2" xfId="29026"/>
    <cellStyle name="Обычный 7 2 3 9 2 2" xfId="29027"/>
    <cellStyle name="Обычный 7 2 3 9 2 2 2" xfId="29028"/>
    <cellStyle name="Обычный 7 2 3 9 2 2 2 2" xfId="29029"/>
    <cellStyle name="Обычный 7 2 3 9 2 2 3" xfId="29030"/>
    <cellStyle name="Обычный 7 2 3 9 2 3" xfId="29031"/>
    <cellStyle name="Обычный 7 2 3 9 2 3 2" xfId="29032"/>
    <cellStyle name="Обычный 7 2 3 9 2 3 2 2" xfId="29033"/>
    <cellStyle name="Обычный 7 2 3 9 2 3 3" xfId="29034"/>
    <cellStyle name="Обычный 7 2 3 9 2 4" xfId="29035"/>
    <cellStyle name="Обычный 7 2 3 9 2 4 2" xfId="29036"/>
    <cellStyle name="Обычный 7 2 3 9 2 5" xfId="29037"/>
    <cellStyle name="Обычный 7 2 3 9 2 5 2" xfId="29038"/>
    <cellStyle name="Обычный 7 2 3 9 2 6" xfId="29039"/>
    <cellStyle name="Обычный 7 2 3 9 3" xfId="29040"/>
    <cellStyle name="Обычный 7 2 3 9 3 2" xfId="29041"/>
    <cellStyle name="Обычный 7 2 3 9 3 2 2" xfId="29042"/>
    <cellStyle name="Обычный 7 2 3 9 3 3" xfId="29043"/>
    <cellStyle name="Обычный 7 2 3 9 4" xfId="29044"/>
    <cellStyle name="Обычный 7 2 3 9 4 2" xfId="29045"/>
    <cellStyle name="Обычный 7 2 3 9 4 2 2" xfId="29046"/>
    <cellStyle name="Обычный 7 2 3 9 4 3" xfId="29047"/>
    <cellStyle name="Обычный 7 2 3 9 5" xfId="29048"/>
    <cellStyle name="Обычный 7 2 3 9 5 2" xfId="29049"/>
    <cellStyle name="Обычный 7 2 3 9 6" xfId="29050"/>
    <cellStyle name="Обычный 7 2 3 9 6 2" xfId="29051"/>
    <cellStyle name="Обычный 7 2 3 9 7" xfId="29052"/>
    <cellStyle name="Обычный 7 2 4" xfId="29053"/>
    <cellStyle name="Обычный 7 2 4 10" xfId="29054"/>
    <cellStyle name="Обычный 7 2 4 10 2" xfId="29055"/>
    <cellStyle name="Обычный 7 2 4 10 2 2" xfId="29056"/>
    <cellStyle name="Обычный 7 2 4 10 3" xfId="29057"/>
    <cellStyle name="Обычный 7 2 4 11" xfId="29058"/>
    <cellStyle name="Обычный 7 2 4 11 2" xfId="29059"/>
    <cellStyle name="Обычный 7 2 4 12" xfId="29060"/>
    <cellStyle name="Обычный 7 2 4 12 2" xfId="29061"/>
    <cellStyle name="Обычный 7 2 4 13" xfId="29062"/>
    <cellStyle name="Обычный 7 2 4 2" xfId="29063"/>
    <cellStyle name="Обычный 7 2 4 2 10" xfId="29064"/>
    <cellStyle name="Обычный 7 2 4 2 10 2" xfId="29065"/>
    <cellStyle name="Обычный 7 2 4 2 11" xfId="29066"/>
    <cellStyle name="Обычный 7 2 4 2 2" xfId="29067"/>
    <cellStyle name="Обычный 7 2 4 2 2 2" xfId="29068"/>
    <cellStyle name="Обычный 7 2 4 2 2 2 2" xfId="29069"/>
    <cellStyle name="Обычный 7 2 4 2 2 2 2 2" xfId="29070"/>
    <cellStyle name="Обычный 7 2 4 2 2 2 2 2 2" xfId="29071"/>
    <cellStyle name="Обычный 7 2 4 2 2 2 2 2 2 2" xfId="29072"/>
    <cellStyle name="Обычный 7 2 4 2 2 2 2 2 3" xfId="29073"/>
    <cellStyle name="Обычный 7 2 4 2 2 2 2 3" xfId="29074"/>
    <cellStyle name="Обычный 7 2 4 2 2 2 2 3 2" xfId="29075"/>
    <cellStyle name="Обычный 7 2 4 2 2 2 2 3 2 2" xfId="29076"/>
    <cellStyle name="Обычный 7 2 4 2 2 2 2 3 3" xfId="29077"/>
    <cellStyle name="Обычный 7 2 4 2 2 2 2 4" xfId="29078"/>
    <cellStyle name="Обычный 7 2 4 2 2 2 2 4 2" xfId="29079"/>
    <cellStyle name="Обычный 7 2 4 2 2 2 2 5" xfId="29080"/>
    <cellStyle name="Обычный 7 2 4 2 2 2 2 5 2" xfId="29081"/>
    <cellStyle name="Обычный 7 2 4 2 2 2 2 6" xfId="29082"/>
    <cellStyle name="Обычный 7 2 4 2 2 2 3" xfId="29083"/>
    <cellStyle name="Обычный 7 2 4 2 2 2 3 2" xfId="29084"/>
    <cellStyle name="Обычный 7 2 4 2 2 2 3 2 2" xfId="29085"/>
    <cellStyle name="Обычный 7 2 4 2 2 2 3 3" xfId="29086"/>
    <cellStyle name="Обычный 7 2 4 2 2 2 4" xfId="29087"/>
    <cellStyle name="Обычный 7 2 4 2 2 2 4 2" xfId="29088"/>
    <cellStyle name="Обычный 7 2 4 2 2 2 4 2 2" xfId="29089"/>
    <cellStyle name="Обычный 7 2 4 2 2 2 4 3" xfId="29090"/>
    <cellStyle name="Обычный 7 2 4 2 2 2 5" xfId="29091"/>
    <cellStyle name="Обычный 7 2 4 2 2 2 5 2" xfId="29092"/>
    <cellStyle name="Обычный 7 2 4 2 2 2 6" xfId="29093"/>
    <cellStyle name="Обычный 7 2 4 2 2 2 6 2" xfId="29094"/>
    <cellStyle name="Обычный 7 2 4 2 2 2 7" xfId="29095"/>
    <cellStyle name="Обычный 7 2 4 2 2 3" xfId="29096"/>
    <cellStyle name="Обычный 7 2 4 2 2 3 2" xfId="29097"/>
    <cellStyle name="Обычный 7 2 4 2 2 3 2 2" xfId="29098"/>
    <cellStyle name="Обычный 7 2 4 2 2 3 2 2 2" xfId="29099"/>
    <cellStyle name="Обычный 7 2 4 2 2 3 2 3" xfId="29100"/>
    <cellStyle name="Обычный 7 2 4 2 2 3 3" xfId="29101"/>
    <cellStyle name="Обычный 7 2 4 2 2 3 3 2" xfId="29102"/>
    <cellStyle name="Обычный 7 2 4 2 2 3 3 2 2" xfId="29103"/>
    <cellStyle name="Обычный 7 2 4 2 2 3 3 3" xfId="29104"/>
    <cellStyle name="Обычный 7 2 4 2 2 3 4" xfId="29105"/>
    <cellStyle name="Обычный 7 2 4 2 2 3 4 2" xfId="29106"/>
    <cellStyle name="Обычный 7 2 4 2 2 3 5" xfId="29107"/>
    <cellStyle name="Обычный 7 2 4 2 2 3 5 2" xfId="29108"/>
    <cellStyle name="Обычный 7 2 4 2 2 3 6" xfId="29109"/>
    <cellStyle name="Обычный 7 2 4 2 2 4" xfId="29110"/>
    <cellStyle name="Обычный 7 2 4 2 2 4 2" xfId="29111"/>
    <cellStyle name="Обычный 7 2 4 2 2 4 2 2" xfId="29112"/>
    <cellStyle name="Обычный 7 2 4 2 2 4 3" xfId="29113"/>
    <cellStyle name="Обычный 7 2 4 2 2 5" xfId="29114"/>
    <cellStyle name="Обычный 7 2 4 2 2 5 2" xfId="29115"/>
    <cellStyle name="Обычный 7 2 4 2 2 5 2 2" xfId="29116"/>
    <cellStyle name="Обычный 7 2 4 2 2 5 3" xfId="29117"/>
    <cellStyle name="Обычный 7 2 4 2 2 6" xfId="29118"/>
    <cellStyle name="Обычный 7 2 4 2 2 6 2" xfId="29119"/>
    <cellStyle name="Обычный 7 2 4 2 2 7" xfId="29120"/>
    <cellStyle name="Обычный 7 2 4 2 2 7 2" xfId="29121"/>
    <cellStyle name="Обычный 7 2 4 2 2 8" xfId="29122"/>
    <cellStyle name="Обычный 7 2 4 2 3" xfId="29123"/>
    <cellStyle name="Обычный 7 2 4 2 3 2" xfId="29124"/>
    <cellStyle name="Обычный 7 2 4 2 3 2 2" xfId="29125"/>
    <cellStyle name="Обычный 7 2 4 2 3 2 2 2" xfId="29126"/>
    <cellStyle name="Обычный 7 2 4 2 3 2 2 2 2" xfId="29127"/>
    <cellStyle name="Обычный 7 2 4 2 3 2 2 3" xfId="29128"/>
    <cellStyle name="Обычный 7 2 4 2 3 2 3" xfId="29129"/>
    <cellStyle name="Обычный 7 2 4 2 3 2 3 2" xfId="29130"/>
    <cellStyle name="Обычный 7 2 4 2 3 2 3 2 2" xfId="29131"/>
    <cellStyle name="Обычный 7 2 4 2 3 2 3 3" xfId="29132"/>
    <cellStyle name="Обычный 7 2 4 2 3 2 4" xfId="29133"/>
    <cellStyle name="Обычный 7 2 4 2 3 2 4 2" xfId="29134"/>
    <cellStyle name="Обычный 7 2 4 2 3 2 5" xfId="29135"/>
    <cellStyle name="Обычный 7 2 4 2 3 2 5 2" xfId="29136"/>
    <cellStyle name="Обычный 7 2 4 2 3 2 6" xfId="29137"/>
    <cellStyle name="Обычный 7 2 4 2 3 3" xfId="29138"/>
    <cellStyle name="Обычный 7 2 4 2 3 3 2" xfId="29139"/>
    <cellStyle name="Обычный 7 2 4 2 3 3 2 2" xfId="29140"/>
    <cellStyle name="Обычный 7 2 4 2 3 3 3" xfId="29141"/>
    <cellStyle name="Обычный 7 2 4 2 3 4" xfId="29142"/>
    <cellStyle name="Обычный 7 2 4 2 3 4 2" xfId="29143"/>
    <cellStyle name="Обычный 7 2 4 2 3 4 2 2" xfId="29144"/>
    <cellStyle name="Обычный 7 2 4 2 3 4 3" xfId="29145"/>
    <cellStyle name="Обычный 7 2 4 2 3 5" xfId="29146"/>
    <cellStyle name="Обычный 7 2 4 2 3 5 2" xfId="29147"/>
    <cellStyle name="Обычный 7 2 4 2 3 6" xfId="29148"/>
    <cellStyle name="Обычный 7 2 4 2 3 6 2" xfId="29149"/>
    <cellStyle name="Обычный 7 2 4 2 3 7" xfId="29150"/>
    <cellStyle name="Обычный 7 2 4 2 4" xfId="29151"/>
    <cellStyle name="Обычный 7 2 4 2 4 2" xfId="29152"/>
    <cellStyle name="Обычный 7 2 4 2 4 2 2" xfId="29153"/>
    <cellStyle name="Обычный 7 2 4 2 4 2 2 2" xfId="29154"/>
    <cellStyle name="Обычный 7 2 4 2 4 2 2 2 2" xfId="29155"/>
    <cellStyle name="Обычный 7 2 4 2 4 2 2 3" xfId="29156"/>
    <cellStyle name="Обычный 7 2 4 2 4 2 3" xfId="29157"/>
    <cellStyle name="Обычный 7 2 4 2 4 2 3 2" xfId="29158"/>
    <cellStyle name="Обычный 7 2 4 2 4 2 3 2 2" xfId="29159"/>
    <cellStyle name="Обычный 7 2 4 2 4 2 3 3" xfId="29160"/>
    <cellStyle name="Обычный 7 2 4 2 4 2 4" xfId="29161"/>
    <cellStyle name="Обычный 7 2 4 2 4 2 4 2" xfId="29162"/>
    <cellStyle name="Обычный 7 2 4 2 4 2 5" xfId="29163"/>
    <cellStyle name="Обычный 7 2 4 2 4 2 5 2" xfId="29164"/>
    <cellStyle name="Обычный 7 2 4 2 4 2 6" xfId="29165"/>
    <cellStyle name="Обычный 7 2 4 2 4 3" xfId="29166"/>
    <cellStyle name="Обычный 7 2 4 2 4 3 2" xfId="29167"/>
    <cellStyle name="Обычный 7 2 4 2 4 3 2 2" xfId="29168"/>
    <cellStyle name="Обычный 7 2 4 2 4 3 3" xfId="29169"/>
    <cellStyle name="Обычный 7 2 4 2 4 4" xfId="29170"/>
    <cellStyle name="Обычный 7 2 4 2 4 4 2" xfId="29171"/>
    <cellStyle name="Обычный 7 2 4 2 4 4 2 2" xfId="29172"/>
    <cellStyle name="Обычный 7 2 4 2 4 4 3" xfId="29173"/>
    <cellStyle name="Обычный 7 2 4 2 4 5" xfId="29174"/>
    <cellStyle name="Обычный 7 2 4 2 4 5 2" xfId="29175"/>
    <cellStyle name="Обычный 7 2 4 2 4 6" xfId="29176"/>
    <cellStyle name="Обычный 7 2 4 2 4 6 2" xfId="29177"/>
    <cellStyle name="Обычный 7 2 4 2 4 7" xfId="29178"/>
    <cellStyle name="Обычный 7 2 4 2 5" xfId="29179"/>
    <cellStyle name="Обычный 7 2 4 2 5 2" xfId="29180"/>
    <cellStyle name="Обычный 7 2 4 2 5 2 2" xfId="29181"/>
    <cellStyle name="Обычный 7 2 4 2 5 2 2 2" xfId="29182"/>
    <cellStyle name="Обычный 7 2 4 2 5 2 2 2 2" xfId="29183"/>
    <cellStyle name="Обычный 7 2 4 2 5 2 2 3" xfId="29184"/>
    <cellStyle name="Обычный 7 2 4 2 5 2 3" xfId="29185"/>
    <cellStyle name="Обычный 7 2 4 2 5 2 3 2" xfId="29186"/>
    <cellStyle name="Обычный 7 2 4 2 5 2 3 2 2" xfId="29187"/>
    <cellStyle name="Обычный 7 2 4 2 5 2 3 3" xfId="29188"/>
    <cellStyle name="Обычный 7 2 4 2 5 2 4" xfId="29189"/>
    <cellStyle name="Обычный 7 2 4 2 5 2 4 2" xfId="29190"/>
    <cellStyle name="Обычный 7 2 4 2 5 2 5" xfId="29191"/>
    <cellStyle name="Обычный 7 2 4 2 5 2 5 2" xfId="29192"/>
    <cellStyle name="Обычный 7 2 4 2 5 2 6" xfId="29193"/>
    <cellStyle name="Обычный 7 2 4 2 5 3" xfId="29194"/>
    <cellStyle name="Обычный 7 2 4 2 5 3 2" xfId="29195"/>
    <cellStyle name="Обычный 7 2 4 2 5 3 2 2" xfId="29196"/>
    <cellStyle name="Обычный 7 2 4 2 5 3 3" xfId="29197"/>
    <cellStyle name="Обычный 7 2 4 2 5 4" xfId="29198"/>
    <cellStyle name="Обычный 7 2 4 2 5 4 2" xfId="29199"/>
    <cellStyle name="Обычный 7 2 4 2 5 4 2 2" xfId="29200"/>
    <cellStyle name="Обычный 7 2 4 2 5 4 3" xfId="29201"/>
    <cellStyle name="Обычный 7 2 4 2 5 5" xfId="29202"/>
    <cellStyle name="Обычный 7 2 4 2 5 5 2" xfId="29203"/>
    <cellStyle name="Обычный 7 2 4 2 5 6" xfId="29204"/>
    <cellStyle name="Обычный 7 2 4 2 5 6 2" xfId="29205"/>
    <cellStyle name="Обычный 7 2 4 2 5 7" xfId="29206"/>
    <cellStyle name="Обычный 7 2 4 2 6" xfId="29207"/>
    <cellStyle name="Обычный 7 2 4 2 6 2" xfId="29208"/>
    <cellStyle name="Обычный 7 2 4 2 6 2 2" xfId="29209"/>
    <cellStyle name="Обычный 7 2 4 2 6 2 2 2" xfId="29210"/>
    <cellStyle name="Обычный 7 2 4 2 6 2 3" xfId="29211"/>
    <cellStyle name="Обычный 7 2 4 2 6 3" xfId="29212"/>
    <cellStyle name="Обычный 7 2 4 2 6 3 2" xfId="29213"/>
    <cellStyle name="Обычный 7 2 4 2 6 3 2 2" xfId="29214"/>
    <cellStyle name="Обычный 7 2 4 2 6 3 3" xfId="29215"/>
    <cellStyle name="Обычный 7 2 4 2 6 4" xfId="29216"/>
    <cellStyle name="Обычный 7 2 4 2 6 4 2" xfId="29217"/>
    <cellStyle name="Обычный 7 2 4 2 6 5" xfId="29218"/>
    <cellStyle name="Обычный 7 2 4 2 6 5 2" xfId="29219"/>
    <cellStyle name="Обычный 7 2 4 2 6 6" xfId="29220"/>
    <cellStyle name="Обычный 7 2 4 2 7" xfId="29221"/>
    <cellStyle name="Обычный 7 2 4 2 7 2" xfId="29222"/>
    <cellStyle name="Обычный 7 2 4 2 7 2 2" xfId="29223"/>
    <cellStyle name="Обычный 7 2 4 2 7 3" xfId="29224"/>
    <cellStyle name="Обычный 7 2 4 2 8" xfId="29225"/>
    <cellStyle name="Обычный 7 2 4 2 8 2" xfId="29226"/>
    <cellStyle name="Обычный 7 2 4 2 8 2 2" xfId="29227"/>
    <cellStyle name="Обычный 7 2 4 2 8 3" xfId="29228"/>
    <cellStyle name="Обычный 7 2 4 2 9" xfId="29229"/>
    <cellStyle name="Обычный 7 2 4 2 9 2" xfId="29230"/>
    <cellStyle name="Обычный 7 2 4 3" xfId="29231"/>
    <cellStyle name="Обычный 7 2 4 3 10" xfId="29232"/>
    <cellStyle name="Обычный 7 2 4 3 10 2" xfId="29233"/>
    <cellStyle name="Обычный 7 2 4 3 11" xfId="29234"/>
    <cellStyle name="Обычный 7 2 4 3 2" xfId="29235"/>
    <cellStyle name="Обычный 7 2 4 3 2 2" xfId="29236"/>
    <cellStyle name="Обычный 7 2 4 3 2 2 2" xfId="29237"/>
    <cellStyle name="Обычный 7 2 4 3 2 2 2 2" xfId="29238"/>
    <cellStyle name="Обычный 7 2 4 3 2 2 2 2 2" xfId="29239"/>
    <cellStyle name="Обычный 7 2 4 3 2 2 2 2 2 2" xfId="29240"/>
    <cellStyle name="Обычный 7 2 4 3 2 2 2 2 3" xfId="29241"/>
    <cellStyle name="Обычный 7 2 4 3 2 2 2 3" xfId="29242"/>
    <cellStyle name="Обычный 7 2 4 3 2 2 2 3 2" xfId="29243"/>
    <cellStyle name="Обычный 7 2 4 3 2 2 2 3 2 2" xfId="29244"/>
    <cellStyle name="Обычный 7 2 4 3 2 2 2 3 3" xfId="29245"/>
    <cellStyle name="Обычный 7 2 4 3 2 2 2 4" xfId="29246"/>
    <cellStyle name="Обычный 7 2 4 3 2 2 2 4 2" xfId="29247"/>
    <cellStyle name="Обычный 7 2 4 3 2 2 2 5" xfId="29248"/>
    <cellStyle name="Обычный 7 2 4 3 2 2 2 5 2" xfId="29249"/>
    <cellStyle name="Обычный 7 2 4 3 2 2 2 6" xfId="29250"/>
    <cellStyle name="Обычный 7 2 4 3 2 2 3" xfId="29251"/>
    <cellStyle name="Обычный 7 2 4 3 2 2 3 2" xfId="29252"/>
    <cellStyle name="Обычный 7 2 4 3 2 2 3 2 2" xfId="29253"/>
    <cellStyle name="Обычный 7 2 4 3 2 2 3 3" xfId="29254"/>
    <cellStyle name="Обычный 7 2 4 3 2 2 4" xfId="29255"/>
    <cellStyle name="Обычный 7 2 4 3 2 2 4 2" xfId="29256"/>
    <cellStyle name="Обычный 7 2 4 3 2 2 4 2 2" xfId="29257"/>
    <cellStyle name="Обычный 7 2 4 3 2 2 4 3" xfId="29258"/>
    <cellStyle name="Обычный 7 2 4 3 2 2 5" xfId="29259"/>
    <cellStyle name="Обычный 7 2 4 3 2 2 5 2" xfId="29260"/>
    <cellStyle name="Обычный 7 2 4 3 2 2 6" xfId="29261"/>
    <cellStyle name="Обычный 7 2 4 3 2 2 6 2" xfId="29262"/>
    <cellStyle name="Обычный 7 2 4 3 2 2 7" xfId="29263"/>
    <cellStyle name="Обычный 7 2 4 3 2 3" xfId="29264"/>
    <cellStyle name="Обычный 7 2 4 3 2 3 2" xfId="29265"/>
    <cellStyle name="Обычный 7 2 4 3 2 3 2 2" xfId="29266"/>
    <cellStyle name="Обычный 7 2 4 3 2 3 2 2 2" xfId="29267"/>
    <cellStyle name="Обычный 7 2 4 3 2 3 2 3" xfId="29268"/>
    <cellStyle name="Обычный 7 2 4 3 2 3 3" xfId="29269"/>
    <cellStyle name="Обычный 7 2 4 3 2 3 3 2" xfId="29270"/>
    <cellStyle name="Обычный 7 2 4 3 2 3 3 2 2" xfId="29271"/>
    <cellStyle name="Обычный 7 2 4 3 2 3 3 3" xfId="29272"/>
    <cellStyle name="Обычный 7 2 4 3 2 3 4" xfId="29273"/>
    <cellStyle name="Обычный 7 2 4 3 2 3 4 2" xfId="29274"/>
    <cellStyle name="Обычный 7 2 4 3 2 3 5" xfId="29275"/>
    <cellStyle name="Обычный 7 2 4 3 2 3 5 2" xfId="29276"/>
    <cellStyle name="Обычный 7 2 4 3 2 3 6" xfId="29277"/>
    <cellStyle name="Обычный 7 2 4 3 2 4" xfId="29278"/>
    <cellStyle name="Обычный 7 2 4 3 2 4 2" xfId="29279"/>
    <cellStyle name="Обычный 7 2 4 3 2 4 2 2" xfId="29280"/>
    <cellStyle name="Обычный 7 2 4 3 2 4 3" xfId="29281"/>
    <cellStyle name="Обычный 7 2 4 3 2 5" xfId="29282"/>
    <cellStyle name="Обычный 7 2 4 3 2 5 2" xfId="29283"/>
    <cellStyle name="Обычный 7 2 4 3 2 5 2 2" xfId="29284"/>
    <cellStyle name="Обычный 7 2 4 3 2 5 3" xfId="29285"/>
    <cellStyle name="Обычный 7 2 4 3 2 6" xfId="29286"/>
    <cellStyle name="Обычный 7 2 4 3 2 6 2" xfId="29287"/>
    <cellStyle name="Обычный 7 2 4 3 2 7" xfId="29288"/>
    <cellStyle name="Обычный 7 2 4 3 2 7 2" xfId="29289"/>
    <cellStyle name="Обычный 7 2 4 3 2 8" xfId="29290"/>
    <cellStyle name="Обычный 7 2 4 3 3" xfId="29291"/>
    <cellStyle name="Обычный 7 2 4 3 3 2" xfId="29292"/>
    <cellStyle name="Обычный 7 2 4 3 3 2 2" xfId="29293"/>
    <cellStyle name="Обычный 7 2 4 3 3 2 2 2" xfId="29294"/>
    <cellStyle name="Обычный 7 2 4 3 3 2 2 2 2" xfId="29295"/>
    <cellStyle name="Обычный 7 2 4 3 3 2 2 3" xfId="29296"/>
    <cellStyle name="Обычный 7 2 4 3 3 2 3" xfId="29297"/>
    <cellStyle name="Обычный 7 2 4 3 3 2 3 2" xfId="29298"/>
    <cellStyle name="Обычный 7 2 4 3 3 2 3 2 2" xfId="29299"/>
    <cellStyle name="Обычный 7 2 4 3 3 2 3 3" xfId="29300"/>
    <cellStyle name="Обычный 7 2 4 3 3 2 4" xfId="29301"/>
    <cellStyle name="Обычный 7 2 4 3 3 2 4 2" xfId="29302"/>
    <cellStyle name="Обычный 7 2 4 3 3 2 5" xfId="29303"/>
    <cellStyle name="Обычный 7 2 4 3 3 2 5 2" xfId="29304"/>
    <cellStyle name="Обычный 7 2 4 3 3 2 6" xfId="29305"/>
    <cellStyle name="Обычный 7 2 4 3 3 3" xfId="29306"/>
    <cellStyle name="Обычный 7 2 4 3 3 3 2" xfId="29307"/>
    <cellStyle name="Обычный 7 2 4 3 3 3 2 2" xfId="29308"/>
    <cellStyle name="Обычный 7 2 4 3 3 3 3" xfId="29309"/>
    <cellStyle name="Обычный 7 2 4 3 3 4" xfId="29310"/>
    <cellStyle name="Обычный 7 2 4 3 3 4 2" xfId="29311"/>
    <cellStyle name="Обычный 7 2 4 3 3 4 2 2" xfId="29312"/>
    <cellStyle name="Обычный 7 2 4 3 3 4 3" xfId="29313"/>
    <cellStyle name="Обычный 7 2 4 3 3 5" xfId="29314"/>
    <cellStyle name="Обычный 7 2 4 3 3 5 2" xfId="29315"/>
    <cellStyle name="Обычный 7 2 4 3 3 6" xfId="29316"/>
    <cellStyle name="Обычный 7 2 4 3 3 6 2" xfId="29317"/>
    <cellStyle name="Обычный 7 2 4 3 3 7" xfId="29318"/>
    <cellStyle name="Обычный 7 2 4 3 4" xfId="29319"/>
    <cellStyle name="Обычный 7 2 4 3 4 2" xfId="29320"/>
    <cellStyle name="Обычный 7 2 4 3 4 2 2" xfId="29321"/>
    <cellStyle name="Обычный 7 2 4 3 4 2 2 2" xfId="29322"/>
    <cellStyle name="Обычный 7 2 4 3 4 2 2 2 2" xfId="29323"/>
    <cellStyle name="Обычный 7 2 4 3 4 2 2 3" xfId="29324"/>
    <cellStyle name="Обычный 7 2 4 3 4 2 3" xfId="29325"/>
    <cellStyle name="Обычный 7 2 4 3 4 2 3 2" xfId="29326"/>
    <cellStyle name="Обычный 7 2 4 3 4 2 3 2 2" xfId="29327"/>
    <cellStyle name="Обычный 7 2 4 3 4 2 3 3" xfId="29328"/>
    <cellStyle name="Обычный 7 2 4 3 4 2 4" xfId="29329"/>
    <cellStyle name="Обычный 7 2 4 3 4 2 4 2" xfId="29330"/>
    <cellStyle name="Обычный 7 2 4 3 4 2 5" xfId="29331"/>
    <cellStyle name="Обычный 7 2 4 3 4 2 5 2" xfId="29332"/>
    <cellStyle name="Обычный 7 2 4 3 4 2 6" xfId="29333"/>
    <cellStyle name="Обычный 7 2 4 3 4 3" xfId="29334"/>
    <cellStyle name="Обычный 7 2 4 3 4 3 2" xfId="29335"/>
    <cellStyle name="Обычный 7 2 4 3 4 3 2 2" xfId="29336"/>
    <cellStyle name="Обычный 7 2 4 3 4 3 3" xfId="29337"/>
    <cellStyle name="Обычный 7 2 4 3 4 4" xfId="29338"/>
    <cellStyle name="Обычный 7 2 4 3 4 4 2" xfId="29339"/>
    <cellStyle name="Обычный 7 2 4 3 4 4 2 2" xfId="29340"/>
    <cellStyle name="Обычный 7 2 4 3 4 4 3" xfId="29341"/>
    <cellStyle name="Обычный 7 2 4 3 4 5" xfId="29342"/>
    <cellStyle name="Обычный 7 2 4 3 4 5 2" xfId="29343"/>
    <cellStyle name="Обычный 7 2 4 3 4 6" xfId="29344"/>
    <cellStyle name="Обычный 7 2 4 3 4 6 2" xfId="29345"/>
    <cellStyle name="Обычный 7 2 4 3 4 7" xfId="29346"/>
    <cellStyle name="Обычный 7 2 4 3 5" xfId="29347"/>
    <cellStyle name="Обычный 7 2 4 3 5 2" xfId="29348"/>
    <cellStyle name="Обычный 7 2 4 3 5 2 2" xfId="29349"/>
    <cellStyle name="Обычный 7 2 4 3 5 2 2 2" xfId="29350"/>
    <cellStyle name="Обычный 7 2 4 3 5 2 2 2 2" xfId="29351"/>
    <cellStyle name="Обычный 7 2 4 3 5 2 2 3" xfId="29352"/>
    <cellStyle name="Обычный 7 2 4 3 5 2 3" xfId="29353"/>
    <cellStyle name="Обычный 7 2 4 3 5 2 3 2" xfId="29354"/>
    <cellStyle name="Обычный 7 2 4 3 5 2 3 2 2" xfId="29355"/>
    <cellStyle name="Обычный 7 2 4 3 5 2 3 3" xfId="29356"/>
    <cellStyle name="Обычный 7 2 4 3 5 2 4" xfId="29357"/>
    <cellStyle name="Обычный 7 2 4 3 5 2 4 2" xfId="29358"/>
    <cellStyle name="Обычный 7 2 4 3 5 2 5" xfId="29359"/>
    <cellStyle name="Обычный 7 2 4 3 5 2 5 2" xfId="29360"/>
    <cellStyle name="Обычный 7 2 4 3 5 2 6" xfId="29361"/>
    <cellStyle name="Обычный 7 2 4 3 5 3" xfId="29362"/>
    <cellStyle name="Обычный 7 2 4 3 5 3 2" xfId="29363"/>
    <cellStyle name="Обычный 7 2 4 3 5 3 2 2" xfId="29364"/>
    <cellStyle name="Обычный 7 2 4 3 5 3 3" xfId="29365"/>
    <cellStyle name="Обычный 7 2 4 3 5 4" xfId="29366"/>
    <cellStyle name="Обычный 7 2 4 3 5 4 2" xfId="29367"/>
    <cellStyle name="Обычный 7 2 4 3 5 4 2 2" xfId="29368"/>
    <cellStyle name="Обычный 7 2 4 3 5 4 3" xfId="29369"/>
    <cellStyle name="Обычный 7 2 4 3 5 5" xfId="29370"/>
    <cellStyle name="Обычный 7 2 4 3 5 5 2" xfId="29371"/>
    <cellStyle name="Обычный 7 2 4 3 5 6" xfId="29372"/>
    <cellStyle name="Обычный 7 2 4 3 5 6 2" xfId="29373"/>
    <cellStyle name="Обычный 7 2 4 3 5 7" xfId="29374"/>
    <cellStyle name="Обычный 7 2 4 3 6" xfId="29375"/>
    <cellStyle name="Обычный 7 2 4 3 6 2" xfId="29376"/>
    <cellStyle name="Обычный 7 2 4 3 6 2 2" xfId="29377"/>
    <cellStyle name="Обычный 7 2 4 3 6 2 2 2" xfId="29378"/>
    <cellStyle name="Обычный 7 2 4 3 6 2 3" xfId="29379"/>
    <cellStyle name="Обычный 7 2 4 3 6 3" xfId="29380"/>
    <cellStyle name="Обычный 7 2 4 3 6 3 2" xfId="29381"/>
    <cellStyle name="Обычный 7 2 4 3 6 3 2 2" xfId="29382"/>
    <cellStyle name="Обычный 7 2 4 3 6 3 3" xfId="29383"/>
    <cellStyle name="Обычный 7 2 4 3 6 4" xfId="29384"/>
    <cellStyle name="Обычный 7 2 4 3 6 4 2" xfId="29385"/>
    <cellStyle name="Обычный 7 2 4 3 6 5" xfId="29386"/>
    <cellStyle name="Обычный 7 2 4 3 6 5 2" xfId="29387"/>
    <cellStyle name="Обычный 7 2 4 3 6 6" xfId="29388"/>
    <cellStyle name="Обычный 7 2 4 3 7" xfId="29389"/>
    <cellStyle name="Обычный 7 2 4 3 7 2" xfId="29390"/>
    <cellStyle name="Обычный 7 2 4 3 7 2 2" xfId="29391"/>
    <cellStyle name="Обычный 7 2 4 3 7 3" xfId="29392"/>
    <cellStyle name="Обычный 7 2 4 3 8" xfId="29393"/>
    <cellStyle name="Обычный 7 2 4 3 8 2" xfId="29394"/>
    <cellStyle name="Обычный 7 2 4 3 8 2 2" xfId="29395"/>
    <cellStyle name="Обычный 7 2 4 3 8 3" xfId="29396"/>
    <cellStyle name="Обычный 7 2 4 3 9" xfId="29397"/>
    <cellStyle name="Обычный 7 2 4 3 9 2" xfId="29398"/>
    <cellStyle name="Обычный 7 2 4 4" xfId="29399"/>
    <cellStyle name="Обычный 7 2 4 4 2" xfId="29400"/>
    <cellStyle name="Обычный 7 2 4 4 2 2" xfId="29401"/>
    <cellStyle name="Обычный 7 2 4 4 2 2 2" xfId="29402"/>
    <cellStyle name="Обычный 7 2 4 4 2 2 2 2" xfId="29403"/>
    <cellStyle name="Обычный 7 2 4 4 2 2 2 2 2" xfId="29404"/>
    <cellStyle name="Обычный 7 2 4 4 2 2 2 3" xfId="29405"/>
    <cellStyle name="Обычный 7 2 4 4 2 2 3" xfId="29406"/>
    <cellStyle name="Обычный 7 2 4 4 2 2 3 2" xfId="29407"/>
    <cellStyle name="Обычный 7 2 4 4 2 2 3 2 2" xfId="29408"/>
    <cellStyle name="Обычный 7 2 4 4 2 2 3 3" xfId="29409"/>
    <cellStyle name="Обычный 7 2 4 4 2 2 4" xfId="29410"/>
    <cellStyle name="Обычный 7 2 4 4 2 2 4 2" xfId="29411"/>
    <cellStyle name="Обычный 7 2 4 4 2 2 5" xfId="29412"/>
    <cellStyle name="Обычный 7 2 4 4 2 2 5 2" xfId="29413"/>
    <cellStyle name="Обычный 7 2 4 4 2 2 6" xfId="29414"/>
    <cellStyle name="Обычный 7 2 4 4 2 3" xfId="29415"/>
    <cellStyle name="Обычный 7 2 4 4 2 3 2" xfId="29416"/>
    <cellStyle name="Обычный 7 2 4 4 2 3 2 2" xfId="29417"/>
    <cellStyle name="Обычный 7 2 4 4 2 3 3" xfId="29418"/>
    <cellStyle name="Обычный 7 2 4 4 2 4" xfId="29419"/>
    <cellStyle name="Обычный 7 2 4 4 2 4 2" xfId="29420"/>
    <cellStyle name="Обычный 7 2 4 4 2 4 2 2" xfId="29421"/>
    <cellStyle name="Обычный 7 2 4 4 2 4 3" xfId="29422"/>
    <cellStyle name="Обычный 7 2 4 4 2 5" xfId="29423"/>
    <cellStyle name="Обычный 7 2 4 4 2 5 2" xfId="29424"/>
    <cellStyle name="Обычный 7 2 4 4 2 6" xfId="29425"/>
    <cellStyle name="Обычный 7 2 4 4 2 6 2" xfId="29426"/>
    <cellStyle name="Обычный 7 2 4 4 2 7" xfId="29427"/>
    <cellStyle name="Обычный 7 2 4 4 3" xfId="29428"/>
    <cellStyle name="Обычный 7 2 4 4 3 2" xfId="29429"/>
    <cellStyle name="Обычный 7 2 4 4 3 2 2" xfId="29430"/>
    <cellStyle name="Обычный 7 2 4 4 3 2 2 2" xfId="29431"/>
    <cellStyle name="Обычный 7 2 4 4 3 2 3" xfId="29432"/>
    <cellStyle name="Обычный 7 2 4 4 3 3" xfId="29433"/>
    <cellStyle name="Обычный 7 2 4 4 3 3 2" xfId="29434"/>
    <cellStyle name="Обычный 7 2 4 4 3 3 2 2" xfId="29435"/>
    <cellStyle name="Обычный 7 2 4 4 3 3 3" xfId="29436"/>
    <cellStyle name="Обычный 7 2 4 4 3 4" xfId="29437"/>
    <cellStyle name="Обычный 7 2 4 4 3 4 2" xfId="29438"/>
    <cellStyle name="Обычный 7 2 4 4 3 5" xfId="29439"/>
    <cellStyle name="Обычный 7 2 4 4 3 5 2" xfId="29440"/>
    <cellStyle name="Обычный 7 2 4 4 3 6" xfId="29441"/>
    <cellStyle name="Обычный 7 2 4 4 4" xfId="29442"/>
    <cellStyle name="Обычный 7 2 4 4 4 2" xfId="29443"/>
    <cellStyle name="Обычный 7 2 4 4 4 2 2" xfId="29444"/>
    <cellStyle name="Обычный 7 2 4 4 4 3" xfId="29445"/>
    <cellStyle name="Обычный 7 2 4 4 5" xfId="29446"/>
    <cellStyle name="Обычный 7 2 4 4 5 2" xfId="29447"/>
    <cellStyle name="Обычный 7 2 4 4 5 2 2" xfId="29448"/>
    <cellStyle name="Обычный 7 2 4 4 5 3" xfId="29449"/>
    <cellStyle name="Обычный 7 2 4 4 6" xfId="29450"/>
    <cellStyle name="Обычный 7 2 4 4 6 2" xfId="29451"/>
    <cellStyle name="Обычный 7 2 4 4 7" xfId="29452"/>
    <cellStyle name="Обычный 7 2 4 4 7 2" xfId="29453"/>
    <cellStyle name="Обычный 7 2 4 4 8" xfId="29454"/>
    <cellStyle name="Обычный 7 2 4 5" xfId="29455"/>
    <cellStyle name="Обычный 7 2 4 5 2" xfId="29456"/>
    <cellStyle name="Обычный 7 2 4 5 2 2" xfId="29457"/>
    <cellStyle name="Обычный 7 2 4 5 2 2 2" xfId="29458"/>
    <cellStyle name="Обычный 7 2 4 5 2 2 2 2" xfId="29459"/>
    <cellStyle name="Обычный 7 2 4 5 2 2 3" xfId="29460"/>
    <cellStyle name="Обычный 7 2 4 5 2 3" xfId="29461"/>
    <cellStyle name="Обычный 7 2 4 5 2 3 2" xfId="29462"/>
    <cellStyle name="Обычный 7 2 4 5 2 3 2 2" xfId="29463"/>
    <cellStyle name="Обычный 7 2 4 5 2 3 3" xfId="29464"/>
    <cellStyle name="Обычный 7 2 4 5 2 4" xfId="29465"/>
    <cellStyle name="Обычный 7 2 4 5 2 4 2" xfId="29466"/>
    <cellStyle name="Обычный 7 2 4 5 2 5" xfId="29467"/>
    <cellStyle name="Обычный 7 2 4 5 2 5 2" xfId="29468"/>
    <cellStyle name="Обычный 7 2 4 5 2 6" xfId="29469"/>
    <cellStyle name="Обычный 7 2 4 5 3" xfId="29470"/>
    <cellStyle name="Обычный 7 2 4 5 3 2" xfId="29471"/>
    <cellStyle name="Обычный 7 2 4 5 3 2 2" xfId="29472"/>
    <cellStyle name="Обычный 7 2 4 5 3 3" xfId="29473"/>
    <cellStyle name="Обычный 7 2 4 5 4" xfId="29474"/>
    <cellStyle name="Обычный 7 2 4 5 4 2" xfId="29475"/>
    <cellStyle name="Обычный 7 2 4 5 4 2 2" xfId="29476"/>
    <cellStyle name="Обычный 7 2 4 5 4 3" xfId="29477"/>
    <cellStyle name="Обычный 7 2 4 5 5" xfId="29478"/>
    <cellStyle name="Обычный 7 2 4 5 5 2" xfId="29479"/>
    <cellStyle name="Обычный 7 2 4 5 6" xfId="29480"/>
    <cellStyle name="Обычный 7 2 4 5 6 2" xfId="29481"/>
    <cellStyle name="Обычный 7 2 4 5 7" xfId="29482"/>
    <cellStyle name="Обычный 7 2 4 6" xfId="29483"/>
    <cellStyle name="Обычный 7 2 4 6 2" xfId="29484"/>
    <cellStyle name="Обычный 7 2 4 6 2 2" xfId="29485"/>
    <cellStyle name="Обычный 7 2 4 6 2 2 2" xfId="29486"/>
    <cellStyle name="Обычный 7 2 4 6 2 2 2 2" xfId="29487"/>
    <cellStyle name="Обычный 7 2 4 6 2 2 3" xfId="29488"/>
    <cellStyle name="Обычный 7 2 4 6 2 3" xfId="29489"/>
    <cellStyle name="Обычный 7 2 4 6 2 3 2" xfId="29490"/>
    <cellStyle name="Обычный 7 2 4 6 2 3 2 2" xfId="29491"/>
    <cellStyle name="Обычный 7 2 4 6 2 3 3" xfId="29492"/>
    <cellStyle name="Обычный 7 2 4 6 2 4" xfId="29493"/>
    <cellStyle name="Обычный 7 2 4 6 2 4 2" xfId="29494"/>
    <cellStyle name="Обычный 7 2 4 6 2 5" xfId="29495"/>
    <cellStyle name="Обычный 7 2 4 6 2 5 2" xfId="29496"/>
    <cellStyle name="Обычный 7 2 4 6 2 6" xfId="29497"/>
    <cellStyle name="Обычный 7 2 4 6 3" xfId="29498"/>
    <cellStyle name="Обычный 7 2 4 6 3 2" xfId="29499"/>
    <cellStyle name="Обычный 7 2 4 6 3 2 2" xfId="29500"/>
    <cellStyle name="Обычный 7 2 4 6 3 3" xfId="29501"/>
    <cellStyle name="Обычный 7 2 4 6 4" xfId="29502"/>
    <cellStyle name="Обычный 7 2 4 6 4 2" xfId="29503"/>
    <cellStyle name="Обычный 7 2 4 6 4 2 2" xfId="29504"/>
    <cellStyle name="Обычный 7 2 4 6 4 3" xfId="29505"/>
    <cellStyle name="Обычный 7 2 4 6 5" xfId="29506"/>
    <cellStyle name="Обычный 7 2 4 6 5 2" xfId="29507"/>
    <cellStyle name="Обычный 7 2 4 6 6" xfId="29508"/>
    <cellStyle name="Обычный 7 2 4 6 6 2" xfId="29509"/>
    <cellStyle name="Обычный 7 2 4 6 7" xfId="29510"/>
    <cellStyle name="Обычный 7 2 4 7" xfId="29511"/>
    <cellStyle name="Обычный 7 2 4 7 2" xfId="29512"/>
    <cellStyle name="Обычный 7 2 4 7 2 2" xfId="29513"/>
    <cellStyle name="Обычный 7 2 4 7 2 2 2" xfId="29514"/>
    <cellStyle name="Обычный 7 2 4 7 2 2 2 2" xfId="29515"/>
    <cellStyle name="Обычный 7 2 4 7 2 2 3" xfId="29516"/>
    <cellStyle name="Обычный 7 2 4 7 2 3" xfId="29517"/>
    <cellStyle name="Обычный 7 2 4 7 2 3 2" xfId="29518"/>
    <cellStyle name="Обычный 7 2 4 7 2 3 2 2" xfId="29519"/>
    <cellStyle name="Обычный 7 2 4 7 2 3 3" xfId="29520"/>
    <cellStyle name="Обычный 7 2 4 7 2 4" xfId="29521"/>
    <cellStyle name="Обычный 7 2 4 7 2 4 2" xfId="29522"/>
    <cellStyle name="Обычный 7 2 4 7 2 5" xfId="29523"/>
    <cellStyle name="Обычный 7 2 4 7 2 5 2" xfId="29524"/>
    <cellStyle name="Обычный 7 2 4 7 2 6" xfId="29525"/>
    <cellStyle name="Обычный 7 2 4 7 3" xfId="29526"/>
    <cellStyle name="Обычный 7 2 4 7 3 2" xfId="29527"/>
    <cellStyle name="Обычный 7 2 4 7 3 2 2" xfId="29528"/>
    <cellStyle name="Обычный 7 2 4 7 3 3" xfId="29529"/>
    <cellStyle name="Обычный 7 2 4 7 4" xfId="29530"/>
    <cellStyle name="Обычный 7 2 4 7 4 2" xfId="29531"/>
    <cellStyle name="Обычный 7 2 4 7 4 2 2" xfId="29532"/>
    <cellStyle name="Обычный 7 2 4 7 4 3" xfId="29533"/>
    <cellStyle name="Обычный 7 2 4 7 5" xfId="29534"/>
    <cellStyle name="Обычный 7 2 4 7 5 2" xfId="29535"/>
    <cellStyle name="Обычный 7 2 4 7 6" xfId="29536"/>
    <cellStyle name="Обычный 7 2 4 7 6 2" xfId="29537"/>
    <cellStyle name="Обычный 7 2 4 7 7" xfId="29538"/>
    <cellStyle name="Обычный 7 2 4 8" xfId="29539"/>
    <cellStyle name="Обычный 7 2 4 8 2" xfId="29540"/>
    <cellStyle name="Обычный 7 2 4 8 2 2" xfId="29541"/>
    <cellStyle name="Обычный 7 2 4 8 2 2 2" xfId="29542"/>
    <cellStyle name="Обычный 7 2 4 8 2 3" xfId="29543"/>
    <cellStyle name="Обычный 7 2 4 8 3" xfId="29544"/>
    <cellStyle name="Обычный 7 2 4 8 3 2" xfId="29545"/>
    <cellStyle name="Обычный 7 2 4 8 3 2 2" xfId="29546"/>
    <cellStyle name="Обычный 7 2 4 8 3 3" xfId="29547"/>
    <cellStyle name="Обычный 7 2 4 8 4" xfId="29548"/>
    <cellStyle name="Обычный 7 2 4 8 4 2" xfId="29549"/>
    <cellStyle name="Обычный 7 2 4 8 5" xfId="29550"/>
    <cellStyle name="Обычный 7 2 4 8 5 2" xfId="29551"/>
    <cellStyle name="Обычный 7 2 4 8 6" xfId="29552"/>
    <cellStyle name="Обычный 7 2 4 9" xfId="29553"/>
    <cellStyle name="Обычный 7 2 4 9 2" xfId="29554"/>
    <cellStyle name="Обычный 7 2 4 9 2 2" xfId="29555"/>
    <cellStyle name="Обычный 7 2 4 9 3" xfId="29556"/>
    <cellStyle name="Обычный 7 2 5" xfId="29557"/>
    <cellStyle name="Обычный 7 2 5 10" xfId="29558"/>
    <cellStyle name="Обычный 7 2 5 10 2" xfId="29559"/>
    <cellStyle name="Обычный 7 2 5 11" xfId="29560"/>
    <cellStyle name="Обычный 7 2 5 2" xfId="29561"/>
    <cellStyle name="Обычный 7 2 5 2 2" xfId="29562"/>
    <cellStyle name="Обычный 7 2 5 2 2 2" xfId="29563"/>
    <cellStyle name="Обычный 7 2 5 2 2 2 2" xfId="29564"/>
    <cellStyle name="Обычный 7 2 5 2 2 2 2 2" xfId="29565"/>
    <cellStyle name="Обычный 7 2 5 2 2 2 2 2 2" xfId="29566"/>
    <cellStyle name="Обычный 7 2 5 2 2 2 2 3" xfId="29567"/>
    <cellStyle name="Обычный 7 2 5 2 2 2 3" xfId="29568"/>
    <cellStyle name="Обычный 7 2 5 2 2 2 3 2" xfId="29569"/>
    <cellStyle name="Обычный 7 2 5 2 2 2 3 2 2" xfId="29570"/>
    <cellStyle name="Обычный 7 2 5 2 2 2 3 3" xfId="29571"/>
    <cellStyle name="Обычный 7 2 5 2 2 2 4" xfId="29572"/>
    <cellStyle name="Обычный 7 2 5 2 2 2 4 2" xfId="29573"/>
    <cellStyle name="Обычный 7 2 5 2 2 2 5" xfId="29574"/>
    <cellStyle name="Обычный 7 2 5 2 2 2 5 2" xfId="29575"/>
    <cellStyle name="Обычный 7 2 5 2 2 2 6" xfId="29576"/>
    <cellStyle name="Обычный 7 2 5 2 2 3" xfId="29577"/>
    <cellStyle name="Обычный 7 2 5 2 2 3 2" xfId="29578"/>
    <cellStyle name="Обычный 7 2 5 2 2 3 2 2" xfId="29579"/>
    <cellStyle name="Обычный 7 2 5 2 2 3 3" xfId="29580"/>
    <cellStyle name="Обычный 7 2 5 2 2 4" xfId="29581"/>
    <cellStyle name="Обычный 7 2 5 2 2 4 2" xfId="29582"/>
    <cellStyle name="Обычный 7 2 5 2 2 4 2 2" xfId="29583"/>
    <cellStyle name="Обычный 7 2 5 2 2 4 3" xfId="29584"/>
    <cellStyle name="Обычный 7 2 5 2 2 5" xfId="29585"/>
    <cellStyle name="Обычный 7 2 5 2 2 5 2" xfId="29586"/>
    <cellStyle name="Обычный 7 2 5 2 2 6" xfId="29587"/>
    <cellStyle name="Обычный 7 2 5 2 2 6 2" xfId="29588"/>
    <cellStyle name="Обычный 7 2 5 2 2 7" xfId="29589"/>
    <cellStyle name="Обычный 7 2 5 2 3" xfId="29590"/>
    <cellStyle name="Обычный 7 2 5 2 3 2" xfId="29591"/>
    <cellStyle name="Обычный 7 2 5 2 3 2 2" xfId="29592"/>
    <cellStyle name="Обычный 7 2 5 2 3 2 2 2" xfId="29593"/>
    <cellStyle name="Обычный 7 2 5 2 3 2 3" xfId="29594"/>
    <cellStyle name="Обычный 7 2 5 2 3 3" xfId="29595"/>
    <cellStyle name="Обычный 7 2 5 2 3 3 2" xfId="29596"/>
    <cellStyle name="Обычный 7 2 5 2 3 3 2 2" xfId="29597"/>
    <cellStyle name="Обычный 7 2 5 2 3 3 3" xfId="29598"/>
    <cellStyle name="Обычный 7 2 5 2 3 4" xfId="29599"/>
    <cellStyle name="Обычный 7 2 5 2 3 4 2" xfId="29600"/>
    <cellStyle name="Обычный 7 2 5 2 3 5" xfId="29601"/>
    <cellStyle name="Обычный 7 2 5 2 3 5 2" xfId="29602"/>
    <cellStyle name="Обычный 7 2 5 2 3 6" xfId="29603"/>
    <cellStyle name="Обычный 7 2 5 2 4" xfId="29604"/>
    <cellStyle name="Обычный 7 2 5 2 4 2" xfId="29605"/>
    <cellStyle name="Обычный 7 2 5 2 4 2 2" xfId="29606"/>
    <cellStyle name="Обычный 7 2 5 2 4 3" xfId="29607"/>
    <cellStyle name="Обычный 7 2 5 2 5" xfId="29608"/>
    <cellStyle name="Обычный 7 2 5 2 5 2" xfId="29609"/>
    <cellStyle name="Обычный 7 2 5 2 5 2 2" xfId="29610"/>
    <cellStyle name="Обычный 7 2 5 2 5 3" xfId="29611"/>
    <cellStyle name="Обычный 7 2 5 2 6" xfId="29612"/>
    <cellStyle name="Обычный 7 2 5 2 6 2" xfId="29613"/>
    <cellStyle name="Обычный 7 2 5 2 7" xfId="29614"/>
    <cellStyle name="Обычный 7 2 5 2 7 2" xfId="29615"/>
    <cellStyle name="Обычный 7 2 5 2 8" xfId="29616"/>
    <cellStyle name="Обычный 7 2 5 3" xfId="29617"/>
    <cellStyle name="Обычный 7 2 5 3 2" xfId="29618"/>
    <cellStyle name="Обычный 7 2 5 3 2 2" xfId="29619"/>
    <cellStyle name="Обычный 7 2 5 3 2 2 2" xfId="29620"/>
    <cellStyle name="Обычный 7 2 5 3 2 2 2 2" xfId="29621"/>
    <cellStyle name="Обычный 7 2 5 3 2 2 3" xfId="29622"/>
    <cellStyle name="Обычный 7 2 5 3 2 3" xfId="29623"/>
    <cellStyle name="Обычный 7 2 5 3 2 3 2" xfId="29624"/>
    <cellStyle name="Обычный 7 2 5 3 2 3 2 2" xfId="29625"/>
    <cellStyle name="Обычный 7 2 5 3 2 3 3" xfId="29626"/>
    <cellStyle name="Обычный 7 2 5 3 2 4" xfId="29627"/>
    <cellStyle name="Обычный 7 2 5 3 2 4 2" xfId="29628"/>
    <cellStyle name="Обычный 7 2 5 3 2 5" xfId="29629"/>
    <cellStyle name="Обычный 7 2 5 3 2 5 2" xfId="29630"/>
    <cellStyle name="Обычный 7 2 5 3 2 6" xfId="29631"/>
    <cellStyle name="Обычный 7 2 5 3 3" xfId="29632"/>
    <cellStyle name="Обычный 7 2 5 3 3 2" xfId="29633"/>
    <cellStyle name="Обычный 7 2 5 3 3 2 2" xfId="29634"/>
    <cellStyle name="Обычный 7 2 5 3 3 3" xfId="29635"/>
    <cellStyle name="Обычный 7 2 5 3 4" xfId="29636"/>
    <cellStyle name="Обычный 7 2 5 3 4 2" xfId="29637"/>
    <cellStyle name="Обычный 7 2 5 3 4 2 2" xfId="29638"/>
    <cellStyle name="Обычный 7 2 5 3 4 3" xfId="29639"/>
    <cellStyle name="Обычный 7 2 5 3 5" xfId="29640"/>
    <cellStyle name="Обычный 7 2 5 3 5 2" xfId="29641"/>
    <cellStyle name="Обычный 7 2 5 3 6" xfId="29642"/>
    <cellStyle name="Обычный 7 2 5 3 6 2" xfId="29643"/>
    <cellStyle name="Обычный 7 2 5 3 7" xfId="29644"/>
    <cellStyle name="Обычный 7 2 5 4" xfId="29645"/>
    <cellStyle name="Обычный 7 2 5 4 2" xfId="29646"/>
    <cellStyle name="Обычный 7 2 5 4 2 2" xfId="29647"/>
    <cellStyle name="Обычный 7 2 5 4 2 2 2" xfId="29648"/>
    <cellStyle name="Обычный 7 2 5 4 2 2 2 2" xfId="29649"/>
    <cellStyle name="Обычный 7 2 5 4 2 2 3" xfId="29650"/>
    <cellStyle name="Обычный 7 2 5 4 2 3" xfId="29651"/>
    <cellStyle name="Обычный 7 2 5 4 2 3 2" xfId="29652"/>
    <cellStyle name="Обычный 7 2 5 4 2 3 2 2" xfId="29653"/>
    <cellStyle name="Обычный 7 2 5 4 2 3 3" xfId="29654"/>
    <cellStyle name="Обычный 7 2 5 4 2 4" xfId="29655"/>
    <cellStyle name="Обычный 7 2 5 4 2 4 2" xfId="29656"/>
    <cellStyle name="Обычный 7 2 5 4 2 5" xfId="29657"/>
    <cellStyle name="Обычный 7 2 5 4 2 5 2" xfId="29658"/>
    <cellStyle name="Обычный 7 2 5 4 2 6" xfId="29659"/>
    <cellStyle name="Обычный 7 2 5 4 3" xfId="29660"/>
    <cellStyle name="Обычный 7 2 5 4 3 2" xfId="29661"/>
    <cellStyle name="Обычный 7 2 5 4 3 2 2" xfId="29662"/>
    <cellStyle name="Обычный 7 2 5 4 3 3" xfId="29663"/>
    <cellStyle name="Обычный 7 2 5 4 4" xfId="29664"/>
    <cellStyle name="Обычный 7 2 5 4 4 2" xfId="29665"/>
    <cellStyle name="Обычный 7 2 5 4 4 2 2" xfId="29666"/>
    <cellStyle name="Обычный 7 2 5 4 4 3" xfId="29667"/>
    <cellStyle name="Обычный 7 2 5 4 5" xfId="29668"/>
    <cellStyle name="Обычный 7 2 5 4 5 2" xfId="29669"/>
    <cellStyle name="Обычный 7 2 5 4 6" xfId="29670"/>
    <cellStyle name="Обычный 7 2 5 4 6 2" xfId="29671"/>
    <cellStyle name="Обычный 7 2 5 4 7" xfId="29672"/>
    <cellStyle name="Обычный 7 2 5 5" xfId="29673"/>
    <cellStyle name="Обычный 7 2 5 5 2" xfId="29674"/>
    <cellStyle name="Обычный 7 2 5 5 2 2" xfId="29675"/>
    <cellStyle name="Обычный 7 2 5 5 2 2 2" xfId="29676"/>
    <cellStyle name="Обычный 7 2 5 5 2 2 2 2" xfId="29677"/>
    <cellStyle name="Обычный 7 2 5 5 2 2 3" xfId="29678"/>
    <cellStyle name="Обычный 7 2 5 5 2 3" xfId="29679"/>
    <cellStyle name="Обычный 7 2 5 5 2 3 2" xfId="29680"/>
    <cellStyle name="Обычный 7 2 5 5 2 3 2 2" xfId="29681"/>
    <cellStyle name="Обычный 7 2 5 5 2 3 3" xfId="29682"/>
    <cellStyle name="Обычный 7 2 5 5 2 4" xfId="29683"/>
    <cellStyle name="Обычный 7 2 5 5 2 4 2" xfId="29684"/>
    <cellStyle name="Обычный 7 2 5 5 2 5" xfId="29685"/>
    <cellStyle name="Обычный 7 2 5 5 2 5 2" xfId="29686"/>
    <cellStyle name="Обычный 7 2 5 5 2 6" xfId="29687"/>
    <cellStyle name="Обычный 7 2 5 5 3" xfId="29688"/>
    <cellStyle name="Обычный 7 2 5 5 3 2" xfId="29689"/>
    <cellStyle name="Обычный 7 2 5 5 3 2 2" xfId="29690"/>
    <cellStyle name="Обычный 7 2 5 5 3 3" xfId="29691"/>
    <cellStyle name="Обычный 7 2 5 5 4" xfId="29692"/>
    <cellStyle name="Обычный 7 2 5 5 4 2" xfId="29693"/>
    <cellStyle name="Обычный 7 2 5 5 4 2 2" xfId="29694"/>
    <cellStyle name="Обычный 7 2 5 5 4 3" xfId="29695"/>
    <cellStyle name="Обычный 7 2 5 5 5" xfId="29696"/>
    <cellStyle name="Обычный 7 2 5 5 5 2" xfId="29697"/>
    <cellStyle name="Обычный 7 2 5 5 6" xfId="29698"/>
    <cellStyle name="Обычный 7 2 5 5 6 2" xfId="29699"/>
    <cellStyle name="Обычный 7 2 5 5 7" xfId="29700"/>
    <cellStyle name="Обычный 7 2 5 6" xfId="29701"/>
    <cellStyle name="Обычный 7 2 5 6 2" xfId="29702"/>
    <cellStyle name="Обычный 7 2 5 6 2 2" xfId="29703"/>
    <cellStyle name="Обычный 7 2 5 6 2 2 2" xfId="29704"/>
    <cellStyle name="Обычный 7 2 5 6 2 3" xfId="29705"/>
    <cellStyle name="Обычный 7 2 5 6 3" xfId="29706"/>
    <cellStyle name="Обычный 7 2 5 6 3 2" xfId="29707"/>
    <cellStyle name="Обычный 7 2 5 6 3 2 2" xfId="29708"/>
    <cellStyle name="Обычный 7 2 5 6 3 3" xfId="29709"/>
    <cellStyle name="Обычный 7 2 5 6 4" xfId="29710"/>
    <cellStyle name="Обычный 7 2 5 6 4 2" xfId="29711"/>
    <cellStyle name="Обычный 7 2 5 6 5" xfId="29712"/>
    <cellStyle name="Обычный 7 2 5 6 5 2" xfId="29713"/>
    <cellStyle name="Обычный 7 2 5 6 6" xfId="29714"/>
    <cellStyle name="Обычный 7 2 5 7" xfId="29715"/>
    <cellStyle name="Обычный 7 2 5 7 2" xfId="29716"/>
    <cellStyle name="Обычный 7 2 5 7 2 2" xfId="29717"/>
    <cellStyle name="Обычный 7 2 5 7 3" xfId="29718"/>
    <cellStyle name="Обычный 7 2 5 8" xfId="29719"/>
    <cellStyle name="Обычный 7 2 5 8 2" xfId="29720"/>
    <cellStyle name="Обычный 7 2 5 8 2 2" xfId="29721"/>
    <cellStyle name="Обычный 7 2 5 8 3" xfId="29722"/>
    <cellStyle name="Обычный 7 2 5 9" xfId="29723"/>
    <cellStyle name="Обычный 7 2 5 9 2" xfId="29724"/>
    <cellStyle name="Обычный 7 2 6" xfId="29725"/>
    <cellStyle name="Обычный 7 2 6 10" xfId="29726"/>
    <cellStyle name="Обычный 7 2 6 10 2" xfId="29727"/>
    <cellStyle name="Обычный 7 2 6 11" xfId="29728"/>
    <cellStyle name="Обычный 7 2 6 2" xfId="29729"/>
    <cellStyle name="Обычный 7 2 6 2 2" xfId="29730"/>
    <cellStyle name="Обычный 7 2 6 2 2 2" xfId="29731"/>
    <cellStyle name="Обычный 7 2 6 2 2 2 2" xfId="29732"/>
    <cellStyle name="Обычный 7 2 6 2 2 2 2 2" xfId="29733"/>
    <cellStyle name="Обычный 7 2 6 2 2 2 2 2 2" xfId="29734"/>
    <cellStyle name="Обычный 7 2 6 2 2 2 2 3" xfId="29735"/>
    <cellStyle name="Обычный 7 2 6 2 2 2 3" xfId="29736"/>
    <cellStyle name="Обычный 7 2 6 2 2 2 3 2" xfId="29737"/>
    <cellStyle name="Обычный 7 2 6 2 2 2 3 2 2" xfId="29738"/>
    <cellStyle name="Обычный 7 2 6 2 2 2 3 3" xfId="29739"/>
    <cellStyle name="Обычный 7 2 6 2 2 2 4" xfId="29740"/>
    <cellStyle name="Обычный 7 2 6 2 2 2 4 2" xfId="29741"/>
    <cellStyle name="Обычный 7 2 6 2 2 2 5" xfId="29742"/>
    <cellStyle name="Обычный 7 2 6 2 2 2 5 2" xfId="29743"/>
    <cellStyle name="Обычный 7 2 6 2 2 2 6" xfId="29744"/>
    <cellStyle name="Обычный 7 2 6 2 2 3" xfId="29745"/>
    <cellStyle name="Обычный 7 2 6 2 2 3 2" xfId="29746"/>
    <cellStyle name="Обычный 7 2 6 2 2 3 2 2" xfId="29747"/>
    <cellStyle name="Обычный 7 2 6 2 2 3 3" xfId="29748"/>
    <cellStyle name="Обычный 7 2 6 2 2 4" xfId="29749"/>
    <cellStyle name="Обычный 7 2 6 2 2 4 2" xfId="29750"/>
    <cellStyle name="Обычный 7 2 6 2 2 4 2 2" xfId="29751"/>
    <cellStyle name="Обычный 7 2 6 2 2 4 3" xfId="29752"/>
    <cellStyle name="Обычный 7 2 6 2 2 5" xfId="29753"/>
    <cellStyle name="Обычный 7 2 6 2 2 5 2" xfId="29754"/>
    <cellStyle name="Обычный 7 2 6 2 2 6" xfId="29755"/>
    <cellStyle name="Обычный 7 2 6 2 2 6 2" xfId="29756"/>
    <cellStyle name="Обычный 7 2 6 2 2 7" xfId="29757"/>
    <cellStyle name="Обычный 7 2 6 2 3" xfId="29758"/>
    <cellStyle name="Обычный 7 2 6 2 3 2" xfId="29759"/>
    <cellStyle name="Обычный 7 2 6 2 3 2 2" xfId="29760"/>
    <cellStyle name="Обычный 7 2 6 2 3 2 2 2" xfId="29761"/>
    <cellStyle name="Обычный 7 2 6 2 3 2 3" xfId="29762"/>
    <cellStyle name="Обычный 7 2 6 2 3 3" xfId="29763"/>
    <cellStyle name="Обычный 7 2 6 2 3 3 2" xfId="29764"/>
    <cellStyle name="Обычный 7 2 6 2 3 3 2 2" xfId="29765"/>
    <cellStyle name="Обычный 7 2 6 2 3 3 3" xfId="29766"/>
    <cellStyle name="Обычный 7 2 6 2 3 4" xfId="29767"/>
    <cellStyle name="Обычный 7 2 6 2 3 4 2" xfId="29768"/>
    <cellStyle name="Обычный 7 2 6 2 3 5" xfId="29769"/>
    <cellStyle name="Обычный 7 2 6 2 3 5 2" xfId="29770"/>
    <cellStyle name="Обычный 7 2 6 2 3 6" xfId="29771"/>
    <cellStyle name="Обычный 7 2 6 2 4" xfId="29772"/>
    <cellStyle name="Обычный 7 2 6 2 4 2" xfId="29773"/>
    <cellStyle name="Обычный 7 2 6 2 4 2 2" xfId="29774"/>
    <cellStyle name="Обычный 7 2 6 2 4 3" xfId="29775"/>
    <cellStyle name="Обычный 7 2 6 2 5" xfId="29776"/>
    <cellStyle name="Обычный 7 2 6 2 5 2" xfId="29777"/>
    <cellStyle name="Обычный 7 2 6 2 5 2 2" xfId="29778"/>
    <cellStyle name="Обычный 7 2 6 2 5 3" xfId="29779"/>
    <cellStyle name="Обычный 7 2 6 2 6" xfId="29780"/>
    <cellStyle name="Обычный 7 2 6 2 6 2" xfId="29781"/>
    <cellStyle name="Обычный 7 2 6 2 7" xfId="29782"/>
    <cellStyle name="Обычный 7 2 6 2 7 2" xfId="29783"/>
    <cellStyle name="Обычный 7 2 6 2 8" xfId="29784"/>
    <cellStyle name="Обычный 7 2 6 3" xfId="29785"/>
    <cellStyle name="Обычный 7 2 6 3 2" xfId="29786"/>
    <cellStyle name="Обычный 7 2 6 3 2 2" xfId="29787"/>
    <cellStyle name="Обычный 7 2 6 3 2 2 2" xfId="29788"/>
    <cellStyle name="Обычный 7 2 6 3 2 2 2 2" xfId="29789"/>
    <cellStyle name="Обычный 7 2 6 3 2 2 3" xfId="29790"/>
    <cellStyle name="Обычный 7 2 6 3 2 3" xfId="29791"/>
    <cellStyle name="Обычный 7 2 6 3 2 3 2" xfId="29792"/>
    <cellStyle name="Обычный 7 2 6 3 2 3 2 2" xfId="29793"/>
    <cellStyle name="Обычный 7 2 6 3 2 3 3" xfId="29794"/>
    <cellStyle name="Обычный 7 2 6 3 2 4" xfId="29795"/>
    <cellStyle name="Обычный 7 2 6 3 2 4 2" xfId="29796"/>
    <cellStyle name="Обычный 7 2 6 3 2 5" xfId="29797"/>
    <cellStyle name="Обычный 7 2 6 3 2 5 2" xfId="29798"/>
    <cellStyle name="Обычный 7 2 6 3 2 6" xfId="29799"/>
    <cellStyle name="Обычный 7 2 6 3 3" xfId="29800"/>
    <cellStyle name="Обычный 7 2 6 3 3 2" xfId="29801"/>
    <cellStyle name="Обычный 7 2 6 3 3 2 2" xfId="29802"/>
    <cellStyle name="Обычный 7 2 6 3 3 3" xfId="29803"/>
    <cellStyle name="Обычный 7 2 6 3 4" xfId="29804"/>
    <cellStyle name="Обычный 7 2 6 3 4 2" xfId="29805"/>
    <cellStyle name="Обычный 7 2 6 3 4 2 2" xfId="29806"/>
    <cellStyle name="Обычный 7 2 6 3 4 3" xfId="29807"/>
    <cellStyle name="Обычный 7 2 6 3 5" xfId="29808"/>
    <cellStyle name="Обычный 7 2 6 3 5 2" xfId="29809"/>
    <cellStyle name="Обычный 7 2 6 3 6" xfId="29810"/>
    <cellStyle name="Обычный 7 2 6 3 6 2" xfId="29811"/>
    <cellStyle name="Обычный 7 2 6 3 7" xfId="29812"/>
    <cellStyle name="Обычный 7 2 6 4" xfId="29813"/>
    <cellStyle name="Обычный 7 2 6 4 2" xfId="29814"/>
    <cellStyle name="Обычный 7 2 6 4 2 2" xfId="29815"/>
    <cellStyle name="Обычный 7 2 6 4 2 2 2" xfId="29816"/>
    <cellStyle name="Обычный 7 2 6 4 2 2 2 2" xfId="29817"/>
    <cellStyle name="Обычный 7 2 6 4 2 2 3" xfId="29818"/>
    <cellStyle name="Обычный 7 2 6 4 2 3" xfId="29819"/>
    <cellStyle name="Обычный 7 2 6 4 2 3 2" xfId="29820"/>
    <cellStyle name="Обычный 7 2 6 4 2 3 2 2" xfId="29821"/>
    <cellStyle name="Обычный 7 2 6 4 2 3 3" xfId="29822"/>
    <cellStyle name="Обычный 7 2 6 4 2 4" xfId="29823"/>
    <cellStyle name="Обычный 7 2 6 4 2 4 2" xfId="29824"/>
    <cellStyle name="Обычный 7 2 6 4 2 5" xfId="29825"/>
    <cellStyle name="Обычный 7 2 6 4 2 5 2" xfId="29826"/>
    <cellStyle name="Обычный 7 2 6 4 2 6" xfId="29827"/>
    <cellStyle name="Обычный 7 2 6 4 3" xfId="29828"/>
    <cellStyle name="Обычный 7 2 6 4 3 2" xfId="29829"/>
    <cellStyle name="Обычный 7 2 6 4 3 2 2" xfId="29830"/>
    <cellStyle name="Обычный 7 2 6 4 3 3" xfId="29831"/>
    <cellStyle name="Обычный 7 2 6 4 4" xfId="29832"/>
    <cellStyle name="Обычный 7 2 6 4 4 2" xfId="29833"/>
    <cellStyle name="Обычный 7 2 6 4 4 2 2" xfId="29834"/>
    <cellStyle name="Обычный 7 2 6 4 4 3" xfId="29835"/>
    <cellStyle name="Обычный 7 2 6 4 5" xfId="29836"/>
    <cellStyle name="Обычный 7 2 6 4 5 2" xfId="29837"/>
    <cellStyle name="Обычный 7 2 6 4 6" xfId="29838"/>
    <cellStyle name="Обычный 7 2 6 4 6 2" xfId="29839"/>
    <cellStyle name="Обычный 7 2 6 4 7" xfId="29840"/>
    <cellStyle name="Обычный 7 2 6 5" xfId="29841"/>
    <cellStyle name="Обычный 7 2 6 5 2" xfId="29842"/>
    <cellStyle name="Обычный 7 2 6 5 2 2" xfId="29843"/>
    <cellStyle name="Обычный 7 2 6 5 2 2 2" xfId="29844"/>
    <cellStyle name="Обычный 7 2 6 5 2 2 2 2" xfId="29845"/>
    <cellStyle name="Обычный 7 2 6 5 2 2 3" xfId="29846"/>
    <cellStyle name="Обычный 7 2 6 5 2 3" xfId="29847"/>
    <cellStyle name="Обычный 7 2 6 5 2 3 2" xfId="29848"/>
    <cellStyle name="Обычный 7 2 6 5 2 3 2 2" xfId="29849"/>
    <cellStyle name="Обычный 7 2 6 5 2 3 3" xfId="29850"/>
    <cellStyle name="Обычный 7 2 6 5 2 4" xfId="29851"/>
    <cellStyle name="Обычный 7 2 6 5 2 4 2" xfId="29852"/>
    <cellStyle name="Обычный 7 2 6 5 2 5" xfId="29853"/>
    <cellStyle name="Обычный 7 2 6 5 2 5 2" xfId="29854"/>
    <cellStyle name="Обычный 7 2 6 5 2 6" xfId="29855"/>
    <cellStyle name="Обычный 7 2 6 5 3" xfId="29856"/>
    <cellStyle name="Обычный 7 2 6 5 3 2" xfId="29857"/>
    <cellStyle name="Обычный 7 2 6 5 3 2 2" xfId="29858"/>
    <cellStyle name="Обычный 7 2 6 5 3 3" xfId="29859"/>
    <cellStyle name="Обычный 7 2 6 5 4" xfId="29860"/>
    <cellStyle name="Обычный 7 2 6 5 4 2" xfId="29861"/>
    <cellStyle name="Обычный 7 2 6 5 4 2 2" xfId="29862"/>
    <cellStyle name="Обычный 7 2 6 5 4 3" xfId="29863"/>
    <cellStyle name="Обычный 7 2 6 5 5" xfId="29864"/>
    <cellStyle name="Обычный 7 2 6 5 5 2" xfId="29865"/>
    <cellStyle name="Обычный 7 2 6 5 6" xfId="29866"/>
    <cellStyle name="Обычный 7 2 6 5 6 2" xfId="29867"/>
    <cellStyle name="Обычный 7 2 6 5 7" xfId="29868"/>
    <cellStyle name="Обычный 7 2 6 6" xfId="29869"/>
    <cellStyle name="Обычный 7 2 6 6 2" xfId="29870"/>
    <cellStyle name="Обычный 7 2 6 6 2 2" xfId="29871"/>
    <cellStyle name="Обычный 7 2 6 6 2 2 2" xfId="29872"/>
    <cellStyle name="Обычный 7 2 6 6 2 3" xfId="29873"/>
    <cellStyle name="Обычный 7 2 6 6 3" xfId="29874"/>
    <cellStyle name="Обычный 7 2 6 6 3 2" xfId="29875"/>
    <cellStyle name="Обычный 7 2 6 6 3 2 2" xfId="29876"/>
    <cellStyle name="Обычный 7 2 6 6 3 3" xfId="29877"/>
    <cellStyle name="Обычный 7 2 6 6 4" xfId="29878"/>
    <cellStyle name="Обычный 7 2 6 6 4 2" xfId="29879"/>
    <cellStyle name="Обычный 7 2 6 6 5" xfId="29880"/>
    <cellStyle name="Обычный 7 2 6 6 5 2" xfId="29881"/>
    <cellStyle name="Обычный 7 2 6 6 6" xfId="29882"/>
    <cellStyle name="Обычный 7 2 6 7" xfId="29883"/>
    <cellStyle name="Обычный 7 2 6 7 2" xfId="29884"/>
    <cellStyle name="Обычный 7 2 6 7 2 2" xfId="29885"/>
    <cellStyle name="Обычный 7 2 6 7 3" xfId="29886"/>
    <cellStyle name="Обычный 7 2 6 8" xfId="29887"/>
    <cellStyle name="Обычный 7 2 6 8 2" xfId="29888"/>
    <cellStyle name="Обычный 7 2 6 8 2 2" xfId="29889"/>
    <cellStyle name="Обычный 7 2 6 8 3" xfId="29890"/>
    <cellStyle name="Обычный 7 2 6 9" xfId="29891"/>
    <cellStyle name="Обычный 7 2 6 9 2" xfId="29892"/>
    <cellStyle name="Обычный 7 2 7" xfId="29893"/>
    <cellStyle name="Обычный 7 2 7 10" xfId="29894"/>
    <cellStyle name="Обычный 7 2 7 10 2" xfId="29895"/>
    <cellStyle name="Обычный 7 2 7 11" xfId="29896"/>
    <cellStyle name="Обычный 7 2 7 2" xfId="29897"/>
    <cellStyle name="Обычный 7 2 7 2 2" xfId="29898"/>
    <cellStyle name="Обычный 7 2 7 2 2 2" xfId="29899"/>
    <cellStyle name="Обычный 7 2 7 2 2 2 2" xfId="29900"/>
    <cellStyle name="Обычный 7 2 7 2 2 2 2 2" xfId="29901"/>
    <cellStyle name="Обычный 7 2 7 2 2 2 2 2 2" xfId="29902"/>
    <cellStyle name="Обычный 7 2 7 2 2 2 2 3" xfId="29903"/>
    <cellStyle name="Обычный 7 2 7 2 2 2 3" xfId="29904"/>
    <cellStyle name="Обычный 7 2 7 2 2 2 3 2" xfId="29905"/>
    <cellStyle name="Обычный 7 2 7 2 2 2 3 2 2" xfId="29906"/>
    <cellStyle name="Обычный 7 2 7 2 2 2 3 3" xfId="29907"/>
    <cellStyle name="Обычный 7 2 7 2 2 2 4" xfId="29908"/>
    <cellStyle name="Обычный 7 2 7 2 2 2 4 2" xfId="29909"/>
    <cellStyle name="Обычный 7 2 7 2 2 2 5" xfId="29910"/>
    <cellStyle name="Обычный 7 2 7 2 2 2 5 2" xfId="29911"/>
    <cellStyle name="Обычный 7 2 7 2 2 2 6" xfId="29912"/>
    <cellStyle name="Обычный 7 2 7 2 2 3" xfId="29913"/>
    <cellStyle name="Обычный 7 2 7 2 2 3 2" xfId="29914"/>
    <cellStyle name="Обычный 7 2 7 2 2 3 2 2" xfId="29915"/>
    <cellStyle name="Обычный 7 2 7 2 2 3 3" xfId="29916"/>
    <cellStyle name="Обычный 7 2 7 2 2 4" xfId="29917"/>
    <cellStyle name="Обычный 7 2 7 2 2 4 2" xfId="29918"/>
    <cellStyle name="Обычный 7 2 7 2 2 4 2 2" xfId="29919"/>
    <cellStyle name="Обычный 7 2 7 2 2 4 3" xfId="29920"/>
    <cellStyle name="Обычный 7 2 7 2 2 5" xfId="29921"/>
    <cellStyle name="Обычный 7 2 7 2 2 5 2" xfId="29922"/>
    <cellStyle name="Обычный 7 2 7 2 2 6" xfId="29923"/>
    <cellStyle name="Обычный 7 2 7 2 2 6 2" xfId="29924"/>
    <cellStyle name="Обычный 7 2 7 2 2 7" xfId="29925"/>
    <cellStyle name="Обычный 7 2 7 2 3" xfId="29926"/>
    <cellStyle name="Обычный 7 2 7 2 3 2" xfId="29927"/>
    <cellStyle name="Обычный 7 2 7 2 3 2 2" xfId="29928"/>
    <cellStyle name="Обычный 7 2 7 2 3 2 2 2" xfId="29929"/>
    <cellStyle name="Обычный 7 2 7 2 3 2 3" xfId="29930"/>
    <cellStyle name="Обычный 7 2 7 2 3 3" xfId="29931"/>
    <cellStyle name="Обычный 7 2 7 2 3 3 2" xfId="29932"/>
    <cellStyle name="Обычный 7 2 7 2 3 3 2 2" xfId="29933"/>
    <cellStyle name="Обычный 7 2 7 2 3 3 3" xfId="29934"/>
    <cellStyle name="Обычный 7 2 7 2 3 4" xfId="29935"/>
    <cellStyle name="Обычный 7 2 7 2 3 4 2" xfId="29936"/>
    <cellStyle name="Обычный 7 2 7 2 3 5" xfId="29937"/>
    <cellStyle name="Обычный 7 2 7 2 3 5 2" xfId="29938"/>
    <cellStyle name="Обычный 7 2 7 2 3 6" xfId="29939"/>
    <cellStyle name="Обычный 7 2 7 2 4" xfId="29940"/>
    <cellStyle name="Обычный 7 2 7 2 4 2" xfId="29941"/>
    <cellStyle name="Обычный 7 2 7 2 4 2 2" xfId="29942"/>
    <cellStyle name="Обычный 7 2 7 2 4 3" xfId="29943"/>
    <cellStyle name="Обычный 7 2 7 2 5" xfId="29944"/>
    <cellStyle name="Обычный 7 2 7 2 5 2" xfId="29945"/>
    <cellStyle name="Обычный 7 2 7 2 5 2 2" xfId="29946"/>
    <cellStyle name="Обычный 7 2 7 2 5 3" xfId="29947"/>
    <cellStyle name="Обычный 7 2 7 2 6" xfId="29948"/>
    <cellStyle name="Обычный 7 2 7 2 6 2" xfId="29949"/>
    <cellStyle name="Обычный 7 2 7 2 7" xfId="29950"/>
    <cellStyle name="Обычный 7 2 7 2 7 2" xfId="29951"/>
    <cellStyle name="Обычный 7 2 7 2 8" xfId="29952"/>
    <cellStyle name="Обычный 7 2 7 3" xfId="29953"/>
    <cellStyle name="Обычный 7 2 7 3 2" xfId="29954"/>
    <cellStyle name="Обычный 7 2 7 3 2 2" xfId="29955"/>
    <cellStyle name="Обычный 7 2 7 3 2 2 2" xfId="29956"/>
    <cellStyle name="Обычный 7 2 7 3 2 2 2 2" xfId="29957"/>
    <cellStyle name="Обычный 7 2 7 3 2 2 3" xfId="29958"/>
    <cellStyle name="Обычный 7 2 7 3 2 3" xfId="29959"/>
    <cellStyle name="Обычный 7 2 7 3 2 3 2" xfId="29960"/>
    <cellStyle name="Обычный 7 2 7 3 2 3 2 2" xfId="29961"/>
    <cellStyle name="Обычный 7 2 7 3 2 3 3" xfId="29962"/>
    <cellStyle name="Обычный 7 2 7 3 2 4" xfId="29963"/>
    <cellStyle name="Обычный 7 2 7 3 2 4 2" xfId="29964"/>
    <cellStyle name="Обычный 7 2 7 3 2 5" xfId="29965"/>
    <cellStyle name="Обычный 7 2 7 3 2 5 2" xfId="29966"/>
    <cellStyle name="Обычный 7 2 7 3 2 6" xfId="29967"/>
    <cellStyle name="Обычный 7 2 7 3 3" xfId="29968"/>
    <cellStyle name="Обычный 7 2 7 3 3 2" xfId="29969"/>
    <cellStyle name="Обычный 7 2 7 3 3 2 2" xfId="29970"/>
    <cellStyle name="Обычный 7 2 7 3 3 3" xfId="29971"/>
    <cellStyle name="Обычный 7 2 7 3 4" xfId="29972"/>
    <cellStyle name="Обычный 7 2 7 3 4 2" xfId="29973"/>
    <cellStyle name="Обычный 7 2 7 3 4 2 2" xfId="29974"/>
    <cellStyle name="Обычный 7 2 7 3 4 3" xfId="29975"/>
    <cellStyle name="Обычный 7 2 7 3 5" xfId="29976"/>
    <cellStyle name="Обычный 7 2 7 3 5 2" xfId="29977"/>
    <cellStyle name="Обычный 7 2 7 3 6" xfId="29978"/>
    <cellStyle name="Обычный 7 2 7 3 6 2" xfId="29979"/>
    <cellStyle name="Обычный 7 2 7 3 7" xfId="29980"/>
    <cellStyle name="Обычный 7 2 7 4" xfId="29981"/>
    <cellStyle name="Обычный 7 2 7 4 2" xfId="29982"/>
    <cellStyle name="Обычный 7 2 7 4 2 2" xfId="29983"/>
    <cellStyle name="Обычный 7 2 7 4 2 2 2" xfId="29984"/>
    <cellStyle name="Обычный 7 2 7 4 2 2 2 2" xfId="29985"/>
    <cellStyle name="Обычный 7 2 7 4 2 2 3" xfId="29986"/>
    <cellStyle name="Обычный 7 2 7 4 2 3" xfId="29987"/>
    <cellStyle name="Обычный 7 2 7 4 2 3 2" xfId="29988"/>
    <cellStyle name="Обычный 7 2 7 4 2 3 2 2" xfId="29989"/>
    <cellStyle name="Обычный 7 2 7 4 2 3 3" xfId="29990"/>
    <cellStyle name="Обычный 7 2 7 4 2 4" xfId="29991"/>
    <cellStyle name="Обычный 7 2 7 4 2 4 2" xfId="29992"/>
    <cellStyle name="Обычный 7 2 7 4 2 5" xfId="29993"/>
    <cellStyle name="Обычный 7 2 7 4 2 5 2" xfId="29994"/>
    <cellStyle name="Обычный 7 2 7 4 2 6" xfId="29995"/>
    <cellStyle name="Обычный 7 2 7 4 3" xfId="29996"/>
    <cellStyle name="Обычный 7 2 7 4 3 2" xfId="29997"/>
    <cellStyle name="Обычный 7 2 7 4 3 2 2" xfId="29998"/>
    <cellStyle name="Обычный 7 2 7 4 3 3" xfId="29999"/>
    <cellStyle name="Обычный 7 2 7 4 4" xfId="30000"/>
    <cellStyle name="Обычный 7 2 7 4 4 2" xfId="30001"/>
    <cellStyle name="Обычный 7 2 7 4 4 2 2" xfId="30002"/>
    <cellStyle name="Обычный 7 2 7 4 4 3" xfId="30003"/>
    <cellStyle name="Обычный 7 2 7 4 5" xfId="30004"/>
    <cellStyle name="Обычный 7 2 7 4 5 2" xfId="30005"/>
    <cellStyle name="Обычный 7 2 7 4 6" xfId="30006"/>
    <cellStyle name="Обычный 7 2 7 4 6 2" xfId="30007"/>
    <cellStyle name="Обычный 7 2 7 4 7" xfId="30008"/>
    <cellStyle name="Обычный 7 2 7 5" xfId="30009"/>
    <cellStyle name="Обычный 7 2 7 5 2" xfId="30010"/>
    <cellStyle name="Обычный 7 2 7 5 2 2" xfId="30011"/>
    <cellStyle name="Обычный 7 2 7 5 2 2 2" xfId="30012"/>
    <cellStyle name="Обычный 7 2 7 5 2 2 2 2" xfId="30013"/>
    <cellStyle name="Обычный 7 2 7 5 2 2 3" xfId="30014"/>
    <cellStyle name="Обычный 7 2 7 5 2 3" xfId="30015"/>
    <cellStyle name="Обычный 7 2 7 5 2 3 2" xfId="30016"/>
    <cellStyle name="Обычный 7 2 7 5 2 3 2 2" xfId="30017"/>
    <cellStyle name="Обычный 7 2 7 5 2 3 3" xfId="30018"/>
    <cellStyle name="Обычный 7 2 7 5 2 4" xfId="30019"/>
    <cellStyle name="Обычный 7 2 7 5 2 4 2" xfId="30020"/>
    <cellStyle name="Обычный 7 2 7 5 2 5" xfId="30021"/>
    <cellStyle name="Обычный 7 2 7 5 2 5 2" xfId="30022"/>
    <cellStyle name="Обычный 7 2 7 5 2 6" xfId="30023"/>
    <cellStyle name="Обычный 7 2 7 5 3" xfId="30024"/>
    <cellStyle name="Обычный 7 2 7 5 3 2" xfId="30025"/>
    <cellStyle name="Обычный 7 2 7 5 3 2 2" xfId="30026"/>
    <cellStyle name="Обычный 7 2 7 5 3 3" xfId="30027"/>
    <cellStyle name="Обычный 7 2 7 5 4" xfId="30028"/>
    <cellStyle name="Обычный 7 2 7 5 4 2" xfId="30029"/>
    <cellStyle name="Обычный 7 2 7 5 4 2 2" xfId="30030"/>
    <cellStyle name="Обычный 7 2 7 5 4 3" xfId="30031"/>
    <cellStyle name="Обычный 7 2 7 5 5" xfId="30032"/>
    <cellStyle name="Обычный 7 2 7 5 5 2" xfId="30033"/>
    <cellStyle name="Обычный 7 2 7 5 6" xfId="30034"/>
    <cellStyle name="Обычный 7 2 7 5 6 2" xfId="30035"/>
    <cellStyle name="Обычный 7 2 7 5 7" xfId="30036"/>
    <cellStyle name="Обычный 7 2 7 6" xfId="30037"/>
    <cellStyle name="Обычный 7 2 7 6 2" xfId="30038"/>
    <cellStyle name="Обычный 7 2 7 6 2 2" xfId="30039"/>
    <cellStyle name="Обычный 7 2 7 6 2 2 2" xfId="30040"/>
    <cellStyle name="Обычный 7 2 7 6 2 3" xfId="30041"/>
    <cellStyle name="Обычный 7 2 7 6 3" xfId="30042"/>
    <cellStyle name="Обычный 7 2 7 6 3 2" xfId="30043"/>
    <cellStyle name="Обычный 7 2 7 6 3 2 2" xfId="30044"/>
    <cellStyle name="Обычный 7 2 7 6 3 3" xfId="30045"/>
    <cellStyle name="Обычный 7 2 7 6 4" xfId="30046"/>
    <cellStyle name="Обычный 7 2 7 6 4 2" xfId="30047"/>
    <cellStyle name="Обычный 7 2 7 6 5" xfId="30048"/>
    <cellStyle name="Обычный 7 2 7 6 5 2" xfId="30049"/>
    <cellStyle name="Обычный 7 2 7 6 6" xfId="30050"/>
    <cellStyle name="Обычный 7 2 7 7" xfId="30051"/>
    <cellStyle name="Обычный 7 2 7 7 2" xfId="30052"/>
    <cellStyle name="Обычный 7 2 7 7 2 2" xfId="30053"/>
    <cellStyle name="Обычный 7 2 7 7 3" xfId="30054"/>
    <cellStyle name="Обычный 7 2 7 8" xfId="30055"/>
    <cellStyle name="Обычный 7 2 7 8 2" xfId="30056"/>
    <cellStyle name="Обычный 7 2 7 8 2 2" xfId="30057"/>
    <cellStyle name="Обычный 7 2 7 8 3" xfId="30058"/>
    <cellStyle name="Обычный 7 2 7 9" xfId="30059"/>
    <cellStyle name="Обычный 7 2 7 9 2" xfId="30060"/>
    <cellStyle name="Обычный 7 2 8" xfId="30061"/>
    <cellStyle name="Обычный 7 2 8 2" xfId="30062"/>
    <cellStyle name="Обычный 7 2 8 2 2" xfId="30063"/>
    <cellStyle name="Обычный 7 2 8 2 2 2" xfId="30064"/>
    <cellStyle name="Обычный 7 2 8 2 2 2 2" xfId="30065"/>
    <cellStyle name="Обычный 7 2 8 2 2 2 2 2" xfId="30066"/>
    <cellStyle name="Обычный 7 2 8 2 2 2 3" xfId="30067"/>
    <cellStyle name="Обычный 7 2 8 2 2 3" xfId="30068"/>
    <cellStyle name="Обычный 7 2 8 2 2 3 2" xfId="30069"/>
    <cellStyle name="Обычный 7 2 8 2 2 3 2 2" xfId="30070"/>
    <cellStyle name="Обычный 7 2 8 2 2 3 3" xfId="30071"/>
    <cellStyle name="Обычный 7 2 8 2 2 4" xfId="30072"/>
    <cellStyle name="Обычный 7 2 8 2 2 4 2" xfId="30073"/>
    <cellStyle name="Обычный 7 2 8 2 2 5" xfId="30074"/>
    <cellStyle name="Обычный 7 2 8 2 2 5 2" xfId="30075"/>
    <cellStyle name="Обычный 7 2 8 2 2 6" xfId="30076"/>
    <cellStyle name="Обычный 7 2 8 2 3" xfId="30077"/>
    <cellStyle name="Обычный 7 2 8 2 3 2" xfId="30078"/>
    <cellStyle name="Обычный 7 2 8 2 3 2 2" xfId="30079"/>
    <cellStyle name="Обычный 7 2 8 2 3 3" xfId="30080"/>
    <cellStyle name="Обычный 7 2 8 2 4" xfId="30081"/>
    <cellStyle name="Обычный 7 2 8 2 4 2" xfId="30082"/>
    <cellStyle name="Обычный 7 2 8 2 4 2 2" xfId="30083"/>
    <cellStyle name="Обычный 7 2 8 2 4 3" xfId="30084"/>
    <cellStyle name="Обычный 7 2 8 2 5" xfId="30085"/>
    <cellStyle name="Обычный 7 2 8 2 5 2" xfId="30086"/>
    <cellStyle name="Обычный 7 2 8 2 6" xfId="30087"/>
    <cellStyle name="Обычный 7 2 8 2 6 2" xfId="30088"/>
    <cellStyle name="Обычный 7 2 8 2 7" xfId="30089"/>
    <cellStyle name="Обычный 7 2 8 3" xfId="30090"/>
    <cellStyle name="Обычный 7 2 8 3 2" xfId="30091"/>
    <cellStyle name="Обычный 7 2 8 3 2 2" xfId="30092"/>
    <cellStyle name="Обычный 7 2 8 3 2 2 2" xfId="30093"/>
    <cellStyle name="Обычный 7 2 8 3 2 3" xfId="30094"/>
    <cellStyle name="Обычный 7 2 8 3 3" xfId="30095"/>
    <cellStyle name="Обычный 7 2 8 3 3 2" xfId="30096"/>
    <cellStyle name="Обычный 7 2 8 3 3 2 2" xfId="30097"/>
    <cellStyle name="Обычный 7 2 8 3 3 3" xfId="30098"/>
    <cellStyle name="Обычный 7 2 8 3 4" xfId="30099"/>
    <cellStyle name="Обычный 7 2 8 3 4 2" xfId="30100"/>
    <cellStyle name="Обычный 7 2 8 3 5" xfId="30101"/>
    <cellStyle name="Обычный 7 2 8 3 5 2" xfId="30102"/>
    <cellStyle name="Обычный 7 2 8 3 6" xfId="30103"/>
    <cellStyle name="Обычный 7 2 8 4" xfId="30104"/>
    <cellStyle name="Обычный 7 2 8 4 2" xfId="30105"/>
    <cellStyle name="Обычный 7 2 8 4 2 2" xfId="30106"/>
    <cellStyle name="Обычный 7 2 8 4 3" xfId="30107"/>
    <cellStyle name="Обычный 7 2 8 5" xfId="30108"/>
    <cellStyle name="Обычный 7 2 8 5 2" xfId="30109"/>
    <cellStyle name="Обычный 7 2 8 5 2 2" xfId="30110"/>
    <cellStyle name="Обычный 7 2 8 5 3" xfId="30111"/>
    <cellStyle name="Обычный 7 2 8 6" xfId="30112"/>
    <cellStyle name="Обычный 7 2 8 6 2" xfId="30113"/>
    <cellStyle name="Обычный 7 2 8 7" xfId="30114"/>
    <cellStyle name="Обычный 7 2 8 7 2" xfId="30115"/>
    <cellStyle name="Обычный 7 2 8 8" xfId="30116"/>
    <cellStyle name="Обычный 7 2 9" xfId="30117"/>
    <cellStyle name="Обычный 7 2 9 2" xfId="30118"/>
    <cellStyle name="Обычный 7 2 9 2 2" xfId="30119"/>
    <cellStyle name="Обычный 7 2 9 2 2 2" xfId="30120"/>
    <cellStyle name="Обычный 7 2 9 2 2 2 2" xfId="30121"/>
    <cellStyle name="Обычный 7 2 9 2 2 3" xfId="30122"/>
    <cellStyle name="Обычный 7 2 9 2 3" xfId="30123"/>
    <cellStyle name="Обычный 7 2 9 2 3 2" xfId="30124"/>
    <cellStyle name="Обычный 7 2 9 2 3 2 2" xfId="30125"/>
    <cellStyle name="Обычный 7 2 9 2 3 3" xfId="30126"/>
    <cellStyle name="Обычный 7 2 9 2 4" xfId="30127"/>
    <cellStyle name="Обычный 7 2 9 2 4 2" xfId="30128"/>
    <cellStyle name="Обычный 7 2 9 2 5" xfId="30129"/>
    <cellStyle name="Обычный 7 2 9 2 5 2" xfId="30130"/>
    <cellStyle name="Обычный 7 2 9 2 6" xfId="30131"/>
    <cellStyle name="Обычный 7 2 9 3" xfId="30132"/>
    <cellStyle name="Обычный 7 2 9 3 2" xfId="30133"/>
    <cellStyle name="Обычный 7 2 9 3 2 2" xfId="30134"/>
    <cellStyle name="Обычный 7 2 9 3 3" xfId="30135"/>
    <cellStyle name="Обычный 7 2 9 4" xfId="30136"/>
    <cellStyle name="Обычный 7 2 9 4 2" xfId="30137"/>
    <cellStyle name="Обычный 7 2 9 4 2 2" xfId="30138"/>
    <cellStyle name="Обычный 7 2 9 4 3" xfId="30139"/>
    <cellStyle name="Обычный 7 2 9 5" xfId="30140"/>
    <cellStyle name="Обычный 7 2 9 5 2" xfId="30141"/>
    <cellStyle name="Обычный 7 2 9 6" xfId="30142"/>
    <cellStyle name="Обычный 7 2 9 6 2" xfId="30143"/>
    <cellStyle name="Обычный 7 2 9 7" xfId="30144"/>
    <cellStyle name="Обычный 7 3" xfId="30145"/>
    <cellStyle name="Обычный 7 3 2" xfId="30146"/>
    <cellStyle name="Обычный 7 3 2 2" xfId="30147"/>
    <cellStyle name="Обычный 7 3 2 2 2" xfId="30148"/>
    <cellStyle name="Обычный 7 3 2 2 2 2" xfId="30149"/>
    <cellStyle name="Обычный 7 3 2 2 2 2 2" xfId="30150"/>
    <cellStyle name="Обычный 7 3 2 2 2 3" xfId="30151"/>
    <cellStyle name="Обычный 7 3 2 2 3" xfId="30152"/>
    <cellStyle name="Обычный 7 3 2 2 3 2" xfId="30153"/>
    <cellStyle name="Обычный 7 3 2 2 3 2 2" xfId="30154"/>
    <cellStyle name="Обычный 7 3 2 2 3 3" xfId="30155"/>
    <cellStyle name="Обычный 7 3 2 2 4" xfId="30156"/>
    <cellStyle name="Обычный 7 3 2 2 4 2" xfId="30157"/>
    <cellStyle name="Обычный 7 3 2 2 5" xfId="30158"/>
    <cellStyle name="Обычный 7 3 2 2 5 2" xfId="30159"/>
    <cellStyle name="Обычный 7 3 2 2 6" xfId="30160"/>
    <cellStyle name="Обычный 7 3 2 3" xfId="30161"/>
    <cellStyle name="Обычный 7 3 2 3 2" xfId="30162"/>
    <cellStyle name="Обычный 7 3 2 3 2 2" xfId="30163"/>
    <cellStyle name="Обычный 7 3 2 3 3" xfId="30164"/>
    <cellStyle name="Обычный 7 3 2 4" xfId="30165"/>
    <cellStyle name="Обычный 7 3 2 4 2" xfId="30166"/>
    <cellStyle name="Обычный 7 3 2 4 2 2" xfId="30167"/>
    <cellStyle name="Обычный 7 3 2 4 3" xfId="30168"/>
    <cellStyle name="Обычный 7 3 2 5" xfId="30169"/>
    <cellStyle name="Обычный 7 3 2 5 2" xfId="30170"/>
    <cellStyle name="Обычный 7 3 2 6" xfId="30171"/>
    <cellStyle name="Обычный 7 3 2 6 2" xfId="30172"/>
    <cellStyle name="Обычный 7 3 2 7" xfId="30173"/>
    <cellStyle name="Обычный 7 3 3" xfId="30174"/>
    <cellStyle name="Обычный 7 3 4" xfId="30175"/>
    <cellStyle name="Обычный 7 3 4 2" xfId="30176"/>
    <cellStyle name="Обычный 7 3 4 2 2" xfId="30177"/>
    <cellStyle name="Обычный 7 3 4 2 2 2" xfId="30178"/>
    <cellStyle name="Обычный 7 3 4 2 3" xfId="30179"/>
    <cellStyle name="Обычный 7 3 4 3" xfId="30180"/>
    <cellStyle name="Обычный 7 3 4 3 2" xfId="30181"/>
    <cellStyle name="Обычный 7 3 4 3 2 2" xfId="30182"/>
    <cellStyle name="Обычный 7 3 4 3 3" xfId="30183"/>
    <cellStyle name="Обычный 7 3 4 4" xfId="30184"/>
    <cellStyle name="Обычный 7 3 4 4 2" xfId="30185"/>
    <cellStyle name="Обычный 7 3 4 5" xfId="30186"/>
    <cellStyle name="Обычный 7 3 4 5 2" xfId="30187"/>
    <cellStyle name="Обычный 7 3 4 6" xfId="30188"/>
    <cellStyle name="Обычный 7 3 5" xfId="30189"/>
    <cellStyle name="Обычный 7 3 5 2" xfId="30190"/>
    <cellStyle name="Обычный 7 3 5 2 2" xfId="30191"/>
    <cellStyle name="Обычный 7 3 5 3" xfId="30192"/>
    <cellStyle name="Обычный 7 3 6" xfId="30193"/>
    <cellStyle name="Обычный 7 3 6 2" xfId="30194"/>
    <cellStyle name="Обычный 7 3 6 2 2" xfId="30195"/>
    <cellStyle name="Обычный 7 3 6 3" xfId="30196"/>
    <cellStyle name="Обычный 7 3 7" xfId="30197"/>
    <cellStyle name="Обычный 7 3 7 2" xfId="30198"/>
    <cellStyle name="Обычный 7 3 8" xfId="30199"/>
    <cellStyle name="Обычный 7 3 8 2" xfId="30200"/>
    <cellStyle name="Обычный 7 3 9" xfId="30201"/>
    <cellStyle name="Обычный 7 4" xfId="30202"/>
    <cellStyle name="Обычный 7 4 2" xfId="30203"/>
    <cellStyle name="Обычный 7 4 2 2" xfId="30204"/>
    <cellStyle name="Обычный 7 4 2 2 2" xfId="30205"/>
    <cellStyle name="Обычный 7 4 2 2 2 2" xfId="30206"/>
    <cellStyle name="Обычный 7 4 2 2 2 2 2" xfId="30207"/>
    <cellStyle name="Обычный 7 4 2 2 2 3" xfId="30208"/>
    <cellStyle name="Обычный 7 4 2 2 3" xfId="30209"/>
    <cellStyle name="Обычный 7 4 2 2 3 2" xfId="30210"/>
    <cellStyle name="Обычный 7 4 2 2 3 2 2" xfId="30211"/>
    <cellStyle name="Обычный 7 4 2 2 3 3" xfId="30212"/>
    <cellStyle name="Обычный 7 4 2 2 4" xfId="30213"/>
    <cellStyle name="Обычный 7 4 2 2 4 2" xfId="30214"/>
    <cellStyle name="Обычный 7 4 2 2 5" xfId="30215"/>
    <cellStyle name="Обычный 7 4 2 2 5 2" xfId="30216"/>
    <cellStyle name="Обычный 7 4 2 2 6" xfId="30217"/>
    <cellStyle name="Обычный 7 4 2 3" xfId="30218"/>
    <cellStyle name="Обычный 7 4 2 3 2" xfId="30219"/>
    <cellStyle name="Обычный 7 4 2 3 2 2" xfId="30220"/>
    <cellStyle name="Обычный 7 4 2 3 3" xfId="30221"/>
    <cellStyle name="Обычный 7 4 2 4" xfId="30222"/>
    <cellStyle name="Обычный 7 4 2 4 2" xfId="30223"/>
    <cellStyle name="Обычный 7 4 2 4 2 2" xfId="30224"/>
    <cellStyle name="Обычный 7 4 2 4 3" xfId="30225"/>
    <cellStyle name="Обычный 7 4 2 5" xfId="30226"/>
    <cellStyle name="Обычный 7 4 2 5 2" xfId="30227"/>
    <cellStyle name="Обычный 7 4 2 6" xfId="30228"/>
    <cellStyle name="Обычный 7 4 2 6 2" xfId="30229"/>
    <cellStyle name="Обычный 7 4 2 7" xfId="30230"/>
    <cellStyle name="Обычный 7 4 3" xfId="30231"/>
    <cellStyle name="Обычный 7 4 4" xfId="30232"/>
    <cellStyle name="Обычный 7 4 4 2" xfId="30233"/>
    <cellStyle name="Обычный 7 4 4 2 2" xfId="30234"/>
    <cellStyle name="Обычный 7 4 4 2 2 2" xfId="30235"/>
    <cellStyle name="Обычный 7 4 4 2 3" xfId="30236"/>
    <cellStyle name="Обычный 7 4 4 3" xfId="30237"/>
    <cellStyle name="Обычный 7 4 4 3 2" xfId="30238"/>
    <cellStyle name="Обычный 7 4 4 3 2 2" xfId="30239"/>
    <cellStyle name="Обычный 7 4 4 3 3" xfId="30240"/>
    <cellStyle name="Обычный 7 4 4 4" xfId="30241"/>
    <cellStyle name="Обычный 7 4 4 4 2" xfId="30242"/>
    <cellStyle name="Обычный 7 4 4 5" xfId="30243"/>
    <cellStyle name="Обычный 7 4 4 5 2" xfId="30244"/>
    <cellStyle name="Обычный 7 4 4 6" xfId="30245"/>
    <cellStyle name="Обычный 7 4 5" xfId="30246"/>
    <cellStyle name="Обычный 7 4 5 2" xfId="30247"/>
    <cellStyle name="Обычный 7 4 5 2 2" xfId="30248"/>
    <cellStyle name="Обычный 7 4 5 3" xfId="30249"/>
    <cellStyle name="Обычный 7 4 6" xfId="30250"/>
    <cellStyle name="Обычный 7 4 6 2" xfId="30251"/>
    <cellStyle name="Обычный 7 4 6 2 2" xfId="30252"/>
    <cellStyle name="Обычный 7 4 6 3" xfId="30253"/>
    <cellStyle name="Обычный 7 4 7" xfId="30254"/>
    <cellStyle name="Обычный 7 4 7 2" xfId="30255"/>
    <cellStyle name="Обычный 7 4 8" xfId="30256"/>
    <cellStyle name="Обычный 7 4 8 2" xfId="30257"/>
    <cellStyle name="Обычный 7 4 9" xfId="30258"/>
    <cellStyle name="Обычный 7 5" xfId="30259"/>
    <cellStyle name="Обычный 7 5 2" xfId="30260"/>
    <cellStyle name="Обычный 7 5 2 2" xfId="30261"/>
    <cellStyle name="Обычный 7 5 2 2 2" xfId="30262"/>
    <cellStyle name="Обычный 7 5 2 2 2 2" xfId="30263"/>
    <cellStyle name="Обычный 7 5 2 2 3" xfId="30264"/>
    <cellStyle name="Обычный 7 5 2 3" xfId="30265"/>
    <cellStyle name="Обычный 7 5 2 3 2" xfId="30266"/>
    <cellStyle name="Обычный 7 5 2 3 2 2" xfId="30267"/>
    <cellStyle name="Обычный 7 5 2 3 3" xfId="30268"/>
    <cellStyle name="Обычный 7 5 2 4" xfId="30269"/>
    <cellStyle name="Обычный 7 5 2 4 2" xfId="30270"/>
    <cellStyle name="Обычный 7 5 2 5" xfId="30271"/>
    <cellStyle name="Обычный 7 5 2 5 2" xfId="30272"/>
    <cellStyle name="Обычный 7 5 2 6" xfId="30273"/>
    <cellStyle name="Обычный 7 5 3" xfId="30274"/>
    <cellStyle name="Обычный 7 5 3 2" xfId="30275"/>
    <cellStyle name="Обычный 7 5 3 2 2" xfId="30276"/>
    <cellStyle name="Обычный 7 5 3 3" xfId="30277"/>
    <cellStyle name="Обычный 7 5 4" xfId="30278"/>
    <cellStyle name="Обычный 7 5 4 2" xfId="30279"/>
    <cellStyle name="Обычный 7 5 4 2 2" xfId="30280"/>
    <cellStyle name="Обычный 7 5 4 3" xfId="30281"/>
    <cellStyle name="Обычный 7 5 5" xfId="30282"/>
    <cellStyle name="Обычный 7 5 5 2" xfId="30283"/>
    <cellStyle name="Обычный 7 5 6" xfId="30284"/>
    <cellStyle name="Обычный 7 5 6 2" xfId="30285"/>
    <cellStyle name="Обычный 7 5 7" xfId="30286"/>
    <cellStyle name="Обычный 7 6" xfId="30287"/>
    <cellStyle name="Обычный 7 7" xfId="30288"/>
    <cellStyle name="Обычный 7 7 2" xfId="30289"/>
    <cellStyle name="Обычный 7 7 2 2" xfId="30290"/>
    <cellStyle name="Обычный 7 7 2 2 2" xfId="30291"/>
    <cellStyle name="Обычный 7 7 2 2 2 2" xfId="30292"/>
    <cellStyle name="Обычный 7 7 2 2 3" xfId="30293"/>
    <cellStyle name="Обычный 7 7 2 3" xfId="30294"/>
    <cellStyle name="Обычный 7 7 2 3 2" xfId="30295"/>
    <cellStyle name="Обычный 7 7 2 3 2 2" xfId="30296"/>
    <cellStyle name="Обычный 7 7 2 3 3" xfId="30297"/>
    <cellStyle name="Обычный 7 7 2 4" xfId="30298"/>
    <cellStyle name="Обычный 7 7 2 4 2" xfId="30299"/>
    <cellStyle name="Обычный 7 7 2 5" xfId="30300"/>
    <cellStyle name="Обычный 7 7 2 5 2" xfId="30301"/>
    <cellStyle name="Обычный 7 7 2 6" xfId="30302"/>
    <cellStyle name="Обычный 7 7 3" xfId="30303"/>
    <cellStyle name="Обычный 7 7 3 2" xfId="30304"/>
    <cellStyle name="Обычный 7 7 3 2 2" xfId="30305"/>
    <cellStyle name="Обычный 7 7 3 3" xfId="30306"/>
    <cellStyle name="Обычный 7 7 4" xfId="30307"/>
    <cellStyle name="Обычный 7 7 4 2" xfId="30308"/>
    <cellStyle name="Обычный 7 7 4 2 2" xfId="30309"/>
    <cellStyle name="Обычный 7 7 4 3" xfId="30310"/>
    <cellStyle name="Обычный 7 7 5" xfId="30311"/>
    <cellStyle name="Обычный 7 7 5 2" xfId="30312"/>
    <cellStyle name="Обычный 7 7 6" xfId="30313"/>
    <cellStyle name="Обычный 7 7 6 2" xfId="30314"/>
    <cellStyle name="Обычный 7 7 7" xfId="30315"/>
    <cellStyle name="Обычный 70 2" xfId="30316"/>
    <cellStyle name="Обычный 71 2" xfId="30317"/>
    <cellStyle name="Обычный 72" xfId="30318"/>
    <cellStyle name="Обычный 73 2" xfId="30319"/>
    <cellStyle name="Обычный 74 2" xfId="30320"/>
    <cellStyle name="Обычный 75 2" xfId="30321"/>
    <cellStyle name="Обычный 76 2" xfId="30322"/>
    <cellStyle name="Обычный 77 2" xfId="30323"/>
    <cellStyle name="Обычный 78 2" xfId="30324"/>
    <cellStyle name="Обычный 79 2" xfId="30325"/>
    <cellStyle name="Обычный 8" xfId="30326"/>
    <cellStyle name="Обычный 8 2" xfId="30327"/>
    <cellStyle name="Обычный 8 2 2" xfId="30328"/>
    <cellStyle name="Обычный 8 2 2 2" xfId="30329"/>
    <cellStyle name="Обычный 8 2 2 3" xfId="30330"/>
    <cellStyle name="Обычный 8 2 2 3 2" xfId="30331"/>
    <cellStyle name="Обычный 8 2 2 3 2 2" xfId="30332"/>
    <cellStyle name="Обычный 8 2 2 3 2 2 2" xfId="30333"/>
    <cellStyle name="Обычный 8 2 2 3 2 3" xfId="30334"/>
    <cellStyle name="Обычный 8 2 2 3 3" xfId="30335"/>
    <cellStyle name="Обычный 8 2 2 3 3 2" xfId="30336"/>
    <cellStyle name="Обычный 8 2 2 3 3 2 2" xfId="30337"/>
    <cellStyle name="Обычный 8 2 2 3 3 3" xfId="30338"/>
    <cellStyle name="Обычный 8 2 2 3 4" xfId="30339"/>
    <cellStyle name="Обычный 8 2 2 3 4 2" xfId="30340"/>
    <cellStyle name="Обычный 8 2 2 3 5" xfId="30341"/>
    <cellStyle name="Обычный 8 2 2 3 5 2" xfId="30342"/>
    <cellStyle name="Обычный 8 2 2 3 6" xfId="30343"/>
    <cellStyle name="Обычный 8 2 2 4" xfId="30344"/>
    <cellStyle name="Обычный 8 2 2 4 2" xfId="30345"/>
    <cellStyle name="Обычный 8 2 2 4 2 2" xfId="30346"/>
    <cellStyle name="Обычный 8 2 2 4 3" xfId="30347"/>
    <cellStyle name="Обычный 8 2 2 5" xfId="30348"/>
    <cellStyle name="Обычный 8 2 2 5 2" xfId="30349"/>
    <cellStyle name="Обычный 8 2 2 5 2 2" xfId="30350"/>
    <cellStyle name="Обычный 8 2 2 5 3" xfId="30351"/>
    <cellStyle name="Обычный 8 2 2 6" xfId="30352"/>
    <cellStyle name="Обычный 8 2 2 6 2" xfId="30353"/>
    <cellStyle name="Обычный 8 2 2 7" xfId="30354"/>
    <cellStyle name="Обычный 8 2 2 7 2" xfId="30355"/>
    <cellStyle name="Обычный 8 2 2 8" xfId="30356"/>
    <cellStyle name="Обычный 8 2 3" xfId="30357"/>
    <cellStyle name="Обычный 8 2 4" xfId="30358"/>
    <cellStyle name="Обычный 8 2 4 2" xfId="30359"/>
    <cellStyle name="Обычный 8 2 4 2 2" xfId="30360"/>
    <cellStyle name="Обычный 8 2 4 2 2 2" xfId="30361"/>
    <cellStyle name="Обычный 8 2 4 2 3" xfId="30362"/>
    <cellStyle name="Обычный 8 2 4 3" xfId="30363"/>
    <cellStyle name="Обычный 8 2 4 3 2" xfId="30364"/>
    <cellStyle name="Обычный 8 2 4 3 2 2" xfId="30365"/>
    <cellStyle name="Обычный 8 2 4 3 3" xfId="30366"/>
    <cellStyle name="Обычный 8 2 4 4" xfId="30367"/>
    <cellStyle name="Обычный 8 2 4 4 2" xfId="30368"/>
    <cellStyle name="Обычный 8 2 4 5" xfId="30369"/>
    <cellStyle name="Обычный 8 2 4 5 2" xfId="30370"/>
    <cellStyle name="Обычный 8 2 4 6" xfId="30371"/>
    <cellStyle name="Обычный 8 2 5" xfId="30372"/>
    <cellStyle name="Обычный 8 2 5 2" xfId="30373"/>
    <cellStyle name="Обычный 8 2 5 2 2" xfId="30374"/>
    <cellStyle name="Обычный 8 2 5 3" xfId="30375"/>
    <cellStyle name="Обычный 8 2 6" xfId="30376"/>
    <cellStyle name="Обычный 8 2 6 2" xfId="30377"/>
    <cellStyle name="Обычный 8 2 6 2 2" xfId="30378"/>
    <cellStyle name="Обычный 8 2 6 3" xfId="30379"/>
    <cellStyle name="Обычный 8 2 7" xfId="30380"/>
    <cellStyle name="Обычный 8 2 7 2" xfId="30381"/>
    <cellStyle name="Обычный 8 2 8" xfId="30382"/>
    <cellStyle name="Обычный 8 2 8 2" xfId="30383"/>
    <cellStyle name="Обычный 8 2 9" xfId="30384"/>
    <cellStyle name="Обычный 8 3" xfId="30385"/>
    <cellStyle name="Обычный 8 3 2" xfId="30386"/>
    <cellStyle name="Обычный 8 3 2 2" xfId="30387"/>
    <cellStyle name="Обычный 8 3 2 2 2" xfId="30388"/>
    <cellStyle name="Обычный 8 3 2 2 2 2" xfId="30389"/>
    <cellStyle name="Обычный 8 3 2 2 2 2 2" xfId="30390"/>
    <cellStyle name="Обычный 8 3 2 2 2 3" xfId="30391"/>
    <cellStyle name="Обычный 8 3 2 2 3" xfId="30392"/>
    <cellStyle name="Обычный 8 3 2 2 3 2" xfId="30393"/>
    <cellStyle name="Обычный 8 3 2 2 3 2 2" xfId="30394"/>
    <cellStyle name="Обычный 8 3 2 2 3 3" xfId="30395"/>
    <cellStyle name="Обычный 8 3 2 2 4" xfId="30396"/>
    <cellStyle name="Обычный 8 3 2 2 4 2" xfId="30397"/>
    <cellStyle name="Обычный 8 3 2 2 5" xfId="30398"/>
    <cellStyle name="Обычный 8 3 2 2 5 2" xfId="30399"/>
    <cellStyle name="Обычный 8 3 2 2 6" xfId="30400"/>
    <cellStyle name="Обычный 8 3 2 3" xfId="30401"/>
    <cellStyle name="Обычный 8 3 2 3 2" xfId="30402"/>
    <cellStyle name="Обычный 8 3 2 3 2 2" xfId="30403"/>
    <cellStyle name="Обычный 8 3 2 3 3" xfId="30404"/>
    <cellStyle name="Обычный 8 3 2 4" xfId="30405"/>
    <cellStyle name="Обычный 8 3 2 4 2" xfId="30406"/>
    <cellStyle name="Обычный 8 3 2 4 2 2" xfId="30407"/>
    <cellStyle name="Обычный 8 3 2 4 3" xfId="30408"/>
    <cellStyle name="Обычный 8 3 2 5" xfId="30409"/>
    <cellStyle name="Обычный 8 3 2 5 2" xfId="30410"/>
    <cellStyle name="Обычный 8 3 2 6" xfId="30411"/>
    <cellStyle name="Обычный 8 3 2 6 2" xfId="30412"/>
    <cellStyle name="Обычный 8 3 2 7" xfId="30413"/>
    <cellStyle name="Обычный 8 3 3" xfId="30414"/>
    <cellStyle name="Обычный 8 3 4" xfId="30415"/>
    <cellStyle name="Обычный 8 3 4 2" xfId="30416"/>
    <cellStyle name="Обычный 8 3 4 2 2" xfId="30417"/>
    <cellStyle name="Обычный 8 3 4 2 2 2" xfId="30418"/>
    <cellStyle name="Обычный 8 3 4 2 3" xfId="30419"/>
    <cellStyle name="Обычный 8 3 4 3" xfId="30420"/>
    <cellStyle name="Обычный 8 3 4 3 2" xfId="30421"/>
    <cellStyle name="Обычный 8 3 4 3 2 2" xfId="30422"/>
    <cellStyle name="Обычный 8 3 4 3 3" xfId="30423"/>
    <cellStyle name="Обычный 8 3 4 4" xfId="30424"/>
    <cellStyle name="Обычный 8 3 4 4 2" xfId="30425"/>
    <cellStyle name="Обычный 8 3 4 5" xfId="30426"/>
    <cellStyle name="Обычный 8 3 4 5 2" xfId="30427"/>
    <cellStyle name="Обычный 8 3 4 6" xfId="30428"/>
    <cellStyle name="Обычный 8 3 5" xfId="30429"/>
    <cellStyle name="Обычный 8 3 5 2" xfId="30430"/>
    <cellStyle name="Обычный 8 3 5 2 2" xfId="30431"/>
    <cellStyle name="Обычный 8 3 5 3" xfId="30432"/>
    <cellStyle name="Обычный 8 3 6" xfId="30433"/>
    <cellStyle name="Обычный 8 3 6 2" xfId="30434"/>
    <cellStyle name="Обычный 8 3 6 2 2" xfId="30435"/>
    <cellStyle name="Обычный 8 3 6 3" xfId="30436"/>
    <cellStyle name="Обычный 8 3 7" xfId="30437"/>
    <cellStyle name="Обычный 8 3 7 2" xfId="30438"/>
    <cellStyle name="Обычный 8 3 8" xfId="30439"/>
    <cellStyle name="Обычный 8 3 8 2" xfId="30440"/>
    <cellStyle name="Обычный 8 3 9" xfId="30441"/>
    <cellStyle name="Обычный 8 4" xfId="30442"/>
    <cellStyle name="Обычный 8 4 2" xfId="30443"/>
    <cellStyle name="Обычный 8 4 2 2" xfId="30444"/>
    <cellStyle name="Обычный 8 4 2 2 2" xfId="30445"/>
    <cellStyle name="Обычный 8 4 2 2 2 2" xfId="30446"/>
    <cellStyle name="Обычный 8 4 2 2 2 2 2" xfId="30447"/>
    <cellStyle name="Обычный 8 4 2 2 2 3" xfId="30448"/>
    <cellStyle name="Обычный 8 4 2 2 3" xfId="30449"/>
    <cellStyle name="Обычный 8 4 2 2 3 2" xfId="30450"/>
    <cellStyle name="Обычный 8 4 2 2 3 2 2" xfId="30451"/>
    <cellStyle name="Обычный 8 4 2 2 3 3" xfId="30452"/>
    <cellStyle name="Обычный 8 4 2 2 4" xfId="30453"/>
    <cellStyle name="Обычный 8 4 2 2 4 2" xfId="30454"/>
    <cellStyle name="Обычный 8 4 2 2 5" xfId="30455"/>
    <cellStyle name="Обычный 8 4 2 2 5 2" xfId="30456"/>
    <cellStyle name="Обычный 8 4 2 2 6" xfId="30457"/>
    <cellStyle name="Обычный 8 4 2 3" xfId="30458"/>
    <cellStyle name="Обычный 8 4 2 3 2" xfId="30459"/>
    <cellStyle name="Обычный 8 4 2 3 2 2" xfId="30460"/>
    <cellStyle name="Обычный 8 4 2 3 3" xfId="30461"/>
    <cellStyle name="Обычный 8 4 2 4" xfId="30462"/>
    <cellStyle name="Обычный 8 4 2 4 2" xfId="30463"/>
    <cellStyle name="Обычный 8 4 2 4 2 2" xfId="30464"/>
    <cellStyle name="Обычный 8 4 2 4 3" xfId="30465"/>
    <cellStyle name="Обычный 8 4 2 5" xfId="30466"/>
    <cellStyle name="Обычный 8 4 2 5 2" xfId="30467"/>
    <cellStyle name="Обычный 8 4 2 6" xfId="30468"/>
    <cellStyle name="Обычный 8 4 2 6 2" xfId="30469"/>
    <cellStyle name="Обычный 8 4 2 7" xfId="30470"/>
    <cellStyle name="Обычный 8 4 3" xfId="30471"/>
    <cellStyle name="Обычный 8 4 4" xfId="30472"/>
    <cellStyle name="Обычный 8 4 4 2" xfId="30473"/>
    <cellStyle name="Обычный 8 4 4 2 2" xfId="30474"/>
    <cellStyle name="Обычный 8 4 4 2 2 2" xfId="30475"/>
    <cellStyle name="Обычный 8 4 4 2 3" xfId="30476"/>
    <cellStyle name="Обычный 8 4 4 3" xfId="30477"/>
    <cellStyle name="Обычный 8 4 4 3 2" xfId="30478"/>
    <cellStyle name="Обычный 8 4 4 3 2 2" xfId="30479"/>
    <cellStyle name="Обычный 8 4 4 3 3" xfId="30480"/>
    <cellStyle name="Обычный 8 4 4 4" xfId="30481"/>
    <cellStyle name="Обычный 8 4 4 4 2" xfId="30482"/>
    <cellStyle name="Обычный 8 4 4 5" xfId="30483"/>
    <cellStyle name="Обычный 8 4 4 5 2" xfId="30484"/>
    <cellStyle name="Обычный 8 4 4 6" xfId="30485"/>
    <cellStyle name="Обычный 8 4 5" xfId="30486"/>
    <cellStyle name="Обычный 8 4 5 2" xfId="30487"/>
    <cellStyle name="Обычный 8 4 5 2 2" xfId="30488"/>
    <cellStyle name="Обычный 8 4 5 3" xfId="30489"/>
    <cellStyle name="Обычный 8 4 6" xfId="30490"/>
    <cellStyle name="Обычный 8 4 6 2" xfId="30491"/>
    <cellStyle name="Обычный 8 4 6 2 2" xfId="30492"/>
    <cellStyle name="Обычный 8 4 6 3" xfId="30493"/>
    <cellStyle name="Обычный 8 4 7" xfId="30494"/>
    <cellStyle name="Обычный 8 4 7 2" xfId="30495"/>
    <cellStyle name="Обычный 8 4 8" xfId="30496"/>
    <cellStyle name="Обычный 8 4 8 2" xfId="30497"/>
    <cellStyle name="Обычный 8 4 9" xfId="30498"/>
    <cellStyle name="Обычный 8 5" xfId="30499"/>
    <cellStyle name="Обычный 8 5 2" xfId="30500"/>
    <cellStyle name="Обычный 8 5 2 2" xfId="30501"/>
    <cellStyle name="Обычный 8 5 2 2 2" xfId="30502"/>
    <cellStyle name="Обычный 8 5 2 2 2 2" xfId="30503"/>
    <cellStyle name="Обычный 8 5 2 2 3" xfId="30504"/>
    <cellStyle name="Обычный 8 5 2 3" xfId="30505"/>
    <cellStyle name="Обычный 8 5 2 3 2" xfId="30506"/>
    <cellStyle name="Обычный 8 5 2 3 2 2" xfId="30507"/>
    <cellStyle name="Обычный 8 5 2 3 3" xfId="30508"/>
    <cellStyle name="Обычный 8 5 2 4" xfId="30509"/>
    <cellStyle name="Обычный 8 5 2 4 2" xfId="30510"/>
    <cellStyle name="Обычный 8 5 2 5" xfId="30511"/>
    <cellStyle name="Обычный 8 5 2 5 2" xfId="30512"/>
    <cellStyle name="Обычный 8 5 2 6" xfId="30513"/>
    <cellStyle name="Обычный 8 5 3" xfId="30514"/>
    <cellStyle name="Обычный 8 5 3 2" xfId="30515"/>
    <cellStyle name="Обычный 8 5 3 2 2" xfId="30516"/>
    <cellStyle name="Обычный 8 5 3 3" xfId="30517"/>
    <cellStyle name="Обычный 8 5 4" xfId="30518"/>
    <cellStyle name="Обычный 8 5 4 2" xfId="30519"/>
    <cellStyle name="Обычный 8 5 4 2 2" xfId="30520"/>
    <cellStyle name="Обычный 8 5 4 3" xfId="30521"/>
    <cellStyle name="Обычный 8 5 5" xfId="30522"/>
    <cellStyle name="Обычный 8 5 5 2" xfId="30523"/>
    <cellStyle name="Обычный 8 5 6" xfId="30524"/>
    <cellStyle name="Обычный 8 5 6 2" xfId="30525"/>
    <cellStyle name="Обычный 8 5 7" xfId="30526"/>
    <cellStyle name="Обычный 8 6" xfId="30527"/>
    <cellStyle name="Обычный 8 7" xfId="30528"/>
    <cellStyle name="Обычный 8 7 2" xfId="30529"/>
    <cellStyle name="Обычный 8 7 2 2" xfId="30530"/>
    <cellStyle name="Обычный 8 7 2 2 2" xfId="30531"/>
    <cellStyle name="Обычный 8 7 2 2 2 2" xfId="30532"/>
    <cellStyle name="Обычный 8 7 2 2 3" xfId="30533"/>
    <cellStyle name="Обычный 8 7 2 3" xfId="30534"/>
    <cellStyle name="Обычный 8 7 2 3 2" xfId="30535"/>
    <cellStyle name="Обычный 8 7 2 3 2 2" xfId="30536"/>
    <cellStyle name="Обычный 8 7 2 3 3" xfId="30537"/>
    <cellStyle name="Обычный 8 7 2 4" xfId="30538"/>
    <cellStyle name="Обычный 8 7 2 4 2" xfId="30539"/>
    <cellStyle name="Обычный 8 7 2 5" xfId="30540"/>
    <cellStyle name="Обычный 8 7 2 5 2" xfId="30541"/>
    <cellStyle name="Обычный 8 7 2 6" xfId="30542"/>
    <cellStyle name="Обычный 8 7 3" xfId="30543"/>
    <cellStyle name="Обычный 8 7 3 2" xfId="30544"/>
    <cellStyle name="Обычный 8 7 3 2 2" xfId="30545"/>
    <cellStyle name="Обычный 8 7 3 3" xfId="30546"/>
    <cellStyle name="Обычный 8 7 4" xfId="30547"/>
    <cellStyle name="Обычный 8 7 4 2" xfId="30548"/>
    <cellStyle name="Обычный 8 7 4 2 2" xfId="30549"/>
    <cellStyle name="Обычный 8 7 4 3" xfId="30550"/>
    <cellStyle name="Обычный 8 7 5" xfId="30551"/>
    <cellStyle name="Обычный 8 7 5 2" xfId="30552"/>
    <cellStyle name="Обычный 8 7 6" xfId="30553"/>
    <cellStyle name="Обычный 8 7 6 2" xfId="30554"/>
    <cellStyle name="Обычный 8 7 7" xfId="30555"/>
    <cellStyle name="Обычный 80 2" xfId="30556"/>
    <cellStyle name="Обычный 81" xfId="30557"/>
    <cellStyle name="Обычный 82 2" xfId="30558"/>
    <cellStyle name="Обычный 83 2" xfId="30559"/>
    <cellStyle name="Обычный 84 2" xfId="30560"/>
    <cellStyle name="Обычный 85 2" xfId="30561"/>
    <cellStyle name="Обычный 86 2" xfId="30562"/>
    <cellStyle name="Обычный 87 2" xfId="30563"/>
    <cellStyle name="Обычный 88 2" xfId="30564"/>
    <cellStyle name="Обычный 89" xfId="30565"/>
    <cellStyle name="Обычный 9" xfId="30566"/>
    <cellStyle name="Обычный 9 10" xfId="30567"/>
    <cellStyle name="Обычный 9 10 2" xfId="30568"/>
    <cellStyle name="Обычный 9 10 2 2" xfId="30569"/>
    <cellStyle name="Обычный 9 10 2 2 2" xfId="30570"/>
    <cellStyle name="Обычный 9 10 2 2 2 2" xfId="30571"/>
    <cellStyle name="Обычный 9 10 2 2 3" xfId="30572"/>
    <cellStyle name="Обычный 9 10 2 3" xfId="30573"/>
    <cellStyle name="Обычный 9 10 2 3 2" xfId="30574"/>
    <cellStyle name="Обычный 9 10 2 3 2 2" xfId="30575"/>
    <cellStyle name="Обычный 9 10 2 3 3" xfId="30576"/>
    <cellStyle name="Обычный 9 10 2 4" xfId="30577"/>
    <cellStyle name="Обычный 9 10 2 4 2" xfId="30578"/>
    <cellStyle name="Обычный 9 10 2 5" xfId="30579"/>
    <cellStyle name="Обычный 9 10 2 5 2" xfId="30580"/>
    <cellStyle name="Обычный 9 10 2 6" xfId="30581"/>
    <cellStyle name="Обычный 9 10 3" xfId="30582"/>
    <cellStyle name="Обычный 9 10 3 2" xfId="30583"/>
    <cellStyle name="Обычный 9 10 3 2 2" xfId="30584"/>
    <cellStyle name="Обычный 9 10 3 3" xfId="30585"/>
    <cellStyle name="Обычный 9 10 4" xfId="30586"/>
    <cellStyle name="Обычный 9 10 4 2" xfId="30587"/>
    <cellStyle name="Обычный 9 10 4 2 2" xfId="30588"/>
    <cellStyle name="Обычный 9 10 4 3" xfId="30589"/>
    <cellStyle name="Обычный 9 10 5" xfId="30590"/>
    <cellStyle name="Обычный 9 10 5 2" xfId="30591"/>
    <cellStyle name="Обычный 9 10 6" xfId="30592"/>
    <cellStyle name="Обычный 9 10 6 2" xfId="30593"/>
    <cellStyle name="Обычный 9 10 7" xfId="30594"/>
    <cellStyle name="Обычный 9 11" xfId="30595"/>
    <cellStyle name="Обычный 9 11 2" xfId="30596"/>
    <cellStyle name="Обычный 9 11 2 2" xfId="30597"/>
    <cellStyle name="Обычный 9 11 2 2 2" xfId="30598"/>
    <cellStyle name="Обычный 9 11 2 3" xfId="30599"/>
    <cellStyle name="Обычный 9 11 3" xfId="30600"/>
    <cellStyle name="Обычный 9 11 3 2" xfId="30601"/>
    <cellStyle name="Обычный 9 11 3 2 2" xfId="30602"/>
    <cellStyle name="Обычный 9 11 3 3" xfId="30603"/>
    <cellStyle name="Обычный 9 11 4" xfId="30604"/>
    <cellStyle name="Обычный 9 11 4 2" xfId="30605"/>
    <cellStyle name="Обычный 9 11 5" xfId="30606"/>
    <cellStyle name="Обычный 9 11 5 2" xfId="30607"/>
    <cellStyle name="Обычный 9 11 6" xfId="30608"/>
    <cellStyle name="Обычный 9 12" xfId="30609"/>
    <cellStyle name="Обычный 9 12 2" xfId="30610"/>
    <cellStyle name="Обычный 9 12 2 2" xfId="30611"/>
    <cellStyle name="Обычный 9 12 3" xfId="30612"/>
    <cellStyle name="Обычный 9 13" xfId="30613"/>
    <cellStyle name="Обычный 9 13 2" xfId="30614"/>
    <cellStyle name="Обычный 9 13 2 2" xfId="30615"/>
    <cellStyle name="Обычный 9 13 3" xfId="30616"/>
    <cellStyle name="Обычный 9 14" xfId="30617"/>
    <cellStyle name="Обычный 9 14 2" xfId="30618"/>
    <cellStyle name="Обычный 9 15" xfId="30619"/>
    <cellStyle name="Обычный 9 15 2" xfId="30620"/>
    <cellStyle name="Обычный 9 16" xfId="30621"/>
    <cellStyle name="Обычный 9 2" xfId="30622"/>
    <cellStyle name="Обычный 9 2 10" xfId="30623"/>
    <cellStyle name="Обычный 9 2 10 2" xfId="30624"/>
    <cellStyle name="Обычный 9 2 10 2 2" xfId="30625"/>
    <cellStyle name="Обычный 9 2 10 2 2 2" xfId="30626"/>
    <cellStyle name="Обычный 9 2 10 2 3" xfId="30627"/>
    <cellStyle name="Обычный 9 2 10 3" xfId="30628"/>
    <cellStyle name="Обычный 9 2 10 3 2" xfId="30629"/>
    <cellStyle name="Обычный 9 2 10 3 2 2" xfId="30630"/>
    <cellStyle name="Обычный 9 2 10 3 3" xfId="30631"/>
    <cellStyle name="Обычный 9 2 10 4" xfId="30632"/>
    <cellStyle name="Обычный 9 2 10 4 2" xfId="30633"/>
    <cellStyle name="Обычный 9 2 10 5" xfId="30634"/>
    <cellStyle name="Обычный 9 2 10 5 2" xfId="30635"/>
    <cellStyle name="Обычный 9 2 10 6" xfId="30636"/>
    <cellStyle name="Обычный 9 2 11" xfId="30637"/>
    <cellStyle name="Обычный 9 2 11 2" xfId="30638"/>
    <cellStyle name="Обычный 9 2 11 2 2" xfId="30639"/>
    <cellStyle name="Обычный 9 2 11 3" xfId="30640"/>
    <cellStyle name="Обычный 9 2 12" xfId="30641"/>
    <cellStyle name="Обычный 9 2 12 2" xfId="30642"/>
    <cellStyle name="Обычный 9 2 12 2 2" xfId="30643"/>
    <cellStyle name="Обычный 9 2 12 3" xfId="30644"/>
    <cellStyle name="Обычный 9 2 13" xfId="30645"/>
    <cellStyle name="Обычный 9 2 13 2" xfId="30646"/>
    <cellStyle name="Обычный 9 2 14" xfId="30647"/>
    <cellStyle name="Обычный 9 2 14 2" xfId="30648"/>
    <cellStyle name="Обычный 9 2 15" xfId="30649"/>
    <cellStyle name="Обычный 9 2 2" xfId="30650"/>
    <cellStyle name="Обычный 9 2 2 10" xfId="30651"/>
    <cellStyle name="Обычный 9 2 2 10 2" xfId="30652"/>
    <cellStyle name="Обычный 9 2 2 10 2 2" xfId="30653"/>
    <cellStyle name="Обычный 9 2 2 10 2 2 2" xfId="30654"/>
    <cellStyle name="Обычный 9 2 2 10 2 3" xfId="30655"/>
    <cellStyle name="Обычный 9 2 2 10 3" xfId="30656"/>
    <cellStyle name="Обычный 9 2 2 10 3 2" xfId="30657"/>
    <cellStyle name="Обычный 9 2 2 10 3 2 2" xfId="30658"/>
    <cellStyle name="Обычный 9 2 2 10 3 3" xfId="30659"/>
    <cellStyle name="Обычный 9 2 2 10 4" xfId="30660"/>
    <cellStyle name="Обычный 9 2 2 10 4 2" xfId="30661"/>
    <cellStyle name="Обычный 9 2 2 10 5" xfId="30662"/>
    <cellStyle name="Обычный 9 2 2 10 5 2" xfId="30663"/>
    <cellStyle name="Обычный 9 2 2 10 6" xfId="30664"/>
    <cellStyle name="Обычный 9 2 2 11" xfId="30665"/>
    <cellStyle name="Обычный 9 2 2 11 2" xfId="30666"/>
    <cellStyle name="Обычный 9 2 2 11 2 2" xfId="30667"/>
    <cellStyle name="Обычный 9 2 2 11 3" xfId="30668"/>
    <cellStyle name="Обычный 9 2 2 12" xfId="30669"/>
    <cellStyle name="Обычный 9 2 2 12 2" xfId="30670"/>
    <cellStyle name="Обычный 9 2 2 12 2 2" xfId="30671"/>
    <cellStyle name="Обычный 9 2 2 12 3" xfId="30672"/>
    <cellStyle name="Обычный 9 2 2 13" xfId="30673"/>
    <cellStyle name="Обычный 9 2 2 13 2" xfId="30674"/>
    <cellStyle name="Обычный 9 2 2 14" xfId="30675"/>
    <cellStyle name="Обычный 9 2 2 14 2" xfId="30676"/>
    <cellStyle name="Обычный 9 2 2 15" xfId="30677"/>
    <cellStyle name="Обычный 9 2 2 2" xfId="30678"/>
    <cellStyle name="Обычный 9 2 2 2 10" xfId="30679"/>
    <cellStyle name="Обычный 9 2 2 2 10 2" xfId="30680"/>
    <cellStyle name="Обычный 9 2 2 2 11" xfId="30681"/>
    <cellStyle name="Обычный 9 2 2 2 2" xfId="30682"/>
    <cellStyle name="Обычный 9 2 2 2 2 2" xfId="30683"/>
    <cellStyle name="Обычный 9 2 2 2 2 2 2" xfId="30684"/>
    <cellStyle name="Обычный 9 2 2 2 2 2 2 2" xfId="30685"/>
    <cellStyle name="Обычный 9 2 2 2 2 2 2 2 2" xfId="30686"/>
    <cellStyle name="Обычный 9 2 2 2 2 2 2 2 2 2" xfId="30687"/>
    <cellStyle name="Обычный 9 2 2 2 2 2 2 2 3" xfId="30688"/>
    <cellStyle name="Обычный 9 2 2 2 2 2 2 3" xfId="30689"/>
    <cellStyle name="Обычный 9 2 2 2 2 2 2 3 2" xfId="30690"/>
    <cellStyle name="Обычный 9 2 2 2 2 2 2 3 2 2" xfId="30691"/>
    <cellStyle name="Обычный 9 2 2 2 2 2 2 3 3" xfId="30692"/>
    <cellStyle name="Обычный 9 2 2 2 2 2 2 4" xfId="30693"/>
    <cellStyle name="Обычный 9 2 2 2 2 2 2 4 2" xfId="30694"/>
    <cellStyle name="Обычный 9 2 2 2 2 2 2 5" xfId="30695"/>
    <cellStyle name="Обычный 9 2 2 2 2 2 2 5 2" xfId="30696"/>
    <cellStyle name="Обычный 9 2 2 2 2 2 2 6" xfId="30697"/>
    <cellStyle name="Обычный 9 2 2 2 2 2 3" xfId="30698"/>
    <cellStyle name="Обычный 9 2 2 2 2 2 3 2" xfId="30699"/>
    <cellStyle name="Обычный 9 2 2 2 2 2 3 2 2" xfId="30700"/>
    <cellStyle name="Обычный 9 2 2 2 2 2 3 3" xfId="30701"/>
    <cellStyle name="Обычный 9 2 2 2 2 2 4" xfId="30702"/>
    <cellStyle name="Обычный 9 2 2 2 2 2 4 2" xfId="30703"/>
    <cellStyle name="Обычный 9 2 2 2 2 2 4 2 2" xfId="30704"/>
    <cellStyle name="Обычный 9 2 2 2 2 2 4 3" xfId="30705"/>
    <cellStyle name="Обычный 9 2 2 2 2 2 5" xfId="30706"/>
    <cellStyle name="Обычный 9 2 2 2 2 2 5 2" xfId="30707"/>
    <cellStyle name="Обычный 9 2 2 2 2 2 6" xfId="30708"/>
    <cellStyle name="Обычный 9 2 2 2 2 2 6 2" xfId="30709"/>
    <cellStyle name="Обычный 9 2 2 2 2 2 7" xfId="30710"/>
    <cellStyle name="Обычный 9 2 2 2 2 3" xfId="30711"/>
    <cellStyle name="Обычный 9 2 2 2 2 3 2" xfId="30712"/>
    <cellStyle name="Обычный 9 2 2 2 2 3 2 2" xfId="30713"/>
    <cellStyle name="Обычный 9 2 2 2 2 3 2 2 2" xfId="30714"/>
    <cellStyle name="Обычный 9 2 2 2 2 3 2 3" xfId="30715"/>
    <cellStyle name="Обычный 9 2 2 2 2 3 3" xfId="30716"/>
    <cellStyle name="Обычный 9 2 2 2 2 3 3 2" xfId="30717"/>
    <cellStyle name="Обычный 9 2 2 2 2 3 3 2 2" xfId="30718"/>
    <cellStyle name="Обычный 9 2 2 2 2 3 3 3" xfId="30719"/>
    <cellStyle name="Обычный 9 2 2 2 2 3 4" xfId="30720"/>
    <cellStyle name="Обычный 9 2 2 2 2 3 4 2" xfId="30721"/>
    <cellStyle name="Обычный 9 2 2 2 2 3 5" xfId="30722"/>
    <cellStyle name="Обычный 9 2 2 2 2 3 5 2" xfId="30723"/>
    <cellStyle name="Обычный 9 2 2 2 2 3 6" xfId="30724"/>
    <cellStyle name="Обычный 9 2 2 2 2 4" xfId="30725"/>
    <cellStyle name="Обычный 9 2 2 2 2 4 2" xfId="30726"/>
    <cellStyle name="Обычный 9 2 2 2 2 4 2 2" xfId="30727"/>
    <cellStyle name="Обычный 9 2 2 2 2 4 3" xfId="30728"/>
    <cellStyle name="Обычный 9 2 2 2 2 5" xfId="30729"/>
    <cellStyle name="Обычный 9 2 2 2 2 5 2" xfId="30730"/>
    <cellStyle name="Обычный 9 2 2 2 2 5 2 2" xfId="30731"/>
    <cellStyle name="Обычный 9 2 2 2 2 5 3" xfId="30732"/>
    <cellStyle name="Обычный 9 2 2 2 2 6" xfId="30733"/>
    <cellStyle name="Обычный 9 2 2 2 2 6 2" xfId="30734"/>
    <cellStyle name="Обычный 9 2 2 2 2 7" xfId="30735"/>
    <cellStyle name="Обычный 9 2 2 2 2 7 2" xfId="30736"/>
    <cellStyle name="Обычный 9 2 2 2 2 8" xfId="30737"/>
    <cellStyle name="Обычный 9 2 2 2 3" xfId="30738"/>
    <cellStyle name="Обычный 9 2 2 2 3 2" xfId="30739"/>
    <cellStyle name="Обычный 9 2 2 2 3 2 2" xfId="30740"/>
    <cellStyle name="Обычный 9 2 2 2 3 2 2 2" xfId="30741"/>
    <cellStyle name="Обычный 9 2 2 2 3 2 2 2 2" xfId="30742"/>
    <cellStyle name="Обычный 9 2 2 2 3 2 2 3" xfId="30743"/>
    <cellStyle name="Обычный 9 2 2 2 3 2 3" xfId="30744"/>
    <cellStyle name="Обычный 9 2 2 2 3 2 3 2" xfId="30745"/>
    <cellStyle name="Обычный 9 2 2 2 3 2 3 2 2" xfId="30746"/>
    <cellStyle name="Обычный 9 2 2 2 3 2 3 3" xfId="30747"/>
    <cellStyle name="Обычный 9 2 2 2 3 2 4" xfId="30748"/>
    <cellStyle name="Обычный 9 2 2 2 3 2 4 2" xfId="30749"/>
    <cellStyle name="Обычный 9 2 2 2 3 2 5" xfId="30750"/>
    <cellStyle name="Обычный 9 2 2 2 3 2 5 2" xfId="30751"/>
    <cellStyle name="Обычный 9 2 2 2 3 2 6" xfId="30752"/>
    <cellStyle name="Обычный 9 2 2 2 3 3" xfId="30753"/>
    <cellStyle name="Обычный 9 2 2 2 3 3 2" xfId="30754"/>
    <cellStyle name="Обычный 9 2 2 2 3 3 2 2" xfId="30755"/>
    <cellStyle name="Обычный 9 2 2 2 3 3 3" xfId="30756"/>
    <cellStyle name="Обычный 9 2 2 2 3 4" xfId="30757"/>
    <cellStyle name="Обычный 9 2 2 2 3 4 2" xfId="30758"/>
    <cellStyle name="Обычный 9 2 2 2 3 4 2 2" xfId="30759"/>
    <cellStyle name="Обычный 9 2 2 2 3 4 3" xfId="30760"/>
    <cellStyle name="Обычный 9 2 2 2 3 5" xfId="30761"/>
    <cellStyle name="Обычный 9 2 2 2 3 5 2" xfId="30762"/>
    <cellStyle name="Обычный 9 2 2 2 3 6" xfId="30763"/>
    <cellStyle name="Обычный 9 2 2 2 3 6 2" xfId="30764"/>
    <cellStyle name="Обычный 9 2 2 2 3 7" xfId="30765"/>
    <cellStyle name="Обычный 9 2 2 2 4" xfId="30766"/>
    <cellStyle name="Обычный 9 2 2 2 4 2" xfId="30767"/>
    <cellStyle name="Обычный 9 2 2 2 4 2 2" xfId="30768"/>
    <cellStyle name="Обычный 9 2 2 2 4 2 2 2" xfId="30769"/>
    <cellStyle name="Обычный 9 2 2 2 4 2 2 2 2" xfId="30770"/>
    <cellStyle name="Обычный 9 2 2 2 4 2 2 3" xfId="30771"/>
    <cellStyle name="Обычный 9 2 2 2 4 2 3" xfId="30772"/>
    <cellStyle name="Обычный 9 2 2 2 4 2 3 2" xfId="30773"/>
    <cellStyle name="Обычный 9 2 2 2 4 2 3 2 2" xfId="30774"/>
    <cellStyle name="Обычный 9 2 2 2 4 2 3 3" xfId="30775"/>
    <cellStyle name="Обычный 9 2 2 2 4 2 4" xfId="30776"/>
    <cellStyle name="Обычный 9 2 2 2 4 2 4 2" xfId="30777"/>
    <cellStyle name="Обычный 9 2 2 2 4 2 5" xfId="30778"/>
    <cellStyle name="Обычный 9 2 2 2 4 2 5 2" xfId="30779"/>
    <cellStyle name="Обычный 9 2 2 2 4 2 6" xfId="30780"/>
    <cellStyle name="Обычный 9 2 2 2 4 3" xfId="30781"/>
    <cellStyle name="Обычный 9 2 2 2 4 3 2" xfId="30782"/>
    <cellStyle name="Обычный 9 2 2 2 4 3 2 2" xfId="30783"/>
    <cellStyle name="Обычный 9 2 2 2 4 3 3" xfId="30784"/>
    <cellStyle name="Обычный 9 2 2 2 4 4" xfId="30785"/>
    <cellStyle name="Обычный 9 2 2 2 4 4 2" xfId="30786"/>
    <cellStyle name="Обычный 9 2 2 2 4 4 2 2" xfId="30787"/>
    <cellStyle name="Обычный 9 2 2 2 4 4 3" xfId="30788"/>
    <cellStyle name="Обычный 9 2 2 2 4 5" xfId="30789"/>
    <cellStyle name="Обычный 9 2 2 2 4 5 2" xfId="30790"/>
    <cellStyle name="Обычный 9 2 2 2 4 6" xfId="30791"/>
    <cellStyle name="Обычный 9 2 2 2 4 6 2" xfId="30792"/>
    <cellStyle name="Обычный 9 2 2 2 4 7" xfId="30793"/>
    <cellStyle name="Обычный 9 2 2 2 5" xfId="30794"/>
    <cellStyle name="Обычный 9 2 2 2 5 2" xfId="30795"/>
    <cellStyle name="Обычный 9 2 2 2 5 2 2" xfId="30796"/>
    <cellStyle name="Обычный 9 2 2 2 5 2 2 2" xfId="30797"/>
    <cellStyle name="Обычный 9 2 2 2 5 2 2 2 2" xfId="30798"/>
    <cellStyle name="Обычный 9 2 2 2 5 2 2 3" xfId="30799"/>
    <cellStyle name="Обычный 9 2 2 2 5 2 3" xfId="30800"/>
    <cellStyle name="Обычный 9 2 2 2 5 2 3 2" xfId="30801"/>
    <cellStyle name="Обычный 9 2 2 2 5 2 3 2 2" xfId="30802"/>
    <cellStyle name="Обычный 9 2 2 2 5 2 3 3" xfId="30803"/>
    <cellStyle name="Обычный 9 2 2 2 5 2 4" xfId="30804"/>
    <cellStyle name="Обычный 9 2 2 2 5 2 4 2" xfId="30805"/>
    <cellStyle name="Обычный 9 2 2 2 5 2 5" xfId="30806"/>
    <cellStyle name="Обычный 9 2 2 2 5 2 5 2" xfId="30807"/>
    <cellStyle name="Обычный 9 2 2 2 5 2 6" xfId="30808"/>
    <cellStyle name="Обычный 9 2 2 2 5 3" xfId="30809"/>
    <cellStyle name="Обычный 9 2 2 2 5 3 2" xfId="30810"/>
    <cellStyle name="Обычный 9 2 2 2 5 3 2 2" xfId="30811"/>
    <cellStyle name="Обычный 9 2 2 2 5 3 3" xfId="30812"/>
    <cellStyle name="Обычный 9 2 2 2 5 4" xfId="30813"/>
    <cellStyle name="Обычный 9 2 2 2 5 4 2" xfId="30814"/>
    <cellStyle name="Обычный 9 2 2 2 5 4 2 2" xfId="30815"/>
    <cellStyle name="Обычный 9 2 2 2 5 4 3" xfId="30816"/>
    <cellStyle name="Обычный 9 2 2 2 5 5" xfId="30817"/>
    <cellStyle name="Обычный 9 2 2 2 5 5 2" xfId="30818"/>
    <cellStyle name="Обычный 9 2 2 2 5 6" xfId="30819"/>
    <cellStyle name="Обычный 9 2 2 2 5 6 2" xfId="30820"/>
    <cellStyle name="Обычный 9 2 2 2 5 7" xfId="30821"/>
    <cellStyle name="Обычный 9 2 2 2 6" xfId="30822"/>
    <cellStyle name="Обычный 9 2 2 2 6 2" xfId="30823"/>
    <cellStyle name="Обычный 9 2 2 2 6 2 2" xfId="30824"/>
    <cellStyle name="Обычный 9 2 2 2 6 2 2 2" xfId="30825"/>
    <cellStyle name="Обычный 9 2 2 2 6 2 3" xfId="30826"/>
    <cellStyle name="Обычный 9 2 2 2 6 3" xfId="30827"/>
    <cellStyle name="Обычный 9 2 2 2 6 3 2" xfId="30828"/>
    <cellStyle name="Обычный 9 2 2 2 6 3 2 2" xfId="30829"/>
    <cellStyle name="Обычный 9 2 2 2 6 3 3" xfId="30830"/>
    <cellStyle name="Обычный 9 2 2 2 6 4" xfId="30831"/>
    <cellStyle name="Обычный 9 2 2 2 6 4 2" xfId="30832"/>
    <cellStyle name="Обычный 9 2 2 2 6 5" xfId="30833"/>
    <cellStyle name="Обычный 9 2 2 2 6 5 2" xfId="30834"/>
    <cellStyle name="Обычный 9 2 2 2 6 6" xfId="30835"/>
    <cellStyle name="Обычный 9 2 2 2 7" xfId="30836"/>
    <cellStyle name="Обычный 9 2 2 2 7 2" xfId="30837"/>
    <cellStyle name="Обычный 9 2 2 2 7 2 2" xfId="30838"/>
    <cellStyle name="Обычный 9 2 2 2 7 3" xfId="30839"/>
    <cellStyle name="Обычный 9 2 2 2 8" xfId="30840"/>
    <cellStyle name="Обычный 9 2 2 2 8 2" xfId="30841"/>
    <cellStyle name="Обычный 9 2 2 2 8 2 2" xfId="30842"/>
    <cellStyle name="Обычный 9 2 2 2 8 3" xfId="30843"/>
    <cellStyle name="Обычный 9 2 2 2 9" xfId="30844"/>
    <cellStyle name="Обычный 9 2 2 2 9 2" xfId="30845"/>
    <cellStyle name="Обычный 9 2 2 3" xfId="30846"/>
    <cellStyle name="Обычный 9 2 2 3 10" xfId="30847"/>
    <cellStyle name="Обычный 9 2 2 3 10 2" xfId="30848"/>
    <cellStyle name="Обычный 9 2 2 3 11" xfId="30849"/>
    <cellStyle name="Обычный 9 2 2 3 2" xfId="30850"/>
    <cellStyle name="Обычный 9 2 2 3 2 2" xfId="30851"/>
    <cellStyle name="Обычный 9 2 2 3 2 2 2" xfId="30852"/>
    <cellStyle name="Обычный 9 2 2 3 2 2 2 2" xfId="30853"/>
    <cellStyle name="Обычный 9 2 2 3 2 2 2 2 2" xfId="30854"/>
    <cellStyle name="Обычный 9 2 2 3 2 2 2 2 2 2" xfId="30855"/>
    <cellStyle name="Обычный 9 2 2 3 2 2 2 2 3" xfId="30856"/>
    <cellStyle name="Обычный 9 2 2 3 2 2 2 3" xfId="30857"/>
    <cellStyle name="Обычный 9 2 2 3 2 2 2 3 2" xfId="30858"/>
    <cellStyle name="Обычный 9 2 2 3 2 2 2 3 2 2" xfId="30859"/>
    <cellStyle name="Обычный 9 2 2 3 2 2 2 3 3" xfId="30860"/>
    <cellStyle name="Обычный 9 2 2 3 2 2 2 4" xfId="30861"/>
    <cellStyle name="Обычный 9 2 2 3 2 2 2 4 2" xfId="30862"/>
    <cellStyle name="Обычный 9 2 2 3 2 2 2 5" xfId="30863"/>
    <cellStyle name="Обычный 9 2 2 3 2 2 2 5 2" xfId="30864"/>
    <cellStyle name="Обычный 9 2 2 3 2 2 2 6" xfId="30865"/>
    <cellStyle name="Обычный 9 2 2 3 2 2 3" xfId="30866"/>
    <cellStyle name="Обычный 9 2 2 3 2 2 3 2" xfId="30867"/>
    <cellStyle name="Обычный 9 2 2 3 2 2 3 2 2" xfId="30868"/>
    <cellStyle name="Обычный 9 2 2 3 2 2 3 3" xfId="30869"/>
    <cellStyle name="Обычный 9 2 2 3 2 2 4" xfId="30870"/>
    <cellStyle name="Обычный 9 2 2 3 2 2 4 2" xfId="30871"/>
    <cellStyle name="Обычный 9 2 2 3 2 2 4 2 2" xfId="30872"/>
    <cellStyle name="Обычный 9 2 2 3 2 2 4 3" xfId="30873"/>
    <cellStyle name="Обычный 9 2 2 3 2 2 5" xfId="30874"/>
    <cellStyle name="Обычный 9 2 2 3 2 2 5 2" xfId="30875"/>
    <cellStyle name="Обычный 9 2 2 3 2 2 6" xfId="30876"/>
    <cellStyle name="Обычный 9 2 2 3 2 2 6 2" xfId="30877"/>
    <cellStyle name="Обычный 9 2 2 3 2 2 7" xfId="30878"/>
    <cellStyle name="Обычный 9 2 2 3 2 3" xfId="30879"/>
    <cellStyle name="Обычный 9 2 2 3 2 3 2" xfId="30880"/>
    <cellStyle name="Обычный 9 2 2 3 2 3 2 2" xfId="30881"/>
    <cellStyle name="Обычный 9 2 2 3 2 3 2 2 2" xfId="30882"/>
    <cellStyle name="Обычный 9 2 2 3 2 3 2 3" xfId="30883"/>
    <cellStyle name="Обычный 9 2 2 3 2 3 3" xfId="30884"/>
    <cellStyle name="Обычный 9 2 2 3 2 3 3 2" xfId="30885"/>
    <cellStyle name="Обычный 9 2 2 3 2 3 3 2 2" xfId="30886"/>
    <cellStyle name="Обычный 9 2 2 3 2 3 3 3" xfId="30887"/>
    <cellStyle name="Обычный 9 2 2 3 2 3 4" xfId="30888"/>
    <cellStyle name="Обычный 9 2 2 3 2 3 4 2" xfId="30889"/>
    <cellStyle name="Обычный 9 2 2 3 2 3 5" xfId="30890"/>
    <cellStyle name="Обычный 9 2 2 3 2 3 5 2" xfId="30891"/>
    <cellStyle name="Обычный 9 2 2 3 2 3 6" xfId="30892"/>
    <cellStyle name="Обычный 9 2 2 3 2 4" xfId="30893"/>
    <cellStyle name="Обычный 9 2 2 3 2 4 2" xfId="30894"/>
    <cellStyle name="Обычный 9 2 2 3 2 4 2 2" xfId="30895"/>
    <cellStyle name="Обычный 9 2 2 3 2 4 3" xfId="30896"/>
    <cellStyle name="Обычный 9 2 2 3 2 5" xfId="30897"/>
    <cellStyle name="Обычный 9 2 2 3 2 5 2" xfId="30898"/>
    <cellStyle name="Обычный 9 2 2 3 2 5 2 2" xfId="30899"/>
    <cellStyle name="Обычный 9 2 2 3 2 5 3" xfId="30900"/>
    <cellStyle name="Обычный 9 2 2 3 2 6" xfId="30901"/>
    <cellStyle name="Обычный 9 2 2 3 2 6 2" xfId="30902"/>
    <cellStyle name="Обычный 9 2 2 3 2 7" xfId="30903"/>
    <cellStyle name="Обычный 9 2 2 3 2 7 2" xfId="30904"/>
    <cellStyle name="Обычный 9 2 2 3 2 8" xfId="30905"/>
    <cellStyle name="Обычный 9 2 2 3 3" xfId="30906"/>
    <cellStyle name="Обычный 9 2 2 3 3 2" xfId="30907"/>
    <cellStyle name="Обычный 9 2 2 3 3 2 2" xfId="30908"/>
    <cellStyle name="Обычный 9 2 2 3 3 2 2 2" xfId="30909"/>
    <cellStyle name="Обычный 9 2 2 3 3 2 2 2 2" xfId="30910"/>
    <cellStyle name="Обычный 9 2 2 3 3 2 2 3" xfId="30911"/>
    <cellStyle name="Обычный 9 2 2 3 3 2 3" xfId="30912"/>
    <cellStyle name="Обычный 9 2 2 3 3 2 3 2" xfId="30913"/>
    <cellStyle name="Обычный 9 2 2 3 3 2 3 2 2" xfId="30914"/>
    <cellStyle name="Обычный 9 2 2 3 3 2 3 3" xfId="30915"/>
    <cellStyle name="Обычный 9 2 2 3 3 2 4" xfId="30916"/>
    <cellStyle name="Обычный 9 2 2 3 3 2 4 2" xfId="30917"/>
    <cellStyle name="Обычный 9 2 2 3 3 2 5" xfId="30918"/>
    <cellStyle name="Обычный 9 2 2 3 3 2 5 2" xfId="30919"/>
    <cellStyle name="Обычный 9 2 2 3 3 2 6" xfId="30920"/>
    <cellStyle name="Обычный 9 2 2 3 3 3" xfId="30921"/>
    <cellStyle name="Обычный 9 2 2 3 3 3 2" xfId="30922"/>
    <cellStyle name="Обычный 9 2 2 3 3 3 2 2" xfId="30923"/>
    <cellStyle name="Обычный 9 2 2 3 3 3 3" xfId="30924"/>
    <cellStyle name="Обычный 9 2 2 3 3 4" xfId="30925"/>
    <cellStyle name="Обычный 9 2 2 3 3 4 2" xfId="30926"/>
    <cellStyle name="Обычный 9 2 2 3 3 4 2 2" xfId="30927"/>
    <cellStyle name="Обычный 9 2 2 3 3 4 3" xfId="30928"/>
    <cellStyle name="Обычный 9 2 2 3 3 5" xfId="30929"/>
    <cellStyle name="Обычный 9 2 2 3 3 5 2" xfId="30930"/>
    <cellStyle name="Обычный 9 2 2 3 3 6" xfId="30931"/>
    <cellStyle name="Обычный 9 2 2 3 3 6 2" xfId="30932"/>
    <cellStyle name="Обычный 9 2 2 3 3 7" xfId="30933"/>
    <cellStyle name="Обычный 9 2 2 3 4" xfId="30934"/>
    <cellStyle name="Обычный 9 2 2 3 4 2" xfId="30935"/>
    <cellStyle name="Обычный 9 2 2 3 4 2 2" xfId="30936"/>
    <cellStyle name="Обычный 9 2 2 3 4 2 2 2" xfId="30937"/>
    <cellStyle name="Обычный 9 2 2 3 4 2 2 2 2" xfId="30938"/>
    <cellStyle name="Обычный 9 2 2 3 4 2 2 3" xfId="30939"/>
    <cellStyle name="Обычный 9 2 2 3 4 2 3" xfId="30940"/>
    <cellStyle name="Обычный 9 2 2 3 4 2 3 2" xfId="30941"/>
    <cellStyle name="Обычный 9 2 2 3 4 2 3 2 2" xfId="30942"/>
    <cellStyle name="Обычный 9 2 2 3 4 2 3 3" xfId="30943"/>
    <cellStyle name="Обычный 9 2 2 3 4 2 4" xfId="30944"/>
    <cellStyle name="Обычный 9 2 2 3 4 2 4 2" xfId="30945"/>
    <cellStyle name="Обычный 9 2 2 3 4 2 5" xfId="30946"/>
    <cellStyle name="Обычный 9 2 2 3 4 2 5 2" xfId="30947"/>
    <cellStyle name="Обычный 9 2 2 3 4 2 6" xfId="30948"/>
    <cellStyle name="Обычный 9 2 2 3 4 3" xfId="30949"/>
    <cellStyle name="Обычный 9 2 2 3 4 3 2" xfId="30950"/>
    <cellStyle name="Обычный 9 2 2 3 4 3 2 2" xfId="30951"/>
    <cellStyle name="Обычный 9 2 2 3 4 3 3" xfId="30952"/>
    <cellStyle name="Обычный 9 2 2 3 4 4" xfId="30953"/>
    <cellStyle name="Обычный 9 2 2 3 4 4 2" xfId="30954"/>
    <cellStyle name="Обычный 9 2 2 3 4 4 2 2" xfId="30955"/>
    <cellStyle name="Обычный 9 2 2 3 4 4 3" xfId="30956"/>
    <cellStyle name="Обычный 9 2 2 3 4 5" xfId="30957"/>
    <cellStyle name="Обычный 9 2 2 3 4 5 2" xfId="30958"/>
    <cellStyle name="Обычный 9 2 2 3 4 6" xfId="30959"/>
    <cellStyle name="Обычный 9 2 2 3 4 6 2" xfId="30960"/>
    <cellStyle name="Обычный 9 2 2 3 4 7" xfId="30961"/>
    <cellStyle name="Обычный 9 2 2 3 5" xfId="30962"/>
    <cellStyle name="Обычный 9 2 2 3 5 2" xfId="30963"/>
    <cellStyle name="Обычный 9 2 2 3 5 2 2" xfId="30964"/>
    <cellStyle name="Обычный 9 2 2 3 5 2 2 2" xfId="30965"/>
    <cellStyle name="Обычный 9 2 2 3 5 2 2 2 2" xfId="30966"/>
    <cellStyle name="Обычный 9 2 2 3 5 2 2 3" xfId="30967"/>
    <cellStyle name="Обычный 9 2 2 3 5 2 3" xfId="30968"/>
    <cellStyle name="Обычный 9 2 2 3 5 2 3 2" xfId="30969"/>
    <cellStyle name="Обычный 9 2 2 3 5 2 3 2 2" xfId="30970"/>
    <cellStyle name="Обычный 9 2 2 3 5 2 3 3" xfId="30971"/>
    <cellStyle name="Обычный 9 2 2 3 5 2 4" xfId="30972"/>
    <cellStyle name="Обычный 9 2 2 3 5 2 4 2" xfId="30973"/>
    <cellStyle name="Обычный 9 2 2 3 5 2 5" xfId="30974"/>
    <cellStyle name="Обычный 9 2 2 3 5 2 5 2" xfId="30975"/>
    <cellStyle name="Обычный 9 2 2 3 5 2 6" xfId="30976"/>
    <cellStyle name="Обычный 9 2 2 3 5 3" xfId="30977"/>
    <cellStyle name="Обычный 9 2 2 3 5 3 2" xfId="30978"/>
    <cellStyle name="Обычный 9 2 2 3 5 3 2 2" xfId="30979"/>
    <cellStyle name="Обычный 9 2 2 3 5 3 3" xfId="30980"/>
    <cellStyle name="Обычный 9 2 2 3 5 4" xfId="30981"/>
    <cellStyle name="Обычный 9 2 2 3 5 4 2" xfId="30982"/>
    <cellStyle name="Обычный 9 2 2 3 5 4 2 2" xfId="30983"/>
    <cellStyle name="Обычный 9 2 2 3 5 4 3" xfId="30984"/>
    <cellStyle name="Обычный 9 2 2 3 5 5" xfId="30985"/>
    <cellStyle name="Обычный 9 2 2 3 5 5 2" xfId="30986"/>
    <cellStyle name="Обычный 9 2 2 3 5 6" xfId="30987"/>
    <cellStyle name="Обычный 9 2 2 3 5 6 2" xfId="30988"/>
    <cellStyle name="Обычный 9 2 2 3 5 7" xfId="30989"/>
    <cellStyle name="Обычный 9 2 2 3 6" xfId="30990"/>
    <cellStyle name="Обычный 9 2 2 3 6 2" xfId="30991"/>
    <cellStyle name="Обычный 9 2 2 3 6 2 2" xfId="30992"/>
    <cellStyle name="Обычный 9 2 2 3 6 2 2 2" xfId="30993"/>
    <cellStyle name="Обычный 9 2 2 3 6 2 3" xfId="30994"/>
    <cellStyle name="Обычный 9 2 2 3 6 3" xfId="30995"/>
    <cellStyle name="Обычный 9 2 2 3 6 3 2" xfId="30996"/>
    <cellStyle name="Обычный 9 2 2 3 6 3 2 2" xfId="30997"/>
    <cellStyle name="Обычный 9 2 2 3 6 3 3" xfId="30998"/>
    <cellStyle name="Обычный 9 2 2 3 6 4" xfId="30999"/>
    <cellStyle name="Обычный 9 2 2 3 6 4 2" xfId="31000"/>
    <cellStyle name="Обычный 9 2 2 3 6 5" xfId="31001"/>
    <cellStyle name="Обычный 9 2 2 3 6 5 2" xfId="31002"/>
    <cellStyle name="Обычный 9 2 2 3 6 6" xfId="31003"/>
    <cellStyle name="Обычный 9 2 2 3 7" xfId="31004"/>
    <cellStyle name="Обычный 9 2 2 3 7 2" xfId="31005"/>
    <cellStyle name="Обычный 9 2 2 3 7 2 2" xfId="31006"/>
    <cellStyle name="Обычный 9 2 2 3 7 3" xfId="31007"/>
    <cellStyle name="Обычный 9 2 2 3 8" xfId="31008"/>
    <cellStyle name="Обычный 9 2 2 3 8 2" xfId="31009"/>
    <cellStyle name="Обычный 9 2 2 3 8 2 2" xfId="31010"/>
    <cellStyle name="Обычный 9 2 2 3 8 3" xfId="31011"/>
    <cellStyle name="Обычный 9 2 2 3 9" xfId="31012"/>
    <cellStyle name="Обычный 9 2 2 3 9 2" xfId="31013"/>
    <cellStyle name="Обычный 9 2 2 4" xfId="31014"/>
    <cellStyle name="Обычный 9 2 2 4 10" xfId="31015"/>
    <cellStyle name="Обычный 9 2 2 4 10 2" xfId="31016"/>
    <cellStyle name="Обычный 9 2 2 4 11" xfId="31017"/>
    <cellStyle name="Обычный 9 2 2 4 2" xfId="31018"/>
    <cellStyle name="Обычный 9 2 2 4 2 2" xfId="31019"/>
    <cellStyle name="Обычный 9 2 2 4 2 2 2" xfId="31020"/>
    <cellStyle name="Обычный 9 2 2 4 2 2 2 2" xfId="31021"/>
    <cellStyle name="Обычный 9 2 2 4 2 2 2 2 2" xfId="31022"/>
    <cellStyle name="Обычный 9 2 2 4 2 2 2 2 2 2" xfId="31023"/>
    <cellStyle name="Обычный 9 2 2 4 2 2 2 2 3" xfId="31024"/>
    <cellStyle name="Обычный 9 2 2 4 2 2 2 3" xfId="31025"/>
    <cellStyle name="Обычный 9 2 2 4 2 2 2 3 2" xfId="31026"/>
    <cellStyle name="Обычный 9 2 2 4 2 2 2 3 2 2" xfId="31027"/>
    <cellStyle name="Обычный 9 2 2 4 2 2 2 3 3" xfId="31028"/>
    <cellStyle name="Обычный 9 2 2 4 2 2 2 4" xfId="31029"/>
    <cellStyle name="Обычный 9 2 2 4 2 2 2 4 2" xfId="31030"/>
    <cellStyle name="Обычный 9 2 2 4 2 2 2 5" xfId="31031"/>
    <cellStyle name="Обычный 9 2 2 4 2 2 2 5 2" xfId="31032"/>
    <cellStyle name="Обычный 9 2 2 4 2 2 2 6" xfId="31033"/>
    <cellStyle name="Обычный 9 2 2 4 2 2 3" xfId="31034"/>
    <cellStyle name="Обычный 9 2 2 4 2 2 3 2" xfId="31035"/>
    <cellStyle name="Обычный 9 2 2 4 2 2 3 2 2" xfId="31036"/>
    <cellStyle name="Обычный 9 2 2 4 2 2 3 3" xfId="31037"/>
    <cellStyle name="Обычный 9 2 2 4 2 2 4" xfId="31038"/>
    <cellStyle name="Обычный 9 2 2 4 2 2 4 2" xfId="31039"/>
    <cellStyle name="Обычный 9 2 2 4 2 2 4 2 2" xfId="31040"/>
    <cellStyle name="Обычный 9 2 2 4 2 2 4 3" xfId="31041"/>
    <cellStyle name="Обычный 9 2 2 4 2 2 5" xfId="31042"/>
    <cellStyle name="Обычный 9 2 2 4 2 2 5 2" xfId="31043"/>
    <cellStyle name="Обычный 9 2 2 4 2 2 6" xfId="31044"/>
    <cellStyle name="Обычный 9 2 2 4 2 2 6 2" xfId="31045"/>
    <cellStyle name="Обычный 9 2 2 4 2 2 7" xfId="31046"/>
    <cellStyle name="Обычный 9 2 2 4 2 3" xfId="31047"/>
    <cellStyle name="Обычный 9 2 2 4 2 3 2" xfId="31048"/>
    <cellStyle name="Обычный 9 2 2 4 2 3 2 2" xfId="31049"/>
    <cellStyle name="Обычный 9 2 2 4 2 3 2 2 2" xfId="31050"/>
    <cellStyle name="Обычный 9 2 2 4 2 3 2 3" xfId="31051"/>
    <cellStyle name="Обычный 9 2 2 4 2 3 3" xfId="31052"/>
    <cellStyle name="Обычный 9 2 2 4 2 3 3 2" xfId="31053"/>
    <cellStyle name="Обычный 9 2 2 4 2 3 3 2 2" xfId="31054"/>
    <cellStyle name="Обычный 9 2 2 4 2 3 3 3" xfId="31055"/>
    <cellStyle name="Обычный 9 2 2 4 2 3 4" xfId="31056"/>
    <cellStyle name="Обычный 9 2 2 4 2 3 4 2" xfId="31057"/>
    <cellStyle name="Обычный 9 2 2 4 2 3 5" xfId="31058"/>
    <cellStyle name="Обычный 9 2 2 4 2 3 5 2" xfId="31059"/>
    <cellStyle name="Обычный 9 2 2 4 2 3 6" xfId="31060"/>
    <cellStyle name="Обычный 9 2 2 4 2 4" xfId="31061"/>
    <cellStyle name="Обычный 9 2 2 4 2 4 2" xfId="31062"/>
    <cellStyle name="Обычный 9 2 2 4 2 4 2 2" xfId="31063"/>
    <cellStyle name="Обычный 9 2 2 4 2 4 3" xfId="31064"/>
    <cellStyle name="Обычный 9 2 2 4 2 5" xfId="31065"/>
    <cellStyle name="Обычный 9 2 2 4 2 5 2" xfId="31066"/>
    <cellStyle name="Обычный 9 2 2 4 2 5 2 2" xfId="31067"/>
    <cellStyle name="Обычный 9 2 2 4 2 5 3" xfId="31068"/>
    <cellStyle name="Обычный 9 2 2 4 2 6" xfId="31069"/>
    <cellStyle name="Обычный 9 2 2 4 2 6 2" xfId="31070"/>
    <cellStyle name="Обычный 9 2 2 4 2 7" xfId="31071"/>
    <cellStyle name="Обычный 9 2 2 4 2 7 2" xfId="31072"/>
    <cellStyle name="Обычный 9 2 2 4 2 8" xfId="31073"/>
    <cellStyle name="Обычный 9 2 2 4 3" xfId="31074"/>
    <cellStyle name="Обычный 9 2 2 4 3 2" xfId="31075"/>
    <cellStyle name="Обычный 9 2 2 4 3 2 2" xfId="31076"/>
    <cellStyle name="Обычный 9 2 2 4 3 2 2 2" xfId="31077"/>
    <cellStyle name="Обычный 9 2 2 4 3 2 2 2 2" xfId="31078"/>
    <cellStyle name="Обычный 9 2 2 4 3 2 2 3" xfId="31079"/>
    <cellStyle name="Обычный 9 2 2 4 3 2 3" xfId="31080"/>
    <cellStyle name="Обычный 9 2 2 4 3 2 3 2" xfId="31081"/>
    <cellStyle name="Обычный 9 2 2 4 3 2 3 2 2" xfId="31082"/>
    <cellStyle name="Обычный 9 2 2 4 3 2 3 3" xfId="31083"/>
    <cellStyle name="Обычный 9 2 2 4 3 2 4" xfId="31084"/>
    <cellStyle name="Обычный 9 2 2 4 3 2 4 2" xfId="31085"/>
    <cellStyle name="Обычный 9 2 2 4 3 2 5" xfId="31086"/>
    <cellStyle name="Обычный 9 2 2 4 3 2 5 2" xfId="31087"/>
    <cellStyle name="Обычный 9 2 2 4 3 2 6" xfId="31088"/>
    <cellStyle name="Обычный 9 2 2 4 3 3" xfId="31089"/>
    <cellStyle name="Обычный 9 2 2 4 3 3 2" xfId="31090"/>
    <cellStyle name="Обычный 9 2 2 4 3 3 2 2" xfId="31091"/>
    <cellStyle name="Обычный 9 2 2 4 3 3 3" xfId="31092"/>
    <cellStyle name="Обычный 9 2 2 4 3 4" xfId="31093"/>
    <cellStyle name="Обычный 9 2 2 4 3 4 2" xfId="31094"/>
    <cellStyle name="Обычный 9 2 2 4 3 4 2 2" xfId="31095"/>
    <cellStyle name="Обычный 9 2 2 4 3 4 3" xfId="31096"/>
    <cellStyle name="Обычный 9 2 2 4 3 5" xfId="31097"/>
    <cellStyle name="Обычный 9 2 2 4 3 5 2" xfId="31098"/>
    <cellStyle name="Обычный 9 2 2 4 3 6" xfId="31099"/>
    <cellStyle name="Обычный 9 2 2 4 3 6 2" xfId="31100"/>
    <cellStyle name="Обычный 9 2 2 4 3 7" xfId="31101"/>
    <cellStyle name="Обычный 9 2 2 4 4" xfId="31102"/>
    <cellStyle name="Обычный 9 2 2 4 4 2" xfId="31103"/>
    <cellStyle name="Обычный 9 2 2 4 4 2 2" xfId="31104"/>
    <cellStyle name="Обычный 9 2 2 4 4 2 2 2" xfId="31105"/>
    <cellStyle name="Обычный 9 2 2 4 4 2 2 2 2" xfId="31106"/>
    <cellStyle name="Обычный 9 2 2 4 4 2 2 3" xfId="31107"/>
    <cellStyle name="Обычный 9 2 2 4 4 2 3" xfId="31108"/>
    <cellStyle name="Обычный 9 2 2 4 4 2 3 2" xfId="31109"/>
    <cellStyle name="Обычный 9 2 2 4 4 2 3 2 2" xfId="31110"/>
    <cellStyle name="Обычный 9 2 2 4 4 2 3 3" xfId="31111"/>
    <cellStyle name="Обычный 9 2 2 4 4 2 4" xfId="31112"/>
    <cellStyle name="Обычный 9 2 2 4 4 2 4 2" xfId="31113"/>
    <cellStyle name="Обычный 9 2 2 4 4 2 5" xfId="31114"/>
    <cellStyle name="Обычный 9 2 2 4 4 2 5 2" xfId="31115"/>
    <cellStyle name="Обычный 9 2 2 4 4 2 6" xfId="31116"/>
    <cellStyle name="Обычный 9 2 2 4 4 3" xfId="31117"/>
    <cellStyle name="Обычный 9 2 2 4 4 3 2" xfId="31118"/>
    <cellStyle name="Обычный 9 2 2 4 4 3 2 2" xfId="31119"/>
    <cellStyle name="Обычный 9 2 2 4 4 3 3" xfId="31120"/>
    <cellStyle name="Обычный 9 2 2 4 4 4" xfId="31121"/>
    <cellStyle name="Обычный 9 2 2 4 4 4 2" xfId="31122"/>
    <cellStyle name="Обычный 9 2 2 4 4 4 2 2" xfId="31123"/>
    <cellStyle name="Обычный 9 2 2 4 4 4 3" xfId="31124"/>
    <cellStyle name="Обычный 9 2 2 4 4 5" xfId="31125"/>
    <cellStyle name="Обычный 9 2 2 4 4 5 2" xfId="31126"/>
    <cellStyle name="Обычный 9 2 2 4 4 6" xfId="31127"/>
    <cellStyle name="Обычный 9 2 2 4 4 6 2" xfId="31128"/>
    <cellStyle name="Обычный 9 2 2 4 4 7" xfId="31129"/>
    <cellStyle name="Обычный 9 2 2 4 5" xfId="31130"/>
    <cellStyle name="Обычный 9 2 2 4 5 2" xfId="31131"/>
    <cellStyle name="Обычный 9 2 2 4 5 2 2" xfId="31132"/>
    <cellStyle name="Обычный 9 2 2 4 5 2 2 2" xfId="31133"/>
    <cellStyle name="Обычный 9 2 2 4 5 2 2 2 2" xfId="31134"/>
    <cellStyle name="Обычный 9 2 2 4 5 2 2 3" xfId="31135"/>
    <cellStyle name="Обычный 9 2 2 4 5 2 3" xfId="31136"/>
    <cellStyle name="Обычный 9 2 2 4 5 2 3 2" xfId="31137"/>
    <cellStyle name="Обычный 9 2 2 4 5 2 3 2 2" xfId="31138"/>
    <cellStyle name="Обычный 9 2 2 4 5 2 3 3" xfId="31139"/>
    <cellStyle name="Обычный 9 2 2 4 5 2 4" xfId="31140"/>
    <cellStyle name="Обычный 9 2 2 4 5 2 4 2" xfId="31141"/>
    <cellStyle name="Обычный 9 2 2 4 5 2 5" xfId="31142"/>
    <cellStyle name="Обычный 9 2 2 4 5 2 5 2" xfId="31143"/>
    <cellStyle name="Обычный 9 2 2 4 5 2 6" xfId="31144"/>
    <cellStyle name="Обычный 9 2 2 4 5 3" xfId="31145"/>
    <cellStyle name="Обычный 9 2 2 4 5 3 2" xfId="31146"/>
    <cellStyle name="Обычный 9 2 2 4 5 3 2 2" xfId="31147"/>
    <cellStyle name="Обычный 9 2 2 4 5 3 3" xfId="31148"/>
    <cellStyle name="Обычный 9 2 2 4 5 4" xfId="31149"/>
    <cellStyle name="Обычный 9 2 2 4 5 4 2" xfId="31150"/>
    <cellStyle name="Обычный 9 2 2 4 5 4 2 2" xfId="31151"/>
    <cellStyle name="Обычный 9 2 2 4 5 4 3" xfId="31152"/>
    <cellStyle name="Обычный 9 2 2 4 5 5" xfId="31153"/>
    <cellStyle name="Обычный 9 2 2 4 5 5 2" xfId="31154"/>
    <cellStyle name="Обычный 9 2 2 4 5 6" xfId="31155"/>
    <cellStyle name="Обычный 9 2 2 4 5 6 2" xfId="31156"/>
    <cellStyle name="Обычный 9 2 2 4 5 7" xfId="31157"/>
    <cellStyle name="Обычный 9 2 2 4 6" xfId="31158"/>
    <cellStyle name="Обычный 9 2 2 4 6 2" xfId="31159"/>
    <cellStyle name="Обычный 9 2 2 4 6 2 2" xfId="31160"/>
    <cellStyle name="Обычный 9 2 2 4 6 2 2 2" xfId="31161"/>
    <cellStyle name="Обычный 9 2 2 4 6 2 3" xfId="31162"/>
    <cellStyle name="Обычный 9 2 2 4 6 3" xfId="31163"/>
    <cellStyle name="Обычный 9 2 2 4 6 3 2" xfId="31164"/>
    <cellStyle name="Обычный 9 2 2 4 6 3 2 2" xfId="31165"/>
    <cellStyle name="Обычный 9 2 2 4 6 3 3" xfId="31166"/>
    <cellStyle name="Обычный 9 2 2 4 6 4" xfId="31167"/>
    <cellStyle name="Обычный 9 2 2 4 6 4 2" xfId="31168"/>
    <cellStyle name="Обычный 9 2 2 4 6 5" xfId="31169"/>
    <cellStyle name="Обычный 9 2 2 4 6 5 2" xfId="31170"/>
    <cellStyle name="Обычный 9 2 2 4 6 6" xfId="31171"/>
    <cellStyle name="Обычный 9 2 2 4 7" xfId="31172"/>
    <cellStyle name="Обычный 9 2 2 4 7 2" xfId="31173"/>
    <cellStyle name="Обычный 9 2 2 4 7 2 2" xfId="31174"/>
    <cellStyle name="Обычный 9 2 2 4 7 3" xfId="31175"/>
    <cellStyle name="Обычный 9 2 2 4 8" xfId="31176"/>
    <cellStyle name="Обычный 9 2 2 4 8 2" xfId="31177"/>
    <cellStyle name="Обычный 9 2 2 4 8 2 2" xfId="31178"/>
    <cellStyle name="Обычный 9 2 2 4 8 3" xfId="31179"/>
    <cellStyle name="Обычный 9 2 2 4 9" xfId="31180"/>
    <cellStyle name="Обычный 9 2 2 4 9 2" xfId="31181"/>
    <cellStyle name="Обычный 9 2 2 5" xfId="31182"/>
    <cellStyle name="Обычный 9 2 2 5 2" xfId="31183"/>
    <cellStyle name="Обычный 9 2 2 5 2 2" xfId="31184"/>
    <cellStyle name="Обычный 9 2 2 5 2 2 2" xfId="31185"/>
    <cellStyle name="Обычный 9 2 2 5 2 2 2 2" xfId="31186"/>
    <cellStyle name="Обычный 9 2 2 5 2 2 2 2 2" xfId="31187"/>
    <cellStyle name="Обычный 9 2 2 5 2 2 2 3" xfId="31188"/>
    <cellStyle name="Обычный 9 2 2 5 2 2 3" xfId="31189"/>
    <cellStyle name="Обычный 9 2 2 5 2 2 3 2" xfId="31190"/>
    <cellStyle name="Обычный 9 2 2 5 2 2 3 2 2" xfId="31191"/>
    <cellStyle name="Обычный 9 2 2 5 2 2 3 3" xfId="31192"/>
    <cellStyle name="Обычный 9 2 2 5 2 2 4" xfId="31193"/>
    <cellStyle name="Обычный 9 2 2 5 2 2 4 2" xfId="31194"/>
    <cellStyle name="Обычный 9 2 2 5 2 2 5" xfId="31195"/>
    <cellStyle name="Обычный 9 2 2 5 2 2 5 2" xfId="31196"/>
    <cellStyle name="Обычный 9 2 2 5 2 2 6" xfId="31197"/>
    <cellStyle name="Обычный 9 2 2 5 2 3" xfId="31198"/>
    <cellStyle name="Обычный 9 2 2 5 2 3 2" xfId="31199"/>
    <cellStyle name="Обычный 9 2 2 5 2 3 2 2" xfId="31200"/>
    <cellStyle name="Обычный 9 2 2 5 2 3 3" xfId="31201"/>
    <cellStyle name="Обычный 9 2 2 5 2 4" xfId="31202"/>
    <cellStyle name="Обычный 9 2 2 5 2 4 2" xfId="31203"/>
    <cellStyle name="Обычный 9 2 2 5 2 4 2 2" xfId="31204"/>
    <cellStyle name="Обычный 9 2 2 5 2 4 3" xfId="31205"/>
    <cellStyle name="Обычный 9 2 2 5 2 5" xfId="31206"/>
    <cellStyle name="Обычный 9 2 2 5 2 5 2" xfId="31207"/>
    <cellStyle name="Обычный 9 2 2 5 2 6" xfId="31208"/>
    <cellStyle name="Обычный 9 2 2 5 2 6 2" xfId="31209"/>
    <cellStyle name="Обычный 9 2 2 5 2 7" xfId="31210"/>
    <cellStyle name="Обычный 9 2 2 5 3" xfId="31211"/>
    <cellStyle name="Обычный 9 2 2 5 3 2" xfId="31212"/>
    <cellStyle name="Обычный 9 2 2 5 3 2 2" xfId="31213"/>
    <cellStyle name="Обычный 9 2 2 5 3 2 2 2" xfId="31214"/>
    <cellStyle name="Обычный 9 2 2 5 3 2 3" xfId="31215"/>
    <cellStyle name="Обычный 9 2 2 5 3 3" xfId="31216"/>
    <cellStyle name="Обычный 9 2 2 5 3 3 2" xfId="31217"/>
    <cellStyle name="Обычный 9 2 2 5 3 3 2 2" xfId="31218"/>
    <cellStyle name="Обычный 9 2 2 5 3 3 3" xfId="31219"/>
    <cellStyle name="Обычный 9 2 2 5 3 4" xfId="31220"/>
    <cellStyle name="Обычный 9 2 2 5 3 4 2" xfId="31221"/>
    <cellStyle name="Обычный 9 2 2 5 3 5" xfId="31222"/>
    <cellStyle name="Обычный 9 2 2 5 3 5 2" xfId="31223"/>
    <cellStyle name="Обычный 9 2 2 5 3 6" xfId="31224"/>
    <cellStyle name="Обычный 9 2 2 5 4" xfId="31225"/>
    <cellStyle name="Обычный 9 2 2 5 4 2" xfId="31226"/>
    <cellStyle name="Обычный 9 2 2 5 4 2 2" xfId="31227"/>
    <cellStyle name="Обычный 9 2 2 5 4 3" xfId="31228"/>
    <cellStyle name="Обычный 9 2 2 5 5" xfId="31229"/>
    <cellStyle name="Обычный 9 2 2 5 5 2" xfId="31230"/>
    <cellStyle name="Обычный 9 2 2 5 5 2 2" xfId="31231"/>
    <cellStyle name="Обычный 9 2 2 5 5 3" xfId="31232"/>
    <cellStyle name="Обычный 9 2 2 5 6" xfId="31233"/>
    <cellStyle name="Обычный 9 2 2 5 6 2" xfId="31234"/>
    <cellStyle name="Обычный 9 2 2 5 7" xfId="31235"/>
    <cellStyle name="Обычный 9 2 2 5 7 2" xfId="31236"/>
    <cellStyle name="Обычный 9 2 2 5 8" xfId="31237"/>
    <cellStyle name="Обычный 9 2 2 6" xfId="31238"/>
    <cellStyle name="Обычный 9 2 2 6 2" xfId="31239"/>
    <cellStyle name="Обычный 9 2 2 6 2 2" xfId="31240"/>
    <cellStyle name="Обычный 9 2 2 6 2 2 2" xfId="31241"/>
    <cellStyle name="Обычный 9 2 2 6 2 2 2 2" xfId="31242"/>
    <cellStyle name="Обычный 9 2 2 6 2 2 3" xfId="31243"/>
    <cellStyle name="Обычный 9 2 2 6 2 3" xfId="31244"/>
    <cellStyle name="Обычный 9 2 2 6 2 3 2" xfId="31245"/>
    <cellStyle name="Обычный 9 2 2 6 2 3 2 2" xfId="31246"/>
    <cellStyle name="Обычный 9 2 2 6 2 3 3" xfId="31247"/>
    <cellStyle name="Обычный 9 2 2 6 2 4" xfId="31248"/>
    <cellStyle name="Обычный 9 2 2 6 2 4 2" xfId="31249"/>
    <cellStyle name="Обычный 9 2 2 6 2 5" xfId="31250"/>
    <cellStyle name="Обычный 9 2 2 6 2 5 2" xfId="31251"/>
    <cellStyle name="Обычный 9 2 2 6 2 6" xfId="31252"/>
    <cellStyle name="Обычный 9 2 2 6 3" xfId="31253"/>
    <cellStyle name="Обычный 9 2 2 6 3 2" xfId="31254"/>
    <cellStyle name="Обычный 9 2 2 6 3 2 2" xfId="31255"/>
    <cellStyle name="Обычный 9 2 2 6 3 3" xfId="31256"/>
    <cellStyle name="Обычный 9 2 2 6 4" xfId="31257"/>
    <cellStyle name="Обычный 9 2 2 6 4 2" xfId="31258"/>
    <cellStyle name="Обычный 9 2 2 6 4 2 2" xfId="31259"/>
    <cellStyle name="Обычный 9 2 2 6 4 3" xfId="31260"/>
    <cellStyle name="Обычный 9 2 2 6 5" xfId="31261"/>
    <cellStyle name="Обычный 9 2 2 6 5 2" xfId="31262"/>
    <cellStyle name="Обычный 9 2 2 6 6" xfId="31263"/>
    <cellStyle name="Обычный 9 2 2 6 6 2" xfId="31264"/>
    <cellStyle name="Обычный 9 2 2 6 7" xfId="31265"/>
    <cellStyle name="Обычный 9 2 2 7" xfId="31266"/>
    <cellStyle name="Обычный 9 2 2 7 2" xfId="31267"/>
    <cellStyle name="Обычный 9 2 2 7 2 2" xfId="31268"/>
    <cellStyle name="Обычный 9 2 2 7 2 2 2" xfId="31269"/>
    <cellStyle name="Обычный 9 2 2 7 2 2 2 2" xfId="31270"/>
    <cellStyle name="Обычный 9 2 2 7 2 2 3" xfId="31271"/>
    <cellStyle name="Обычный 9 2 2 7 2 3" xfId="31272"/>
    <cellStyle name="Обычный 9 2 2 7 2 3 2" xfId="31273"/>
    <cellStyle name="Обычный 9 2 2 7 2 3 2 2" xfId="31274"/>
    <cellStyle name="Обычный 9 2 2 7 2 3 3" xfId="31275"/>
    <cellStyle name="Обычный 9 2 2 7 2 4" xfId="31276"/>
    <cellStyle name="Обычный 9 2 2 7 2 4 2" xfId="31277"/>
    <cellStyle name="Обычный 9 2 2 7 2 5" xfId="31278"/>
    <cellStyle name="Обычный 9 2 2 7 2 5 2" xfId="31279"/>
    <cellStyle name="Обычный 9 2 2 7 2 6" xfId="31280"/>
    <cellStyle name="Обычный 9 2 2 7 3" xfId="31281"/>
    <cellStyle name="Обычный 9 2 2 7 3 2" xfId="31282"/>
    <cellStyle name="Обычный 9 2 2 7 3 2 2" xfId="31283"/>
    <cellStyle name="Обычный 9 2 2 7 3 3" xfId="31284"/>
    <cellStyle name="Обычный 9 2 2 7 4" xfId="31285"/>
    <cellStyle name="Обычный 9 2 2 7 4 2" xfId="31286"/>
    <cellStyle name="Обычный 9 2 2 7 4 2 2" xfId="31287"/>
    <cellStyle name="Обычный 9 2 2 7 4 3" xfId="31288"/>
    <cellStyle name="Обычный 9 2 2 7 5" xfId="31289"/>
    <cellStyle name="Обычный 9 2 2 7 5 2" xfId="31290"/>
    <cellStyle name="Обычный 9 2 2 7 6" xfId="31291"/>
    <cellStyle name="Обычный 9 2 2 7 6 2" xfId="31292"/>
    <cellStyle name="Обычный 9 2 2 7 7" xfId="31293"/>
    <cellStyle name="Обычный 9 2 2 8" xfId="31294"/>
    <cellStyle name="Обычный 9 2 2 9" xfId="31295"/>
    <cellStyle name="Обычный 9 2 2 9 2" xfId="31296"/>
    <cellStyle name="Обычный 9 2 2 9 2 2" xfId="31297"/>
    <cellStyle name="Обычный 9 2 2 9 2 2 2" xfId="31298"/>
    <cellStyle name="Обычный 9 2 2 9 2 2 2 2" xfId="31299"/>
    <cellStyle name="Обычный 9 2 2 9 2 2 3" xfId="31300"/>
    <cellStyle name="Обычный 9 2 2 9 2 3" xfId="31301"/>
    <cellStyle name="Обычный 9 2 2 9 2 3 2" xfId="31302"/>
    <cellStyle name="Обычный 9 2 2 9 2 3 2 2" xfId="31303"/>
    <cellStyle name="Обычный 9 2 2 9 2 3 3" xfId="31304"/>
    <cellStyle name="Обычный 9 2 2 9 2 4" xfId="31305"/>
    <cellStyle name="Обычный 9 2 2 9 2 4 2" xfId="31306"/>
    <cellStyle name="Обычный 9 2 2 9 2 5" xfId="31307"/>
    <cellStyle name="Обычный 9 2 2 9 2 5 2" xfId="31308"/>
    <cellStyle name="Обычный 9 2 2 9 2 6" xfId="31309"/>
    <cellStyle name="Обычный 9 2 2 9 3" xfId="31310"/>
    <cellStyle name="Обычный 9 2 2 9 3 2" xfId="31311"/>
    <cellStyle name="Обычный 9 2 2 9 3 2 2" xfId="31312"/>
    <cellStyle name="Обычный 9 2 2 9 3 3" xfId="31313"/>
    <cellStyle name="Обычный 9 2 2 9 4" xfId="31314"/>
    <cellStyle name="Обычный 9 2 2 9 4 2" xfId="31315"/>
    <cellStyle name="Обычный 9 2 2 9 4 2 2" xfId="31316"/>
    <cellStyle name="Обычный 9 2 2 9 4 3" xfId="31317"/>
    <cellStyle name="Обычный 9 2 2 9 5" xfId="31318"/>
    <cellStyle name="Обычный 9 2 2 9 5 2" xfId="31319"/>
    <cellStyle name="Обычный 9 2 2 9 6" xfId="31320"/>
    <cellStyle name="Обычный 9 2 2 9 6 2" xfId="31321"/>
    <cellStyle name="Обычный 9 2 2 9 7" xfId="31322"/>
    <cellStyle name="Обычный 9 2 3" xfId="31323"/>
    <cellStyle name="Обычный 9 2 3 10" xfId="31324"/>
    <cellStyle name="Обычный 9 2 3 10 2" xfId="31325"/>
    <cellStyle name="Обычный 9 2 3 11" xfId="31326"/>
    <cellStyle name="Обычный 9 2 3 11 2" xfId="31327"/>
    <cellStyle name="Обычный 9 2 3 12" xfId="31328"/>
    <cellStyle name="Обычный 9 2 3 2" xfId="31329"/>
    <cellStyle name="Обычный 9 2 3 2 2" xfId="31330"/>
    <cellStyle name="Обычный 9 2 3 2 2 2" xfId="31331"/>
    <cellStyle name="Обычный 9 2 3 2 2 2 2" xfId="31332"/>
    <cellStyle name="Обычный 9 2 3 2 2 2 2 2" xfId="31333"/>
    <cellStyle name="Обычный 9 2 3 2 2 2 2 2 2" xfId="31334"/>
    <cellStyle name="Обычный 9 2 3 2 2 2 2 3" xfId="31335"/>
    <cellStyle name="Обычный 9 2 3 2 2 2 3" xfId="31336"/>
    <cellStyle name="Обычный 9 2 3 2 2 2 3 2" xfId="31337"/>
    <cellStyle name="Обычный 9 2 3 2 2 2 3 2 2" xfId="31338"/>
    <cellStyle name="Обычный 9 2 3 2 2 2 3 3" xfId="31339"/>
    <cellStyle name="Обычный 9 2 3 2 2 2 4" xfId="31340"/>
    <cellStyle name="Обычный 9 2 3 2 2 2 4 2" xfId="31341"/>
    <cellStyle name="Обычный 9 2 3 2 2 2 5" xfId="31342"/>
    <cellStyle name="Обычный 9 2 3 2 2 2 5 2" xfId="31343"/>
    <cellStyle name="Обычный 9 2 3 2 2 2 6" xfId="31344"/>
    <cellStyle name="Обычный 9 2 3 2 2 3" xfId="31345"/>
    <cellStyle name="Обычный 9 2 3 2 2 3 2" xfId="31346"/>
    <cellStyle name="Обычный 9 2 3 2 2 3 2 2" xfId="31347"/>
    <cellStyle name="Обычный 9 2 3 2 2 3 3" xfId="31348"/>
    <cellStyle name="Обычный 9 2 3 2 2 4" xfId="31349"/>
    <cellStyle name="Обычный 9 2 3 2 2 4 2" xfId="31350"/>
    <cellStyle name="Обычный 9 2 3 2 2 4 2 2" xfId="31351"/>
    <cellStyle name="Обычный 9 2 3 2 2 4 3" xfId="31352"/>
    <cellStyle name="Обычный 9 2 3 2 2 5" xfId="31353"/>
    <cellStyle name="Обычный 9 2 3 2 2 5 2" xfId="31354"/>
    <cellStyle name="Обычный 9 2 3 2 2 6" xfId="31355"/>
    <cellStyle name="Обычный 9 2 3 2 2 6 2" xfId="31356"/>
    <cellStyle name="Обычный 9 2 3 2 2 7" xfId="31357"/>
    <cellStyle name="Обычный 9 2 3 2 3" xfId="31358"/>
    <cellStyle name="Обычный 9 2 3 2 3 2" xfId="31359"/>
    <cellStyle name="Обычный 9 2 3 2 3 2 2" xfId="31360"/>
    <cellStyle name="Обычный 9 2 3 2 3 2 2 2" xfId="31361"/>
    <cellStyle name="Обычный 9 2 3 2 3 2 3" xfId="31362"/>
    <cellStyle name="Обычный 9 2 3 2 3 3" xfId="31363"/>
    <cellStyle name="Обычный 9 2 3 2 3 3 2" xfId="31364"/>
    <cellStyle name="Обычный 9 2 3 2 3 3 2 2" xfId="31365"/>
    <cellStyle name="Обычный 9 2 3 2 3 3 3" xfId="31366"/>
    <cellStyle name="Обычный 9 2 3 2 3 4" xfId="31367"/>
    <cellStyle name="Обычный 9 2 3 2 3 4 2" xfId="31368"/>
    <cellStyle name="Обычный 9 2 3 2 3 5" xfId="31369"/>
    <cellStyle name="Обычный 9 2 3 2 3 5 2" xfId="31370"/>
    <cellStyle name="Обычный 9 2 3 2 3 6" xfId="31371"/>
    <cellStyle name="Обычный 9 2 3 2 4" xfId="31372"/>
    <cellStyle name="Обычный 9 2 3 2 4 2" xfId="31373"/>
    <cellStyle name="Обычный 9 2 3 2 4 2 2" xfId="31374"/>
    <cellStyle name="Обычный 9 2 3 2 4 3" xfId="31375"/>
    <cellStyle name="Обычный 9 2 3 2 5" xfId="31376"/>
    <cellStyle name="Обычный 9 2 3 2 5 2" xfId="31377"/>
    <cellStyle name="Обычный 9 2 3 2 5 2 2" xfId="31378"/>
    <cellStyle name="Обычный 9 2 3 2 5 3" xfId="31379"/>
    <cellStyle name="Обычный 9 2 3 2 6" xfId="31380"/>
    <cellStyle name="Обычный 9 2 3 2 6 2" xfId="31381"/>
    <cellStyle name="Обычный 9 2 3 2 7" xfId="31382"/>
    <cellStyle name="Обычный 9 2 3 2 7 2" xfId="31383"/>
    <cellStyle name="Обычный 9 2 3 2 8" xfId="31384"/>
    <cellStyle name="Обычный 9 2 3 3" xfId="31385"/>
    <cellStyle name="Обычный 9 2 3 3 2" xfId="31386"/>
    <cellStyle name="Обычный 9 2 3 3 2 2" xfId="31387"/>
    <cellStyle name="Обычный 9 2 3 3 2 2 2" xfId="31388"/>
    <cellStyle name="Обычный 9 2 3 3 2 2 2 2" xfId="31389"/>
    <cellStyle name="Обычный 9 2 3 3 2 2 3" xfId="31390"/>
    <cellStyle name="Обычный 9 2 3 3 2 3" xfId="31391"/>
    <cellStyle name="Обычный 9 2 3 3 2 3 2" xfId="31392"/>
    <cellStyle name="Обычный 9 2 3 3 2 3 2 2" xfId="31393"/>
    <cellStyle name="Обычный 9 2 3 3 2 3 3" xfId="31394"/>
    <cellStyle name="Обычный 9 2 3 3 2 4" xfId="31395"/>
    <cellStyle name="Обычный 9 2 3 3 2 4 2" xfId="31396"/>
    <cellStyle name="Обычный 9 2 3 3 2 5" xfId="31397"/>
    <cellStyle name="Обычный 9 2 3 3 2 5 2" xfId="31398"/>
    <cellStyle name="Обычный 9 2 3 3 2 6" xfId="31399"/>
    <cellStyle name="Обычный 9 2 3 3 3" xfId="31400"/>
    <cellStyle name="Обычный 9 2 3 3 3 2" xfId="31401"/>
    <cellStyle name="Обычный 9 2 3 3 3 2 2" xfId="31402"/>
    <cellStyle name="Обычный 9 2 3 3 3 3" xfId="31403"/>
    <cellStyle name="Обычный 9 2 3 3 4" xfId="31404"/>
    <cellStyle name="Обычный 9 2 3 3 4 2" xfId="31405"/>
    <cellStyle name="Обычный 9 2 3 3 4 2 2" xfId="31406"/>
    <cellStyle name="Обычный 9 2 3 3 4 3" xfId="31407"/>
    <cellStyle name="Обычный 9 2 3 3 5" xfId="31408"/>
    <cellStyle name="Обычный 9 2 3 3 5 2" xfId="31409"/>
    <cellStyle name="Обычный 9 2 3 3 6" xfId="31410"/>
    <cellStyle name="Обычный 9 2 3 3 6 2" xfId="31411"/>
    <cellStyle name="Обычный 9 2 3 3 7" xfId="31412"/>
    <cellStyle name="Обычный 9 2 3 4" xfId="31413"/>
    <cellStyle name="Обычный 9 2 3 4 2" xfId="31414"/>
    <cellStyle name="Обычный 9 2 3 4 2 2" xfId="31415"/>
    <cellStyle name="Обычный 9 2 3 4 2 2 2" xfId="31416"/>
    <cellStyle name="Обычный 9 2 3 4 2 2 2 2" xfId="31417"/>
    <cellStyle name="Обычный 9 2 3 4 2 2 3" xfId="31418"/>
    <cellStyle name="Обычный 9 2 3 4 2 3" xfId="31419"/>
    <cellStyle name="Обычный 9 2 3 4 2 3 2" xfId="31420"/>
    <cellStyle name="Обычный 9 2 3 4 2 3 2 2" xfId="31421"/>
    <cellStyle name="Обычный 9 2 3 4 2 3 3" xfId="31422"/>
    <cellStyle name="Обычный 9 2 3 4 2 4" xfId="31423"/>
    <cellStyle name="Обычный 9 2 3 4 2 4 2" xfId="31424"/>
    <cellStyle name="Обычный 9 2 3 4 2 5" xfId="31425"/>
    <cellStyle name="Обычный 9 2 3 4 2 5 2" xfId="31426"/>
    <cellStyle name="Обычный 9 2 3 4 2 6" xfId="31427"/>
    <cellStyle name="Обычный 9 2 3 4 3" xfId="31428"/>
    <cellStyle name="Обычный 9 2 3 4 3 2" xfId="31429"/>
    <cellStyle name="Обычный 9 2 3 4 3 2 2" xfId="31430"/>
    <cellStyle name="Обычный 9 2 3 4 3 3" xfId="31431"/>
    <cellStyle name="Обычный 9 2 3 4 4" xfId="31432"/>
    <cellStyle name="Обычный 9 2 3 4 4 2" xfId="31433"/>
    <cellStyle name="Обычный 9 2 3 4 4 2 2" xfId="31434"/>
    <cellStyle name="Обычный 9 2 3 4 4 3" xfId="31435"/>
    <cellStyle name="Обычный 9 2 3 4 5" xfId="31436"/>
    <cellStyle name="Обычный 9 2 3 4 5 2" xfId="31437"/>
    <cellStyle name="Обычный 9 2 3 4 6" xfId="31438"/>
    <cellStyle name="Обычный 9 2 3 4 6 2" xfId="31439"/>
    <cellStyle name="Обычный 9 2 3 4 7" xfId="31440"/>
    <cellStyle name="Обычный 9 2 3 5" xfId="31441"/>
    <cellStyle name="Обычный 9 2 3 6" xfId="31442"/>
    <cellStyle name="Обычный 9 2 3 6 2" xfId="31443"/>
    <cellStyle name="Обычный 9 2 3 6 2 2" xfId="31444"/>
    <cellStyle name="Обычный 9 2 3 6 2 2 2" xfId="31445"/>
    <cellStyle name="Обычный 9 2 3 6 2 2 2 2" xfId="31446"/>
    <cellStyle name="Обычный 9 2 3 6 2 2 3" xfId="31447"/>
    <cellStyle name="Обычный 9 2 3 6 2 3" xfId="31448"/>
    <cellStyle name="Обычный 9 2 3 6 2 3 2" xfId="31449"/>
    <cellStyle name="Обычный 9 2 3 6 2 3 2 2" xfId="31450"/>
    <cellStyle name="Обычный 9 2 3 6 2 3 3" xfId="31451"/>
    <cellStyle name="Обычный 9 2 3 6 2 4" xfId="31452"/>
    <cellStyle name="Обычный 9 2 3 6 2 4 2" xfId="31453"/>
    <cellStyle name="Обычный 9 2 3 6 2 5" xfId="31454"/>
    <cellStyle name="Обычный 9 2 3 6 2 5 2" xfId="31455"/>
    <cellStyle name="Обычный 9 2 3 6 2 6" xfId="31456"/>
    <cellStyle name="Обычный 9 2 3 6 3" xfId="31457"/>
    <cellStyle name="Обычный 9 2 3 6 3 2" xfId="31458"/>
    <cellStyle name="Обычный 9 2 3 6 3 2 2" xfId="31459"/>
    <cellStyle name="Обычный 9 2 3 6 3 3" xfId="31460"/>
    <cellStyle name="Обычный 9 2 3 6 4" xfId="31461"/>
    <cellStyle name="Обычный 9 2 3 6 4 2" xfId="31462"/>
    <cellStyle name="Обычный 9 2 3 6 4 2 2" xfId="31463"/>
    <cellStyle name="Обычный 9 2 3 6 4 3" xfId="31464"/>
    <cellStyle name="Обычный 9 2 3 6 5" xfId="31465"/>
    <cellStyle name="Обычный 9 2 3 6 5 2" xfId="31466"/>
    <cellStyle name="Обычный 9 2 3 6 6" xfId="31467"/>
    <cellStyle name="Обычный 9 2 3 6 6 2" xfId="31468"/>
    <cellStyle name="Обычный 9 2 3 6 7" xfId="31469"/>
    <cellStyle name="Обычный 9 2 3 7" xfId="31470"/>
    <cellStyle name="Обычный 9 2 3 7 2" xfId="31471"/>
    <cellStyle name="Обычный 9 2 3 7 2 2" xfId="31472"/>
    <cellStyle name="Обычный 9 2 3 7 2 2 2" xfId="31473"/>
    <cellStyle name="Обычный 9 2 3 7 2 3" xfId="31474"/>
    <cellStyle name="Обычный 9 2 3 7 3" xfId="31475"/>
    <cellStyle name="Обычный 9 2 3 7 3 2" xfId="31476"/>
    <cellStyle name="Обычный 9 2 3 7 3 2 2" xfId="31477"/>
    <cellStyle name="Обычный 9 2 3 7 3 3" xfId="31478"/>
    <cellStyle name="Обычный 9 2 3 7 4" xfId="31479"/>
    <cellStyle name="Обычный 9 2 3 7 4 2" xfId="31480"/>
    <cellStyle name="Обычный 9 2 3 7 5" xfId="31481"/>
    <cellStyle name="Обычный 9 2 3 7 5 2" xfId="31482"/>
    <cellStyle name="Обычный 9 2 3 7 6" xfId="31483"/>
    <cellStyle name="Обычный 9 2 3 8" xfId="31484"/>
    <cellStyle name="Обычный 9 2 3 8 2" xfId="31485"/>
    <cellStyle name="Обычный 9 2 3 8 2 2" xfId="31486"/>
    <cellStyle name="Обычный 9 2 3 8 3" xfId="31487"/>
    <cellStyle name="Обычный 9 2 3 9" xfId="31488"/>
    <cellStyle name="Обычный 9 2 3 9 2" xfId="31489"/>
    <cellStyle name="Обычный 9 2 3 9 2 2" xfId="31490"/>
    <cellStyle name="Обычный 9 2 3 9 3" xfId="31491"/>
    <cellStyle name="Обычный 9 2 4" xfId="31492"/>
    <cellStyle name="Обычный 9 2 4 10" xfId="31493"/>
    <cellStyle name="Обычный 9 2 4 10 2" xfId="31494"/>
    <cellStyle name="Обычный 9 2 4 11" xfId="31495"/>
    <cellStyle name="Обычный 9 2 4 2" xfId="31496"/>
    <cellStyle name="Обычный 9 2 4 2 2" xfId="31497"/>
    <cellStyle name="Обычный 9 2 4 2 2 2" xfId="31498"/>
    <cellStyle name="Обычный 9 2 4 2 2 2 2" xfId="31499"/>
    <cellStyle name="Обычный 9 2 4 2 2 2 2 2" xfId="31500"/>
    <cellStyle name="Обычный 9 2 4 2 2 2 2 2 2" xfId="31501"/>
    <cellStyle name="Обычный 9 2 4 2 2 2 2 3" xfId="31502"/>
    <cellStyle name="Обычный 9 2 4 2 2 2 3" xfId="31503"/>
    <cellStyle name="Обычный 9 2 4 2 2 2 3 2" xfId="31504"/>
    <cellStyle name="Обычный 9 2 4 2 2 2 3 2 2" xfId="31505"/>
    <cellStyle name="Обычный 9 2 4 2 2 2 3 3" xfId="31506"/>
    <cellStyle name="Обычный 9 2 4 2 2 2 4" xfId="31507"/>
    <cellStyle name="Обычный 9 2 4 2 2 2 4 2" xfId="31508"/>
    <cellStyle name="Обычный 9 2 4 2 2 2 5" xfId="31509"/>
    <cellStyle name="Обычный 9 2 4 2 2 2 5 2" xfId="31510"/>
    <cellStyle name="Обычный 9 2 4 2 2 2 6" xfId="31511"/>
    <cellStyle name="Обычный 9 2 4 2 2 3" xfId="31512"/>
    <cellStyle name="Обычный 9 2 4 2 2 3 2" xfId="31513"/>
    <cellStyle name="Обычный 9 2 4 2 2 3 2 2" xfId="31514"/>
    <cellStyle name="Обычный 9 2 4 2 2 3 3" xfId="31515"/>
    <cellStyle name="Обычный 9 2 4 2 2 4" xfId="31516"/>
    <cellStyle name="Обычный 9 2 4 2 2 4 2" xfId="31517"/>
    <cellStyle name="Обычный 9 2 4 2 2 4 2 2" xfId="31518"/>
    <cellStyle name="Обычный 9 2 4 2 2 4 3" xfId="31519"/>
    <cellStyle name="Обычный 9 2 4 2 2 5" xfId="31520"/>
    <cellStyle name="Обычный 9 2 4 2 2 5 2" xfId="31521"/>
    <cellStyle name="Обычный 9 2 4 2 2 6" xfId="31522"/>
    <cellStyle name="Обычный 9 2 4 2 2 6 2" xfId="31523"/>
    <cellStyle name="Обычный 9 2 4 2 2 7" xfId="31524"/>
    <cellStyle name="Обычный 9 2 4 2 3" xfId="31525"/>
    <cellStyle name="Обычный 9 2 4 2 3 2" xfId="31526"/>
    <cellStyle name="Обычный 9 2 4 2 3 2 2" xfId="31527"/>
    <cellStyle name="Обычный 9 2 4 2 3 2 2 2" xfId="31528"/>
    <cellStyle name="Обычный 9 2 4 2 3 2 3" xfId="31529"/>
    <cellStyle name="Обычный 9 2 4 2 3 3" xfId="31530"/>
    <cellStyle name="Обычный 9 2 4 2 3 3 2" xfId="31531"/>
    <cellStyle name="Обычный 9 2 4 2 3 3 2 2" xfId="31532"/>
    <cellStyle name="Обычный 9 2 4 2 3 3 3" xfId="31533"/>
    <cellStyle name="Обычный 9 2 4 2 3 4" xfId="31534"/>
    <cellStyle name="Обычный 9 2 4 2 3 4 2" xfId="31535"/>
    <cellStyle name="Обычный 9 2 4 2 3 5" xfId="31536"/>
    <cellStyle name="Обычный 9 2 4 2 3 5 2" xfId="31537"/>
    <cellStyle name="Обычный 9 2 4 2 3 6" xfId="31538"/>
    <cellStyle name="Обычный 9 2 4 2 4" xfId="31539"/>
    <cellStyle name="Обычный 9 2 4 2 4 2" xfId="31540"/>
    <cellStyle name="Обычный 9 2 4 2 4 2 2" xfId="31541"/>
    <cellStyle name="Обычный 9 2 4 2 4 3" xfId="31542"/>
    <cellStyle name="Обычный 9 2 4 2 5" xfId="31543"/>
    <cellStyle name="Обычный 9 2 4 2 5 2" xfId="31544"/>
    <cellStyle name="Обычный 9 2 4 2 5 2 2" xfId="31545"/>
    <cellStyle name="Обычный 9 2 4 2 5 3" xfId="31546"/>
    <cellStyle name="Обычный 9 2 4 2 6" xfId="31547"/>
    <cellStyle name="Обычный 9 2 4 2 6 2" xfId="31548"/>
    <cellStyle name="Обычный 9 2 4 2 7" xfId="31549"/>
    <cellStyle name="Обычный 9 2 4 2 7 2" xfId="31550"/>
    <cellStyle name="Обычный 9 2 4 2 8" xfId="31551"/>
    <cellStyle name="Обычный 9 2 4 3" xfId="31552"/>
    <cellStyle name="Обычный 9 2 4 3 2" xfId="31553"/>
    <cellStyle name="Обычный 9 2 4 3 2 2" xfId="31554"/>
    <cellStyle name="Обычный 9 2 4 3 2 2 2" xfId="31555"/>
    <cellStyle name="Обычный 9 2 4 3 2 2 2 2" xfId="31556"/>
    <cellStyle name="Обычный 9 2 4 3 2 2 3" xfId="31557"/>
    <cellStyle name="Обычный 9 2 4 3 2 3" xfId="31558"/>
    <cellStyle name="Обычный 9 2 4 3 2 3 2" xfId="31559"/>
    <cellStyle name="Обычный 9 2 4 3 2 3 2 2" xfId="31560"/>
    <cellStyle name="Обычный 9 2 4 3 2 3 3" xfId="31561"/>
    <cellStyle name="Обычный 9 2 4 3 2 4" xfId="31562"/>
    <cellStyle name="Обычный 9 2 4 3 2 4 2" xfId="31563"/>
    <cellStyle name="Обычный 9 2 4 3 2 5" xfId="31564"/>
    <cellStyle name="Обычный 9 2 4 3 2 5 2" xfId="31565"/>
    <cellStyle name="Обычный 9 2 4 3 2 6" xfId="31566"/>
    <cellStyle name="Обычный 9 2 4 3 3" xfId="31567"/>
    <cellStyle name="Обычный 9 2 4 3 3 2" xfId="31568"/>
    <cellStyle name="Обычный 9 2 4 3 3 2 2" xfId="31569"/>
    <cellStyle name="Обычный 9 2 4 3 3 3" xfId="31570"/>
    <cellStyle name="Обычный 9 2 4 3 4" xfId="31571"/>
    <cellStyle name="Обычный 9 2 4 3 4 2" xfId="31572"/>
    <cellStyle name="Обычный 9 2 4 3 4 2 2" xfId="31573"/>
    <cellStyle name="Обычный 9 2 4 3 4 3" xfId="31574"/>
    <cellStyle name="Обычный 9 2 4 3 5" xfId="31575"/>
    <cellStyle name="Обычный 9 2 4 3 5 2" xfId="31576"/>
    <cellStyle name="Обычный 9 2 4 3 6" xfId="31577"/>
    <cellStyle name="Обычный 9 2 4 3 6 2" xfId="31578"/>
    <cellStyle name="Обычный 9 2 4 3 7" xfId="31579"/>
    <cellStyle name="Обычный 9 2 4 4" xfId="31580"/>
    <cellStyle name="Обычный 9 2 4 4 2" xfId="31581"/>
    <cellStyle name="Обычный 9 2 4 4 2 2" xfId="31582"/>
    <cellStyle name="Обычный 9 2 4 4 2 2 2" xfId="31583"/>
    <cellStyle name="Обычный 9 2 4 4 2 2 2 2" xfId="31584"/>
    <cellStyle name="Обычный 9 2 4 4 2 2 3" xfId="31585"/>
    <cellStyle name="Обычный 9 2 4 4 2 3" xfId="31586"/>
    <cellStyle name="Обычный 9 2 4 4 2 3 2" xfId="31587"/>
    <cellStyle name="Обычный 9 2 4 4 2 3 2 2" xfId="31588"/>
    <cellStyle name="Обычный 9 2 4 4 2 3 3" xfId="31589"/>
    <cellStyle name="Обычный 9 2 4 4 2 4" xfId="31590"/>
    <cellStyle name="Обычный 9 2 4 4 2 4 2" xfId="31591"/>
    <cellStyle name="Обычный 9 2 4 4 2 5" xfId="31592"/>
    <cellStyle name="Обычный 9 2 4 4 2 5 2" xfId="31593"/>
    <cellStyle name="Обычный 9 2 4 4 2 6" xfId="31594"/>
    <cellStyle name="Обычный 9 2 4 4 3" xfId="31595"/>
    <cellStyle name="Обычный 9 2 4 4 3 2" xfId="31596"/>
    <cellStyle name="Обычный 9 2 4 4 3 2 2" xfId="31597"/>
    <cellStyle name="Обычный 9 2 4 4 3 3" xfId="31598"/>
    <cellStyle name="Обычный 9 2 4 4 4" xfId="31599"/>
    <cellStyle name="Обычный 9 2 4 4 4 2" xfId="31600"/>
    <cellStyle name="Обычный 9 2 4 4 4 2 2" xfId="31601"/>
    <cellStyle name="Обычный 9 2 4 4 4 3" xfId="31602"/>
    <cellStyle name="Обычный 9 2 4 4 5" xfId="31603"/>
    <cellStyle name="Обычный 9 2 4 4 5 2" xfId="31604"/>
    <cellStyle name="Обычный 9 2 4 4 6" xfId="31605"/>
    <cellStyle name="Обычный 9 2 4 4 6 2" xfId="31606"/>
    <cellStyle name="Обычный 9 2 4 4 7" xfId="31607"/>
    <cellStyle name="Обычный 9 2 4 5" xfId="31608"/>
    <cellStyle name="Обычный 9 2 4 5 2" xfId="31609"/>
    <cellStyle name="Обычный 9 2 4 5 2 2" xfId="31610"/>
    <cellStyle name="Обычный 9 2 4 5 2 2 2" xfId="31611"/>
    <cellStyle name="Обычный 9 2 4 5 2 2 2 2" xfId="31612"/>
    <cellStyle name="Обычный 9 2 4 5 2 2 3" xfId="31613"/>
    <cellStyle name="Обычный 9 2 4 5 2 3" xfId="31614"/>
    <cellStyle name="Обычный 9 2 4 5 2 3 2" xfId="31615"/>
    <cellStyle name="Обычный 9 2 4 5 2 3 2 2" xfId="31616"/>
    <cellStyle name="Обычный 9 2 4 5 2 3 3" xfId="31617"/>
    <cellStyle name="Обычный 9 2 4 5 2 4" xfId="31618"/>
    <cellStyle name="Обычный 9 2 4 5 2 4 2" xfId="31619"/>
    <cellStyle name="Обычный 9 2 4 5 2 5" xfId="31620"/>
    <cellStyle name="Обычный 9 2 4 5 2 5 2" xfId="31621"/>
    <cellStyle name="Обычный 9 2 4 5 2 6" xfId="31622"/>
    <cellStyle name="Обычный 9 2 4 5 3" xfId="31623"/>
    <cellStyle name="Обычный 9 2 4 5 3 2" xfId="31624"/>
    <cellStyle name="Обычный 9 2 4 5 3 2 2" xfId="31625"/>
    <cellStyle name="Обычный 9 2 4 5 3 3" xfId="31626"/>
    <cellStyle name="Обычный 9 2 4 5 4" xfId="31627"/>
    <cellStyle name="Обычный 9 2 4 5 4 2" xfId="31628"/>
    <cellStyle name="Обычный 9 2 4 5 4 2 2" xfId="31629"/>
    <cellStyle name="Обычный 9 2 4 5 4 3" xfId="31630"/>
    <cellStyle name="Обычный 9 2 4 5 5" xfId="31631"/>
    <cellStyle name="Обычный 9 2 4 5 5 2" xfId="31632"/>
    <cellStyle name="Обычный 9 2 4 5 6" xfId="31633"/>
    <cellStyle name="Обычный 9 2 4 5 6 2" xfId="31634"/>
    <cellStyle name="Обычный 9 2 4 5 7" xfId="31635"/>
    <cellStyle name="Обычный 9 2 4 6" xfId="31636"/>
    <cellStyle name="Обычный 9 2 4 6 2" xfId="31637"/>
    <cellStyle name="Обычный 9 2 4 6 2 2" xfId="31638"/>
    <cellStyle name="Обычный 9 2 4 6 2 2 2" xfId="31639"/>
    <cellStyle name="Обычный 9 2 4 6 2 3" xfId="31640"/>
    <cellStyle name="Обычный 9 2 4 6 3" xfId="31641"/>
    <cellStyle name="Обычный 9 2 4 6 3 2" xfId="31642"/>
    <cellStyle name="Обычный 9 2 4 6 3 2 2" xfId="31643"/>
    <cellStyle name="Обычный 9 2 4 6 3 3" xfId="31644"/>
    <cellStyle name="Обычный 9 2 4 6 4" xfId="31645"/>
    <cellStyle name="Обычный 9 2 4 6 4 2" xfId="31646"/>
    <cellStyle name="Обычный 9 2 4 6 5" xfId="31647"/>
    <cellStyle name="Обычный 9 2 4 6 5 2" xfId="31648"/>
    <cellStyle name="Обычный 9 2 4 6 6" xfId="31649"/>
    <cellStyle name="Обычный 9 2 4 7" xfId="31650"/>
    <cellStyle name="Обычный 9 2 4 7 2" xfId="31651"/>
    <cellStyle name="Обычный 9 2 4 7 2 2" xfId="31652"/>
    <cellStyle name="Обычный 9 2 4 7 3" xfId="31653"/>
    <cellStyle name="Обычный 9 2 4 8" xfId="31654"/>
    <cellStyle name="Обычный 9 2 4 8 2" xfId="31655"/>
    <cellStyle name="Обычный 9 2 4 8 2 2" xfId="31656"/>
    <cellStyle name="Обычный 9 2 4 8 3" xfId="31657"/>
    <cellStyle name="Обычный 9 2 4 9" xfId="31658"/>
    <cellStyle name="Обычный 9 2 4 9 2" xfId="31659"/>
    <cellStyle name="Обычный 9 2 5" xfId="31660"/>
    <cellStyle name="Обычный 9 2 5 2" xfId="31661"/>
    <cellStyle name="Обычный 9 2 5 2 2" xfId="31662"/>
    <cellStyle name="Обычный 9 2 5 2 2 2" xfId="31663"/>
    <cellStyle name="Обычный 9 2 5 2 2 2 2" xfId="31664"/>
    <cellStyle name="Обычный 9 2 5 2 2 2 2 2" xfId="31665"/>
    <cellStyle name="Обычный 9 2 5 2 2 2 3" xfId="31666"/>
    <cellStyle name="Обычный 9 2 5 2 2 3" xfId="31667"/>
    <cellStyle name="Обычный 9 2 5 2 2 3 2" xfId="31668"/>
    <cellStyle name="Обычный 9 2 5 2 2 3 2 2" xfId="31669"/>
    <cellStyle name="Обычный 9 2 5 2 2 3 3" xfId="31670"/>
    <cellStyle name="Обычный 9 2 5 2 2 4" xfId="31671"/>
    <cellStyle name="Обычный 9 2 5 2 2 4 2" xfId="31672"/>
    <cellStyle name="Обычный 9 2 5 2 2 5" xfId="31673"/>
    <cellStyle name="Обычный 9 2 5 2 2 5 2" xfId="31674"/>
    <cellStyle name="Обычный 9 2 5 2 2 6" xfId="31675"/>
    <cellStyle name="Обычный 9 2 5 2 3" xfId="31676"/>
    <cellStyle name="Обычный 9 2 5 2 3 2" xfId="31677"/>
    <cellStyle name="Обычный 9 2 5 2 3 2 2" xfId="31678"/>
    <cellStyle name="Обычный 9 2 5 2 3 3" xfId="31679"/>
    <cellStyle name="Обычный 9 2 5 2 4" xfId="31680"/>
    <cellStyle name="Обычный 9 2 5 2 4 2" xfId="31681"/>
    <cellStyle name="Обычный 9 2 5 2 4 2 2" xfId="31682"/>
    <cellStyle name="Обычный 9 2 5 2 4 3" xfId="31683"/>
    <cellStyle name="Обычный 9 2 5 2 5" xfId="31684"/>
    <cellStyle name="Обычный 9 2 5 2 5 2" xfId="31685"/>
    <cellStyle name="Обычный 9 2 5 2 6" xfId="31686"/>
    <cellStyle name="Обычный 9 2 5 2 6 2" xfId="31687"/>
    <cellStyle name="Обычный 9 2 5 2 7" xfId="31688"/>
    <cellStyle name="Обычный 9 2 5 3" xfId="31689"/>
    <cellStyle name="Обычный 9 2 5 3 2" xfId="31690"/>
    <cellStyle name="Обычный 9 2 5 3 2 2" xfId="31691"/>
    <cellStyle name="Обычный 9 2 5 3 2 2 2" xfId="31692"/>
    <cellStyle name="Обычный 9 2 5 3 2 3" xfId="31693"/>
    <cellStyle name="Обычный 9 2 5 3 3" xfId="31694"/>
    <cellStyle name="Обычный 9 2 5 3 3 2" xfId="31695"/>
    <cellStyle name="Обычный 9 2 5 3 3 2 2" xfId="31696"/>
    <cellStyle name="Обычный 9 2 5 3 3 3" xfId="31697"/>
    <cellStyle name="Обычный 9 2 5 3 4" xfId="31698"/>
    <cellStyle name="Обычный 9 2 5 3 4 2" xfId="31699"/>
    <cellStyle name="Обычный 9 2 5 3 5" xfId="31700"/>
    <cellStyle name="Обычный 9 2 5 3 5 2" xfId="31701"/>
    <cellStyle name="Обычный 9 2 5 3 6" xfId="31702"/>
    <cellStyle name="Обычный 9 2 5 4" xfId="31703"/>
    <cellStyle name="Обычный 9 2 5 4 2" xfId="31704"/>
    <cellStyle name="Обычный 9 2 5 4 2 2" xfId="31705"/>
    <cellStyle name="Обычный 9 2 5 4 3" xfId="31706"/>
    <cellStyle name="Обычный 9 2 5 5" xfId="31707"/>
    <cellStyle name="Обычный 9 2 5 5 2" xfId="31708"/>
    <cellStyle name="Обычный 9 2 5 5 2 2" xfId="31709"/>
    <cellStyle name="Обычный 9 2 5 5 3" xfId="31710"/>
    <cellStyle name="Обычный 9 2 5 6" xfId="31711"/>
    <cellStyle name="Обычный 9 2 5 6 2" xfId="31712"/>
    <cellStyle name="Обычный 9 2 5 7" xfId="31713"/>
    <cellStyle name="Обычный 9 2 5 7 2" xfId="31714"/>
    <cellStyle name="Обычный 9 2 5 8" xfId="31715"/>
    <cellStyle name="Обычный 9 2 6" xfId="31716"/>
    <cellStyle name="Обычный 9 2 6 2" xfId="31717"/>
    <cellStyle name="Обычный 9 2 6 2 2" xfId="31718"/>
    <cellStyle name="Обычный 9 2 6 2 2 2" xfId="31719"/>
    <cellStyle name="Обычный 9 2 6 2 2 2 2" xfId="31720"/>
    <cellStyle name="Обычный 9 2 6 2 2 3" xfId="31721"/>
    <cellStyle name="Обычный 9 2 6 2 3" xfId="31722"/>
    <cellStyle name="Обычный 9 2 6 2 3 2" xfId="31723"/>
    <cellStyle name="Обычный 9 2 6 2 3 2 2" xfId="31724"/>
    <cellStyle name="Обычный 9 2 6 2 3 3" xfId="31725"/>
    <cellStyle name="Обычный 9 2 6 2 4" xfId="31726"/>
    <cellStyle name="Обычный 9 2 6 2 4 2" xfId="31727"/>
    <cellStyle name="Обычный 9 2 6 2 5" xfId="31728"/>
    <cellStyle name="Обычный 9 2 6 2 5 2" xfId="31729"/>
    <cellStyle name="Обычный 9 2 6 2 6" xfId="31730"/>
    <cellStyle name="Обычный 9 2 6 3" xfId="31731"/>
    <cellStyle name="Обычный 9 2 6 3 2" xfId="31732"/>
    <cellStyle name="Обычный 9 2 6 3 2 2" xfId="31733"/>
    <cellStyle name="Обычный 9 2 6 3 3" xfId="31734"/>
    <cellStyle name="Обычный 9 2 6 4" xfId="31735"/>
    <cellStyle name="Обычный 9 2 6 4 2" xfId="31736"/>
    <cellStyle name="Обычный 9 2 6 4 2 2" xfId="31737"/>
    <cellStyle name="Обычный 9 2 6 4 3" xfId="31738"/>
    <cellStyle name="Обычный 9 2 6 5" xfId="31739"/>
    <cellStyle name="Обычный 9 2 6 5 2" xfId="31740"/>
    <cellStyle name="Обычный 9 2 6 6" xfId="31741"/>
    <cellStyle name="Обычный 9 2 6 6 2" xfId="31742"/>
    <cellStyle name="Обычный 9 2 6 7" xfId="31743"/>
    <cellStyle name="Обычный 9 2 7" xfId="31744"/>
    <cellStyle name="Обычный 9 2 7 2" xfId="31745"/>
    <cellStyle name="Обычный 9 2 7 2 2" xfId="31746"/>
    <cellStyle name="Обычный 9 2 7 2 2 2" xfId="31747"/>
    <cellStyle name="Обычный 9 2 7 2 2 2 2" xfId="31748"/>
    <cellStyle name="Обычный 9 2 7 2 2 3" xfId="31749"/>
    <cellStyle name="Обычный 9 2 7 2 3" xfId="31750"/>
    <cellStyle name="Обычный 9 2 7 2 3 2" xfId="31751"/>
    <cellStyle name="Обычный 9 2 7 2 3 2 2" xfId="31752"/>
    <cellStyle name="Обычный 9 2 7 2 3 3" xfId="31753"/>
    <cellStyle name="Обычный 9 2 7 2 4" xfId="31754"/>
    <cellStyle name="Обычный 9 2 7 2 4 2" xfId="31755"/>
    <cellStyle name="Обычный 9 2 7 2 5" xfId="31756"/>
    <cellStyle name="Обычный 9 2 7 2 5 2" xfId="31757"/>
    <cellStyle name="Обычный 9 2 7 2 6" xfId="31758"/>
    <cellStyle name="Обычный 9 2 7 3" xfId="31759"/>
    <cellStyle name="Обычный 9 2 7 3 2" xfId="31760"/>
    <cellStyle name="Обычный 9 2 7 3 2 2" xfId="31761"/>
    <cellStyle name="Обычный 9 2 7 3 3" xfId="31762"/>
    <cellStyle name="Обычный 9 2 7 4" xfId="31763"/>
    <cellStyle name="Обычный 9 2 7 4 2" xfId="31764"/>
    <cellStyle name="Обычный 9 2 7 4 2 2" xfId="31765"/>
    <cellStyle name="Обычный 9 2 7 4 3" xfId="31766"/>
    <cellStyle name="Обычный 9 2 7 5" xfId="31767"/>
    <cellStyle name="Обычный 9 2 7 5 2" xfId="31768"/>
    <cellStyle name="Обычный 9 2 7 6" xfId="31769"/>
    <cellStyle name="Обычный 9 2 7 6 2" xfId="31770"/>
    <cellStyle name="Обычный 9 2 7 7" xfId="31771"/>
    <cellStyle name="Обычный 9 2 8" xfId="31772"/>
    <cellStyle name="Обычный 9 2 8 2" xfId="31773"/>
    <cellStyle name="Обычный 9 2 8 2 2" xfId="31774"/>
    <cellStyle name="Обычный 9 2 8 2 2 2" xfId="31775"/>
    <cellStyle name="Обычный 9 2 8 2 2 2 2" xfId="31776"/>
    <cellStyle name="Обычный 9 2 8 2 2 3" xfId="31777"/>
    <cellStyle name="Обычный 9 2 8 2 3" xfId="31778"/>
    <cellStyle name="Обычный 9 2 8 2 3 2" xfId="31779"/>
    <cellStyle name="Обычный 9 2 8 2 3 2 2" xfId="31780"/>
    <cellStyle name="Обычный 9 2 8 2 3 3" xfId="31781"/>
    <cellStyle name="Обычный 9 2 8 2 4" xfId="31782"/>
    <cellStyle name="Обычный 9 2 8 2 4 2" xfId="31783"/>
    <cellStyle name="Обычный 9 2 8 2 5" xfId="31784"/>
    <cellStyle name="Обычный 9 2 8 2 5 2" xfId="31785"/>
    <cellStyle name="Обычный 9 2 8 2 6" xfId="31786"/>
    <cellStyle name="Обычный 9 2 8 3" xfId="31787"/>
    <cellStyle name="Обычный 9 2 8 3 2" xfId="31788"/>
    <cellStyle name="Обычный 9 2 8 3 2 2" xfId="31789"/>
    <cellStyle name="Обычный 9 2 8 3 3" xfId="31790"/>
    <cellStyle name="Обычный 9 2 8 4" xfId="31791"/>
    <cellStyle name="Обычный 9 2 8 4 2" xfId="31792"/>
    <cellStyle name="Обычный 9 2 8 4 2 2" xfId="31793"/>
    <cellStyle name="Обычный 9 2 8 4 3" xfId="31794"/>
    <cellStyle name="Обычный 9 2 8 5" xfId="31795"/>
    <cellStyle name="Обычный 9 2 8 5 2" xfId="31796"/>
    <cellStyle name="Обычный 9 2 8 6" xfId="31797"/>
    <cellStyle name="Обычный 9 2 8 6 2" xfId="31798"/>
    <cellStyle name="Обычный 9 2 8 7" xfId="31799"/>
    <cellStyle name="Обычный 9 2 9" xfId="31800"/>
    <cellStyle name="Обычный 9 2 9 2" xfId="31801"/>
    <cellStyle name="Обычный 9 2 9 2 2" xfId="31802"/>
    <cellStyle name="Обычный 9 2 9 2 2 2" xfId="31803"/>
    <cellStyle name="Обычный 9 2 9 2 2 2 2" xfId="31804"/>
    <cellStyle name="Обычный 9 2 9 2 2 3" xfId="31805"/>
    <cellStyle name="Обычный 9 2 9 2 3" xfId="31806"/>
    <cellStyle name="Обычный 9 2 9 2 3 2" xfId="31807"/>
    <cellStyle name="Обычный 9 2 9 2 3 2 2" xfId="31808"/>
    <cellStyle name="Обычный 9 2 9 2 3 3" xfId="31809"/>
    <cellStyle name="Обычный 9 2 9 2 4" xfId="31810"/>
    <cellStyle name="Обычный 9 2 9 2 4 2" xfId="31811"/>
    <cellStyle name="Обычный 9 2 9 2 5" xfId="31812"/>
    <cellStyle name="Обычный 9 2 9 2 5 2" xfId="31813"/>
    <cellStyle name="Обычный 9 2 9 2 6" xfId="31814"/>
    <cellStyle name="Обычный 9 2 9 3" xfId="31815"/>
    <cellStyle name="Обычный 9 2 9 3 2" xfId="31816"/>
    <cellStyle name="Обычный 9 2 9 3 2 2" xfId="31817"/>
    <cellStyle name="Обычный 9 2 9 3 3" xfId="31818"/>
    <cellStyle name="Обычный 9 2 9 4" xfId="31819"/>
    <cellStyle name="Обычный 9 2 9 4 2" xfId="31820"/>
    <cellStyle name="Обычный 9 2 9 4 2 2" xfId="31821"/>
    <cellStyle name="Обычный 9 2 9 4 3" xfId="31822"/>
    <cellStyle name="Обычный 9 2 9 5" xfId="31823"/>
    <cellStyle name="Обычный 9 2 9 5 2" xfId="31824"/>
    <cellStyle name="Обычный 9 2 9 6" xfId="31825"/>
    <cellStyle name="Обычный 9 2 9 6 2" xfId="31826"/>
    <cellStyle name="Обычный 9 2 9 7" xfId="31827"/>
    <cellStyle name="Обычный 9 3" xfId="31828"/>
    <cellStyle name="Обычный 9 3 10" xfId="31829"/>
    <cellStyle name="Обычный 9 3 10 2" xfId="31830"/>
    <cellStyle name="Обычный 9 3 10 2 2" xfId="31831"/>
    <cellStyle name="Обычный 9 3 10 2 2 2" xfId="31832"/>
    <cellStyle name="Обычный 9 3 10 2 3" xfId="31833"/>
    <cellStyle name="Обычный 9 3 10 3" xfId="31834"/>
    <cellStyle name="Обычный 9 3 10 3 2" xfId="31835"/>
    <cellStyle name="Обычный 9 3 10 3 2 2" xfId="31836"/>
    <cellStyle name="Обычный 9 3 10 3 3" xfId="31837"/>
    <cellStyle name="Обычный 9 3 10 4" xfId="31838"/>
    <cellStyle name="Обычный 9 3 10 4 2" xfId="31839"/>
    <cellStyle name="Обычный 9 3 10 5" xfId="31840"/>
    <cellStyle name="Обычный 9 3 10 5 2" xfId="31841"/>
    <cellStyle name="Обычный 9 3 10 6" xfId="31842"/>
    <cellStyle name="Обычный 9 3 11" xfId="31843"/>
    <cellStyle name="Обычный 9 3 11 2" xfId="31844"/>
    <cellStyle name="Обычный 9 3 11 2 2" xfId="31845"/>
    <cellStyle name="Обычный 9 3 11 3" xfId="31846"/>
    <cellStyle name="Обычный 9 3 12" xfId="31847"/>
    <cellStyle name="Обычный 9 3 12 2" xfId="31848"/>
    <cellStyle name="Обычный 9 3 12 2 2" xfId="31849"/>
    <cellStyle name="Обычный 9 3 12 3" xfId="31850"/>
    <cellStyle name="Обычный 9 3 13" xfId="31851"/>
    <cellStyle name="Обычный 9 3 13 2" xfId="31852"/>
    <cellStyle name="Обычный 9 3 14" xfId="31853"/>
    <cellStyle name="Обычный 9 3 14 2" xfId="31854"/>
    <cellStyle name="Обычный 9 3 15" xfId="31855"/>
    <cellStyle name="Обычный 9 3 2" xfId="31856"/>
    <cellStyle name="Обычный 9 3 2 10" xfId="31857"/>
    <cellStyle name="Обычный 9 3 2 10 2" xfId="31858"/>
    <cellStyle name="Обычный 9 3 2 11" xfId="31859"/>
    <cellStyle name="Обычный 9 3 2 2" xfId="31860"/>
    <cellStyle name="Обычный 9 3 2 2 2" xfId="31861"/>
    <cellStyle name="Обычный 9 3 2 2 2 2" xfId="31862"/>
    <cellStyle name="Обычный 9 3 2 2 2 2 2" xfId="31863"/>
    <cellStyle name="Обычный 9 3 2 2 2 2 2 2" xfId="31864"/>
    <cellStyle name="Обычный 9 3 2 2 2 2 2 2 2" xfId="31865"/>
    <cellStyle name="Обычный 9 3 2 2 2 2 2 3" xfId="31866"/>
    <cellStyle name="Обычный 9 3 2 2 2 2 3" xfId="31867"/>
    <cellStyle name="Обычный 9 3 2 2 2 2 3 2" xfId="31868"/>
    <cellStyle name="Обычный 9 3 2 2 2 2 3 2 2" xfId="31869"/>
    <cellStyle name="Обычный 9 3 2 2 2 2 3 3" xfId="31870"/>
    <cellStyle name="Обычный 9 3 2 2 2 2 4" xfId="31871"/>
    <cellStyle name="Обычный 9 3 2 2 2 2 4 2" xfId="31872"/>
    <cellStyle name="Обычный 9 3 2 2 2 2 5" xfId="31873"/>
    <cellStyle name="Обычный 9 3 2 2 2 2 5 2" xfId="31874"/>
    <cellStyle name="Обычный 9 3 2 2 2 2 6" xfId="31875"/>
    <cellStyle name="Обычный 9 3 2 2 2 3" xfId="31876"/>
    <cellStyle name="Обычный 9 3 2 2 2 3 2" xfId="31877"/>
    <cellStyle name="Обычный 9 3 2 2 2 3 2 2" xfId="31878"/>
    <cellStyle name="Обычный 9 3 2 2 2 3 3" xfId="31879"/>
    <cellStyle name="Обычный 9 3 2 2 2 4" xfId="31880"/>
    <cellStyle name="Обычный 9 3 2 2 2 4 2" xfId="31881"/>
    <cellStyle name="Обычный 9 3 2 2 2 4 2 2" xfId="31882"/>
    <cellStyle name="Обычный 9 3 2 2 2 4 3" xfId="31883"/>
    <cellStyle name="Обычный 9 3 2 2 2 5" xfId="31884"/>
    <cellStyle name="Обычный 9 3 2 2 2 5 2" xfId="31885"/>
    <cellStyle name="Обычный 9 3 2 2 2 6" xfId="31886"/>
    <cellStyle name="Обычный 9 3 2 2 2 6 2" xfId="31887"/>
    <cellStyle name="Обычный 9 3 2 2 2 7" xfId="31888"/>
    <cellStyle name="Обычный 9 3 2 2 3" xfId="31889"/>
    <cellStyle name="Обычный 9 3 2 2 3 2" xfId="31890"/>
    <cellStyle name="Обычный 9 3 2 2 3 2 2" xfId="31891"/>
    <cellStyle name="Обычный 9 3 2 2 3 2 2 2" xfId="31892"/>
    <cellStyle name="Обычный 9 3 2 2 3 2 3" xfId="31893"/>
    <cellStyle name="Обычный 9 3 2 2 3 3" xfId="31894"/>
    <cellStyle name="Обычный 9 3 2 2 3 3 2" xfId="31895"/>
    <cellStyle name="Обычный 9 3 2 2 3 3 2 2" xfId="31896"/>
    <cellStyle name="Обычный 9 3 2 2 3 3 3" xfId="31897"/>
    <cellStyle name="Обычный 9 3 2 2 3 4" xfId="31898"/>
    <cellStyle name="Обычный 9 3 2 2 3 4 2" xfId="31899"/>
    <cellStyle name="Обычный 9 3 2 2 3 5" xfId="31900"/>
    <cellStyle name="Обычный 9 3 2 2 3 5 2" xfId="31901"/>
    <cellStyle name="Обычный 9 3 2 2 3 6" xfId="31902"/>
    <cellStyle name="Обычный 9 3 2 2 4" xfId="31903"/>
    <cellStyle name="Обычный 9 3 2 2 4 2" xfId="31904"/>
    <cellStyle name="Обычный 9 3 2 2 4 2 2" xfId="31905"/>
    <cellStyle name="Обычный 9 3 2 2 4 3" xfId="31906"/>
    <cellStyle name="Обычный 9 3 2 2 5" xfId="31907"/>
    <cellStyle name="Обычный 9 3 2 2 5 2" xfId="31908"/>
    <cellStyle name="Обычный 9 3 2 2 5 2 2" xfId="31909"/>
    <cellStyle name="Обычный 9 3 2 2 5 3" xfId="31910"/>
    <cellStyle name="Обычный 9 3 2 2 6" xfId="31911"/>
    <cellStyle name="Обычный 9 3 2 2 6 2" xfId="31912"/>
    <cellStyle name="Обычный 9 3 2 2 7" xfId="31913"/>
    <cellStyle name="Обычный 9 3 2 2 7 2" xfId="31914"/>
    <cellStyle name="Обычный 9 3 2 2 8" xfId="31915"/>
    <cellStyle name="Обычный 9 3 2 3" xfId="31916"/>
    <cellStyle name="Обычный 9 3 2 3 2" xfId="31917"/>
    <cellStyle name="Обычный 9 3 2 3 2 2" xfId="31918"/>
    <cellStyle name="Обычный 9 3 2 3 2 2 2" xfId="31919"/>
    <cellStyle name="Обычный 9 3 2 3 2 2 2 2" xfId="31920"/>
    <cellStyle name="Обычный 9 3 2 3 2 2 3" xfId="31921"/>
    <cellStyle name="Обычный 9 3 2 3 2 3" xfId="31922"/>
    <cellStyle name="Обычный 9 3 2 3 2 3 2" xfId="31923"/>
    <cellStyle name="Обычный 9 3 2 3 2 3 2 2" xfId="31924"/>
    <cellStyle name="Обычный 9 3 2 3 2 3 3" xfId="31925"/>
    <cellStyle name="Обычный 9 3 2 3 2 4" xfId="31926"/>
    <cellStyle name="Обычный 9 3 2 3 2 4 2" xfId="31927"/>
    <cellStyle name="Обычный 9 3 2 3 2 5" xfId="31928"/>
    <cellStyle name="Обычный 9 3 2 3 2 5 2" xfId="31929"/>
    <cellStyle name="Обычный 9 3 2 3 2 6" xfId="31930"/>
    <cellStyle name="Обычный 9 3 2 3 3" xfId="31931"/>
    <cellStyle name="Обычный 9 3 2 3 3 2" xfId="31932"/>
    <cellStyle name="Обычный 9 3 2 3 3 2 2" xfId="31933"/>
    <cellStyle name="Обычный 9 3 2 3 3 3" xfId="31934"/>
    <cellStyle name="Обычный 9 3 2 3 4" xfId="31935"/>
    <cellStyle name="Обычный 9 3 2 3 4 2" xfId="31936"/>
    <cellStyle name="Обычный 9 3 2 3 4 2 2" xfId="31937"/>
    <cellStyle name="Обычный 9 3 2 3 4 3" xfId="31938"/>
    <cellStyle name="Обычный 9 3 2 3 5" xfId="31939"/>
    <cellStyle name="Обычный 9 3 2 3 5 2" xfId="31940"/>
    <cellStyle name="Обычный 9 3 2 3 6" xfId="31941"/>
    <cellStyle name="Обычный 9 3 2 3 6 2" xfId="31942"/>
    <cellStyle name="Обычный 9 3 2 3 7" xfId="31943"/>
    <cellStyle name="Обычный 9 3 2 4" xfId="31944"/>
    <cellStyle name="Обычный 9 3 2 4 2" xfId="31945"/>
    <cellStyle name="Обычный 9 3 2 4 2 2" xfId="31946"/>
    <cellStyle name="Обычный 9 3 2 4 2 2 2" xfId="31947"/>
    <cellStyle name="Обычный 9 3 2 4 2 2 2 2" xfId="31948"/>
    <cellStyle name="Обычный 9 3 2 4 2 2 3" xfId="31949"/>
    <cellStyle name="Обычный 9 3 2 4 2 3" xfId="31950"/>
    <cellStyle name="Обычный 9 3 2 4 2 3 2" xfId="31951"/>
    <cellStyle name="Обычный 9 3 2 4 2 3 2 2" xfId="31952"/>
    <cellStyle name="Обычный 9 3 2 4 2 3 3" xfId="31953"/>
    <cellStyle name="Обычный 9 3 2 4 2 4" xfId="31954"/>
    <cellStyle name="Обычный 9 3 2 4 2 4 2" xfId="31955"/>
    <cellStyle name="Обычный 9 3 2 4 2 5" xfId="31956"/>
    <cellStyle name="Обычный 9 3 2 4 2 5 2" xfId="31957"/>
    <cellStyle name="Обычный 9 3 2 4 2 6" xfId="31958"/>
    <cellStyle name="Обычный 9 3 2 4 3" xfId="31959"/>
    <cellStyle name="Обычный 9 3 2 4 3 2" xfId="31960"/>
    <cellStyle name="Обычный 9 3 2 4 3 2 2" xfId="31961"/>
    <cellStyle name="Обычный 9 3 2 4 3 3" xfId="31962"/>
    <cellStyle name="Обычный 9 3 2 4 4" xfId="31963"/>
    <cellStyle name="Обычный 9 3 2 4 4 2" xfId="31964"/>
    <cellStyle name="Обычный 9 3 2 4 4 2 2" xfId="31965"/>
    <cellStyle name="Обычный 9 3 2 4 4 3" xfId="31966"/>
    <cellStyle name="Обычный 9 3 2 4 5" xfId="31967"/>
    <cellStyle name="Обычный 9 3 2 4 5 2" xfId="31968"/>
    <cellStyle name="Обычный 9 3 2 4 6" xfId="31969"/>
    <cellStyle name="Обычный 9 3 2 4 6 2" xfId="31970"/>
    <cellStyle name="Обычный 9 3 2 4 7" xfId="31971"/>
    <cellStyle name="Обычный 9 3 2 5" xfId="31972"/>
    <cellStyle name="Обычный 9 3 2 5 2" xfId="31973"/>
    <cellStyle name="Обычный 9 3 2 5 2 2" xfId="31974"/>
    <cellStyle name="Обычный 9 3 2 5 2 2 2" xfId="31975"/>
    <cellStyle name="Обычный 9 3 2 5 2 2 2 2" xfId="31976"/>
    <cellStyle name="Обычный 9 3 2 5 2 2 3" xfId="31977"/>
    <cellStyle name="Обычный 9 3 2 5 2 3" xfId="31978"/>
    <cellStyle name="Обычный 9 3 2 5 2 3 2" xfId="31979"/>
    <cellStyle name="Обычный 9 3 2 5 2 3 2 2" xfId="31980"/>
    <cellStyle name="Обычный 9 3 2 5 2 3 3" xfId="31981"/>
    <cellStyle name="Обычный 9 3 2 5 2 4" xfId="31982"/>
    <cellStyle name="Обычный 9 3 2 5 2 4 2" xfId="31983"/>
    <cellStyle name="Обычный 9 3 2 5 2 5" xfId="31984"/>
    <cellStyle name="Обычный 9 3 2 5 2 5 2" xfId="31985"/>
    <cellStyle name="Обычный 9 3 2 5 2 6" xfId="31986"/>
    <cellStyle name="Обычный 9 3 2 5 3" xfId="31987"/>
    <cellStyle name="Обычный 9 3 2 5 3 2" xfId="31988"/>
    <cellStyle name="Обычный 9 3 2 5 3 2 2" xfId="31989"/>
    <cellStyle name="Обычный 9 3 2 5 3 3" xfId="31990"/>
    <cellStyle name="Обычный 9 3 2 5 4" xfId="31991"/>
    <cellStyle name="Обычный 9 3 2 5 4 2" xfId="31992"/>
    <cellStyle name="Обычный 9 3 2 5 4 2 2" xfId="31993"/>
    <cellStyle name="Обычный 9 3 2 5 4 3" xfId="31994"/>
    <cellStyle name="Обычный 9 3 2 5 5" xfId="31995"/>
    <cellStyle name="Обычный 9 3 2 5 5 2" xfId="31996"/>
    <cellStyle name="Обычный 9 3 2 5 6" xfId="31997"/>
    <cellStyle name="Обычный 9 3 2 5 6 2" xfId="31998"/>
    <cellStyle name="Обычный 9 3 2 5 7" xfId="31999"/>
    <cellStyle name="Обычный 9 3 2 6" xfId="32000"/>
    <cellStyle name="Обычный 9 3 2 6 2" xfId="32001"/>
    <cellStyle name="Обычный 9 3 2 6 2 2" xfId="32002"/>
    <cellStyle name="Обычный 9 3 2 6 2 2 2" xfId="32003"/>
    <cellStyle name="Обычный 9 3 2 6 2 3" xfId="32004"/>
    <cellStyle name="Обычный 9 3 2 6 3" xfId="32005"/>
    <cellStyle name="Обычный 9 3 2 6 3 2" xfId="32006"/>
    <cellStyle name="Обычный 9 3 2 6 3 2 2" xfId="32007"/>
    <cellStyle name="Обычный 9 3 2 6 3 3" xfId="32008"/>
    <cellStyle name="Обычный 9 3 2 6 4" xfId="32009"/>
    <cellStyle name="Обычный 9 3 2 6 4 2" xfId="32010"/>
    <cellStyle name="Обычный 9 3 2 6 5" xfId="32011"/>
    <cellStyle name="Обычный 9 3 2 6 5 2" xfId="32012"/>
    <cellStyle name="Обычный 9 3 2 6 6" xfId="32013"/>
    <cellStyle name="Обычный 9 3 2 7" xfId="32014"/>
    <cellStyle name="Обычный 9 3 2 7 2" xfId="32015"/>
    <cellStyle name="Обычный 9 3 2 7 2 2" xfId="32016"/>
    <cellStyle name="Обычный 9 3 2 7 3" xfId="32017"/>
    <cellStyle name="Обычный 9 3 2 8" xfId="32018"/>
    <cellStyle name="Обычный 9 3 2 8 2" xfId="32019"/>
    <cellStyle name="Обычный 9 3 2 8 2 2" xfId="32020"/>
    <cellStyle name="Обычный 9 3 2 8 3" xfId="32021"/>
    <cellStyle name="Обычный 9 3 2 9" xfId="32022"/>
    <cellStyle name="Обычный 9 3 2 9 2" xfId="32023"/>
    <cellStyle name="Обычный 9 3 3" xfId="32024"/>
    <cellStyle name="Обычный 9 3 3 10" xfId="32025"/>
    <cellStyle name="Обычный 9 3 3 10 2" xfId="32026"/>
    <cellStyle name="Обычный 9 3 3 11" xfId="32027"/>
    <cellStyle name="Обычный 9 3 3 2" xfId="32028"/>
    <cellStyle name="Обычный 9 3 3 2 2" xfId="32029"/>
    <cellStyle name="Обычный 9 3 3 2 2 2" xfId="32030"/>
    <cellStyle name="Обычный 9 3 3 2 2 2 2" xfId="32031"/>
    <cellStyle name="Обычный 9 3 3 2 2 2 2 2" xfId="32032"/>
    <cellStyle name="Обычный 9 3 3 2 2 2 2 2 2" xfId="32033"/>
    <cellStyle name="Обычный 9 3 3 2 2 2 2 3" xfId="32034"/>
    <cellStyle name="Обычный 9 3 3 2 2 2 3" xfId="32035"/>
    <cellStyle name="Обычный 9 3 3 2 2 2 3 2" xfId="32036"/>
    <cellStyle name="Обычный 9 3 3 2 2 2 3 2 2" xfId="32037"/>
    <cellStyle name="Обычный 9 3 3 2 2 2 3 3" xfId="32038"/>
    <cellStyle name="Обычный 9 3 3 2 2 2 4" xfId="32039"/>
    <cellStyle name="Обычный 9 3 3 2 2 2 4 2" xfId="32040"/>
    <cellStyle name="Обычный 9 3 3 2 2 2 5" xfId="32041"/>
    <cellStyle name="Обычный 9 3 3 2 2 2 5 2" xfId="32042"/>
    <cellStyle name="Обычный 9 3 3 2 2 2 6" xfId="32043"/>
    <cellStyle name="Обычный 9 3 3 2 2 3" xfId="32044"/>
    <cellStyle name="Обычный 9 3 3 2 2 3 2" xfId="32045"/>
    <cellStyle name="Обычный 9 3 3 2 2 3 2 2" xfId="32046"/>
    <cellStyle name="Обычный 9 3 3 2 2 3 3" xfId="32047"/>
    <cellStyle name="Обычный 9 3 3 2 2 4" xfId="32048"/>
    <cellStyle name="Обычный 9 3 3 2 2 4 2" xfId="32049"/>
    <cellStyle name="Обычный 9 3 3 2 2 4 2 2" xfId="32050"/>
    <cellStyle name="Обычный 9 3 3 2 2 4 3" xfId="32051"/>
    <cellStyle name="Обычный 9 3 3 2 2 5" xfId="32052"/>
    <cellStyle name="Обычный 9 3 3 2 2 5 2" xfId="32053"/>
    <cellStyle name="Обычный 9 3 3 2 2 6" xfId="32054"/>
    <cellStyle name="Обычный 9 3 3 2 2 6 2" xfId="32055"/>
    <cellStyle name="Обычный 9 3 3 2 2 7" xfId="32056"/>
    <cellStyle name="Обычный 9 3 3 2 3" xfId="32057"/>
    <cellStyle name="Обычный 9 3 3 2 3 2" xfId="32058"/>
    <cellStyle name="Обычный 9 3 3 2 3 2 2" xfId="32059"/>
    <cellStyle name="Обычный 9 3 3 2 3 2 2 2" xfId="32060"/>
    <cellStyle name="Обычный 9 3 3 2 3 2 3" xfId="32061"/>
    <cellStyle name="Обычный 9 3 3 2 3 3" xfId="32062"/>
    <cellStyle name="Обычный 9 3 3 2 3 3 2" xfId="32063"/>
    <cellStyle name="Обычный 9 3 3 2 3 3 2 2" xfId="32064"/>
    <cellStyle name="Обычный 9 3 3 2 3 3 3" xfId="32065"/>
    <cellStyle name="Обычный 9 3 3 2 3 4" xfId="32066"/>
    <cellStyle name="Обычный 9 3 3 2 3 4 2" xfId="32067"/>
    <cellStyle name="Обычный 9 3 3 2 3 5" xfId="32068"/>
    <cellStyle name="Обычный 9 3 3 2 3 5 2" xfId="32069"/>
    <cellStyle name="Обычный 9 3 3 2 3 6" xfId="32070"/>
    <cellStyle name="Обычный 9 3 3 2 4" xfId="32071"/>
    <cellStyle name="Обычный 9 3 3 2 4 2" xfId="32072"/>
    <cellStyle name="Обычный 9 3 3 2 4 2 2" xfId="32073"/>
    <cellStyle name="Обычный 9 3 3 2 4 3" xfId="32074"/>
    <cellStyle name="Обычный 9 3 3 2 5" xfId="32075"/>
    <cellStyle name="Обычный 9 3 3 2 5 2" xfId="32076"/>
    <cellStyle name="Обычный 9 3 3 2 5 2 2" xfId="32077"/>
    <cellStyle name="Обычный 9 3 3 2 5 3" xfId="32078"/>
    <cellStyle name="Обычный 9 3 3 2 6" xfId="32079"/>
    <cellStyle name="Обычный 9 3 3 2 6 2" xfId="32080"/>
    <cellStyle name="Обычный 9 3 3 2 7" xfId="32081"/>
    <cellStyle name="Обычный 9 3 3 2 7 2" xfId="32082"/>
    <cellStyle name="Обычный 9 3 3 2 8" xfId="32083"/>
    <cellStyle name="Обычный 9 3 3 3" xfId="32084"/>
    <cellStyle name="Обычный 9 3 3 3 2" xfId="32085"/>
    <cellStyle name="Обычный 9 3 3 3 2 2" xfId="32086"/>
    <cellStyle name="Обычный 9 3 3 3 2 2 2" xfId="32087"/>
    <cellStyle name="Обычный 9 3 3 3 2 2 2 2" xfId="32088"/>
    <cellStyle name="Обычный 9 3 3 3 2 2 3" xfId="32089"/>
    <cellStyle name="Обычный 9 3 3 3 2 3" xfId="32090"/>
    <cellStyle name="Обычный 9 3 3 3 2 3 2" xfId="32091"/>
    <cellStyle name="Обычный 9 3 3 3 2 3 2 2" xfId="32092"/>
    <cellStyle name="Обычный 9 3 3 3 2 3 3" xfId="32093"/>
    <cellStyle name="Обычный 9 3 3 3 2 4" xfId="32094"/>
    <cellStyle name="Обычный 9 3 3 3 2 4 2" xfId="32095"/>
    <cellStyle name="Обычный 9 3 3 3 2 5" xfId="32096"/>
    <cellStyle name="Обычный 9 3 3 3 2 5 2" xfId="32097"/>
    <cellStyle name="Обычный 9 3 3 3 2 6" xfId="32098"/>
    <cellStyle name="Обычный 9 3 3 3 3" xfId="32099"/>
    <cellStyle name="Обычный 9 3 3 3 3 2" xfId="32100"/>
    <cellStyle name="Обычный 9 3 3 3 3 2 2" xfId="32101"/>
    <cellStyle name="Обычный 9 3 3 3 3 3" xfId="32102"/>
    <cellStyle name="Обычный 9 3 3 3 4" xfId="32103"/>
    <cellStyle name="Обычный 9 3 3 3 4 2" xfId="32104"/>
    <cellStyle name="Обычный 9 3 3 3 4 2 2" xfId="32105"/>
    <cellStyle name="Обычный 9 3 3 3 4 3" xfId="32106"/>
    <cellStyle name="Обычный 9 3 3 3 5" xfId="32107"/>
    <cellStyle name="Обычный 9 3 3 3 5 2" xfId="32108"/>
    <cellStyle name="Обычный 9 3 3 3 6" xfId="32109"/>
    <cellStyle name="Обычный 9 3 3 3 6 2" xfId="32110"/>
    <cellStyle name="Обычный 9 3 3 3 7" xfId="32111"/>
    <cellStyle name="Обычный 9 3 3 4" xfId="32112"/>
    <cellStyle name="Обычный 9 3 3 4 2" xfId="32113"/>
    <cellStyle name="Обычный 9 3 3 4 2 2" xfId="32114"/>
    <cellStyle name="Обычный 9 3 3 4 2 2 2" xfId="32115"/>
    <cellStyle name="Обычный 9 3 3 4 2 2 2 2" xfId="32116"/>
    <cellStyle name="Обычный 9 3 3 4 2 2 3" xfId="32117"/>
    <cellStyle name="Обычный 9 3 3 4 2 3" xfId="32118"/>
    <cellStyle name="Обычный 9 3 3 4 2 3 2" xfId="32119"/>
    <cellStyle name="Обычный 9 3 3 4 2 3 2 2" xfId="32120"/>
    <cellStyle name="Обычный 9 3 3 4 2 3 3" xfId="32121"/>
    <cellStyle name="Обычный 9 3 3 4 2 4" xfId="32122"/>
    <cellStyle name="Обычный 9 3 3 4 2 4 2" xfId="32123"/>
    <cellStyle name="Обычный 9 3 3 4 2 5" xfId="32124"/>
    <cellStyle name="Обычный 9 3 3 4 2 5 2" xfId="32125"/>
    <cellStyle name="Обычный 9 3 3 4 2 6" xfId="32126"/>
    <cellStyle name="Обычный 9 3 3 4 3" xfId="32127"/>
    <cellStyle name="Обычный 9 3 3 4 3 2" xfId="32128"/>
    <cellStyle name="Обычный 9 3 3 4 3 2 2" xfId="32129"/>
    <cellStyle name="Обычный 9 3 3 4 3 3" xfId="32130"/>
    <cellStyle name="Обычный 9 3 3 4 4" xfId="32131"/>
    <cellStyle name="Обычный 9 3 3 4 4 2" xfId="32132"/>
    <cellStyle name="Обычный 9 3 3 4 4 2 2" xfId="32133"/>
    <cellStyle name="Обычный 9 3 3 4 4 3" xfId="32134"/>
    <cellStyle name="Обычный 9 3 3 4 5" xfId="32135"/>
    <cellStyle name="Обычный 9 3 3 4 5 2" xfId="32136"/>
    <cellStyle name="Обычный 9 3 3 4 6" xfId="32137"/>
    <cellStyle name="Обычный 9 3 3 4 6 2" xfId="32138"/>
    <cellStyle name="Обычный 9 3 3 4 7" xfId="32139"/>
    <cellStyle name="Обычный 9 3 3 5" xfId="32140"/>
    <cellStyle name="Обычный 9 3 3 5 2" xfId="32141"/>
    <cellStyle name="Обычный 9 3 3 5 2 2" xfId="32142"/>
    <cellStyle name="Обычный 9 3 3 5 2 2 2" xfId="32143"/>
    <cellStyle name="Обычный 9 3 3 5 2 2 2 2" xfId="32144"/>
    <cellStyle name="Обычный 9 3 3 5 2 2 3" xfId="32145"/>
    <cellStyle name="Обычный 9 3 3 5 2 3" xfId="32146"/>
    <cellStyle name="Обычный 9 3 3 5 2 3 2" xfId="32147"/>
    <cellStyle name="Обычный 9 3 3 5 2 3 2 2" xfId="32148"/>
    <cellStyle name="Обычный 9 3 3 5 2 3 3" xfId="32149"/>
    <cellStyle name="Обычный 9 3 3 5 2 4" xfId="32150"/>
    <cellStyle name="Обычный 9 3 3 5 2 4 2" xfId="32151"/>
    <cellStyle name="Обычный 9 3 3 5 2 5" xfId="32152"/>
    <cellStyle name="Обычный 9 3 3 5 2 5 2" xfId="32153"/>
    <cellStyle name="Обычный 9 3 3 5 2 6" xfId="32154"/>
    <cellStyle name="Обычный 9 3 3 5 3" xfId="32155"/>
    <cellStyle name="Обычный 9 3 3 5 3 2" xfId="32156"/>
    <cellStyle name="Обычный 9 3 3 5 3 2 2" xfId="32157"/>
    <cellStyle name="Обычный 9 3 3 5 3 3" xfId="32158"/>
    <cellStyle name="Обычный 9 3 3 5 4" xfId="32159"/>
    <cellStyle name="Обычный 9 3 3 5 4 2" xfId="32160"/>
    <cellStyle name="Обычный 9 3 3 5 4 2 2" xfId="32161"/>
    <cellStyle name="Обычный 9 3 3 5 4 3" xfId="32162"/>
    <cellStyle name="Обычный 9 3 3 5 5" xfId="32163"/>
    <cellStyle name="Обычный 9 3 3 5 5 2" xfId="32164"/>
    <cellStyle name="Обычный 9 3 3 5 6" xfId="32165"/>
    <cellStyle name="Обычный 9 3 3 5 6 2" xfId="32166"/>
    <cellStyle name="Обычный 9 3 3 5 7" xfId="32167"/>
    <cellStyle name="Обычный 9 3 3 6" xfId="32168"/>
    <cellStyle name="Обычный 9 3 3 6 2" xfId="32169"/>
    <cellStyle name="Обычный 9 3 3 6 2 2" xfId="32170"/>
    <cellStyle name="Обычный 9 3 3 6 2 2 2" xfId="32171"/>
    <cellStyle name="Обычный 9 3 3 6 2 3" xfId="32172"/>
    <cellStyle name="Обычный 9 3 3 6 3" xfId="32173"/>
    <cellStyle name="Обычный 9 3 3 6 3 2" xfId="32174"/>
    <cellStyle name="Обычный 9 3 3 6 3 2 2" xfId="32175"/>
    <cellStyle name="Обычный 9 3 3 6 3 3" xfId="32176"/>
    <cellStyle name="Обычный 9 3 3 6 4" xfId="32177"/>
    <cellStyle name="Обычный 9 3 3 6 4 2" xfId="32178"/>
    <cellStyle name="Обычный 9 3 3 6 5" xfId="32179"/>
    <cellStyle name="Обычный 9 3 3 6 5 2" xfId="32180"/>
    <cellStyle name="Обычный 9 3 3 6 6" xfId="32181"/>
    <cellStyle name="Обычный 9 3 3 7" xfId="32182"/>
    <cellStyle name="Обычный 9 3 3 7 2" xfId="32183"/>
    <cellStyle name="Обычный 9 3 3 7 2 2" xfId="32184"/>
    <cellStyle name="Обычный 9 3 3 7 3" xfId="32185"/>
    <cellStyle name="Обычный 9 3 3 8" xfId="32186"/>
    <cellStyle name="Обычный 9 3 3 8 2" xfId="32187"/>
    <cellStyle name="Обычный 9 3 3 8 2 2" xfId="32188"/>
    <cellStyle name="Обычный 9 3 3 8 3" xfId="32189"/>
    <cellStyle name="Обычный 9 3 3 9" xfId="32190"/>
    <cellStyle name="Обычный 9 3 3 9 2" xfId="32191"/>
    <cellStyle name="Обычный 9 3 4" xfId="32192"/>
    <cellStyle name="Обычный 9 3 4 10" xfId="32193"/>
    <cellStyle name="Обычный 9 3 4 10 2" xfId="32194"/>
    <cellStyle name="Обычный 9 3 4 11" xfId="32195"/>
    <cellStyle name="Обычный 9 3 4 2" xfId="32196"/>
    <cellStyle name="Обычный 9 3 4 2 2" xfId="32197"/>
    <cellStyle name="Обычный 9 3 4 2 2 2" xfId="32198"/>
    <cellStyle name="Обычный 9 3 4 2 2 2 2" xfId="32199"/>
    <cellStyle name="Обычный 9 3 4 2 2 2 2 2" xfId="32200"/>
    <cellStyle name="Обычный 9 3 4 2 2 2 2 2 2" xfId="32201"/>
    <cellStyle name="Обычный 9 3 4 2 2 2 2 3" xfId="32202"/>
    <cellStyle name="Обычный 9 3 4 2 2 2 3" xfId="32203"/>
    <cellStyle name="Обычный 9 3 4 2 2 2 3 2" xfId="32204"/>
    <cellStyle name="Обычный 9 3 4 2 2 2 3 2 2" xfId="32205"/>
    <cellStyle name="Обычный 9 3 4 2 2 2 3 3" xfId="32206"/>
    <cellStyle name="Обычный 9 3 4 2 2 2 4" xfId="32207"/>
    <cellStyle name="Обычный 9 3 4 2 2 2 4 2" xfId="32208"/>
    <cellStyle name="Обычный 9 3 4 2 2 2 5" xfId="32209"/>
    <cellStyle name="Обычный 9 3 4 2 2 2 5 2" xfId="32210"/>
    <cellStyle name="Обычный 9 3 4 2 2 2 6" xfId="32211"/>
    <cellStyle name="Обычный 9 3 4 2 2 3" xfId="32212"/>
    <cellStyle name="Обычный 9 3 4 2 2 3 2" xfId="32213"/>
    <cellStyle name="Обычный 9 3 4 2 2 3 2 2" xfId="32214"/>
    <cellStyle name="Обычный 9 3 4 2 2 3 3" xfId="32215"/>
    <cellStyle name="Обычный 9 3 4 2 2 4" xfId="32216"/>
    <cellStyle name="Обычный 9 3 4 2 2 4 2" xfId="32217"/>
    <cellStyle name="Обычный 9 3 4 2 2 4 2 2" xfId="32218"/>
    <cellStyle name="Обычный 9 3 4 2 2 4 3" xfId="32219"/>
    <cellStyle name="Обычный 9 3 4 2 2 5" xfId="32220"/>
    <cellStyle name="Обычный 9 3 4 2 2 5 2" xfId="32221"/>
    <cellStyle name="Обычный 9 3 4 2 2 6" xfId="32222"/>
    <cellStyle name="Обычный 9 3 4 2 2 6 2" xfId="32223"/>
    <cellStyle name="Обычный 9 3 4 2 2 7" xfId="32224"/>
    <cellStyle name="Обычный 9 3 4 2 3" xfId="32225"/>
    <cellStyle name="Обычный 9 3 4 2 3 2" xfId="32226"/>
    <cellStyle name="Обычный 9 3 4 2 3 2 2" xfId="32227"/>
    <cellStyle name="Обычный 9 3 4 2 3 2 2 2" xfId="32228"/>
    <cellStyle name="Обычный 9 3 4 2 3 2 3" xfId="32229"/>
    <cellStyle name="Обычный 9 3 4 2 3 3" xfId="32230"/>
    <cellStyle name="Обычный 9 3 4 2 3 3 2" xfId="32231"/>
    <cellStyle name="Обычный 9 3 4 2 3 3 2 2" xfId="32232"/>
    <cellStyle name="Обычный 9 3 4 2 3 3 3" xfId="32233"/>
    <cellStyle name="Обычный 9 3 4 2 3 4" xfId="32234"/>
    <cellStyle name="Обычный 9 3 4 2 3 4 2" xfId="32235"/>
    <cellStyle name="Обычный 9 3 4 2 3 5" xfId="32236"/>
    <cellStyle name="Обычный 9 3 4 2 3 5 2" xfId="32237"/>
    <cellStyle name="Обычный 9 3 4 2 3 6" xfId="32238"/>
    <cellStyle name="Обычный 9 3 4 2 4" xfId="32239"/>
    <cellStyle name="Обычный 9 3 4 2 4 2" xfId="32240"/>
    <cellStyle name="Обычный 9 3 4 2 4 2 2" xfId="32241"/>
    <cellStyle name="Обычный 9 3 4 2 4 3" xfId="32242"/>
    <cellStyle name="Обычный 9 3 4 2 5" xfId="32243"/>
    <cellStyle name="Обычный 9 3 4 2 5 2" xfId="32244"/>
    <cellStyle name="Обычный 9 3 4 2 5 2 2" xfId="32245"/>
    <cellStyle name="Обычный 9 3 4 2 5 3" xfId="32246"/>
    <cellStyle name="Обычный 9 3 4 2 6" xfId="32247"/>
    <cellStyle name="Обычный 9 3 4 2 6 2" xfId="32248"/>
    <cellStyle name="Обычный 9 3 4 2 7" xfId="32249"/>
    <cellStyle name="Обычный 9 3 4 2 7 2" xfId="32250"/>
    <cellStyle name="Обычный 9 3 4 2 8" xfId="32251"/>
    <cellStyle name="Обычный 9 3 4 3" xfId="32252"/>
    <cellStyle name="Обычный 9 3 4 3 2" xfId="32253"/>
    <cellStyle name="Обычный 9 3 4 3 2 2" xfId="32254"/>
    <cellStyle name="Обычный 9 3 4 3 2 2 2" xfId="32255"/>
    <cellStyle name="Обычный 9 3 4 3 2 2 2 2" xfId="32256"/>
    <cellStyle name="Обычный 9 3 4 3 2 2 3" xfId="32257"/>
    <cellStyle name="Обычный 9 3 4 3 2 3" xfId="32258"/>
    <cellStyle name="Обычный 9 3 4 3 2 3 2" xfId="32259"/>
    <cellStyle name="Обычный 9 3 4 3 2 3 2 2" xfId="32260"/>
    <cellStyle name="Обычный 9 3 4 3 2 3 3" xfId="32261"/>
    <cellStyle name="Обычный 9 3 4 3 2 4" xfId="32262"/>
    <cellStyle name="Обычный 9 3 4 3 2 4 2" xfId="32263"/>
    <cellStyle name="Обычный 9 3 4 3 2 5" xfId="32264"/>
    <cellStyle name="Обычный 9 3 4 3 2 5 2" xfId="32265"/>
    <cellStyle name="Обычный 9 3 4 3 2 6" xfId="32266"/>
    <cellStyle name="Обычный 9 3 4 3 3" xfId="32267"/>
    <cellStyle name="Обычный 9 3 4 3 3 2" xfId="32268"/>
    <cellStyle name="Обычный 9 3 4 3 3 2 2" xfId="32269"/>
    <cellStyle name="Обычный 9 3 4 3 3 3" xfId="32270"/>
    <cellStyle name="Обычный 9 3 4 3 4" xfId="32271"/>
    <cellStyle name="Обычный 9 3 4 3 4 2" xfId="32272"/>
    <cellStyle name="Обычный 9 3 4 3 4 2 2" xfId="32273"/>
    <cellStyle name="Обычный 9 3 4 3 4 3" xfId="32274"/>
    <cellStyle name="Обычный 9 3 4 3 5" xfId="32275"/>
    <cellStyle name="Обычный 9 3 4 3 5 2" xfId="32276"/>
    <cellStyle name="Обычный 9 3 4 3 6" xfId="32277"/>
    <cellStyle name="Обычный 9 3 4 3 6 2" xfId="32278"/>
    <cellStyle name="Обычный 9 3 4 3 7" xfId="32279"/>
    <cellStyle name="Обычный 9 3 4 4" xfId="32280"/>
    <cellStyle name="Обычный 9 3 4 4 2" xfId="32281"/>
    <cellStyle name="Обычный 9 3 4 4 2 2" xfId="32282"/>
    <cellStyle name="Обычный 9 3 4 4 2 2 2" xfId="32283"/>
    <cellStyle name="Обычный 9 3 4 4 2 2 2 2" xfId="32284"/>
    <cellStyle name="Обычный 9 3 4 4 2 2 3" xfId="32285"/>
    <cellStyle name="Обычный 9 3 4 4 2 3" xfId="32286"/>
    <cellStyle name="Обычный 9 3 4 4 2 3 2" xfId="32287"/>
    <cellStyle name="Обычный 9 3 4 4 2 3 2 2" xfId="32288"/>
    <cellStyle name="Обычный 9 3 4 4 2 3 3" xfId="32289"/>
    <cellStyle name="Обычный 9 3 4 4 2 4" xfId="32290"/>
    <cellStyle name="Обычный 9 3 4 4 2 4 2" xfId="32291"/>
    <cellStyle name="Обычный 9 3 4 4 2 5" xfId="32292"/>
    <cellStyle name="Обычный 9 3 4 4 2 5 2" xfId="32293"/>
    <cellStyle name="Обычный 9 3 4 4 2 6" xfId="32294"/>
    <cellStyle name="Обычный 9 3 4 4 3" xfId="32295"/>
    <cellStyle name="Обычный 9 3 4 4 3 2" xfId="32296"/>
    <cellStyle name="Обычный 9 3 4 4 3 2 2" xfId="32297"/>
    <cellStyle name="Обычный 9 3 4 4 3 3" xfId="32298"/>
    <cellStyle name="Обычный 9 3 4 4 4" xfId="32299"/>
    <cellStyle name="Обычный 9 3 4 4 4 2" xfId="32300"/>
    <cellStyle name="Обычный 9 3 4 4 4 2 2" xfId="32301"/>
    <cellStyle name="Обычный 9 3 4 4 4 3" xfId="32302"/>
    <cellStyle name="Обычный 9 3 4 4 5" xfId="32303"/>
    <cellStyle name="Обычный 9 3 4 4 5 2" xfId="32304"/>
    <cellStyle name="Обычный 9 3 4 4 6" xfId="32305"/>
    <cellStyle name="Обычный 9 3 4 4 6 2" xfId="32306"/>
    <cellStyle name="Обычный 9 3 4 4 7" xfId="32307"/>
    <cellStyle name="Обычный 9 3 4 5" xfId="32308"/>
    <cellStyle name="Обычный 9 3 4 5 2" xfId="32309"/>
    <cellStyle name="Обычный 9 3 4 5 2 2" xfId="32310"/>
    <cellStyle name="Обычный 9 3 4 5 2 2 2" xfId="32311"/>
    <cellStyle name="Обычный 9 3 4 5 2 2 2 2" xfId="32312"/>
    <cellStyle name="Обычный 9 3 4 5 2 2 3" xfId="32313"/>
    <cellStyle name="Обычный 9 3 4 5 2 3" xfId="32314"/>
    <cellStyle name="Обычный 9 3 4 5 2 3 2" xfId="32315"/>
    <cellStyle name="Обычный 9 3 4 5 2 3 2 2" xfId="32316"/>
    <cellStyle name="Обычный 9 3 4 5 2 3 3" xfId="32317"/>
    <cellStyle name="Обычный 9 3 4 5 2 4" xfId="32318"/>
    <cellStyle name="Обычный 9 3 4 5 2 4 2" xfId="32319"/>
    <cellStyle name="Обычный 9 3 4 5 2 5" xfId="32320"/>
    <cellStyle name="Обычный 9 3 4 5 2 5 2" xfId="32321"/>
    <cellStyle name="Обычный 9 3 4 5 2 6" xfId="32322"/>
    <cellStyle name="Обычный 9 3 4 5 3" xfId="32323"/>
    <cellStyle name="Обычный 9 3 4 5 3 2" xfId="32324"/>
    <cellStyle name="Обычный 9 3 4 5 3 2 2" xfId="32325"/>
    <cellStyle name="Обычный 9 3 4 5 3 3" xfId="32326"/>
    <cellStyle name="Обычный 9 3 4 5 4" xfId="32327"/>
    <cellStyle name="Обычный 9 3 4 5 4 2" xfId="32328"/>
    <cellStyle name="Обычный 9 3 4 5 4 2 2" xfId="32329"/>
    <cellStyle name="Обычный 9 3 4 5 4 3" xfId="32330"/>
    <cellStyle name="Обычный 9 3 4 5 5" xfId="32331"/>
    <cellStyle name="Обычный 9 3 4 5 5 2" xfId="32332"/>
    <cellStyle name="Обычный 9 3 4 5 6" xfId="32333"/>
    <cellStyle name="Обычный 9 3 4 5 6 2" xfId="32334"/>
    <cellStyle name="Обычный 9 3 4 5 7" xfId="32335"/>
    <cellStyle name="Обычный 9 3 4 6" xfId="32336"/>
    <cellStyle name="Обычный 9 3 4 6 2" xfId="32337"/>
    <cellStyle name="Обычный 9 3 4 6 2 2" xfId="32338"/>
    <cellStyle name="Обычный 9 3 4 6 2 2 2" xfId="32339"/>
    <cellStyle name="Обычный 9 3 4 6 2 3" xfId="32340"/>
    <cellStyle name="Обычный 9 3 4 6 3" xfId="32341"/>
    <cellStyle name="Обычный 9 3 4 6 3 2" xfId="32342"/>
    <cellStyle name="Обычный 9 3 4 6 3 2 2" xfId="32343"/>
    <cellStyle name="Обычный 9 3 4 6 3 3" xfId="32344"/>
    <cellStyle name="Обычный 9 3 4 6 4" xfId="32345"/>
    <cellStyle name="Обычный 9 3 4 6 4 2" xfId="32346"/>
    <cellStyle name="Обычный 9 3 4 6 5" xfId="32347"/>
    <cellStyle name="Обычный 9 3 4 6 5 2" xfId="32348"/>
    <cellStyle name="Обычный 9 3 4 6 6" xfId="32349"/>
    <cellStyle name="Обычный 9 3 4 7" xfId="32350"/>
    <cellStyle name="Обычный 9 3 4 7 2" xfId="32351"/>
    <cellStyle name="Обычный 9 3 4 7 2 2" xfId="32352"/>
    <cellStyle name="Обычный 9 3 4 7 3" xfId="32353"/>
    <cellStyle name="Обычный 9 3 4 8" xfId="32354"/>
    <cellStyle name="Обычный 9 3 4 8 2" xfId="32355"/>
    <cellStyle name="Обычный 9 3 4 8 2 2" xfId="32356"/>
    <cellStyle name="Обычный 9 3 4 8 3" xfId="32357"/>
    <cellStyle name="Обычный 9 3 4 9" xfId="32358"/>
    <cellStyle name="Обычный 9 3 4 9 2" xfId="32359"/>
    <cellStyle name="Обычный 9 3 5" xfId="32360"/>
    <cellStyle name="Обычный 9 3 5 2" xfId="32361"/>
    <cellStyle name="Обычный 9 3 5 2 2" xfId="32362"/>
    <cellStyle name="Обычный 9 3 5 2 2 2" xfId="32363"/>
    <cellStyle name="Обычный 9 3 5 2 2 2 2" xfId="32364"/>
    <cellStyle name="Обычный 9 3 5 2 2 2 2 2" xfId="32365"/>
    <cellStyle name="Обычный 9 3 5 2 2 2 3" xfId="32366"/>
    <cellStyle name="Обычный 9 3 5 2 2 3" xfId="32367"/>
    <cellStyle name="Обычный 9 3 5 2 2 3 2" xfId="32368"/>
    <cellStyle name="Обычный 9 3 5 2 2 3 2 2" xfId="32369"/>
    <cellStyle name="Обычный 9 3 5 2 2 3 3" xfId="32370"/>
    <cellStyle name="Обычный 9 3 5 2 2 4" xfId="32371"/>
    <cellStyle name="Обычный 9 3 5 2 2 4 2" xfId="32372"/>
    <cellStyle name="Обычный 9 3 5 2 2 5" xfId="32373"/>
    <cellStyle name="Обычный 9 3 5 2 2 5 2" xfId="32374"/>
    <cellStyle name="Обычный 9 3 5 2 2 6" xfId="32375"/>
    <cellStyle name="Обычный 9 3 5 2 3" xfId="32376"/>
    <cellStyle name="Обычный 9 3 5 2 3 2" xfId="32377"/>
    <cellStyle name="Обычный 9 3 5 2 3 2 2" xfId="32378"/>
    <cellStyle name="Обычный 9 3 5 2 3 3" xfId="32379"/>
    <cellStyle name="Обычный 9 3 5 2 4" xfId="32380"/>
    <cellStyle name="Обычный 9 3 5 2 4 2" xfId="32381"/>
    <cellStyle name="Обычный 9 3 5 2 4 2 2" xfId="32382"/>
    <cellStyle name="Обычный 9 3 5 2 4 3" xfId="32383"/>
    <cellStyle name="Обычный 9 3 5 2 5" xfId="32384"/>
    <cellStyle name="Обычный 9 3 5 2 5 2" xfId="32385"/>
    <cellStyle name="Обычный 9 3 5 2 6" xfId="32386"/>
    <cellStyle name="Обычный 9 3 5 2 6 2" xfId="32387"/>
    <cellStyle name="Обычный 9 3 5 2 7" xfId="32388"/>
    <cellStyle name="Обычный 9 3 5 3" xfId="32389"/>
    <cellStyle name="Обычный 9 3 5 3 2" xfId="32390"/>
    <cellStyle name="Обычный 9 3 5 3 2 2" xfId="32391"/>
    <cellStyle name="Обычный 9 3 5 3 2 2 2" xfId="32392"/>
    <cellStyle name="Обычный 9 3 5 3 2 3" xfId="32393"/>
    <cellStyle name="Обычный 9 3 5 3 3" xfId="32394"/>
    <cellStyle name="Обычный 9 3 5 3 3 2" xfId="32395"/>
    <cellStyle name="Обычный 9 3 5 3 3 2 2" xfId="32396"/>
    <cellStyle name="Обычный 9 3 5 3 3 3" xfId="32397"/>
    <cellStyle name="Обычный 9 3 5 3 4" xfId="32398"/>
    <cellStyle name="Обычный 9 3 5 3 4 2" xfId="32399"/>
    <cellStyle name="Обычный 9 3 5 3 5" xfId="32400"/>
    <cellStyle name="Обычный 9 3 5 3 5 2" xfId="32401"/>
    <cellStyle name="Обычный 9 3 5 3 6" xfId="32402"/>
    <cellStyle name="Обычный 9 3 5 4" xfId="32403"/>
    <cellStyle name="Обычный 9 3 5 4 2" xfId="32404"/>
    <cellStyle name="Обычный 9 3 5 4 2 2" xfId="32405"/>
    <cellStyle name="Обычный 9 3 5 4 3" xfId="32406"/>
    <cellStyle name="Обычный 9 3 5 5" xfId="32407"/>
    <cellStyle name="Обычный 9 3 5 5 2" xfId="32408"/>
    <cellStyle name="Обычный 9 3 5 5 2 2" xfId="32409"/>
    <cellStyle name="Обычный 9 3 5 5 3" xfId="32410"/>
    <cellStyle name="Обычный 9 3 5 6" xfId="32411"/>
    <cellStyle name="Обычный 9 3 5 6 2" xfId="32412"/>
    <cellStyle name="Обычный 9 3 5 7" xfId="32413"/>
    <cellStyle name="Обычный 9 3 5 7 2" xfId="32414"/>
    <cellStyle name="Обычный 9 3 5 8" xfId="32415"/>
    <cellStyle name="Обычный 9 3 6" xfId="32416"/>
    <cellStyle name="Обычный 9 3 6 2" xfId="32417"/>
    <cellStyle name="Обычный 9 3 6 2 2" xfId="32418"/>
    <cellStyle name="Обычный 9 3 6 2 2 2" xfId="32419"/>
    <cellStyle name="Обычный 9 3 6 2 2 2 2" xfId="32420"/>
    <cellStyle name="Обычный 9 3 6 2 2 3" xfId="32421"/>
    <cellStyle name="Обычный 9 3 6 2 3" xfId="32422"/>
    <cellStyle name="Обычный 9 3 6 2 3 2" xfId="32423"/>
    <cellStyle name="Обычный 9 3 6 2 3 2 2" xfId="32424"/>
    <cellStyle name="Обычный 9 3 6 2 3 3" xfId="32425"/>
    <cellStyle name="Обычный 9 3 6 2 4" xfId="32426"/>
    <cellStyle name="Обычный 9 3 6 2 4 2" xfId="32427"/>
    <cellStyle name="Обычный 9 3 6 2 5" xfId="32428"/>
    <cellStyle name="Обычный 9 3 6 2 5 2" xfId="32429"/>
    <cellStyle name="Обычный 9 3 6 2 6" xfId="32430"/>
    <cellStyle name="Обычный 9 3 6 3" xfId="32431"/>
    <cellStyle name="Обычный 9 3 6 3 2" xfId="32432"/>
    <cellStyle name="Обычный 9 3 6 3 2 2" xfId="32433"/>
    <cellStyle name="Обычный 9 3 6 3 3" xfId="32434"/>
    <cellStyle name="Обычный 9 3 6 4" xfId="32435"/>
    <cellStyle name="Обычный 9 3 6 4 2" xfId="32436"/>
    <cellStyle name="Обычный 9 3 6 4 2 2" xfId="32437"/>
    <cellStyle name="Обычный 9 3 6 4 3" xfId="32438"/>
    <cellStyle name="Обычный 9 3 6 5" xfId="32439"/>
    <cellStyle name="Обычный 9 3 6 5 2" xfId="32440"/>
    <cellStyle name="Обычный 9 3 6 6" xfId="32441"/>
    <cellStyle name="Обычный 9 3 6 6 2" xfId="32442"/>
    <cellStyle name="Обычный 9 3 6 7" xfId="32443"/>
    <cellStyle name="Обычный 9 3 7" xfId="32444"/>
    <cellStyle name="Обычный 9 3 7 2" xfId="32445"/>
    <cellStyle name="Обычный 9 3 7 2 2" xfId="32446"/>
    <cellStyle name="Обычный 9 3 7 2 2 2" xfId="32447"/>
    <cellStyle name="Обычный 9 3 7 2 2 2 2" xfId="32448"/>
    <cellStyle name="Обычный 9 3 7 2 2 3" xfId="32449"/>
    <cellStyle name="Обычный 9 3 7 2 3" xfId="32450"/>
    <cellStyle name="Обычный 9 3 7 2 3 2" xfId="32451"/>
    <cellStyle name="Обычный 9 3 7 2 3 2 2" xfId="32452"/>
    <cellStyle name="Обычный 9 3 7 2 3 3" xfId="32453"/>
    <cellStyle name="Обычный 9 3 7 2 4" xfId="32454"/>
    <cellStyle name="Обычный 9 3 7 2 4 2" xfId="32455"/>
    <cellStyle name="Обычный 9 3 7 2 5" xfId="32456"/>
    <cellStyle name="Обычный 9 3 7 2 5 2" xfId="32457"/>
    <cellStyle name="Обычный 9 3 7 2 6" xfId="32458"/>
    <cellStyle name="Обычный 9 3 7 3" xfId="32459"/>
    <cellStyle name="Обычный 9 3 7 3 2" xfId="32460"/>
    <cellStyle name="Обычный 9 3 7 3 2 2" xfId="32461"/>
    <cellStyle name="Обычный 9 3 7 3 3" xfId="32462"/>
    <cellStyle name="Обычный 9 3 7 4" xfId="32463"/>
    <cellStyle name="Обычный 9 3 7 4 2" xfId="32464"/>
    <cellStyle name="Обычный 9 3 7 4 2 2" xfId="32465"/>
    <cellStyle name="Обычный 9 3 7 4 3" xfId="32466"/>
    <cellStyle name="Обычный 9 3 7 5" xfId="32467"/>
    <cellStyle name="Обычный 9 3 7 5 2" xfId="32468"/>
    <cellStyle name="Обычный 9 3 7 6" xfId="32469"/>
    <cellStyle name="Обычный 9 3 7 6 2" xfId="32470"/>
    <cellStyle name="Обычный 9 3 7 7" xfId="32471"/>
    <cellStyle name="Обычный 9 3 8" xfId="32472"/>
    <cellStyle name="Обычный 9 3 9" xfId="32473"/>
    <cellStyle name="Обычный 9 3 9 2" xfId="32474"/>
    <cellStyle name="Обычный 9 3 9 2 2" xfId="32475"/>
    <cellStyle name="Обычный 9 3 9 2 2 2" xfId="32476"/>
    <cellStyle name="Обычный 9 3 9 2 2 2 2" xfId="32477"/>
    <cellStyle name="Обычный 9 3 9 2 2 3" xfId="32478"/>
    <cellStyle name="Обычный 9 3 9 2 3" xfId="32479"/>
    <cellStyle name="Обычный 9 3 9 2 3 2" xfId="32480"/>
    <cellStyle name="Обычный 9 3 9 2 3 2 2" xfId="32481"/>
    <cellStyle name="Обычный 9 3 9 2 3 3" xfId="32482"/>
    <cellStyle name="Обычный 9 3 9 2 4" xfId="32483"/>
    <cellStyle name="Обычный 9 3 9 2 4 2" xfId="32484"/>
    <cellStyle name="Обычный 9 3 9 2 5" xfId="32485"/>
    <cellStyle name="Обычный 9 3 9 2 5 2" xfId="32486"/>
    <cellStyle name="Обычный 9 3 9 2 6" xfId="32487"/>
    <cellStyle name="Обычный 9 3 9 3" xfId="32488"/>
    <cellStyle name="Обычный 9 3 9 3 2" xfId="32489"/>
    <cellStyle name="Обычный 9 3 9 3 2 2" xfId="32490"/>
    <cellStyle name="Обычный 9 3 9 3 3" xfId="32491"/>
    <cellStyle name="Обычный 9 3 9 4" xfId="32492"/>
    <cellStyle name="Обычный 9 3 9 4 2" xfId="32493"/>
    <cellStyle name="Обычный 9 3 9 4 2 2" xfId="32494"/>
    <cellStyle name="Обычный 9 3 9 4 3" xfId="32495"/>
    <cellStyle name="Обычный 9 3 9 5" xfId="32496"/>
    <cellStyle name="Обычный 9 3 9 5 2" xfId="32497"/>
    <cellStyle name="Обычный 9 3 9 6" xfId="32498"/>
    <cellStyle name="Обычный 9 3 9 6 2" xfId="32499"/>
    <cellStyle name="Обычный 9 3 9 7" xfId="32500"/>
    <cellStyle name="Обычный 9 4" xfId="32501"/>
    <cellStyle name="Обычный 9 4 10" xfId="32502"/>
    <cellStyle name="Обычный 9 4 10 2" xfId="32503"/>
    <cellStyle name="Обычный 9 4 11" xfId="32504"/>
    <cellStyle name="Обычный 9 4 11 2" xfId="32505"/>
    <cellStyle name="Обычный 9 4 12" xfId="32506"/>
    <cellStyle name="Обычный 9 4 2" xfId="32507"/>
    <cellStyle name="Обычный 9 4 2 2" xfId="32508"/>
    <cellStyle name="Обычный 9 4 2 2 2" xfId="32509"/>
    <cellStyle name="Обычный 9 4 2 2 2 2" xfId="32510"/>
    <cellStyle name="Обычный 9 4 2 2 2 2 2" xfId="32511"/>
    <cellStyle name="Обычный 9 4 2 2 2 2 2 2" xfId="32512"/>
    <cellStyle name="Обычный 9 4 2 2 2 2 3" xfId="32513"/>
    <cellStyle name="Обычный 9 4 2 2 2 3" xfId="32514"/>
    <cellStyle name="Обычный 9 4 2 2 2 3 2" xfId="32515"/>
    <cellStyle name="Обычный 9 4 2 2 2 3 2 2" xfId="32516"/>
    <cellStyle name="Обычный 9 4 2 2 2 3 3" xfId="32517"/>
    <cellStyle name="Обычный 9 4 2 2 2 4" xfId="32518"/>
    <cellStyle name="Обычный 9 4 2 2 2 4 2" xfId="32519"/>
    <cellStyle name="Обычный 9 4 2 2 2 5" xfId="32520"/>
    <cellStyle name="Обычный 9 4 2 2 2 5 2" xfId="32521"/>
    <cellStyle name="Обычный 9 4 2 2 2 6" xfId="32522"/>
    <cellStyle name="Обычный 9 4 2 2 3" xfId="32523"/>
    <cellStyle name="Обычный 9 4 2 2 3 2" xfId="32524"/>
    <cellStyle name="Обычный 9 4 2 2 3 2 2" xfId="32525"/>
    <cellStyle name="Обычный 9 4 2 2 3 3" xfId="32526"/>
    <cellStyle name="Обычный 9 4 2 2 4" xfId="32527"/>
    <cellStyle name="Обычный 9 4 2 2 4 2" xfId="32528"/>
    <cellStyle name="Обычный 9 4 2 2 4 2 2" xfId="32529"/>
    <cellStyle name="Обычный 9 4 2 2 4 3" xfId="32530"/>
    <cellStyle name="Обычный 9 4 2 2 5" xfId="32531"/>
    <cellStyle name="Обычный 9 4 2 2 5 2" xfId="32532"/>
    <cellStyle name="Обычный 9 4 2 2 6" xfId="32533"/>
    <cellStyle name="Обычный 9 4 2 2 6 2" xfId="32534"/>
    <cellStyle name="Обычный 9 4 2 2 7" xfId="32535"/>
    <cellStyle name="Обычный 9 4 2 3" xfId="32536"/>
    <cellStyle name="Обычный 9 4 2 3 2" xfId="32537"/>
    <cellStyle name="Обычный 9 4 2 3 2 2" xfId="32538"/>
    <cellStyle name="Обычный 9 4 2 3 2 2 2" xfId="32539"/>
    <cellStyle name="Обычный 9 4 2 3 2 3" xfId="32540"/>
    <cellStyle name="Обычный 9 4 2 3 3" xfId="32541"/>
    <cellStyle name="Обычный 9 4 2 3 3 2" xfId="32542"/>
    <cellStyle name="Обычный 9 4 2 3 3 2 2" xfId="32543"/>
    <cellStyle name="Обычный 9 4 2 3 3 3" xfId="32544"/>
    <cellStyle name="Обычный 9 4 2 3 4" xfId="32545"/>
    <cellStyle name="Обычный 9 4 2 3 4 2" xfId="32546"/>
    <cellStyle name="Обычный 9 4 2 3 5" xfId="32547"/>
    <cellStyle name="Обычный 9 4 2 3 5 2" xfId="32548"/>
    <cellStyle name="Обычный 9 4 2 3 6" xfId="32549"/>
    <cellStyle name="Обычный 9 4 2 4" xfId="32550"/>
    <cellStyle name="Обычный 9 4 2 4 2" xfId="32551"/>
    <cellStyle name="Обычный 9 4 2 4 2 2" xfId="32552"/>
    <cellStyle name="Обычный 9 4 2 4 3" xfId="32553"/>
    <cellStyle name="Обычный 9 4 2 5" xfId="32554"/>
    <cellStyle name="Обычный 9 4 2 5 2" xfId="32555"/>
    <cellStyle name="Обычный 9 4 2 5 2 2" xfId="32556"/>
    <cellStyle name="Обычный 9 4 2 5 3" xfId="32557"/>
    <cellStyle name="Обычный 9 4 2 6" xfId="32558"/>
    <cellStyle name="Обычный 9 4 2 6 2" xfId="32559"/>
    <cellStyle name="Обычный 9 4 2 7" xfId="32560"/>
    <cellStyle name="Обычный 9 4 2 7 2" xfId="32561"/>
    <cellStyle name="Обычный 9 4 2 8" xfId="32562"/>
    <cellStyle name="Обычный 9 4 3" xfId="32563"/>
    <cellStyle name="Обычный 9 4 3 2" xfId="32564"/>
    <cellStyle name="Обычный 9 4 3 2 2" xfId="32565"/>
    <cellStyle name="Обычный 9 4 3 2 2 2" xfId="32566"/>
    <cellStyle name="Обычный 9 4 3 2 2 2 2" xfId="32567"/>
    <cellStyle name="Обычный 9 4 3 2 2 3" xfId="32568"/>
    <cellStyle name="Обычный 9 4 3 2 3" xfId="32569"/>
    <cellStyle name="Обычный 9 4 3 2 3 2" xfId="32570"/>
    <cellStyle name="Обычный 9 4 3 2 3 2 2" xfId="32571"/>
    <cellStyle name="Обычный 9 4 3 2 3 3" xfId="32572"/>
    <cellStyle name="Обычный 9 4 3 2 4" xfId="32573"/>
    <cellStyle name="Обычный 9 4 3 2 4 2" xfId="32574"/>
    <cellStyle name="Обычный 9 4 3 2 5" xfId="32575"/>
    <cellStyle name="Обычный 9 4 3 2 5 2" xfId="32576"/>
    <cellStyle name="Обычный 9 4 3 2 6" xfId="32577"/>
    <cellStyle name="Обычный 9 4 3 3" xfId="32578"/>
    <cellStyle name="Обычный 9 4 3 3 2" xfId="32579"/>
    <cellStyle name="Обычный 9 4 3 3 2 2" xfId="32580"/>
    <cellStyle name="Обычный 9 4 3 3 3" xfId="32581"/>
    <cellStyle name="Обычный 9 4 3 4" xfId="32582"/>
    <cellStyle name="Обычный 9 4 3 4 2" xfId="32583"/>
    <cellStyle name="Обычный 9 4 3 4 2 2" xfId="32584"/>
    <cellStyle name="Обычный 9 4 3 4 3" xfId="32585"/>
    <cellStyle name="Обычный 9 4 3 5" xfId="32586"/>
    <cellStyle name="Обычный 9 4 3 5 2" xfId="32587"/>
    <cellStyle name="Обычный 9 4 3 6" xfId="32588"/>
    <cellStyle name="Обычный 9 4 3 6 2" xfId="32589"/>
    <cellStyle name="Обычный 9 4 3 7" xfId="32590"/>
    <cellStyle name="Обычный 9 4 4" xfId="32591"/>
    <cellStyle name="Обычный 9 4 4 2" xfId="32592"/>
    <cellStyle name="Обычный 9 4 4 2 2" xfId="32593"/>
    <cellStyle name="Обычный 9 4 4 2 2 2" xfId="32594"/>
    <cellStyle name="Обычный 9 4 4 2 2 2 2" xfId="32595"/>
    <cellStyle name="Обычный 9 4 4 2 2 3" xfId="32596"/>
    <cellStyle name="Обычный 9 4 4 2 3" xfId="32597"/>
    <cellStyle name="Обычный 9 4 4 2 3 2" xfId="32598"/>
    <cellStyle name="Обычный 9 4 4 2 3 2 2" xfId="32599"/>
    <cellStyle name="Обычный 9 4 4 2 3 3" xfId="32600"/>
    <cellStyle name="Обычный 9 4 4 2 4" xfId="32601"/>
    <cellStyle name="Обычный 9 4 4 2 4 2" xfId="32602"/>
    <cellStyle name="Обычный 9 4 4 2 5" xfId="32603"/>
    <cellStyle name="Обычный 9 4 4 2 5 2" xfId="32604"/>
    <cellStyle name="Обычный 9 4 4 2 6" xfId="32605"/>
    <cellStyle name="Обычный 9 4 4 3" xfId="32606"/>
    <cellStyle name="Обычный 9 4 4 3 2" xfId="32607"/>
    <cellStyle name="Обычный 9 4 4 3 2 2" xfId="32608"/>
    <cellStyle name="Обычный 9 4 4 3 3" xfId="32609"/>
    <cellStyle name="Обычный 9 4 4 4" xfId="32610"/>
    <cellStyle name="Обычный 9 4 4 4 2" xfId="32611"/>
    <cellStyle name="Обычный 9 4 4 4 2 2" xfId="32612"/>
    <cellStyle name="Обычный 9 4 4 4 3" xfId="32613"/>
    <cellStyle name="Обычный 9 4 4 5" xfId="32614"/>
    <cellStyle name="Обычный 9 4 4 5 2" xfId="32615"/>
    <cellStyle name="Обычный 9 4 4 6" xfId="32616"/>
    <cellStyle name="Обычный 9 4 4 6 2" xfId="32617"/>
    <cellStyle name="Обычный 9 4 4 7" xfId="32618"/>
    <cellStyle name="Обычный 9 4 5" xfId="32619"/>
    <cellStyle name="Обычный 9 4 6" xfId="32620"/>
    <cellStyle name="Обычный 9 4 6 2" xfId="32621"/>
    <cellStyle name="Обычный 9 4 6 2 2" xfId="32622"/>
    <cellStyle name="Обычный 9 4 6 2 2 2" xfId="32623"/>
    <cellStyle name="Обычный 9 4 6 2 2 2 2" xfId="32624"/>
    <cellStyle name="Обычный 9 4 6 2 2 3" xfId="32625"/>
    <cellStyle name="Обычный 9 4 6 2 3" xfId="32626"/>
    <cellStyle name="Обычный 9 4 6 2 3 2" xfId="32627"/>
    <cellStyle name="Обычный 9 4 6 2 3 2 2" xfId="32628"/>
    <cellStyle name="Обычный 9 4 6 2 3 3" xfId="32629"/>
    <cellStyle name="Обычный 9 4 6 2 4" xfId="32630"/>
    <cellStyle name="Обычный 9 4 6 2 4 2" xfId="32631"/>
    <cellStyle name="Обычный 9 4 6 2 5" xfId="32632"/>
    <cellStyle name="Обычный 9 4 6 2 5 2" xfId="32633"/>
    <cellStyle name="Обычный 9 4 6 2 6" xfId="32634"/>
    <cellStyle name="Обычный 9 4 6 3" xfId="32635"/>
    <cellStyle name="Обычный 9 4 6 3 2" xfId="32636"/>
    <cellStyle name="Обычный 9 4 6 3 2 2" xfId="32637"/>
    <cellStyle name="Обычный 9 4 6 3 3" xfId="32638"/>
    <cellStyle name="Обычный 9 4 6 4" xfId="32639"/>
    <cellStyle name="Обычный 9 4 6 4 2" xfId="32640"/>
    <cellStyle name="Обычный 9 4 6 4 2 2" xfId="32641"/>
    <cellStyle name="Обычный 9 4 6 4 3" xfId="32642"/>
    <cellStyle name="Обычный 9 4 6 5" xfId="32643"/>
    <cellStyle name="Обычный 9 4 6 5 2" xfId="32644"/>
    <cellStyle name="Обычный 9 4 6 6" xfId="32645"/>
    <cellStyle name="Обычный 9 4 6 6 2" xfId="32646"/>
    <cellStyle name="Обычный 9 4 6 7" xfId="32647"/>
    <cellStyle name="Обычный 9 4 7" xfId="32648"/>
    <cellStyle name="Обычный 9 4 7 2" xfId="32649"/>
    <cellStyle name="Обычный 9 4 7 2 2" xfId="32650"/>
    <cellStyle name="Обычный 9 4 7 2 2 2" xfId="32651"/>
    <cellStyle name="Обычный 9 4 7 2 3" xfId="32652"/>
    <cellStyle name="Обычный 9 4 7 3" xfId="32653"/>
    <cellStyle name="Обычный 9 4 7 3 2" xfId="32654"/>
    <cellStyle name="Обычный 9 4 7 3 2 2" xfId="32655"/>
    <cellStyle name="Обычный 9 4 7 3 3" xfId="32656"/>
    <cellStyle name="Обычный 9 4 7 4" xfId="32657"/>
    <cellStyle name="Обычный 9 4 7 4 2" xfId="32658"/>
    <cellStyle name="Обычный 9 4 7 5" xfId="32659"/>
    <cellStyle name="Обычный 9 4 7 5 2" xfId="32660"/>
    <cellStyle name="Обычный 9 4 7 6" xfId="32661"/>
    <cellStyle name="Обычный 9 4 8" xfId="32662"/>
    <cellStyle name="Обычный 9 4 8 2" xfId="32663"/>
    <cellStyle name="Обычный 9 4 8 2 2" xfId="32664"/>
    <cellStyle name="Обычный 9 4 8 3" xfId="32665"/>
    <cellStyle name="Обычный 9 4 9" xfId="32666"/>
    <cellStyle name="Обычный 9 4 9 2" xfId="32667"/>
    <cellStyle name="Обычный 9 4 9 2 2" xfId="32668"/>
    <cellStyle name="Обычный 9 4 9 3" xfId="32669"/>
    <cellStyle name="Обычный 9 5" xfId="32670"/>
    <cellStyle name="Обычный 9 5 10" xfId="32671"/>
    <cellStyle name="Обычный 9 5 10 2" xfId="32672"/>
    <cellStyle name="Обычный 9 5 11" xfId="32673"/>
    <cellStyle name="Обычный 9 5 11 2" xfId="32674"/>
    <cellStyle name="Обычный 9 5 12" xfId="32675"/>
    <cellStyle name="Обычный 9 5 2" xfId="32676"/>
    <cellStyle name="Обычный 9 5 2 2" xfId="32677"/>
    <cellStyle name="Обычный 9 5 2 2 2" xfId="32678"/>
    <cellStyle name="Обычный 9 5 2 2 2 2" xfId="32679"/>
    <cellStyle name="Обычный 9 5 2 2 2 2 2" xfId="32680"/>
    <cellStyle name="Обычный 9 5 2 2 2 2 2 2" xfId="32681"/>
    <cellStyle name="Обычный 9 5 2 2 2 2 3" xfId="32682"/>
    <cellStyle name="Обычный 9 5 2 2 2 3" xfId="32683"/>
    <cellStyle name="Обычный 9 5 2 2 2 3 2" xfId="32684"/>
    <cellStyle name="Обычный 9 5 2 2 2 3 2 2" xfId="32685"/>
    <cellStyle name="Обычный 9 5 2 2 2 3 3" xfId="32686"/>
    <cellStyle name="Обычный 9 5 2 2 2 4" xfId="32687"/>
    <cellStyle name="Обычный 9 5 2 2 2 4 2" xfId="32688"/>
    <cellStyle name="Обычный 9 5 2 2 2 5" xfId="32689"/>
    <cellStyle name="Обычный 9 5 2 2 2 5 2" xfId="32690"/>
    <cellStyle name="Обычный 9 5 2 2 2 6" xfId="32691"/>
    <cellStyle name="Обычный 9 5 2 2 3" xfId="32692"/>
    <cellStyle name="Обычный 9 5 2 2 3 2" xfId="32693"/>
    <cellStyle name="Обычный 9 5 2 2 3 2 2" xfId="32694"/>
    <cellStyle name="Обычный 9 5 2 2 3 3" xfId="32695"/>
    <cellStyle name="Обычный 9 5 2 2 4" xfId="32696"/>
    <cellStyle name="Обычный 9 5 2 2 4 2" xfId="32697"/>
    <cellStyle name="Обычный 9 5 2 2 4 2 2" xfId="32698"/>
    <cellStyle name="Обычный 9 5 2 2 4 3" xfId="32699"/>
    <cellStyle name="Обычный 9 5 2 2 5" xfId="32700"/>
    <cellStyle name="Обычный 9 5 2 2 5 2" xfId="32701"/>
    <cellStyle name="Обычный 9 5 2 2 6" xfId="32702"/>
    <cellStyle name="Обычный 9 5 2 2 6 2" xfId="32703"/>
    <cellStyle name="Обычный 9 5 2 2 7" xfId="32704"/>
    <cellStyle name="Обычный 9 5 2 3" xfId="32705"/>
    <cellStyle name="Обычный 9 5 2 3 2" xfId="32706"/>
    <cellStyle name="Обычный 9 5 2 3 2 2" xfId="32707"/>
    <cellStyle name="Обычный 9 5 2 3 2 2 2" xfId="32708"/>
    <cellStyle name="Обычный 9 5 2 3 2 3" xfId="32709"/>
    <cellStyle name="Обычный 9 5 2 3 3" xfId="32710"/>
    <cellStyle name="Обычный 9 5 2 3 3 2" xfId="32711"/>
    <cellStyle name="Обычный 9 5 2 3 3 2 2" xfId="32712"/>
    <cellStyle name="Обычный 9 5 2 3 3 3" xfId="32713"/>
    <cellStyle name="Обычный 9 5 2 3 4" xfId="32714"/>
    <cellStyle name="Обычный 9 5 2 3 4 2" xfId="32715"/>
    <cellStyle name="Обычный 9 5 2 3 5" xfId="32716"/>
    <cellStyle name="Обычный 9 5 2 3 5 2" xfId="32717"/>
    <cellStyle name="Обычный 9 5 2 3 6" xfId="32718"/>
    <cellStyle name="Обычный 9 5 2 4" xfId="32719"/>
    <cellStyle name="Обычный 9 5 2 4 2" xfId="32720"/>
    <cellStyle name="Обычный 9 5 2 4 2 2" xfId="32721"/>
    <cellStyle name="Обычный 9 5 2 4 3" xfId="32722"/>
    <cellStyle name="Обычный 9 5 2 5" xfId="32723"/>
    <cellStyle name="Обычный 9 5 2 5 2" xfId="32724"/>
    <cellStyle name="Обычный 9 5 2 5 2 2" xfId="32725"/>
    <cellStyle name="Обычный 9 5 2 5 3" xfId="32726"/>
    <cellStyle name="Обычный 9 5 2 6" xfId="32727"/>
    <cellStyle name="Обычный 9 5 2 6 2" xfId="32728"/>
    <cellStyle name="Обычный 9 5 2 7" xfId="32729"/>
    <cellStyle name="Обычный 9 5 2 7 2" xfId="32730"/>
    <cellStyle name="Обычный 9 5 2 8" xfId="32731"/>
    <cellStyle name="Обычный 9 5 3" xfId="32732"/>
    <cellStyle name="Обычный 9 5 3 2" xfId="32733"/>
    <cellStyle name="Обычный 9 5 3 2 2" xfId="32734"/>
    <cellStyle name="Обычный 9 5 3 2 2 2" xfId="32735"/>
    <cellStyle name="Обычный 9 5 3 2 2 2 2" xfId="32736"/>
    <cellStyle name="Обычный 9 5 3 2 2 3" xfId="32737"/>
    <cellStyle name="Обычный 9 5 3 2 3" xfId="32738"/>
    <cellStyle name="Обычный 9 5 3 2 3 2" xfId="32739"/>
    <cellStyle name="Обычный 9 5 3 2 3 2 2" xfId="32740"/>
    <cellStyle name="Обычный 9 5 3 2 3 3" xfId="32741"/>
    <cellStyle name="Обычный 9 5 3 2 4" xfId="32742"/>
    <cellStyle name="Обычный 9 5 3 2 4 2" xfId="32743"/>
    <cellStyle name="Обычный 9 5 3 2 5" xfId="32744"/>
    <cellStyle name="Обычный 9 5 3 2 5 2" xfId="32745"/>
    <cellStyle name="Обычный 9 5 3 2 6" xfId="32746"/>
    <cellStyle name="Обычный 9 5 3 3" xfId="32747"/>
    <cellStyle name="Обычный 9 5 3 3 2" xfId="32748"/>
    <cellStyle name="Обычный 9 5 3 3 2 2" xfId="32749"/>
    <cellStyle name="Обычный 9 5 3 3 3" xfId="32750"/>
    <cellStyle name="Обычный 9 5 3 4" xfId="32751"/>
    <cellStyle name="Обычный 9 5 3 4 2" xfId="32752"/>
    <cellStyle name="Обычный 9 5 3 4 2 2" xfId="32753"/>
    <cellStyle name="Обычный 9 5 3 4 3" xfId="32754"/>
    <cellStyle name="Обычный 9 5 3 5" xfId="32755"/>
    <cellStyle name="Обычный 9 5 3 5 2" xfId="32756"/>
    <cellStyle name="Обычный 9 5 3 6" xfId="32757"/>
    <cellStyle name="Обычный 9 5 3 6 2" xfId="32758"/>
    <cellStyle name="Обычный 9 5 3 7" xfId="32759"/>
    <cellStyle name="Обычный 9 5 4" xfId="32760"/>
    <cellStyle name="Обычный 9 5 4 2" xfId="32761"/>
    <cellStyle name="Обычный 9 5 4 2 2" xfId="32762"/>
    <cellStyle name="Обычный 9 5 4 2 2 2" xfId="32763"/>
    <cellStyle name="Обычный 9 5 4 2 2 2 2" xfId="32764"/>
    <cellStyle name="Обычный 9 5 4 2 2 3" xfId="32765"/>
    <cellStyle name="Обычный 9 5 4 2 3" xfId="32766"/>
    <cellStyle name="Обычный 9 5 4 2 3 2" xfId="32767"/>
    <cellStyle name="Обычный 9 5 4 2 3 2 2" xfId="32768"/>
    <cellStyle name="Обычный 9 5 4 2 3 3" xfId="32769"/>
    <cellStyle name="Обычный 9 5 4 2 4" xfId="32770"/>
    <cellStyle name="Обычный 9 5 4 2 4 2" xfId="32771"/>
    <cellStyle name="Обычный 9 5 4 2 5" xfId="32772"/>
    <cellStyle name="Обычный 9 5 4 2 5 2" xfId="32773"/>
    <cellStyle name="Обычный 9 5 4 2 6" xfId="32774"/>
    <cellStyle name="Обычный 9 5 4 3" xfId="32775"/>
    <cellStyle name="Обычный 9 5 4 3 2" xfId="32776"/>
    <cellStyle name="Обычный 9 5 4 3 2 2" xfId="32777"/>
    <cellStyle name="Обычный 9 5 4 3 3" xfId="32778"/>
    <cellStyle name="Обычный 9 5 4 4" xfId="32779"/>
    <cellStyle name="Обычный 9 5 4 4 2" xfId="32780"/>
    <cellStyle name="Обычный 9 5 4 4 2 2" xfId="32781"/>
    <cellStyle name="Обычный 9 5 4 4 3" xfId="32782"/>
    <cellStyle name="Обычный 9 5 4 5" xfId="32783"/>
    <cellStyle name="Обычный 9 5 4 5 2" xfId="32784"/>
    <cellStyle name="Обычный 9 5 4 6" xfId="32785"/>
    <cellStyle name="Обычный 9 5 4 6 2" xfId="32786"/>
    <cellStyle name="Обычный 9 5 4 7" xfId="32787"/>
    <cellStyle name="Обычный 9 5 5" xfId="32788"/>
    <cellStyle name="Обычный 9 5 6" xfId="32789"/>
    <cellStyle name="Обычный 9 5 6 2" xfId="32790"/>
    <cellStyle name="Обычный 9 5 6 2 2" xfId="32791"/>
    <cellStyle name="Обычный 9 5 6 2 2 2" xfId="32792"/>
    <cellStyle name="Обычный 9 5 6 2 2 2 2" xfId="32793"/>
    <cellStyle name="Обычный 9 5 6 2 2 3" xfId="32794"/>
    <cellStyle name="Обычный 9 5 6 2 3" xfId="32795"/>
    <cellStyle name="Обычный 9 5 6 2 3 2" xfId="32796"/>
    <cellStyle name="Обычный 9 5 6 2 3 2 2" xfId="32797"/>
    <cellStyle name="Обычный 9 5 6 2 3 3" xfId="32798"/>
    <cellStyle name="Обычный 9 5 6 2 4" xfId="32799"/>
    <cellStyle name="Обычный 9 5 6 2 4 2" xfId="32800"/>
    <cellStyle name="Обычный 9 5 6 2 5" xfId="32801"/>
    <cellStyle name="Обычный 9 5 6 2 5 2" xfId="32802"/>
    <cellStyle name="Обычный 9 5 6 2 6" xfId="32803"/>
    <cellStyle name="Обычный 9 5 6 3" xfId="32804"/>
    <cellStyle name="Обычный 9 5 6 3 2" xfId="32805"/>
    <cellStyle name="Обычный 9 5 6 3 2 2" xfId="32806"/>
    <cellStyle name="Обычный 9 5 6 3 3" xfId="32807"/>
    <cellStyle name="Обычный 9 5 6 4" xfId="32808"/>
    <cellStyle name="Обычный 9 5 6 4 2" xfId="32809"/>
    <cellStyle name="Обычный 9 5 6 4 2 2" xfId="32810"/>
    <cellStyle name="Обычный 9 5 6 4 3" xfId="32811"/>
    <cellStyle name="Обычный 9 5 6 5" xfId="32812"/>
    <cellStyle name="Обычный 9 5 6 5 2" xfId="32813"/>
    <cellStyle name="Обычный 9 5 6 6" xfId="32814"/>
    <cellStyle name="Обычный 9 5 6 6 2" xfId="32815"/>
    <cellStyle name="Обычный 9 5 6 7" xfId="32816"/>
    <cellStyle name="Обычный 9 5 7" xfId="32817"/>
    <cellStyle name="Обычный 9 5 7 2" xfId="32818"/>
    <cellStyle name="Обычный 9 5 7 2 2" xfId="32819"/>
    <cellStyle name="Обычный 9 5 7 2 2 2" xfId="32820"/>
    <cellStyle name="Обычный 9 5 7 2 3" xfId="32821"/>
    <cellStyle name="Обычный 9 5 7 3" xfId="32822"/>
    <cellStyle name="Обычный 9 5 7 3 2" xfId="32823"/>
    <cellStyle name="Обычный 9 5 7 3 2 2" xfId="32824"/>
    <cellStyle name="Обычный 9 5 7 3 3" xfId="32825"/>
    <cellStyle name="Обычный 9 5 7 4" xfId="32826"/>
    <cellStyle name="Обычный 9 5 7 4 2" xfId="32827"/>
    <cellStyle name="Обычный 9 5 7 5" xfId="32828"/>
    <cellStyle name="Обычный 9 5 7 5 2" xfId="32829"/>
    <cellStyle name="Обычный 9 5 7 6" xfId="32830"/>
    <cellStyle name="Обычный 9 5 8" xfId="32831"/>
    <cellStyle name="Обычный 9 5 8 2" xfId="32832"/>
    <cellStyle name="Обычный 9 5 8 2 2" xfId="32833"/>
    <cellStyle name="Обычный 9 5 8 3" xfId="32834"/>
    <cellStyle name="Обычный 9 5 9" xfId="32835"/>
    <cellStyle name="Обычный 9 5 9 2" xfId="32836"/>
    <cellStyle name="Обычный 9 5 9 2 2" xfId="32837"/>
    <cellStyle name="Обычный 9 5 9 3" xfId="32838"/>
    <cellStyle name="Обычный 9 6" xfId="32839"/>
    <cellStyle name="Обычный 9 6 2" xfId="32840"/>
    <cellStyle name="Обычный 9 6 2 2" xfId="32841"/>
    <cellStyle name="Обычный 9 6 2 2 2" xfId="32842"/>
    <cellStyle name="Обычный 9 6 2 2 2 2" xfId="32843"/>
    <cellStyle name="Обычный 9 6 2 2 2 2 2" xfId="32844"/>
    <cellStyle name="Обычный 9 6 2 2 2 3" xfId="32845"/>
    <cellStyle name="Обычный 9 6 2 2 3" xfId="32846"/>
    <cellStyle name="Обычный 9 6 2 2 3 2" xfId="32847"/>
    <cellStyle name="Обычный 9 6 2 2 3 2 2" xfId="32848"/>
    <cellStyle name="Обычный 9 6 2 2 3 3" xfId="32849"/>
    <cellStyle name="Обычный 9 6 2 2 4" xfId="32850"/>
    <cellStyle name="Обычный 9 6 2 2 4 2" xfId="32851"/>
    <cellStyle name="Обычный 9 6 2 2 5" xfId="32852"/>
    <cellStyle name="Обычный 9 6 2 2 5 2" xfId="32853"/>
    <cellStyle name="Обычный 9 6 2 2 6" xfId="32854"/>
    <cellStyle name="Обычный 9 6 2 3" xfId="32855"/>
    <cellStyle name="Обычный 9 6 2 3 2" xfId="32856"/>
    <cellStyle name="Обычный 9 6 2 3 2 2" xfId="32857"/>
    <cellStyle name="Обычный 9 6 2 3 3" xfId="32858"/>
    <cellStyle name="Обычный 9 6 2 4" xfId="32859"/>
    <cellStyle name="Обычный 9 6 2 4 2" xfId="32860"/>
    <cellStyle name="Обычный 9 6 2 4 2 2" xfId="32861"/>
    <cellStyle name="Обычный 9 6 2 4 3" xfId="32862"/>
    <cellStyle name="Обычный 9 6 2 5" xfId="32863"/>
    <cellStyle name="Обычный 9 6 2 5 2" xfId="32864"/>
    <cellStyle name="Обычный 9 6 2 6" xfId="32865"/>
    <cellStyle name="Обычный 9 6 2 6 2" xfId="32866"/>
    <cellStyle name="Обычный 9 6 2 7" xfId="32867"/>
    <cellStyle name="Обычный 9 6 3" xfId="32868"/>
    <cellStyle name="Обычный 9 6 3 2" xfId="32869"/>
    <cellStyle name="Обычный 9 6 3 2 2" xfId="32870"/>
    <cellStyle name="Обычный 9 6 3 2 2 2" xfId="32871"/>
    <cellStyle name="Обычный 9 6 3 2 3" xfId="32872"/>
    <cellStyle name="Обычный 9 6 3 3" xfId="32873"/>
    <cellStyle name="Обычный 9 6 3 3 2" xfId="32874"/>
    <cellStyle name="Обычный 9 6 3 3 2 2" xfId="32875"/>
    <cellStyle name="Обычный 9 6 3 3 3" xfId="32876"/>
    <cellStyle name="Обычный 9 6 3 4" xfId="32877"/>
    <cellStyle name="Обычный 9 6 3 4 2" xfId="32878"/>
    <cellStyle name="Обычный 9 6 3 5" xfId="32879"/>
    <cellStyle name="Обычный 9 6 3 5 2" xfId="32880"/>
    <cellStyle name="Обычный 9 6 3 6" xfId="32881"/>
    <cellStyle name="Обычный 9 6 4" xfId="32882"/>
    <cellStyle name="Обычный 9 6 4 2" xfId="32883"/>
    <cellStyle name="Обычный 9 6 4 2 2" xfId="32884"/>
    <cellStyle name="Обычный 9 6 4 3" xfId="32885"/>
    <cellStyle name="Обычный 9 6 5" xfId="32886"/>
    <cellStyle name="Обычный 9 6 5 2" xfId="32887"/>
    <cellStyle name="Обычный 9 6 5 2 2" xfId="32888"/>
    <cellStyle name="Обычный 9 6 5 3" xfId="32889"/>
    <cellStyle name="Обычный 9 6 6" xfId="32890"/>
    <cellStyle name="Обычный 9 6 6 2" xfId="32891"/>
    <cellStyle name="Обычный 9 6 7" xfId="32892"/>
    <cellStyle name="Обычный 9 6 7 2" xfId="32893"/>
    <cellStyle name="Обычный 9 6 8" xfId="32894"/>
    <cellStyle name="Обычный 9 7" xfId="32895"/>
    <cellStyle name="Обычный 9 7 2" xfId="32896"/>
    <cellStyle name="Обычный 9 7 2 2" xfId="32897"/>
    <cellStyle name="Обычный 9 7 2 2 2" xfId="32898"/>
    <cellStyle name="Обычный 9 7 2 2 2 2" xfId="32899"/>
    <cellStyle name="Обычный 9 7 2 2 3" xfId="32900"/>
    <cellStyle name="Обычный 9 7 2 3" xfId="32901"/>
    <cellStyle name="Обычный 9 7 2 3 2" xfId="32902"/>
    <cellStyle name="Обычный 9 7 2 3 2 2" xfId="32903"/>
    <cellStyle name="Обычный 9 7 2 3 3" xfId="32904"/>
    <cellStyle name="Обычный 9 7 2 4" xfId="32905"/>
    <cellStyle name="Обычный 9 7 2 4 2" xfId="32906"/>
    <cellStyle name="Обычный 9 7 2 5" xfId="32907"/>
    <cellStyle name="Обычный 9 7 2 5 2" xfId="32908"/>
    <cellStyle name="Обычный 9 7 2 6" xfId="32909"/>
    <cellStyle name="Обычный 9 7 3" xfId="32910"/>
    <cellStyle name="Обычный 9 7 3 2" xfId="32911"/>
    <cellStyle name="Обычный 9 7 3 2 2" xfId="32912"/>
    <cellStyle name="Обычный 9 7 3 3" xfId="32913"/>
    <cellStyle name="Обычный 9 7 4" xfId="32914"/>
    <cellStyle name="Обычный 9 7 4 2" xfId="32915"/>
    <cellStyle name="Обычный 9 7 4 2 2" xfId="32916"/>
    <cellStyle name="Обычный 9 7 4 3" xfId="32917"/>
    <cellStyle name="Обычный 9 7 5" xfId="32918"/>
    <cellStyle name="Обычный 9 7 5 2" xfId="32919"/>
    <cellStyle name="Обычный 9 7 6" xfId="32920"/>
    <cellStyle name="Обычный 9 7 6 2" xfId="32921"/>
    <cellStyle name="Обычный 9 7 7" xfId="32922"/>
    <cellStyle name="Обычный 9 8" xfId="32923"/>
    <cellStyle name="Обычный 9 8 2" xfId="32924"/>
    <cellStyle name="Обычный 9 8 2 2" xfId="32925"/>
    <cellStyle name="Обычный 9 8 2 2 2" xfId="32926"/>
    <cellStyle name="Обычный 9 8 2 2 2 2" xfId="32927"/>
    <cellStyle name="Обычный 9 8 2 2 3" xfId="32928"/>
    <cellStyle name="Обычный 9 8 2 3" xfId="32929"/>
    <cellStyle name="Обычный 9 8 2 3 2" xfId="32930"/>
    <cellStyle name="Обычный 9 8 2 3 2 2" xfId="32931"/>
    <cellStyle name="Обычный 9 8 2 3 3" xfId="32932"/>
    <cellStyle name="Обычный 9 8 2 4" xfId="32933"/>
    <cellStyle name="Обычный 9 8 2 4 2" xfId="32934"/>
    <cellStyle name="Обычный 9 8 2 5" xfId="32935"/>
    <cellStyle name="Обычный 9 8 2 5 2" xfId="32936"/>
    <cellStyle name="Обычный 9 8 2 6" xfId="32937"/>
    <cellStyle name="Обычный 9 8 3" xfId="32938"/>
    <cellStyle name="Обычный 9 8 3 2" xfId="32939"/>
    <cellStyle name="Обычный 9 8 3 2 2" xfId="32940"/>
    <cellStyle name="Обычный 9 8 3 3" xfId="32941"/>
    <cellStyle name="Обычный 9 8 4" xfId="32942"/>
    <cellStyle name="Обычный 9 8 4 2" xfId="32943"/>
    <cellStyle name="Обычный 9 8 4 2 2" xfId="32944"/>
    <cellStyle name="Обычный 9 8 4 3" xfId="32945"/>
    <cellStyle name="Обычный 9 8 5" xfId="32946"/>
    <cellStyle name="Обычный 9 8 5 2" xfId="32947"/>
    <cellStyle name="Обычный 9 8 6" xfId="32948"/>
    <cellStyle name="Обычный 9 8 6 2" xfId="32949"/>
    <cellStyle name="Обычный 9 8 7" xfId="32950"/>
    <cellStyle name="Обычный 9 9" xfId="32951"/>
    <cellStyle name="Обычный 9 9 2" xfId="32952"/>
    <cellStyle name="Обычный 9 9 2 2" xfId="32953"/>
    <cellStyle name="Обычный 9 9 2 2 2" xfId="32954"/>
    <cellStyle name="Обычный 9 9 2 2 2 2" xfId="32955"/>
    <cellStyle name="Обычный 9 9 2 2 3" xfId="32956"/>
    <cellStyle name="Обычный 9 9 2 3" xfId="32957"/>
    <cellStyle name="Обычный 9 9 2 3 2" xfId="32958"/>
    <cellStyle name="Обычный 9 9 2 3 2 2" xfId="32959"/>
    <cellStyle name="Обычный 9 9 2 3 3" xfId="32960"/>
    <cellStyle name="Обычный 9 9 2 4" xfId="32961"/>
    <cellStyle name="Обычный 9 9 2 4 2" xfId="32962"/>
    <cellStyle name="Обычный 9 9 2 5" xfId="32963"/>
    <cellStyle name="Обычный 9 9 2 5 2" xfId="32964"/>
    <cellStyle name="Обычный 9 9 2 6" xfId="32965"/>
    <cellStyle name="Обычный 9 9 3" xfId="32966"/>
    <cellStyle name="Обычный 9 9 3 2" xfId="32967"/>
    <cellStyle name="Обычный 9 9 3 2 2" xfId="32968"/>
    <cellStyle name="Обычный 9 9 3 3" xfId="32969"/>
    <cellStyle name="Обычный 9 9 4" xfId="32970"/>
    <cellStyle name="Обычный 9 9 4 2" xfId="32971"/>
    <cellStyle name="Обычный 9 9 4 2 2" xfId="32972"/>
    <cellStyle name="Обычный 9 9 4 3" xfId="32973"/>
    <cellStyle name="Обычный 9 9 5" xfId="32974"/>
    <cellStyle name="Обычный 9 9 5 2" xfId="32975"/>
    <cellStyle name="Обычный 9 9 6" xfId="32976"/>
    <cellStyle name="Обычный 9 9 6 2" xfId="32977"/>
    <cellStyle name="Обычный 9 9 7" xfId="32978"/>
    <cellStyle name="Обычный 90" xfId="32979"/>
    <cellStyle name="Обычный 91" xfId="32980"/>
    <cellStyle name="Обычный 92" xfId="32981"/>
    <cellStyle name="Обычный 93" xfId="32982"/>
    <cellStyle name="Обычный 94" xfId="32983"/>
    <cellStyle name="Обычный 95" xfId="32984"/>
    <cellStyle name="Обычный 97" xfId="32985"/>
    <cellStyle name="Обычный_Иркутск" xfId="32986"/>
    <cellStyle name="Плохой 10" xfId="32987"/>
    <cellStyle name="Плохой 100" xfId="32988"/>
    <cellStyle name="Плохой 101" xfId="32989"/>
    <cellStyle name="Плохой 102" xfId="32990"/>
    <cellStyle name="Плохой 103" xfId="32991"/>
    <cellStyle name="Плохой 104" xfId="32992"/>
    <cellStyle name="Плохой 105" xfId="32993"/>
    <cellStyle name="Плохой 106" xfId="32994"/>
    <cellStyle name="Плохой 107" xfId="32995"/>
    <cellStyle name="Плохой 108" xfId="32996"/>
    <cellStyle name="Плохой 109" xfId="32997"/>
    <cellStyle name="Плохой 11" xfId="32998"/>
    <cellStyle name="Плохой 110" xfId="32999"/>
    <cellStyle name="Плохой 111" xfId="33000"/>
    <cellStyle name="Плохой 112" xfId="33001"/>
    <cellStyle name="Плохой 113" xfId="33002"/>
    <cellStyle name="Плохой 114" xfId="33003"/>
    <cellStyle name="Плохой 115" xfId="33004"/>
    <cellStyle name="Плохой 116" xfId="33005"/>
    <cellStyle name="Плохой 117" xfId="33006"/>
    <cellStyle name="Плохой 118" xfId="33007"/>
    <cellStyle name="Плохой 119" xfId="33008"/>
    <cellStyle name="Плохой 12" xfId="33009"/>
    <cellStyle name="Плохой 120" xfId="33010"/>
    <cellStyle name="Плохой 121" xfId="33011"/>
    <cellStyle name="Плохой 122" xfId="33012"/>
    <cellStyle name="Плохой 123" xfId="33013"/>
    <cellStyle name="Плохой 124" xfId="33014"/>
    <cellStyle name="Плохой 125" xfId="33015"/>
    <cellStyle name="Плохой 126" xfId="33016"/>
    <cellStyle name="Плохой 127" xfId="33017"/>
    <cellStyle name="Плохой 128" xfId="33018"/>
    <cellStyle name="Плохой 129" xfId="33019"/>
    <cellStyle name="Плохой 13" xfId="33020"/>
    <cellStyle name="Плохой 130" xfId="33021"/>
    <cellStyle name="Плохой 131" xfId="33022"/>
    <cellStyle name="Плохой 132" xfId="33023"/>
    <cellStyle name="Плохой 133" xfId="33024"/>
    <cellStyle name="Плохой 134" xfId="33025"/>
    <cellStyle name="Плохой 135" xfId="33026"/>
    <cellStyle name="Плохой 136" xfId="33027"/>
    <cellStyle name="Плохой 137" xfId="33028"/>
    <cellStyle name="Плохой 138" xfId="33029"/>
    <cellStyle name="Плохой 139" xfId="33030"/>
    <cellStyle name="Плохой 14" xfId="33031"/>
    <cellStyle name="Плохой 140" xfId="33032"/>
    <cellStyle name="Плохой 141" xfId="33033"/>
    <cellStyle name="Плохой 142" xfId="33034"/>
    <cellStyle name="Плохой 143" xfId="33035"/>
    <cellStyle name="Плохой 144" xfId="33036"/>
    <cellStyle name="Плохой 145" xfId="33037"/>
    <cellStyle name="Плохой 146" xfId="33038"/>
    <cellStyle name="Плохой 147" xfId="33039"/>
    <cellStyle name="Плохой 148" xfId="33040"/>
    <cellStyle name="Плохой 149" xfId="33041"/>
    <cellStyle name="Плохой 15" xfId="33042"/>
    <cellStyle name="Плохой 150" xfId="33043"/>
    <cellStyle name="Плохой 151" xfId="33044"/>
    <cellStyle name="Плохой 152" xfId="33045"/>
    <cellStyle name="Плохой 153" xfId="33046"/>
    <cellStyle name="Плохой 154" xfId="33047"/>
    <cellStyle name="Плохой 155" xfId="33048"/>
    <cellStyle name="Плохой 156" xfId="33049"/>
    <cellStyle name="Плохой 157" xfId="33050"/>
    <cellStyle name="Плохой 158" xfId="33051"/>
    <cellStyle name="Плохой 159" xfId="33052"/>
    <cellStyle name="Плохой 16" xfId="33053"/>
    <cellStyle name="Плохой 160" xfId="33054"/>
    <cellStyle name="Плохой 161" xfId="33055"/>
    <cellStyle name="Плохой 162" xfId="33056"/>
    <cellStyle name="Плохой 163" xfId="33057"/>
    <cellStyle name="Плохой 164" xfId="33058"/>
    <cellStyle name="Плохой 165" xfId="33059"/>
    <cellStyle name="Плохой 166" xfId="33060"/>
    <cellStyle name="Плохой 167" xfId="33061"/>
    <cellStyle name="Плохой 168" xfId="33062"/>
    <cellStyle name="Плохой 169" xfId="33063"/>
    <cellStyle name="Плохой 17" xfId="33064"/>
    <cellStyle name="Плохой 170" xfId="33065"/>
    <cellStyle name="Плохой 171" xfId="33066"/>
    <cellStyle name="Плохой 172" xfId="33067"/>
    <cellStyle name="Плохой 173" xfId="33068"/>
    <cellStyle name="Плохой 174" xfId="33069"/>
    <cellStyle name="Плохой 175" xfId="33070"/>
    <cellStyle name="Плохой 176" xfId="33071"/>
    <cellStyle name="Плохой 177" xfId="33072"/>
    <cellStyle name="Плохой 178" xfId="33073"/>
    <cellStyle name="Плохой 179" xfId="33074"/>
    <cellStyle name="Плохой 18" xfId="33075"/>
    <cellStyle name="Плохой 180" xfId="33076"/>
    <cellStyle name="Плохой 181" xfId="33077"/>
    <cellStyle name="Плохой 182" xfId="33078"/>
    <cellStyle name="Плохой 183" xfId="33079"/>
    <cellStyle name="Плохой 184" xfId="33080"/>
    <cellStyle name="Плохой 185" xfId="33081"/>
    <cellStyle name="Плохой 186" xfId="33082"/>
    <cellStyle name="Плохой 187" xfId="33083"/>
    <cellStyle name="Плохой 188" xfId="33084"/>
    <cellStyle name="Плохой 189" xfId="33085"/>
    <cellStyle name="Плохой 19" xfId="33086"/>
    <cellStyle name="Плохой 190" xfId="33087"/>
    <cellStyle name="Плохой 191" xfId="33088"/>
    <cellStyle name="Плохой 192" xfId="33089"/>
    <cellStyle name="Плохой 193" xfId="33090"/>
    <cellStyle name="Плохой 194" xfId="33091"/>
    <cellStyle name="Плохой 195" xfId="33092"/>
    <cellStyle name="Плохой 196" xfId="33093"/>
    <cellStyle name="Плохой 197" xfId="33094"/>
    <cellStyle name="Плохой 198" xfId="33095"/>
    <cellStyle name="Плохой 199" xfId="33096"/>
    <cellStyle name="Плохой 2" xfId="33097"/>
    <cellStyle name="Плохой 2 2" xfId="33098"/>
    <cellStyle name="Плохой 2 3" xfId="33099"/>
    <cellStyle name="Плохой 20" xfId="33100"/>
    <cellStyle name="Плохой 200" xfId="33101"/>
    <cellStyle name="Плохой 21" xfId="33102"/>
    <cellStyle name="Плохой 22" xfId="33103"/>
    <cellStyle name="Плохой 23" xfId="33104"/>
    <cellStyle name="Плохой 24" xfId="33105"/>
    <cellStyle name="Плохой 25" xfId="33106"/>
    <cellStyle name="Плохой 26" xfId="33107"/>
    <cellStyle name="Плохой 27" xfId="33108"/>
    <cellStyle name="Плохой 28" xfId="33109"/>
    <cellStyle name="Плохой 29" xfId="33110"/>
    <cellStyle name="Плохой 3" xfId="33111"/>
    <cellStyle name="Плохой 3 2" xfId="33112"/>
    <cellStyle name="Плохой 3 3" xfId="33113"/>
    <cellStyle name="Плохой 30" xfId="33114"/>
    <cellStyle name="Плохой 31" xfId="33115"/>
    <cellStyle name="Плохой 32" xfId="33116"/>
    <cellStyle name="Плохой 33" xfId="33117"/>
    <cellStyle name="Плохой 34" xfId="33118"/>
    <cellStyle name="Плохой 35" xfId="33119"/>
    <cellStyle name="Плохой 36" xfId="33120"/>
    <cellStyle name="Плохой 37" xfId="33121"/>
    <cellStyle name="Плохой 38" xfId="33122"/>
    <cellStyle name="Плохой 39" xfId="33123"/>
    <cellStyle name="Плохой 4" xfId="33124"/>
    <cellStyle name="Плохой 4 2" xfId="33125"/>
    <cellStyle name="Плохой 4 3" xfId="33126"/>
    <cellStyle name="Плохой 40" xfId="33127"/>
    <cellStyle name="Плохой 41" xfId="33128"/>
    <cellStyle name="Плохой 42" xfId="33129"/>
    <cellStyle name="Плохой 43" xfId="33130"/>
    <cellStyle name="Плохой 44" xfId="33131"/>
    <cellStyle name="Плохой 45" xfId="33132"/>
    <cellStyle name="Плохой 46" xfId="33133"/>
    <cellStyle name="Плохой 47" xfId="33134"/>
    <cellStyle name="Плохой 48" xfId="33135"/>
    <cellStyle name="Плохой 49" xfId="33136"/>
    <cellStyle name="Плохой 5" xfId="33137"/>
    <cellStyle name="Плохой 50" xfId="33138"/>
    <cellStyle name="Плохой 51" xfId="33139"/>
    <cellStyle name="Плохой 52" xfId="33140"/>
    <cellStyle name="Плохой 53" xfId="33141"/>
    <cellStyle name="Плохой 54" xfId="33142"/>
    <cellStyle name="Плохой 55" xfId="33143"/>
    <cellStyle name="Плохой 56" xfId="33144"/>
    <cellStyle name="Плохой 57" xfId="33145"/>
    <cellStyle name="Плохой 58" xfId="33146"/>
    <cellStyle name="Плохой 59" xfId="33147"/>
    <cellStyle name="Плохой 6" xfId="33148"/>
    <cellStyle name="Плохой 60" xfId="33149"/>
    <cellStyle name="Плохой 61" xfId="33150"/>
    <cellStyle name="Плохой 62" xfId="33151"/>
    <cellStyle name="Плохой 63" xfId="33152"/>
    <cellStyle name="Плохой 64" xfId="33153"/>
    <cellStyle name="Плохой 65" xfId="33154"/>
    <cellStyle name="Плохой 66" xfId="33155"/>
    <cellStyle name="Плохой 67" xfId="33156"/>
    <cellStyle name="Плохой 68" xfId="33157"/>
    <cellStyle name="Плохой 69" xfId="33158"/>
    <cellStyle name="Плохой 7" xfId="33159"/>
    <cellStyle name="Плохой 70" xfId="33160"/>
    <cellStyle name="Плохой 71" xfId="33161"/>
    <cellStyle name="Плохой 72" xfId="33162"/>
    <cellStyle name="Плохой 73" xfId="33163"/>
    <cellStyle name="Плохой 74" xfId="33164"/>
    <cellStyle name="Плохой 75" xfId="33165"/>
    <cellStyle name="Плохой 76" xfId="33166"/>
    <cellStyle name="Плохой 77" xfId="33167"/>
    <cellStyle name="Плохой 78" xfId="33168"/>
    <cellStyle name="Плохой 79" xfId="33169"/>
    <cellStyle name="Плохой 8" xfId="33170"/>
    <cellStyle name="Плохой 80" xfId="33171"/>
    <cellStyle name="Плохой 81" xfId="33172"/>
    <cellStyle name="Плохой 82" xfId="33173"/>
    <cellStyle name="Плохой 83" xfId="33174"/>
    <cellStyle name="Плохой 84" xfId="33175"/>
    <cellStyle name="Плохой 85" xfId="33176"/>
    <cellStyle name="Плохой 86" xfId="33177"/>
    <cellStyle name="Плохой 87" xfId="33178"/>
    <cellStyle name="Плохой 88" xfId="33179"/>
    <cellStyle name="Плохой 89" xfId="33180"/>
    <cellStyle name="Плохой 9" xfId="33181"/>
    <cellStyle name="Плохой 90" xfId="33182"/>
    <cellStyle name="Плохой 91" xfId="33183"/>
    <cellStyle name="Плохой 92" xfId="33184"/>
    <cellStyle name="Плохой 93" xfId="33185"/>
    <cellStyle name="Плохой 94" xfId="33186"/>
    <cellStyle name="Плохой 95" xfId="33187"/>
    <cellStyle name="Плохой 96" xfId="33188"/>
    <cellStyle name="Плохой 97" xfId="33189"/>
    <cellStyle name="Плохой 98" xfId="33190"/>
    <cellStyle name="Плохой 99" xfId="33191"/>
    <cellStyle name="Пояснение 10" xfId="33192"/>
    <cellStyle name="Пояснение 100" xfId="33193"/>
    <cellStyle name="Пояснение 101" xfId="33194"/>
    <cellStyle name="Пояснение 102" xfId="33195"/>
    <cellStyle name="Пояснение 103" xfId="33196"/>
    <cellStyle name="Пояснение 104" xfId="33197"/>
    <cellStyle name="Пояснение 105" xfId="33198"/>
    <cellStyle name="Пояснение 106" xfId="33199"/>
    <cellStyle name="Пояснение 107" xfId="33200"/>
    <cellStyle name="Пояснение 108" xfId="33201"/>
    <cellStyle name="Пояснение 109" xfId="33202"/>
    <cellStyle name="Пояснение 11" xfId="33203"/>
    <cellStyle name="Пояснение 110" xfId="33204"/>
    <cellStyle name="Пояснение 111" xfId="33205"/>
    <cellStyle name="Пояснение 112" xfId="33206"/>
    <cellStyle name="Пояснение 113" xfId="33207"/>
    <cellStyle name="Пояснение 114" xfId="33208"/>
    <cellStyle name="Пояснение 115" xfId="33209"/>
    <cellStyle name="Пояснение 116" xfId="33210"/>
    <cellStyle name="Пояснение 117" xfId="33211"/>
    <cellStyle name="Пояснение 118" xfId="33212"/>
    <cellStyle name="Пояснение 119" xfId="33213"/>
    <cellStyle name="Пояснение 12" xfId="33214"/>
    <cellStyle name="Пояснение 120" xfId="33215"/>
    <cellStyle name="Пояснение 121" xfId="33216"/>
    <cellStyle name="Пояснение 122" xfId="33217"/>
    <cellStyle name="Пояснение 123" xfId="33218"/>
    <cellStyle name="Пояснение 124" xfId="33219"/>
    <cellStyle name="Пояснение 125" xfId="33220"/>
    <cellStyle name="Пояснение 126" xfId="33221"/>
    <cellStyle name="Пояснение 127" xfId="33222"/>
    <cellStyle name="Пояснение 128" xfId="33223"/>
    <cellStyle name="Пояснение 129" xfId="33224"/>
    <cellStyle name="Пояснение 13" xfId="33225"/>
    <cellStyle name="Пояснение 130" xfId="33226"/>
    <cellStyle name="Пояснение 131" xfId="33227"/>
    <cellStyle name="Пояснение 132" xfId="33228"/>
    <cellStyle name="Пояснение 133" xfId="33229"/>
    <cellStyle name="Пояснение 134" xfId="33230"/>
    <cellStyle name="Пояснение 135" xfId="33231"/>
    <cellStyle name="Пояснение 136" xfId="33232"/>
    <cellStyle name="Пояснение 137" xfId="33233"/>
    <cellStyle name="Пояснение 138" xfId="33234"/>
    <cellStyle name="Пояснение 139" xfId="33235"/>
    <cellStyle name="Пояснение 14" xfId="33236"/>
    <cellStyle name="Пояснение 140" xfId="33237"/>
    <cellStyle name="Пояснение 141" xfId="33238"/>
    <cellStyle name="Пояснение 142" xfId="33239"/>
    <cellStyle name="Пояснение 143" xfId="33240"/>
    <cellStyle name="Пояснение 144" xfId="33241"/>
    <cellStyle name="Пояснение 145" xfId="33242"/>
    <cellStyle name="Пояснение 146" xfId="33243"/>
    <cellStyle name="Пояснение 147" xfId="33244"/>
    <cellStyle name="Пояснение 148" xfId="33245"/>
    <cellStyle name="Пояснение 149" xfId="33246"/>
    <cellStyle name="Пояснение 15" xfId="33247"/>
    <cellStyle name="Пояснение 150" xfId="33248"/>
    <cellStyle name="Пояснение 151" xfId="33249"/>
    <cellStyle name="Пояснение 152" xfId="33250"/>
    <cellStyle name="Пояснение 153" xfId="33251"/>
    <cellStyle name="Пояснение 154" xfId="33252"/>
    <cellStyle name="Пояснение 155" xfId="33253"/>
    <cellStyle name="Пояснение 156" xfId="33254"/>
    <cellStyle name="Пояснение 157" xfId="33255"/>
    <cellStyle name="Пояснение 158" xfId="33256"/>
    <cellStyle name="Пояснение 159" xfId="33257"/>
    <cellStyle name="Пояснение 16" xfId="33258"/>
    <cellStyle name="Пояснение 160" xfId="33259"/>
    <cellStyle name="Пояснение 161" xfId="33260"/>
    <cellStyle name="Пояснение 162" xfId="33261"/>
    <cellStyle name="Пояснение 163" xfId="33262"/>
    <cellStyle name="Пояснение 164" xfId="33263"/>
    <cellStyle name="Пояснение 165" xfId="33264"/>
    <cellStyle name="Пояснение 166" xfId="33265"/>
    <cellStyle name="Пояснение 167" xfId="33266"/>
    <cellStyle name="Пояснение 168" xfId="33267"/>
    <cellStyle name="Пояснение 169" xfId="33268"/>
    <cellStyle name="Пояснение 17" xfId="33269"/>
    <cellStyle name="Пояснение 170" xfId="33270"/>
    <cellStyle name="Пояснение 171" xfId="33271"/>
    <cellStyle name="Пояснение 172" xfId="33272"/>
    <cellStyle name="Пояснение 173" xfId="33273"/>
    <cellStyle name="Пояснение 174" xfId="33274"/>
    <cellStyle name="Пояснение 175" xfId="33275"/>
    <cellStyle name="Пояснение 176" xfId="33276"/>
    <cellStyle name="Пояснение 177" xfId="33277"/>
    <cellStyle name="Пояснение 178" xfId="33278"/>
    <cellStyle name="Пояснение 179" xfId="33279"/>
    <cellStyle name="Пояснение 18" xfId="33280"/>
    <cellStyle name="Пояснение 180" xfId="33281"/>
    <cellStyle name="Пояснение 181" xfId="33282"/>
    <cellStyle name="Пояснение 182" xfId="33283"/>
    <cellStyle name="Пояснение 183" xfId="33284"/>
    <cellStyle name="Пояснение 184" xfId="33285"/>
    <cellStyle name="Пояснение 185" xfId="33286"/>
    <cellStyle name="Пояснение 186" xfId="33287"/>
    <cellStyle name="Пояснение 187" xfId="33288"/>
    <cellStyle name="Пояснение 188" xfId="33289"/>
    <cellStyle name="Пояснение 189" xfId="33290"/>
    <cellStyle name="Пояснение 19" xfId="33291"/>
    <cellStyle name="Пояснение 190" xfId="33292"/>
    <cellStyle name="Пояснение 191" xfId="33293"/>
    <cellStyle name="Пояснение 192" xfId="33294"/>
    <cellStyle name="Пояснение 193" xfId="33295"/>
    <cellStyle name="Пояснение 194" xfId="33296"/>
    <cellStyle name="Пояснение 195" xfId="33297"/>
    <cellStyle name="Пояснение 196" xfId="33298"/>
    <cellStyle name="Пояснение 197" xfId="33299"/>
    <cellStyle name="Пояснение 198" xfId="33300"/>
    <cellStyle name="Пояснение 199" xfId="33301"/>
    <cellStyle name="Пояснение 2" xfId="33302"/>
    <cellStyle name="Пояснение 2 2" xfId="33303"/>
    <cellStyle name="Пояснение 2 3" xfId="33304"/>
    <cellStyle name="Пояснение 20" xfId="33305"/>
    <cellStyle name="Пояснение 200" xfId="33306"/>
    <cellStyle name="Пояснение 21" xfId="33307"/>
    <cellStyle name="Пояснение 22" xfId="33308"/>
    <cellStyle name="Пояснение 23" xfId="33309"/>
    <cellStyle name="Пояснение 24" xfId="33310"/>
    <cellStyle name="Пояснение 25" xfId="33311"/>
    <cellStyle name="Пояснение 26" xfId="33312"/>
    <cellStyle name="Пояснение 27" xfId="33313"/>
    <cellStyle name="Пояснение 28" xfId="33314"/>
    <cellStyle name="Пояснение 29" xfId="33315"/>
    <cellStyle name="Пояснение 3" xfId="33316"/>
    <cellStyle name="Пояснение 3 2" xfId="33317"/>
    <cellStyle name="Пояснение 3 3" xfId="33318"/>
    <cellStyle name="Пояснение 30" xfId="33319"/>
    <cellStyle name="Пояснение 31" xfId="33320"/>
    <cellStyle name="Пояснение 32" xfId="33321"/>
    <cellStyle name="Пояснение 33" xfId="33322"/>
    <cellStyle name="Пояснение 34" xfId="33323"/>
    <cellStyle name="Пояснение 35" xfId="33324"/>
    <cellStyle name="Пояснение 36" xfId="33325"/>
    <cellStyle name="Пояснение 37" xfId="33326"/>
    <cellStyle name="Пояснение 38" xfId="33327"/>
    <cellStyle name="Пояснение 39" xfId="33328"/>
    <cellStyle name="Пояснение 4" xfId="33329"/>
    <cellStyle name="Пояснение 4 2" xfId="33330"/>
    <cellStyle name="Пояснение 4 3" xfId="33331"/>
    <cellStyle name="Пояснение 40" xfId="33332"/>
    <cellStyle name="Пояснение 41" xfId="33333"/>
    <cellStyle name="Пояснение 42" xfId="33334"/>
    <cellStyle name="Пояснение 43" xfId="33335"/>
    <cellStyle name="Пояснение 44" xfId="33336"/>
    <cellStyle name="Пояснение 45" xfId="33337"/>
    <cellStyle name="Пояснение 46" xfId="33338"/>
    <cellStyle name="Пояснение 47" xfId="33339"/>
    <cellStyle name="Пояснение 48" xfId="33340"/>
    <cellStyle name="Пояснение 49" xfId="33341"/>
    <cellStyle name="Пояснение 5" xfId="33342"/>
    <cellStyle name="Пояснение 50" xfId="33343"/>
    <cellStyle name="Пояснение 51" xfId="33344"/>
    <cellStyle name="Пояснение 52" xfId="33345"/>
    <cellStyle name="Пояснение 53" xfId="33346"/>
    <cellStyle name="Пояснение 54" xfId="33347"/>
    <cellStyle name="Пояснение 55" xfId="33348"/>
    <cellStyle name="Пояснение 56" xfId="33349"/>
    <cellStyle name="Пояснение 57" xfId="33350"/>
    <cellStyle name="Пояснение 58" xfId="33351"/>
    <cellStyle name="Пояснение 59" xfId="33352"/>
    <cellStyle name="Пояснение 6" xfId="33353"/>
    <cellStyle name="Пояснение 60" xfId="33354"/>
    <cellStyle name="Пояснение 61" xfId="33355"/>
    <cellStyle name="Пояснение 62" xfId="33356"/>
    <cellStyle name="Пояснение 63" xfId="33357"/>
    <cellStyle name="Пояснение 64" xfId="33358"/>
    <cellStyle name="Пояснение 65" xfId="33359"/>
    <cellStyle name="Пояснение 66" xfId="33360"/>
    <cellStyle name="Пояснение 67" xfId="33361"/>
    <cellStyle name="Пояснение 68" xfId="33362"/>
    <cellStyle name="Пояснение 69" xfId="33363"/>
    <cellStyle name="Пояснение 7" xfId="33364"/>
    <cellStyle name="Пояснение 70" xfId="33365"/>
    <cellStyle name="Пояснение 71" xfId="33366"/>
    <cellStyle name="Пояснение 72" xfId="33367"/>
    <cellStyle name="Пояснение 73" xfId="33368"/>
    <cellStyle name="Пояснение 74" xfId="33369"/>
    <cellStyle name="Пояснение 75" xfId="33370"/>
    <cellStyle name="Пояснение 76" xfId="33371"/>
    <cellStyle name="Пояснение 77" xfId="33372"/>
    <cellStyle name="Пояснение 78" xfId="33373"/>
    <cellStyle name="Пояснение 79" xfId="33374"/>
    <cellStyle name="Пояснение 8" xfId="33375"/>
    <cellStyle name="Пояснение 80" xfId="33376"/>
    <cellStyle name="Пояснение 81" xfId="33377"/>
    <cellStyle name="Пояснение 82" xfId="33378"/>
    <cellStyle name="Пояснение 83" xfId="33379"/>
    <cellStyle name="Пояснение 84" xfId="33380"/>
    <cellStyle name="Пояснение 85" xfId="33381"/>
    <cellStyle name="Пояснение 86" xfId="33382"/>
    <cellStyle name="Пояснение 87" xfId="33383"/>
    <cellStyle name="Пояснение 88" xfId="33384"/>
    <cellStyle name="Пояснение 89" xfId="33385"/>
    <cellStyle name="Пояснение 9" xfId="33386"/>
    <cellStyle name="Пояснение 90" xfId="33387"/>
    <cellStyle name="Пояснение 91" xfId="33388"/>
    <cellStyle name="Пояснение 92" xfId="33389"/>
    <cellStyle name="Пояснение 93" xfId="33390"/>
    <cellStyle name="Пояснение 94" xfId="33391"/>
    <cellStyle name="Пояснение 95" xfId="33392"/>
    <cellStyle name="Пояснение 96" xfId="33393"/>
    <cellStyle name="Пояснение 97" xfId="33394"/>
    <cellStyle name="Пояснение 98" xfId="33395"/>
    <cellStyle name="Пояснение 99" xfId="33396"/>
    <cellStyle name="Примечание 10" xfId="33397"/>
    <cellStyle name="Примечание 100" xfId="33398"/>
    <cellStyle name="Примечание 101" xfId="33399"/>
    <cellStyle name="Примечание 102" xfId="33400"/>
    <cellStyle name="Примечание 103" xfId="33401"/>
    <cellStyle name="Примечание 104" xfId="33402"/>
    <cellStyle name="Примечание 105" xfId="33403"/>
    <cellStyle name="Примечание 106" xfId="33404"/>
    <cellStyle name="Примечание 107" xfId="33405"/>
    <cellStyle name="Примечание 108" xfId="33406"/>
    <cellStyle name="Примечание 109" xfId="33407"/>
    <cellStyle name="Примечание 11" xfId="33408"/>
    <cellStyle name="Примечание 110" xfId="33409"/>
    <cellStyle name="Примечание 111" xfId="33410"/>
    <cellStyle name="Примечание 112" xfId="33411"/>
    <cellStyle name="Примечание 113" xfId="33412"/>
    <cellStyle name="Примечание 114" xfId="33413"/>
    <cellStyle name="Примечание 115" xfId="33414"/>
    <cellStyle name="Примечание 116" xfId="33415"/>
    <cellStyle name="Примечание 117" xfId="33416"/>
    <cellStyle name="Примечание 118" xfId="33417"/>
    <cellStyle name="Примечание 119" xfId="33418"/>
    <cellStyle name="Примечание 12" xfId="33419"/>
    <cellStyle name="Примечание 120" xfId="33420"/>
    <cellStyle name="Примечание 121" xfId="33421"/>
    <cellStyle name="Примечание 122" xfId="33422"/>
    <cellStyle name="Примечание 123" xfId="33423"/>
    <cellStyle name="Примечание 124" xfId="33424"/>
    <cellStyle name="Примечание 125" xfId="33425"/>
    <cellStyle name="Примечание 126" xfId="33426"/>
    <cellStyle name="Примечание 127" xfId="33427"/>
    <cellStyle name="Примечание 128" xfId="33428"/>
    <cellStyle name="Примечание 129" xfId="33429"/>
    <cellStyle name="Примечание 13" xfId="33430"/>
    <cellStyle name="Примечание 130" xfId="33431"/>
    <cellStyle name="Примечание 131" xfId="33432"/>
    <cellStyle name="Примечание 132" xfId="33433"/>
    <cellStyle name="Примечание 133" xfId="33434"/>
    <cellStyle name="Примечание 134" xfId="33435"/>
    <cellStyle name="Примечание 135" xfId="33436"/>
    <cellStyle name="Примечание 136" xfId="33437"/>
    <cellStyle name="Примечание 137" xfId="33438"/>
    <cellStyle name="Примечание 138" xfId="33439"/>
    <cellStyle name="Примечание 139" xfId="33440"/>
    <cellStyle name="Примечание 14" xfId="33441"/>
    <cellStyle name="Примечание 140" xfId="33442"/>
    <cellStyle name="Примечание 141" xfId="33443"/>
    <cellStyle name="Примечание 142" xfId="33444"/>
    <cellStyle name="Примечание 143" xfId="33445"/>
    <cellStyle name="Примечание 144" xfId="33446"/>
    <cellStyle name="Примечание 145" xfId="33447"/>
    <cellStyle name="Примечание 146" xfId="33448"/>
    <cellStyle name="Примечание 147" xfId="33449"/>
    <cellStyle name="Примечание 148" xfId="33450"/>
    <cellStyle name="Примечание 149" xfId="33451"/>
    <cellStyle name="Примечание 15" xfId="33452"/>
    <cellStyle name="Примечание 150" xfId="33453"/>
    <cellStyle name="Примечание 151" xfId="33454"/>
    <cellStyle name="Примечание 152" xfId="33455"/>
    <cellStyle name="Примечание 153" xfId="33456"/>
    <cellStyle name="Примечание 154" xfId="33457"/>
    <cellStyle name="Примечание 155" xfId="33458"/>
    <cellStyle name="Примечание 156" xfId="33459"/>
    <cellStyle name="Примечание 157" xfId="33460"/>
    <cellStyle name="Примечание 158" xfId="33461"/>
    <cellStyle name="Примечание 159" xfId="33462"/>
    <cellStyle name="Примечание 16" xfId="33463"/>
    <cellStyle name="Примечание 160" xfId="33464"/>
    <cellStyle name="Примечание 161" xfId="33465"/>
    <cellStyle name="Примечание 162" xfId="33466"/>
    <cellStyle name="Примечание 163" xfId="33467"/>
    <cellStyle name="Примечание 164" xfId="33468"/>
    <cellStyle name="Примечание 165" xfId="33469"/>
    <cellStyle name="Примечание 166" xfId="33470"/>
    <cellStyle name="Примечание 167" xfId="33471"/>
    <cellStyle name="Примечание 168" xfId="33472"/>
    <cellStyle name="Примечание 169" xfId="33473"/>
    <cellStyle name="Примечание 17" xfId="33474"/>
    <cellStyle name="Примечание 170" xfId="33475"/>
    <cellStyle name="Примечание 171" xfId="33476"/>
    <cellStyle name="Примечание 172" xfId="33477"/>
    <cellStyle name="Примечание 173" xfId="33478"/>
    <cellStyle name="Примечание 174" xfId="33479"/>
    <cellStyle name="Примечание 175" xfId="33480"/>
    <cellStyle name="Примечание 176" xfId="33481"/>
    <cellStyle name="Примечание 177" xfId="33482"/>
    <cellStyle name="Примечание 178" xfId="33483"/>
    <cellStyle name="Примечание 179" xfId="33484"/>
    <cellStyle name="Примечание 18" xfId="33485"/>
    <cellStyle name="Примечание 180" xfId="33486"/>
    <cellStyle name="Примечание 181" xfId="33487"/>
    <cellStyle name="Примечание 182" xfId="33488"/>
    <cellStyle name="Примечание 183" xfId="33489"/>
    <cellStyle name="Примечание 184" xfId="33490"/>
    <cellStyle name="Примечание 185" xfId="33491"/>
    <cellStyle name="Примечание 186" xfId="33492"/>
    <cellStyle name="Примечание 187" xfId="33493"/>
    <cellStyle name="Примечание 188" xfId="33494"/>
    <cellStyle name="Примечание 189" xfId="33495"/>
    <cellStyle name="Примечание 19" xfId="33496"/>
    <cellStyle name="Примечание 190" xfId="33497"/>
    <cellStyle name="Примечание 191" xfId="33498"/>
    <cellStyle name="Примечание 192" xfId="33499"/>
    <cellStyle name="Примечание 193" xfId="33500"/>
    <cellStyle name="Примечание 194" xfId="33501"/>
    <cellStyle name="Примечание 195" xfId="33502"/>
    <cellStyle name="Примечание 196" xfId="33503"/>
    <cellStyle name="Примечание 197" xfId="33504"/>
    <cellStyle name="Примечание 198" xfId="33505"/>
    <cellStyle name="Примечание 199" xfId="33506"/>
    <cellStyle name="Примечание 2" xfId="33507"/>
    <cellStyle name="Примечание 2 2" xfId="33508"/>
    <cellStyle name="Примечание 2 3" xfId="33509"/>
    <cellStyle name="Примечание 20" xfId="33510"/>
    <cellStyle name="Примечание 200" xfId="33511"/>
    <cellStyle name="Примечание 21" xfId="33512"/>
    <cellStyle name="Примечание 22" xfId="33513"/>
    <cellStyle name="Примечание 23" xfId="33514"/>
    <cellStyle name="Примечание 24" xfId="33515"/>
    <cellStyle name="Примечание 25" xfId="33516"/>
    <cellStyle name="Примечание 26" xfId="33517"/>
    <cellStyle name="Примечание 27" xfId="33518"/>
    <cellStyle name="Примечание 28" xfId="33519"/>
    <cellStyle name="Примечание 29" xfId="33520"/>
    <cellStyle name="Примечание 3" xfId="33521"/>
    <cellStyle name="Примечание 3 2" xfId="33522"/>
    <cellStyle name="Примечание 3 3" xfId="33523"/>
    <cellStyle name="Примечание 30" xfId="33524"/>
    <cellStyle name="Примечание 31" xfId="33525"/>
    <cellStyle name="Примечание 32" xfId="33526"/>
    <cellStyle name="Примечание 33" xfId="33527"/>
    <cellStyle name="Примечание 34" xfId="33528"/>
    <cellStyle name="Примечание 35" xfId="33529"/>
    <cellStyle name="Примечание 36" xfId="33530"/>
    <cellStyle name="Примечание 37" xfId="33531"/>
    <cellStyle name="Примечание 38" xfId="33532"/>
    <cellStyle name="Примечание 39" xfId="33533"/>
    <cellStyle name="Примечание 4" xfId="33534"/>
    <cellStyle name="Примечание 4 2" xfId="33535"/>
    <cellStyle name="Примечание 4 3" xfId="33536"/>
    <cellStyle name="Примечание 40" xfId="33537"/>
    <cellStyle name="Примечание 41" xfId="33538"/>
    <cellStyle name="Примечание 42" xfId="33539"/>
    <cellStyle name="Примечание 43" xfId="33540"/>
    <cellStyle name="Примечание 44" xfId="33541"/>
    <cellStyle name="Примечание 45" xfId="33542"/>
    <cellStyle name="Примечание 46" xfId="33543"/>
    <cellStyle name="Примечание 47" xfId="33544"/>
    <cellStyle name="Примечание 48" xfId="33545"/>
    <cellStyle name="Примечание 49" xfId="33546"/>
    <cellStyle name="Примечание 5" xfId="33547"/>
    <cellStyle name="Примечание 50" xfId="33548"/>
    <cellStyle name="Примечание 51" xfId="33549"/>
    <cellStyle name="Примечание 52" xfId="33550"/>
    <cellStyle name="Примечание 53" xfId="33551"/>
    <cellStyle name="Примечание 54" xfId="33552"/>
    <cellStyle name="Примечание 55" xfId="33553"/>
    <cellStyle name="Примечание 56" xfId="33554"/>
    <cellStyle name="Примечание 57" xfId="33555"/>
    <cellStyle name="Примечание 58" xfId="33556"/>
    <cellStyle name="Примечание 59" xfId="33557"/>
    <cellStyle name="Примечание 6" xfId="33558"/>
    <cellStyle name="Примечание 60" xfId="33559"/>
    <cellStyle name="Примечание 61" xfId="33560"/>
    <cellStyle name="Примечание 62" xfId="33561"/>
    <cellStyle name="Примечание 63" xfId="33562"/>
    <cellStyle name="Примечание 64" xfId="33563"/>
    <cellStyle name="Примечание 65" xfId="33564"/>
    <cellStyle name="Примечание 66" xfId="33565"/>
    <cellStyle name="Примечание 67" xfId="33566"/>
    <cellStyle name="Примечание 68" xfId="33567"/>
    <cellStyle name="Примечание 69" xfId="33568"/>
    <cellStyle name="Примечание 7" xfId="33569"/>
    <cellStyle name="Примечание 70" xfId="33570"/>
    <cellStyle name="Примечание 71" xfId="33571"/>
    <cellStyle name="Примечание 72" xfId="33572"/>
    <cellStyle name="Примечание 73" xfId="33573"/>
    <cellStyle name="Примечание 74" xfId="33574"/>
    <cellStyle name="Примечание 75" xfId="33575"/>
    <cellStyle name="Примечание 76" xfId="33576"/>
    <cellStyle name="Примечание 77" xfId="33577"/>
    <cellStyle name="Примечание 78" xfId="33578"/>
    <cellStyle name="Примечание 79" xfId="33579"/>
    <cellStyle name="Примечание 8" xfId="33580"/>
    <cellStyle name="Примечание 80" xfId="33581"/>
    <cellStyle name="Примечание 81" xfId="33582"/>
    <cellStyle name="Примечание 82" xfId="33583"/>
    <cellStyle name="Примечание 83" xfId="33584"/>
    <cellStyle name="Примечание 84" xfId="33585"/>
    <cellStyle name="Примечание 85" xfId="33586"/>
    <cellStyle name="Примечание 86" xfId="33587"/>
    <cellStyle name="Примечание 87" xfId="33588"/>
    <cellStyle name="Примечание 88" xfId="33589"/>
    <cellStyle name="Примечание 89" xfId="33590"/>
    <cellStyle name="Примечание 9" xfId="33591"/>
    <cellStyle name="Примечание 90" xfId="33592"/>
    <cellStyle name="Примечание 91" xfId="33593"/>
    <cellStyle name="Примечание 92" xfId="33594"/>
    <cellStyle name="Примечание 93" xfId="33595"/>
    <cellStyle name="Примечание 94" xfId="33596"/>
    <cellStyle name="Примечание 95" xfId="33597"/>
    <cellStyle name="Примечание 96" xfId="33598"/>
    <cellStyle name="Примечание 97" xfId="33599"/>
    <cellStyle name="Примечание 98" xfId="33600"/>
    <cellStyle name="Примечание 99" xfId="33601"/>
    <cellStyle name="Процентный 2" xfId="33602"/>
    <cellStyle name="Процентный 2 2" xfId="33603"/>
    <cellStyle name="Процентный 2 3" xfId="33604"/>
    <cellStyle name="Процентный 2 3 2" xfId="33605"/>
    <cellStyle name="Процентный 2 3 2 2" xfId="33606"/>
    <cellStyle name="Процентный 2 3 2 2 2" xfId="33607"/>
    <cellStyle name="Процентный 2 3 2 2 2 2" xfId="33608"/>
    <cellStyle name="Процентный 2 3 2 2 3" xfId="33609"/>
    <cellStyle name="Процентный 2 3 2 3" xfId="33610"/>
    <cellStyle name="Процентный 2 3 2 3 2" xfId="33611"/>
    <cellStyle name="Процентный 2 3 2 3 2 2" xfId="33612"/>
    <cellStyle name="Процентный 2 3 2 3 3" xfId="33613"/>
    <cellStyle name="Процентный 2 3 2 4" xfId="33614"/>
    <cellStyle name="Процентный 2 3 2 4 2" xfId="33615"/>
    <cellStyle name="Процентный 2 3 2 5" xfId="33616"/>
    <cellStyle name="Процентный 2 3 2 5 2" xfId="33617"/>
    <cellStyle name="Процентный 2 3 2 6" xfId="33618"/>
    <cellStyle name="Процентный 2 3 2 7" xfId="33619"/>
    <cellStyle name="Процентный 2 3 3" xfId="33620"/>
    <cellStyle name="Процентный 2 3 3 2" xfId="33621"/>
    <cellStyle name="Процентный 2 3 3 2 2" xfId="33622"/>
    <cellStyle name="Процентный 2 3 3 3" xfId="33623"/>
    <cellStyle name="Процентный 2 3 4" xfId="33624"/>
    <cellStyle name="Процентный 2 3 4 2" xfId="33625"/>
    <cellStyle name="Процентный 2 3 4 2 2" xfId="33626"/>
    <cellStyle name="Процентный 2 3 4 3" xfId="33627"/>
    <cellStyle name="Процентный 2 3 5" xfId="33628"/>
    <cellStyle name="Процентный 2 3 5 2" xfId="33629"/>
    <cellStyle name="Процентный 2 3 6" xfId="33630"/>
    <cellStyle name="Процентный 2 3 6 2" xfId="33631"/>
    <cellStyle name="Процентный 2 3 7" xfId="33632"/>
    <cellStyle name="Процентный 2 3 8" xfId="33633"/>
    <cellStyle name="Процентный 3" xfId="33634"/>
    <cellStyle name="Процентный 4" xfId="33635"/>
    <cellStyle name="Связанная ячейка 10" xfId="33636"/>
    <cellStyle name="Связанная ячейка 100" xfId="33637"/>
    <cellStyle name="Связанная ячейка 101" xfId="33638"/>
    <cellStyle name="Связанная ячейка 102" xfId="33639"/>
    <cellStyle name="Связанная ячейка 103" xfId="33640"/>
    <cellStyle name="Связанная ячейка 104" xfId="33641"/>
    <cellStyle name="Связанная ячейка 105" xfId="33642"/>
    <cellStyle name="Связанная ячейка 106" xfId="33643"/>
    <cellStyle name="Связанная ячейка 107" xfId="33644"/>
    <cellStyle name="Связанная ячейка 108" xfId="33645"/>
    <cellStyle name="Связанная ячейка 109" xfId="33646"/>
    <cellStyle name="Связанная ячейка 11" xfId="33647"/>
    <cellStyle name="Связанная ячейка 110" xfId="33648"/>
    <cellStyle name="Связанная ячейка 111" xfId="33649"/>
    <cellStyle name="Связанная ячейка 112" xfId="33650"/>
    <cellStyle name="Связанная ячейка 113" xfId="33651"/>
    <cellStyle name="Связанная ячейка 114" xfId="33652"/>
    <cellStyle name="Связанная ячейка 115" xfId="33653"/>
    <cellStyle name="Связанная ячейка 116" xfId="33654"/>
    <cellStyle name="Связанная ячейка 117" xfId="33655"/>
    <cellStyle name="Связанная ячейка 118" xfId="33656"/>
    <cellStyle name="Связанная ячейка 119" xfId="33657"/>
    <cellStyle name="Связанная ячейка 12" xfId="33658"/>
    <cellStyle name="Связанная ячейка 120" xfId="33659"/>
    <cellStyle name="Связанная ячейка 121" xfId="33660"/>
    <cellStyle name="Связанная ячейка 122" xfId="33661"/>
    <cellStyle name="Связанная ячейка 123" xfId="33662"/>
    <cellStyle name="Связанная ячейка 124" xfId="33663"/>
    <cellStyle name="Связанная ячейка 125" xfId="33664"/>
    <cellStyle name="Связанная ячейка 126" xfId="33665"/>
    <cellStyle name="Связанная ячейка 127" xfId="33666"/>
    <cellStyle name="Связанная ячейка 128" xfId="33667"/>
    <cellStyle name="Связанная ячейка 129" xfId="33668"/>
    <cellStyle name="Связанная ячейка 13" xfId="33669"/>
    <cellStyle name="Связанная ячейка 130" xfId="33670"/>
    <cellStyle name="Связанная ячейка 131" xfId="33671"/>
    <cellStyle name="Связанная ячейка 132" xfId="33672"/>
    <cellStyle name="Связанная ячейка 133" xfId="33673"/>
    <cellStyle name="Связанная ячейка 134" xfId="33674"/>
    <cellStyle name="Связанная ячейка 135" xfId="33675"/>
    <cellStyle name="Связанная ячейка 136" xfId="33676"/>
    <cellStyle name="Связанная ячейка 137" xfId="33677"/>
    <cellStyle name="Связанная ячейка 138" xfId="33678"/>
    <cellStyle name="Связанная ячейка 139" xfId="33679"/>
    <cellStyle name="Связанная ячейка 14" xfId="33680"/>
    <cellStyle name="Связанная ячейка 140" xfId="33681"/>
    <cellStyle name="Связанная ячейка 141" xfId="33682"/>
    <cellStyle name="Связанная ячейка 142" xfId="33683"/>
    <cellStyle name="Связанная ячейка 143" xfId="33684"/>
    <cellStyle name="Связанная ячейка 144" xfId="33685"/>
    <cellStyle name="Связанная ячейка 145" xfId="33686"/>
    <cellStyle name="Связанная ячейка 146" xfId="33687"/>
    <cellStyle name="Связанная ячейка 147" xfId="33688"/>
    <cellStyle name="Связанная ячейка 148" xfId="33689"/>
    <cellStyle name="Связанная ячейка 149" xfId="33690"/>
    <cellStyle name="Связанная ячейка 15" xfId="33691"/>
    <cellStyle name="Связанная ячейка 150" xfId="33692"/>
    <cellStyle name="Связанная ячейка 151" xfId="33693"/>
    <cellStyle name="Связанная ячейка 152" xfId="33694"/>
    <cellStyle name="Связанная ячейка 153" xfId="33695"/>
    <cellStyle name="Связанная ячейка 154" xfId="33696"/>
    <cellStyle name="Связанная ячейка 155" xfId="33697"/>
    <cellStyle name="Связанная ячейка 156" xfId="33698"/>
    <cellStyle name="Связанная ячейка 157" xfId="33699"/>
    <cellStyle name="Связанная ячейка 158" xfId="33700"/>
    <cellStyle name="Связанная ячейка 159" xfId="33701"/>
    <cellStyle name="Связанная ячейка 16" xfId="33702"/>
    <cellStyle name="Связанная ячейка 160" xfId="33703"/>
    <cellStyle name="Связанная ячейка 161" xfId="33704"/>
    <cellStyle name="Связанная ячейка 162" xfId="33705"/>
    <cellStyle name="Связанная ячейка 163" xfId="33706"/>
    <cellStyle name="Связанная ячейка 164" xfId="33707"/>
    <cellStyle name="Связанная ячейка 165" xfId="33708"/>
    <cellStyle name="Связанная ячейка 166" xfId="33709"/>
    <cellStyle name="Связанная ячейка 167" xfId="33710"/>
    <cellStyle name="Связанная ячейка 168" xfId="33711"/>
    <cellStyle name="Связанная ячейка 169" xfId="33712"/>
    <cellStyle name="Связанная ячейка 17" xfId="33713"/>
    <cellStyle name="Связанная ячейка 170" xfId="33714"/>
    <cellStyle name="Связанная ячейка 171" xfId="33715"/>
    <cellStyle name="Связанная ячейка 172" xfId="33716"/>
    <cellStyle name="Связанная ячейка 173" xfId="33717"/>
    <cellStyle name="Связанная ячейка 174" xfId="33718"/>
    <cellStyle name="Связанная ячейка 175" xfId="33719"/>
    <cellStyle name="Связанная ячейка 176" xfId="33720"/>
    <cellStyle name="Связанная ячейка 177" xfId="33721"/>
    <cellStyle name="Связанная ячейка 178" xfId="33722"/>
    <cellStyle name="Связанная ячейка 179" xfId="33723"/>
    <cellStyle name="Связанная ячейка 18" xfId="33724"/>
    <cellStyle name="Связанная ячейка 180" xfId="33725"/>
    <cellStyle name="Связанная ячейка 181" xfId="33726"/>
    <cellStyle name="Связанная ячейка 182" xfId="33727"/>
    <cellStyle name="Связанная ячейка 183" xfId="33728"/>
    <cellStyle name="Связанная ячейка 184" xfId="33729"/>
    <cellStyle name="Связанная ячейка 185" xfId="33730"/>
    <cellStyle name="Связанная ячейка 186" xfId="33731"/>
    <cellStyle name="Связанная ячейка 187" xfId="33732"/>
    <cellStyle name="Связанная ячейка 188" xfId="33733"/>
    <cellStyle name="Связанная ячейка 189" xfId="33734"/>
    <cellStyle name="Связанная ячейка 19" xfId="33735"/>
    <cellStyle name="Связанная ячейка 190" xfId="33736"/>
    <cellStyle name="Связанная ячейка 191" xfId="33737"/>
    <cellStyle name="Связанная ячейка 192" xfId="33738"/>
    <cellStyle name="Связанная ячейка 193" xfId="33739"/>
    <cellStyle name="Связанная ячейка 194" xfId="33740"/>
    <cellStyle name="Связанная ячейка 195" xfId="33741"/>
    <cellStyle name="Связанная ячейка 196" xfId="33742"/>
    <cellStyle name="Связанная ячейка 197" xfId="33743"/>
    <cellStyle name="Связанная ячейка 198" xfId="33744"/>
    <cellStyle name="Связанная ячейка 199" xfId="33745"/>
    <cellStyle name="Связанная ячейка 2" xfId="33746"/>
    <cellStyle name="Связанная ячейка 2 2" xfId="33747"/>
    <cellStyle name="Связанная ячейка 2 3" xfId="33748"/>
    <cellStyle name="Связанная ячейка 20" xfId="33749"/>
    <cellStyle name="Связанная ячейка 200" xfId="33750"/>
    <cellStyle name="Связанная ячейка 21" xfId="33751"/>
    <cellStyle name="Связанная ячейка 22" xfId="33752"/>
    <cellStyle name="Связанная ячейка 23" xfId="33753"/>
    <cellStyle name="Связанная ячейка 24" xfId="33754"/>
    <cellStyle name="Связанная ячейка 25" xfId="33755"/>
    <cellStyle name="Связанная ячейка 26" xfId="33756"/>
    <cellStyle name="Связанная ячейка 27" xfId="33757"/>
    <cellStyle name="Связанная ячейка 28" xfId="33758"/>
    <cellStyle name="Связанная ячейка 29" xfId="33759"/>
    <cellStyle name="Связанная ячейка 3" xfId="33760"/>
    <cellStyle name="Связанная ячейка 3 2" xfId="33761"/>
    <cellStyle name="Связанная ячейка 3 3" xfId="33762"/>
    <cellStyle name="Связанная ячейка 30" xfId="33763"/>
    <cellStyle name="Связанная ячейка 31" xfId="33764"/>
    <cellStyle name="Связанная ячейка 32" xfId="33765"/>
    <cellStyle name="Связанная ячейка 33" xfId="33766"/>
    <cellStyle name="Связанная ячейка 34" xfId="33767"/>
    <cellStyle name="Связанная ячейка 35" xfId="33768"/>
    <cellStyle name="Связанная ячейка 36" xfId="33769"/>
    <cellStyle name="Связанная ячейка 37" xfId="33770"/>
    <cellStyle name="Связанная ячейка 38" xfId="33771"/>
    <cellStyle name="Связанная ячейка 39" xfId="33772"/>
    <cellStyle name="Связанная ячейка 4" xfId="33773"/>
    <cellStyle name="Связанная ячейка 4 2" xfId="33774"/>
    <cellStyle name="Связанная ячейка 4 3" xfId="33775"/>
    <cellStyle name="Связанная ячейка 40" xfId="33776"/>
    <cellStyle name="Связанная ячейка 41" xfId="33777"/>
    <cellStyle name="Связанная ячейка 42" xfId="33778"/>
    <cellStyle name="Связанная ячейка 43" xfId="33779"/>
    <cellStyle name="Связанная ячейка 44" xfId="33780"/>
    <cellStyle name="Связанная ячейка 45" xfId="33781"/>
    <cellStyle name="Связанная ячейка 46" xfId="33782"/>
    <cellStyle name="Связанная ячейка 47" xfId="33783"/>
    <cellStyle name="Связанная ячейка 48" xfId="33784"/>
    <cellStyle name="Связанная ячейка 49" xfId="33785"/>
    <cellStyle name="Связанная ячейка 5" xfId="33786"/>
    <cellStyle name="Связанная ячейка 50" xfId="33787"/>
    <cellStyle name="Связанная ячейка 51" xfId="33788"/>
    <cellStyle name="Связанная ячейка 52" xfId="33789"/>
    <cellStyle name="Связанная ячейка 53" xfId="33790"/>
    <cellStyle name="Связанная ячейка 54" xfId="33791"/>
    <cellStyle name="Связанная ячейка 55" xfId="33792"/>
    <cellStyle name="Связанная ячейка 56" xfId="33793"/>
    <cellStyle name="Связанная ячейка 57" xfId="33794"/>
    <cellStyle name="Связанная ячейка 58" xfId="33795"/>
    <cellStyle name="Связанная ячейка 59" xfId="33796"/>
    <cellStyle name="Связанная ячейка 6" xfId="33797"/>
    <cellStyle name="Связанная ячейка 60" xfId="33798"/>
    <cellStyle name="Связанная ячейка 61" xfId="33799"/>
    <cellStyle name="Связанная ячейка 62" xfId="33800"/>
    <cellStyle name="Связанная ячейка 63" xfId="33801"/>
    <cellStyle name="Связанная ячейка 64" xfId="33802"/>
    <cellStyle name="Связанная ячейка 65" xfId="33803"/>
    <cellStyle name="Связанная ячейка 66" xfId="33804"/>
    <cellStyle name="Связанная ячейка 67" xfId="33805"/>
    <cellStyle name="Связанная ячейка 68" xfId="33806"/>
    <cellStyle name="Связанная ячейка 69" xfId="33807"/>
    <cellStyle name="Связанная ячейка 7" xfId="33808"/>
    <cellStyle name="Связанная ячейка 70" xfId="33809"/>
    <cellStyle name="Связанная ячейка 71" xfId="33810"/>
    <cellStyle name="Связанная ячейка 72" xfId="33811"/>
    <cellStyle name="Связанная ячейка 73" xfId="33812"/>
    <cellStyle name="Связанная ячейка 74" xfId="33813"/>
    <cellStyle name="Связанная ячейка 75" xfId="33814"/>
    <cellStyle name="Связанная ячейка 76" xfId="33815"/>
    <cellStyle name="Связанная ячейка 77" xfId="33816"/>
    <cellStyle name="Связанная ячейка 78" xfId="33817"/>
    <cellStyle name="Связанная ячейка 79" xfId="33818"/>
    <cellStyle name="Связанная ячейка 8" xfId="33819"/>
    <cellStyle name="Связанная ячейка 80" xfId="33820"/>
    <cellStyle name="Связанная ячейка 81" xfId="33821"/>
    <cellStyle name="Связанная ячейка 82" xfId="33822"/>
    <cellStyle name="Связанная ячейка 83" xfId="33823"/>
    <cellStyle name="Связанная ячейка 84" xfId="33824"/>
    <cellStyle name="Связанная ячейка 85" xfId="33825"/>
    <cellStyle name="Связанная ячейка 86" xfId="33826"/>
    <cellStyle name="Связанная ячейка 87" xfId="33827"/>
    <cellStyle name="Связанная ячейка 88" xfId="33828"/>
    <cellStyle name="Связанная ячейка 89" xfId="33829"/>
    <cellStyle name="Связанная ячейка 9" xfId="33830"/>
    <cellStyle name="Связанная ячейка 90" xfId="33831"/>
    <cellStyle name="Связанная ячейка 91" xfId="33832"/>
    <cellStyle name="Связанная ячейка 92" xfId="33833"/>
    <cellStyle name="Связанная ячейка 93" xfId="33834"/>
    <cellStyle name="Связанная ячейка 94" xfId="33835"/>
    <cellStyle name="Связанная ячейка 95" xfId="33836"/>
    <cellStyle name="Связанная ячейка 96" xfId="33837"/>
    <cellStyle name="Связанная ячейка 97" xfId="33838"/>
    <cellStyle name="Связанная ячейка 98" xfId="33839"/>
    <cellStyle name="Связанная ячейка 99" xfId="33840"/>
    <cellStyle name="Стиль 1" xfId="33841"/>
    <cellStyle name="Стиль 1 2" xfId="33842"/>
    <cellStyle name="Стиль 1 2 2" xfId="33843"/>
    <cellStyle name="Стиль 1 3" xfId="33844"/>
    <cellStyle name="Стиль 1 3 2" xfId="33845"/>
    <cellStyle name="Стиль 1 4" xfId="33846"/>
    <cellStyle name="Стиль 1 5" xfId="33847"/>
    <cellStyle name="Текст предупреждения 10" xfId="33848"/>
    <cellStyle name="Текст предупреждения 100" xfId="33849"/>
    <cellStyle name="Текст предупреждения 101" xfId="33850"/>
    <cellStyle name="Текст предупреждения 102" xfId="33851"/>
    <cellStyle name="Текст предупреждения 103" xfId="33852"/>
    <cellStyle name="Текст предупреждения 104" xfId="33853"/>
    <cellStyle name="Текст предупреждения 105" xfId="33854"/>
    <cellStyle name="Текст предупреждения 106" xfId="33855"/>
    <cellStyle name="Текст предупреждения 107" xfId="33856"/>
    <cellStyle name="Текст предупреждения 108" xfId="33857"/>
    <cellStyle name="Текст предупреждения 109" xfId="33858"/>
    <cellStyle name="Текст предупреждения 11" xfId="33859"/>
    <cellStyle name="Текст предупреждения 110" xfId="33860"/>
    <cellStyle name="Текст предупреждения 111" xfId="33861"/>
    <cellStyle name="Текст предупреждения 112" xfId="33862"/>
    <cellStyle name="Текст предупреждения 113" xfId="33863"/>
    <cellStyle name="Текст предупреждения 114" xfId="33864"/>
    <cellStyle name="Текст предупреждения 115" xfId="33865"/>
    <cellStyle name="Текст предупреждения 116" xfId="33866"/>
    <cellStyle name="Текст предупреждения 117" xfId="33867"/>
    <cellStyle name="Текст предупреждения 118" xfId="33868"/>
    <cellStyle name="Текст предупреждения 119" xfId="33869"/>
    <cellStyle name="Текст предупреждения 12" xfId="33870"/>
    <cellStyle name="Текст предупреждения 120" xfId="33871"/>
    <cellStyle name="Текст предупреждения 121" xfId="33872"/>
    <cellStyle name="Текст предупреждения 122" xfId="33873"/>
    <cellStyle name="Текст предупреждения 123" xfId="33874"/>
    <cellStyle name="Текст предупреждения 124" xfId="33875"/>
    <cellStyle name="Текст предупреждения 125" xfId="33876"/>
    <cellStyle name="Текст предупреждения 126" xfId="33877"/>
    <cellStyle name="Текст предупреждения 127" xfId="33878"/>
    <cellStyle name="Текст предупреждения 128" xfId="33879"/>
    <cellStyle name="Текст предупреждения 129" xfId="33880"/>
    <cellStyle name="Текст предупреждения 13" xfId="33881"/>
    <cellStyle name="Текст предупреждения 130" xfId="33882"/>
    <cellStyle name="Текст предупреждения 131" xfId="33883"/>
    <cellStyle name="Текст предупреждения 132" xfId="33884"/>
    <cellStyle name="Текст предупреждения 133" xfId="33885"/>
    <cellStyle name="Текст предупреждения 134" xfId="33886"/>
    <cellStyle name="Текст предупреждения 135" xfId="33887"/>
    <cellStyle name="Текст предупреждения 136" xfId="33888"/>
    <cellStyle name="Текст предупреждения 137" xfId="33889"/>
    <cellStyle name="Текст предупреждения 138" xfId="33890"/>
    <cellStyle name="Текст предупреждения 139" xfId="33891"/>
    <cellStyle name="Текст предупреждения 14" xfId="33892"/>
    <cellStyle name="Текст предупреждения 140" xfId="33893"/>
    <cellStyle name="Текст предупреждения 141" xfId="33894"/>
    <cellStyle name="Текст предупреждения 142" xfId="33895"/>
    <cellStyle name="Текст предупреждения 143" xfId="33896"/>
    <cellStyle name="Текст предупреждения 144" xfId="33897"/>
    <cellStyle name="Текст предупреждения 145" xfId="33898"/>
    <cellStyle name="Текст предупреждения 146" xfId="33899"/>
    <cellStyle name="Текст предупреждения 147" xfId="33900"/>
    <cellStyle name="Текст предупреждения 148" xfId="33901"/>
    <cellStyle name="Текст предупреждения 149" xfId="33902"/>
    <cellStyle name="Текст предупреждения 15" xfId="33903"/>
    <cellStyle name="Текст предупреждения 150" xfId="33904"/>
    <cellStyle name="Текст предупреждения 151" xfId="33905"/>
    <cellStyle name="Текст предупреждения 152" xfId="33906"/>
    <cellStyle name="Текст предупреждения 153" xfId="33907"/>
    <cellStyle name="Текст предупреждения 154" xfId="33908"/>
    <cellStyle name="Текст предупреждения 155" xfId="33909"/>
    <cellStyle name="Текст предупреждения 156" xfId="33910"/>
    <cellStyle name="Текст предупреждения 157" xfId="33911"/>
    <cellStyle name="Текст предупреждения 158" xfId="33912"/>
    <cellStyle name="Текст предупреждения 159" xfId="33913"/>
    <cellStyle name="Текст предупреждения 16" xfId="33914"/>
    <cellStyle name="Текст предупреждения 160" xfId="33915"/>
    <cellStyle name="Текст предупреждения 161" xfId="33916"/>
    <cellStyle name="Текст предупреждения 162" xfId="33917"/>
    <cellStyle name="Текст предупреждения 163" xfId="33918"/>
    <cellStyle name="Текст предупреждения 164" xfId="33919"/>
    <cellStyle name="Текст предупреждения 165" xfId="33920"/>
    <cellStyle name="Текст предупреждения 166" xfId="33921"/>
    <cellStyle name="Текст предупреждения 167" xfId="33922"/>
    <cellStyle name="Текст предупреждения 168" xfId="33923"/>
    <cellStyle name="Текст предупреждения 169" xfId="33924"/>
    <cellStyle name="Текст предупреждения 17" xfId="33925"/>
    <cellStyle name="Текст предупреждения 170" xfId="33926"/>
    <cellStyle name="Текст предупреждения 171" xfId="33927"/>
    <cellStyle name="Текст предупреждения 172" xfId="33928"/>
    <cellStyle name="Текст предупреждения 173" xfId="33929"/>
    <cellStyle name="Текст предупреждения 174" xfId="33930"/>
    <cellStyle name="Текст предупреждения 175" xfId="33931"/>
    <cellStyle name="Текст предупреждения 176" xfId="33932"/>
    <cellStyle name="Текст предупреждения 177" xfId="33933"/>
    <cellStyle name="Текст предупреждения 178" xfId="33934"/>
    <cellStyle name="Текст предупреждения 179" xfId="33935"/>
    <cellStyle name="Текст предупреждения 18" xfId="33936"/>
    <cellStyle name="Текст предупреждения 180" xfId="33937"/>
    <cellStyle name="Текст предупреждения 181" xfId="33938"/>
    <cellStyle name="Текст предупреждения 182" xfId="33939"/>
    <cellStyle name="Текст предупреждения 183" xfId="33940"/>
    <cellStyle name="Текст предупреждения 184" xfId="33941"/>
    <cellStyle name="Текст предупреждения 185" xfId="33942"/>
    <cellStyle name="Текст предупреждения 186" xfId="33943"/>
    <cellStyle name="Текст предупреждения 187" xfId="33944"/>
    <cellStyle name="Текст предупреждения 188" xfId="33945"/>
    <cellStyle name="Текст предупреждения 189" xfId="33946"/>
    <cellStyle name="Текст предупреждения 19" xfId="33947"/>
    <cellStyle name="Текст предупреждения 190" xfId="33948"/>
    <cellStyle name="Текст предупреждения 191" xfId="33949"/>
    <cellStyle name="Текст предупреждения 192" xfId="33950"/>
    <cellStyle name="Текст предупреждения 193" xfId="33951"/>
    <cellStyle name="Текст предупреждения 194" xfId="33952"/>
    <cellStyle name="Текст предупреждения 195" xfId="33953"/>
    <cellStyle name="Текст предупреждения 196" xfId="33954"/>
    <cellStyle name="Текст предупреждения 197" xfId="33955"/>
    <cellStyle name="Текст предупреждения 198" xfId="33956"/>
    <cellStyle name="Текст предупреждения 199" xfId="33957"/>
    <cellStyle name="Текст предупреждения 2" xfId="33958"/>
    <cellStyle name="Текст предупреждения 2 2" xfId="33959"/>
    <cellStyle name="Текст предупреждения 2 3" xfId="33960"/>
    <cellStyle name="Текст предупреждения 20" xfId="33961"/>
    <cellStyle name="Текст предупреждения 200" xfId="33962"/>
    <cellStyle name="Текст предупреждения 21" xfId="33963"/>
    <cellStyle name="Текст предупреждения 22" xfId="33964"/>
    <cellStyle name="Текст предупреждения 23" xfId="33965"/>
    <cellStyle name="Текст предупреждения 24" xfId="33966"/>
    <cellStyle name="Текст предупреждения 25" xfId="33967"/>
    <cellStyle name="Текст предупреждения 26" xfId="33968"/>
    <cellStyle name="Текст предупреждения 27" xfId="33969"/>
    <cellStyle name="Текст предупреждения 28" xfId="33970"/>
    <cellStyle name="Текст предупреждения 29" xfId="33971"/>
    <cellStyle name="Текст предупреждения 3" xfId="33972"/>
    <cellStyle name="Текст предупреждения 3 2" xfId="33973"/>
    <cellStyle name="Текст предупреждения 3 3" xfId="33974"/>
    <cellStyle name="Текст предупреждения 30" xfId="33975"/>
    <cellStyle name="Текст предупреждения 31" xfId="33976"/>
    <cellStyle name="Текст предупреждения 32" xfId="33977"/>
    <cellStyle name="Текст предупреждения 33" xfId="33978"/>
    <cellStyle name="Текст предупреждения 34" xfId="33979"/>
    <cellStyle name="Текст предупреждения 35" xfId="33980"/>
    <cellStyle name="Текст предупреждения 36" xfId="33981"/>
    <cellStyle name="Текст предупреждения 37" xfId="33982"/>
    <cellStyle name="Текст предупреждения 38" xfId="33983"/>
    <cellStyle name="Текст предупреждения 39" xfId="33984"/>
    <cellStyle name="Текст предупреждения 4" xfId="33985"/>
    <cellStyle name="Текст предупреждения 4 2" xfId="33986"/>
    <cellStyle name="Текст предупреждения 4 3" xfId="33987"/>
    <cellStyle name="Текст предупреждения 40" xfId="33988"/>
    <cellStyle name="Текст предупреждения 41" xfId="33989"/>
    <cellStyle name="Текст предупреждения 42" xfId="33990"/>
    <cellStyle name="Текст предупреждения 43" xfId="33991"/>
    <cellStyle name="Текст предупреждения 44" xfId="33992"/>
    <cellStyle name="Текст предупреждения 45" xfId="33993"/>
    <cellStyle name="Текст предупреждения 46" xfId="33994"/>
    <cellStyle name="Текст предупреждения 47" xfId="33995"/>
    <cellStyle name="Текст предупреждения 48" xfId="33996"/>
    <cellStyle name="Текст предупреждения 49" xfId="33997"/>
    <cellStyle name="Текст предупреждения 5" xfId="33998"/>
    <cellStyle name="Текст предупреждения 50" xfId="33999"/>
    <cellStyle name="Текст предупреждения 51" xfId="34000"/>
    <cellStyle name="Текст предупреждения 52" xfId="34001"/>
    <cellStyle name="Текст предупреждения 53" xfId="34002"/>
    <cellStyle name="Текст предупреждения 54" xfId="34003"/>
    <cellStyle name="Текст предупреждения 55" xfId="34004"/>
    <cellStyle name="Текст предупреждения 56" xfId="34005"/>
    <cellStyle name="Текст предупреждения 57" xfId="34006"/>
    <cellStyle name="Текст предупреждения 58" xfId="34007"/>
    <cellStyle name="Текст предупреждения 59" xfId="34008"/>
    <cellStyle name="Текст предупреждения 6" xfId="34009"/>
    <cellStyle name="Текст предупреждения 60" xfId="34010"/>
    <cellStyle name="Текст предупреждения 61" xfId="34011"/>
    <cellStyle name="Текст предупреждения 62" xfId="34012"/>
    <cellStyle name="Текст предупреждения 63" xfId="34013"/>
    <cellStyle name="Текст предупреждения 64" xfId="34014"/>
    <cellStyle name="Текст предупреждения 65" xfId="34015"/>
    <cellStyle name="Текст предупреждения 66" xfId="34016"/>
    <cellStyle name="Текст предупреждения 67" xfId="34017"/>
    <cellStyle name="Текст предупреждения 68" xfId="34018"/>
    <cellStyle name="Текст предупреждения 69" xfId="34019"/>
    <cellStyle name="Текст предупреждения 7" xfId="34020"/>
    <cellStyle name="Текст предупреждения 70" xfId="34021"/>
    <cellStyle name="Текст предупреждения 71" xfId="34022"/>
    <cellStyle name="Текст предупреждения 72" xfId="34023"/>
    <cellStyle name="Текст предупреждения 73" xfId="34024"/>
    <cellStyle name="Текст предупреждения 74" xfId="34025"/>
    <cellStyle name="Текст предупреждения 75" xfId="34026"/>
    <cellStyle name="Текст предупреждения 76" xfId="34027"/>
    <cellStyle name="Текст предупреждения 77" xfId="34028"/>
    <cellStyle name="Текст предупреждения 78" xfId="34029"/>
    <cellStyle name="Текст предупреждения 79" xfId="34030"/>
    <cellStyle name="Текст предупреждения 8" xfId="34031"/>
    <cellStyle name="Текст предупреждения 80" xfId="34032"/>
    <cellStyle name="Текст предупреждения 81" xfId="34033"/>
    <cellStyle name="Текст предупреждения 82" xfId="34034"/>
    <cellStyle name="Текст предупреждения 83" xfId="34035"/>
    <cellStyle name="Текст предупреждения 84" xfId="34036"/>
    <cellStyle name="Текст предупреждения 85" xfId="34037"/>
    <cellStyle name="Текст предупреждения 86" xfId="34038"/>
    <cellStyle name="Текст предупреждения 87" xfId="34039"/>
    <cellStyle name="Текст предупреждения 88" xfId="34040"/>
    <cellStyle name="Текст предупреждения 89" xfId="34041"/>
    <cellStyle name="Текст предупреждения 9" xfId="34042"/>
    <cellStyle name="Текст предупреждения 90" xfId="34043"/>
    <cellStyle name="Текст предупреждения 91" xfId="34044"/>
    <cellStyle name="Текст предупреждения 92" xfId="34045"/>
    <cellStyle name="Текст предупреждения 93" xfId="34046"/>
    <cellStyle name="Текст предупреждения 94" xfId="34047"/>
    <cellStyle name="Текст предупреждения 95" xfId="34048"/>
    <cellStyle name="Текст предупреждения 96" xfId="34049"/>
    <cellStyle name="Текст предупреждения 97" xfId="34050"/>
    <cellStyle name="Текст предупреждения 98" xfId="34051"/>
    <cellStyle name="Текст предупреждения 99" xfId="34052"/>
    <cellStyle name="Тысячи [0]_60, 61 расчеты по кап. стр-ву" xfId="34053"/>
    <cellStyle name="Тысячи_60, 61 расчеты по кап. стр-ву" xfId="34054"/>
    <cellStyle name="Финансовый" xfId="34055" builtinId="3"/>
    <cellStyle name="Финансовый 11" xfId="34056"/>
    <cellStyle name="Финансовый 2" xfId="34057"/>
    <cellStyle name="Финансовый 2 10" xfId="34058"/>
    <cellStyle name="Финансовый 2 10 2" xfId="34059"/>
    <cellStyle name="Финансовый 2 10 2 2" xfId="34060"/>
    <cellStyle name="Финансовый 2 10 2 2 2" xfId="34061"/>
    <cellStyle name="Финансовый 2 10 2 2 2 2" xfId="34062"/>
    <cellStyle name="Финансовый 2 10 2 2 3" xfId="34063"/>
    <cellStyle name="Финансовый 2 10 2 3" xfId="34064"/>
    <cellStyle name="Финансовый 2 10 2 3 2" xfId="34065"/>
    <cellStyle name="Финансовый 2 10 2 3 2 2" xfId="34066"/>
    <cellStyle name="Финансовый 2 10 2 3 3" xfId="34067"/>
    <cellStyle name="Финансовый 2 10 2 4" xfId="34068"/>
    <cellStyle name="Финансовый 2 10 2 4 2" xfId="34069"/>
    <cellStyle name="Финансовый 2 10 2 5" xfId="34070"/>
    <cellStyle name="Финансовый 2 10 2 5 2" xfId="34071"/>
    <cellStyle name="Финансовый 2 10 2 6" xfId="34072"/>
    <cellStyle name="Финансовый 2 10 3" xfId="34073"/>
    <cellStyle name="Финансовый 2 10 3 2" xfId="34074"/>
    <cellStyle name="Финансовый 2 10 3 2 2" xfId="34075"/>
    <cellStyle name="Финансовый 2 10 3 3" xfId="34076"/>
    <cellStyle name="Финансовый 2 10 4" xfId="34077"/>
    <cellStyle name="Финансовый 2 10 4 2" xfId="34078"/>
    <cellStyle name="Финансовый 2 10 4 2 2" xfId="34079"/>
    <cellStyle name="Финансовый 2 10 4 3" xfId="34080"/>
    <cellStyle name="Финансовый 2 10 5" xfId="34081"/>
    <cellStyle name="Финансовый 2 10 5 2" xfId="34082"/>
    <cellStyle name="Финансовый 2 10 6" xfId="34083"/>
    <cellStyle name="Финансовый 2 10 6 2" xfId="34084"/>
    <cellStyle name="Финансовый 2 10 7" xfId="34085"/>
    <cellStyle name="Финансовый 2 11" xfId="34086"/>
    <cellStyle name="Финансовый 2 12" xfId="34087"/>
    <cellStyle name="Финансовый 2 12 2" xfId="34088"/>
    <cellStyle name="Финансовый 2 12 2 2" xfId="34089"/>
    <cellStyle name="Финансовый 2 12 2 2 2" xfId="34090"/>
    <cellStyle name="Финансовый 2 12 2 2 2 2" xfId="34091"/>
    <cellStyle name="Финансовый 2 12 2 2 3" xfId="34092"/>
    <cellStyle name="Финансовый 2 12 2 3" xfId="34093"/>
    <cellStyle name="Финансовый 2 12 2 3 2" xfId="34094"/>
    <cellStyle name="Финансовый 2 12 2 3 2 2" xfId="34095"/>
    <cellStyle name="Финансовый 2 12 2 3 3" xfId="34096"/>
    <cellStyle name="Финансовый 2 12 2 4" xfId="34097"/>
    <cellStyle name="Финансовый 2 12 2 4 2" xfId="34098"/>
    <cellStyle name="Финансовый 2 12 2 5" xfId="34099"/>
    <cellStyle name="Финансовый 2 12 2 5 2" xfId="34100"/>
    <cellStyle name="Финансовый 2 12 2 6" xfId="34101"/>
    <cellStyle name="Финансовый 2 12 3" xfId="34102"/>
    <cellStyle name="Финансовый 2 12 3 2" xfId="34103"/>
    <cellStyle name="Финансовый 2 12 3 2 2" xfId="34104"/>
    <cellStyle name="Финансовый 2 12 3 3" xfId="34105"/>
    <cellStyle name="Финансовый 2 12 4" xfId="34106"/>
    <cellStyle name="Финансовый 2 12 4 2" xfId="34107"/>
    <cellStyle name="Финансовый 2 12 4 2 2" xfId="34108"/>
    <cellStyle name="Финансовый 2 12 4 3" xfId="34109"/>
    <cellStyle name="Финансовый 2 12 5" xfId="34110"/>
    <cellStyle name="Финансовый 2 12 5 2" xfId="34111"/>
    <cellStyle name="Финансовый 2 12 6" xfId="34112"/>
    <cellStyle name="Финансовый 2 12 6 2" xfId="34113"/>
    <cellStyle name="Финансовый 2 12 7" xfId="34114"/>
    <cellStyle name="Финансовый 2 13" xfId="34115"/>
    <cellStyle name="Финансовый 2 13 2" xfId="34116"/>
    <cellStyle name="Финансовый 2 13 2 2" xfId="34117"/>
    <cellStyle name="Финансовый 2 13 2 2 2" xfId="34118"/>
    <cellStyle name="Финансовый 2 13 2 3" xfId="34119"/>
    <cellStyle name="Финансовый 2 13 3" xfId="34120"/>
    <cellStyle name="Финансовый 2 13 3 2" xfId="34121"/>
    <cellStyle name="Финансовый 2 13 3 2 2" xfId="34122"/>
    <cellStyle name="Финансовый 2 13 3 3" xfId="34123"/>
    <cellStyle name="Финансовый 2 13 4" xfId="34124"/>
    <cellStyle name="Финансовый 2 13 4 2" xfId="34125"/>
    <cellStyle name="Финансовый 2 13 5" xfId="34126"/>
    <cellStyle name="Финансовый 2 13 5 2" xfId="34127"/>
    <cellStyle name="Финансовый 2 13 6" xfId="34128"/>
    <cellStyle name="Финансовый 2 14" xfId="34129"/>
    <cellStyle name="Финансовый 2 14 2" xfId="34130"/>
    <cellStyle name="Финансовый 2 14 2 2" xfId="34131"/>
    <cellStyle name="Финансовый 2 14 3" xfId="34132"/>
    <cellStyle name="Финансовый 2 15" xfId="34133"/>
    <cellStyle name="Финансовый 2 15 2" xfId="34134"/>
    <cellStyle name="Финансовый 2 15 2 2" xfId="34135"/>
    <cellStyle name="Финансовый 2 15 3" xfId="34136"/>
    <cellStyle name="Финансовый 2 16" xfId="34137"/>
    <cellStyle name="Финансовый 2 16 2" xfId="34138"/>
    <cellStyle name="Финансовый 2 17" xfId="34139"/>
    <cellStyle name="Финансовый 2 17 2" xfId="34140"/>
    <cellStyle name="Финансовый 2 18" xfId="34141"/>
    <cellStyle name="Финансовый 2 2" xfId="34142"/>
    <cellStyle name="Финансовый 2 2 10" xfId="34143"/>
    <cellStyle name="Финансовый 2 2 10 2" xfId="34144"/>
    <cellStyle name="Финансовый 2 2 10 2 2" xfId="34145"/>
    <cellStyle name="Финансовый 2 2 10 2 2 2" xfId="34146"/>
    <cellStyle name="Финансовый 2 2 10 2 3" xfId="34147"/>
    <cellStyle name="Финансовый 2 2 10 3" xfId="34148"/>
    <cellStyle name="Финансовый 2 2 10 3 2" xfId="34149"/>
    <cellStyle name="Финансовый 2 2 10 3 2 2" xfId="34150"/>
    <cellStyle name="Финансовый 2 2 10 3 3" xfId="34151"/>
    <cellStyle name="Финансовый 2 2 10 4" xfId="34152"/>
    <cellStyle name="Финансовый 2 2 10 4 2" xfId="34153"/>
    <cellStyle name="Финансовый 2 2 10 5" xfId="34154"/>
    <cellStyle name="Финансовый 2 2 10 5 2" xfId="34155"/>
    <cellStyle name="Финансовый 2 2 10 6" xfId="34156"/>
    <cellStyle name="Финансовый 2 2 11" xfId="34157"/>
    <cellStyle name="Финансовый 2 2 11 2" xfId="34158"/>
    <cellStyle name="Финансовый 2 2 11 2 2" xfId="34159"/>
    <cellStyle name="Финансовый 2 2 11 3" xfId="34160"/>
    <cellStyle name="Финансовый 2 2 12" xfId="34161"/>
    <cellStyle name="Финансовый 2 2 12 2" xfId="34162"/>
    <cellStyle name="Финансовый 2 2 12 2 2" xfId="34163"/>
    <cellStyle name="Финансовый 2 2 12 3" xfId="34164"/>
    <cellStyle name="Финансовый 2 2 13" xfId="34165"/>
    <cellStyle name="Финансовый 2 2 13 2" xfId="34166"/>
    <cellStyle name="Финансовый 2 2 14" xfId="34167"/>
    <cellStyle name="Финансовый 2 2 14 2" xfId="34168"/>
    <cellStyle name="Финансовый 2 2 15" xfId="34169"/>
    <cellStyle name="Финансовый 2 2 2" xfId="34170"/>
    <cellStyle name="Финансовый 2 2 2 10" xfId="34171"/>
    <cellStyle name="Финансовый 2 2 2 10 2" xfId="34172"/>
    <cellStyle name="Финансовый 2 2 2 10 2 2" xfId="34173"/>
    <cellStyle name="Финансовый 2 2 2 10 3" xfId="34174"/>
    <cellStyle name="Финансовый 2 2 2 11" xfId="34175"/>
    <cellStyle name="Финансовый 2 2 2 11 2" xfId="34176"/>
    <cellStyle name="Финансовый 2 2 2 11 2 2" xfId="34177"/>
    <cellStyle name="Финансовый 2 2 2 11 3" xfId="34178"/>
    <cellStyle name="Финансовый 2 2 2 12" xfId="34179"/>
    <cellStyle name="Финансовый 2 2 2 12 2" xfId="34180"/>
    <cellStyle name="Финансовый 2 2 2 13" xfId="34181"/>
    <cellStyle name="Финансовый 2 2 2 13 2" xfId="34182"/>
    <cellStyle name="Финансовый 2 2 2 14" xfId="34183"/>
    <cellStyle name="Финансовый 2 2 2 2" xfId="34184"/>
    <cellStyle name="Финансовый 2 2 2 2 10" xfId="34185"/>
    <cellStyle name="Финансовый 2 2 2 2 10 2" xfId="34186"/>
    <cellStyle name="Финансовый 2 2 2 2 10 2 2" xfId="34187"/>
    <cellStyle name="Финансовый 2 2 2 2 10 3" xfId="34188"/>
    <cellStyle name="Финансовый 2 2 2 2 11" xfId="34189"/>
    <cellStyle name="Финансовый 2 2 2 2 11 2" xfId="34190"/>
    <cellStyle name="Финансовый 2 2 2 2 12" xfId="34191"/>
    <cellStyle name="Финансовый 2 2 2 2 12 2" xfId="34192"/>
    <cellStyle name="Финансовый 2 2 2 2 13" xfId="34193"/>
    <cellStyle name="Финансовый 2 2 2 2 2" xfId="34194"/>
    <cellStyle name="Финансовый 2 2 2 2 3" xfId="34195"/>
    <cellStyle name="Финансовый 2 2 2 2 3 2" xfId="34196"/>
    <cellStyle name="Финансовый 2 2 2 2 3 2 2" xfId="34197"/>
    <cellStyle name="Финансовый 2 2 2 2 3 2 2 2" xfId="34198"/>
    <cellStyle name="Финансовый 2 2 2 2 3 2 2 2 2" xfId="34199"/>
    <cellStyle name="Финансовый 2 2 2 2 3 2 2 2 2 2" xfId="34200"/>
    <cellStyle name="Финансовый 2 2 2 2 3 2 2 2 3" xfId="34201"/>
    <cellStyle name="Финансовый 2 2 2 2 3 2 2 3" xfId="34202"/>
    <cellStyle name="Финансовый 2 2 2 2 3 2 2 3 2" xfId="34203"/>
    <cellStyle name="Финансовый 2 2 2 2 3 2 2 3 2 2" xfId="34204"/>
    <cellStyle name="Финансовый 2 2 2 2 3 2 2 3 3" xfId="34205"/>
    <cellStyle name="Финансовый 2 2 2 2 3 2 2 4" xfId="34206"/>
    <cellStyle name="Финансовый 2 2 2 2 3 2 2 4 2" xfId="34207"/>
    <cellStyle name="Финансовый 2 2 2 2 3 2 2 5" xfId="34208"/>
    <cellStyle name="Финансовый 2 2 2 2 3 2 2 5 2" xfId="34209"/>
    <cellStyle name="Финансовый 2 2 2 2 3 2 2 6" xfId="34210"/>
    <cellStyle name="Финансовый 2 2 2 2 3 2 3" xfId="34211"/>
    <cellStyle name="Финансовый 2 2 2 2 3 2 3 2" xfId="34212"/>
    <cellStyle name="Финансовый 2 2 2 2 3 2 3 2 2" xfId="34213"/>
    <cellStyle name="Финансовый 2 2 2 2 3 2 3 3" xfId="34214"/>
    <cellStyle name="Финансовый 2 2 2 2 3 2 4" xfId="34215"/>
    <cellStyle name="Финансовый 2 2 2 2 3 2 4 2" xfId="34216"/>
    <cellStyle name="Финансовый 2 2 2 2 3 2 4 2 2" xfId="34217"/>
    <cellStyle name="Финансовый 2 2 2 2 3 2 4 3" xfId="34218"/>
    <cellStyle name="Финансовый 2 2 2 2 3 2 5" xfId="34219"/>
    <cellStyle name="Финансовый 2 2 2 2 3 2 5 2" xfId="34220"/>
    <cellStyle name="Финансовый 2 2 2 2 3 2 6" xfId="34221"/>
    <cellStyle name="Финансовый 2 2 2 2 3 2 6 2" xfId="34222"/>
    <cellStyle name="Финансовый 2 2 2 2 3 2 7" xfId="34223"/>
    <cellStyle name="Финансовый 2 2 2 2 3 3" xfId="34224"/>
    <cellStyle name="Финансовый 2 2 2 2 3 3 2" xfId="34225"/>
    <cellStyle name="Финансовый 2 2 2 2 3 3 2 2" xfId="34226"/>
    <cellStyle name="Финансовый 2 2 2 2 3 3 2 2 2" xfId="34227"/>
    <cellStyle name="Финансовый 2 2 2 2 3 3 2 3" xfId="34228"/>
    <cellStyle name="Финансовый 2 2 2 2 3 3 3" xfId="34229"/>
    <cellStyle name="Финансовый 2 2 2 2 3 3 3 2" xfId="34230"/>
    <cellStyle name="Финансовый 2 2 2 2 3 3 3 2 2" xfId="34231"/>
    <cellStyle name="Финансовый 2 2 2 2 3 3 3 3" xfId="34232"/>
    <cellStyle name="Финансовый 2 2 2 2 3 3 4" xfId="34233"/>
    <cellStyle name="Финансовый 2 2 2 2 3 3 4 2" xfId="34234"/>
    <cellStyle name="Финансовый 2 2 2 2 3 3 5" xfId="34235"/>
    <cellStyle name="Финансовый 2 2 2 2 3 3 5 2" xfId="34236"/>
    <cellStyle name="Финансовый 2 2 2 2 3 3 6" xfId="34237"/>
    <cellStyle name="Финансовый 2 2 2 2 3 4" xfId="34238"/>
    <cellStyle name="Финансовый 2 2 2 2 3 4 2" xfId="34239"/>
    <cellStyle name="Финансовый 2 2 2 2 3 4 2 2" xfId="34240"/>
    <cellStyle name="Финансовый 2 2 2 2 3 4 3" xfId="34241"/>
    <cellStyle name="Финансовый 2 2 2 2 3 5" xfId="34242"/>
    <cellStyle name="Финансовый 2 2 2 2 3 5 2" xfId="34243"/>
    <cellStyle name="Финансовый 2 2 2 2 3 5 2 2" xfId="34244"/>
    <cellStyle name="Финансовый 2 2 2 2 3 5 3" xfId="34245"/>
    <cellStyle name="Финансовый 2 2 2 2 3 6" xfId="34246"/>
    <cellStyle name="Финансовый 2 2 2 2 3 6 2" xfId="34247"/>
    <cellStyle name="Финансовый 2 2 2 2 3 7" xfId="34248"/>
    <cellStyle name="Финансовый 2 2 2 2 3 7 2" xfId="34249"/>
    <cellStyle name="Финансовый 2 2 2 2 3 8" xfId="34250"/>
    <cellStyle name="Финансовый 2 2 2 2 4" xfId="34251"/>
    <cellStyle name="Финансовый 2 2 2 2 4 2" xfId="34252"/>
    <cellStyle name="Финансовый 2 2 2 2 4 2 2" xfId="34253"/>
    <cellStyle name="Финансовый 2 2 2 2 4 2 2 2" xfId="34254"/>
    <cellStyle name="Финансовый 2 2 2 2 4 2 2 2 2" xfId="34255"/>
    <cellStyle name="Финансовый 2 2 2 2 4 2 2 3" xfId="34256"/>
    <cellStyle name="Финансовый 2 2 2 2 4 2 3" xfId="34257"/>
    <cellStyle name="Финансовый 2 2 2 2 4 2 3 2" xfId="34258"/>
    <cellStyle name="Финансовый 2 2 2 2 4 2 3 2 2" xfId="34259"/>
    <cellStyle name="Финансовый 2 2 2 2 4 2 3 3" xfId="34260"/>
    <cellStyle name="Финансовый 2 2 2 2 4 2 4" xfId="34261"/>
    <cellStyle name="Финансовый 2 2 2 2 4 2 4 2" xfId="34262"/>
    <cellStyle name="Финансовый 2 2 2 2 4 2 5" xfId="34263"/>
    <cellStyle name="Финансовый 2 2 2 2 4 2 5 2" xfId="34264"/>
    <cellStyle name="Финансовый 2 2 2 2 4 2 6" xfId="34265"/>
    <cellStyle name="Финансовый 2 2 2 2 4 3" xfId="34266"/>
    <cellStyle name="Финансовый 2 2 2 2 4 3 2" xfId="34267"/>
    <cellStyle name="Финансовый 2 2 2 2 4 3 2 2" xfId="34268"/>
    <cellStyle name="Финансовый 2 2 2 2 4 3 3" xfId="34269"/>
    <cellStyle name="Финансовый 2 2 2 2 4 4" xfId="34270"/>
    <cellStyle name="Финансовый 2 2 2 2 4 4 2" xfId="34271"/>
    <cellStyle name="Финансовый 2 2 2 2 4 4 2 2" xfId="34272"/>
    <cellStyle name="Финансовый 2 2 2 2 4 4 3" xfId="34273"/>
    <cellStyle name="Финансовый 2 2 2 2 4 5" xfId="34274"/>
    <cellStyle name="Финансовый 2 2 2 2 4 5 2" xfId="34275"/>
    <cellStyle name="Финансовый 2 2 2 2 4 6" xfId="34276"/>
    <cellStyle name="Финансовый 2 2 2 2 4 6 2" xfId="34277"/>
    <cellStyle name="Финансовый 2 2 2 2 4 7" xfId="34278"/>
    <cellStyle name="Финансовый 2 2 2 2 5" xfId="34279"/>
    <cellStyle name="Финансовый 2 2 2 2 5 2" xfId="34280"/>
    <cellStyle name="Финансовый 2 2 2 2 5 2 2" xfId="34281"/>
    <cellStyle name="Финансовый 2 2 2 2 5 2 2 2" xfId="34282"/>
    <cellStyle name="Финансовый 2 2 2 2 5 2 2 2 2" xfId="34283"/>
    <cellStyle name="Финансовый 2 2 2 2 5 2 2 3" xfId="34284"/>
    <cellStyle name="Финансовый 2 2 2 2 5 2 3" xfId="34285"/>
    <cellStyle name="Финансовый 2 2 2 2 5 2 3 2" xfId="34286"/>
    <cellStyle name="Финансовый 2 2 2 2 5 2 3 2 2" xfId="34287"/>
    <cellStyle name="Финансовый 2 2 2 2 5 2 3 3" xfId="34288"/>
    <cellStyle name="Финансовый 2 2 2 2 5 2 4" xfId="34289"/>
    <cellStyle name="Финансовый 2 2 2 2 5 2 4 2" xfId="34290"/>
    <cellStyle name="Финансовый 2 2 2 2 5 2 5" xfId="34291"/>
    <cellStyle name="Финансовый 2 2 2 2 5 2 5 2" xfId="34292"/>
    <cellStyle name="Финансовый 2 2 2 2 5 2 6" xfId="34293"/>
    <cellStyle name="Финансовый 2 2 2 2 5 3" xfId="34294"/>
    <cellStyle name="Финансовый 2 2 2 2 5 3 2" xfId="34295"/>
    <cellStyle name="Финансовый 2 2 2 2 5 3 2 2" xfId="34296"/>
    <cellStyle name="Финансовый 2 2 2 2 5 3 3" xfId="34297"/>
    <cellStyle name="Финансовый 2 2 2 2 5 4" xfId="34298"/>
    <cellStyle name="Финансовый 2 2 2 2 5 4 2" xfId="34299"/>
    <cellStyle name="Финансовый 2 2 2 2 5 4 2 2" xfId="34300"/>
    <cellStyle name="Финансовый 2 2 2 2 5 4 3" xfId="34301"/>
    <cellStyle name="Финансовый 2 2 2 2 5 5" xfId="34302"/>
    <cellStyle name="Финансовый 2 2 2 2 5 5 2" xfId="34303"/>
    <cellStyle name="Финансовый 2 2 2 2 5 6" xfId="34304"/>
    <cellStyle name="Финансовый 2 2 2 2 5 6 2" xfId="34305"/>
    <cellStyle name="Финансовый 2 2 2 2 5 7" xfId="34306"/>
    <cellStyle name="Финансовый 2 2 2 2 6" xfId="34307"/>
    <cellStyle name="Финансовый 2 2 2 2 7" xfId="34308"/>
    <cellStyle name="Финансовый 2 2 2 2 7 2" xfId="34309"/>
    <cellStyle name="Финансовый 2 2 2 2 7 2 2" xfId="34310"/>
    <cellStyle name="Финансовый 2 2 2 2 7 2 2 2" xfId="34311"/>
    <cellStyle name="Финансовый 2 2 2 2 7 2 2 2 2" xfId="34312"/>
    <cellStyle name="Финансовый 2 2 2 2 7 2 2 3" xfId="34313"/>
    <cellStyle name="Финансовый 2 2 2 2 7 2 3" xfId="34314"/>
    <cellStyle name="Финансовый 2 2 2 2 7 2 3 2" xfId="34315"/>
    <cellStyle name="Финансовый 2 2 2 2 7 2 3 2 2" xfId="34316"/>
    <cellStyle name="Финансовый 2 2 2 2 7 2 3 3" xfId="34317"/>
    <cellStyle name="Финансовый 2 2 2 2 7 2 4" xfId="34318"/>
    <cellStyle name="Финансовый 2 2 2 2 7 2 4 2" xfId="34319"/>
    <cellStyle name="Финансовый 2 2 2 2 7 2 5" xfId="34320"/>
    <cellStyle name="Финансовый 2 2 2 2 7 2 5 2" xfId="34321"/>
    <cellStyle name="Финансовый 2 2 2 2 7 2 6" xfId="34322"/>
    <cellStyle name="Финансовый 2 2 2 2 7 3" xfId="34323"/>
    <cellStyle name="Финансовый 2 2 2 2 7 3 2" xfId="34324"/>
    <cellStyle name="Финансовый 2 2 2 2 7 3 2 2" xfId="34325"/>
    <cellStyle name="Финансовый 2 2 2 2 7 3 3" xfId="34326"/>
    <cellStyle name="Финансовый 2 2 2 2 7 4" xfId="34327"/>
    <cellStyle name="Финансовый 2 2 2 2 7 4 2" xfId="34328"/>
    <cellStyle name="Финансовый 2 2 2 2 7 4 2 2" xfId="34329"/>
    <cellStyle name="Финансовый 2 2 2 2 7 4 3" xfId="34330"/>
    <cellStyle name="Финансовый 2 2 2 2 7 5" xfId="34331"/>
    <cellStyle name="Финансовый 2 2 2 2 7 5 2" xfId="34332"/>
    <cellStyle name="Финансовый 2 2 2 2 7 6" xfId="34333"/>
    <cellStyle name="Финансовый 2 2 2 2 7 6 2" xfId="34334"/>
    <cellStyle name="Финансовый 2 2 2 2 7 7" xfId="34335"/>
    <cellStyle name="Финансовый 2 2 2 2 8" xfId="34336"/>
    <cellStyle name="Финансовый 2 2 2 2 8 2" xfId="34337"/>
    <cellStyle name="Финансовый 2 2 2 2 8 2 2" xfId="34338"/>
    <cellStyle name="Финансовый 2 2 2 2 8 2 2 2" xfId="34339"/>
    <cellStyle name="Финансовый 2 2 2 2 8 2 3" xfId="34340"/>
    <cellStyle name="Финансовый 2 2 2 2 8 3" xfId="34341"/>
    <cellStyle name="Финансовый 2 2 2 2 8 3 2" xfId="34342"/>
    <cellStyle name="Финансовый 2 2 2 2 8 3 2 2" xfId="34343"/>
    <cellStyle name="Финансовый 2 2 2 2 8 3 3" xfId="34344"/>
    <cellStyle name="Финансовый 2 2 2 2 8 4" xfId="34345"/>
    <cellStyle name="Финансовый 2 2 2 2 8 4 2" xfId="34346"/>
    <cellStyle name="Финансовый 2 2 2 2 8 5" xfId="34347"/>
    <cellStyle name="Финансовый 2 2 2 2 8 5 2" xfId="34348"/>
    <cellStyle name="Финансовый 2 2 2 2 8 6" xfId="34349"/>
    <cellStyle name="Финансовый 2 2 2 2 9" xfId="34350"/>
    <cellStyle name="Финансовый 2 2 2 2 9 2" xfId="34351"/>
    <cellStyle name="Финансовый 2 2 2 2 9 2 2" xfId="34352"/>
    <cellStyle name="Финансовый 2 2 2 2 9 3" xfId="34353"/>
    <cellStyle name="Финансовый 2 2 2 3" xfId="34354"/>
    <cellStyle name="Финансовый 2 2 2 3 10" xfId="34355"/>
    <cellStyle name="Финансовый 2 2 2 3 10 2" xfId="34356"/>
    <cellStyle name="Финансовый 2 2 2 3 11" xfId="34357"/>
    <cellStyle name="Финансовый 2 2 2 3 2" xfId="34358"/>
    <cellStyle name="Финансовый 2 2 2 3 2 2" xfId="34359"/>
    <cellStyle name="Финансовый 2 2 2 3 2 2 2" xfId="34360"/>
    <cellStyle name="Финансовый 2 2 2 3 2 2 2 2" xfId="34361"/>
    <cellStyle name="Финансовый 2 2 2 3 2 2 2 2 2" xfId="34362"/>
    <cellStyle name="Финансовый 2 2 2 3 2 2 2 2 2 2" xfId="34363"/>
    <cellStyle name="Финансовый 2 2 2 3 2 2 2 2 3" xfId="34364"/>
    <cellStyle name="Финансовый 2 2 2 3 2 2 2 3" xfId="34365"/>
    <cellStyle name="Финансовый 2 2 2 3 2 2 2 3 2" xfId="34366"/>
    <cellStyle name="Финансовый 2 2 2 3 2 2 2 3 2 2" xfId="34367"/>
    <cellStyle name="Финансовый 2 2 2 3 2 2 2 3 3" xfId="34368"/>
    <cellStyle name="Финансовый 2 2 2 3 2 2 2 4" xfId="34369"/>
    <cellStyle name="Финансовый 2 2 2 3 2 2 2 4 2" xfId="34370"/>
    <cellStyle name="Финансовый 2 2 2 3 2 2 2 5" xfId="34371"/>
    <cellStyle name="Финансовый 2 2 2 3 2 2 2 5 2" xfId="34372"/>
    <cellStyle name="Финансовый 2 2 2 3 2 2 2 6" xfId="34373"/>
    <cellStyle name="Финансовый 2 2 2 3 2 2 3" xfId="34374"/>
    <cellStyle name="Финансовый 2 2 2 3 2 2 3 2" xfId="34375"/>
    <cellStyle name="Финансовый 2 2 2 3 2 2 3 2 2" xfId="34376"/>
    <cellStyle name="Финансовый 2 2 2 3 2 2 3 3" xfId="34377"/>
    <cellStyle name="Финансовый 2 2 2 3 2 2 4" xfId="34378"/>
    <cellStyle name="Финансовый 2 2 2 3 2 2 4 2" xfId="34379"/>
    <cellStyle name="Финансовый 2 2 2 3 2 2 4 2 2" xfId="34380"/>
    <cellStyle name="Финансовый 2 2 2 3 2 2 4 3" xfId="34381"/>
    <cellStyle name="Финансовый 2 2 2 3 2 2 5" xfId="34382"/>
    <cellStyle name="Финансовый 2 2 2 3 2 2 5 2" xfId="34383"/>
    <cellStyle name="Финансовый 2 2 2 3 2 2 6" xfId="34384"/>
    <cellStyle name="Финансовый 2 2 2 3 2 2 6 2" xfId="34385"/>
    <cellStyle name="Финансовый 2 2 2 3 2 2 7" xfId="34386"/>
    <cellStyle name="Финансовый 2 2 2 3 2 3" xfId="34387"/>
    <cellStyle name="Финансовый 2 2 2 3 2 3 2" xfId="34388"/>
    <cellStyle name="Финансовый 2 2 2 3 2 3 2 2" xfId="34389"/>
    <cellStyle name="Финансовый 2 2 2 3 2 3 2 2 2" xfId="34390"/>
    <cellStyle name="Финансовый 2 2 2 3 2 3 2 3" xfId="34391"/>
    <cellStyle name="Финансовый 2 2 2 3 2 3 3" xfId="34392"/>
    <cellStyle name="Финансовый 2 2 2 3 2 3 3 2" xfId="34393"/>
    <cellStyle name="Финансовый 2 2 2 3 2 3 3 2 2" xfId="34394"/>
    <cellStyle name="Финансовый 2 2 2 3 2 3 3 3" xfId="34395"/>
    <cellStyle name="Финансовый 2 2 2 3 2 3 4" xfId="34396"/>
    <cellStyle name="Финансовый 2 2 2 3 2 3 4 2" xfId="34397"/>
    <cellStyle name="Финансовый 2 2 2 3 2 3 5" xfId="34398"/>
    <cellStyle name="Финансовый 2 2 2 3 2 3 5 2" xfId="34399"/>
    <cellStyle name="Финансовый 2 2 2 3 2 3 6" xfId="34400"/>
    <cellStyle name="Финансовый 2 2 2 3 2 4" xfId="34401"/>
    <cellStyle name="Финансовый 2 2 2 3 2 4 2" xfId="34402"/>
    <cellStyle name="Финансовый 2 2 2 3 2 4 2 2" xfId="34403"/>
    <cellStyle name="Финансовый 2 2 2 3 2 4 3" xfId="34404"/>
    <cellStyle name="Финансовый 2 2 2 3 2 5" xfId="34405"/>
    <cellStyle name="Финансовый 2 2 2 3 2 5 2" xfId="34406"/>
    <cellStyle name="Финансовый 2 2 2 3 2 5 2 2" xfId="34407"/>
    <cellStyle name="Финансовый 2 2 2 3 2 5 3" xfId="34408"/>
    <cellStyle name="Финансовый 2 2 2 3 2 6" xfId="34409"/>
    <cellStyle name="Финансовый 2 2 2 3 2 6 2" xfId="34410"/>
    <cellStyle name="Финансовый 2 2 2 3 2 7" xfId="34411"/>
    <cellStyle name="Финансовый 2 2 2 3 2 7 2" xfId="34412"/>
    <cellStyle name="Финансовый 2 2 2 3 2 8" xfId="34413"/>
    <cellStyle name="Финансовый 2 2 2 3 3" xfId="34414"/>
    <cellStyle name="Финансовый 2 2 2 3 3 2" xfId="34415"/>
    <cellStyle name="Финансовый 2 2 2 3 3 2 2" xfId="34416"/>
    <cellStyle name="Финансовый 2 2 2 3 3 2 2 2" xfId="34417"/>
    <cellStyle name="Финансовый 2 2 2 3 3 2 2 2 2" xfId="34418"/>
    <cellStyle name="Финансовый 2 2 2 3 3 2 2 3" xfId="34419"/>
    <cellStyle name="Финансовый 2 2 2 3 3 2 3" xfId="34420"/>
    <cellStyle name="Финансовый 2 2 2 3 3 2 3 2" xfId="34421"/>
    <cellStyle name="Финансовый 2 2 2 3 3 2 3 2 2" xfId="34422"/>
    <cellStyle name="Финансовый 2 2 2 3 3 2 3 3" xfId="34423"/>
    <cellStyle name="Финансовый 2 2 2 3 3 2 4" xfId="34424"/>
    <cellStyle name="Финансовый 2 2 2 3 3 2 4 2" xfId="34425"/>
    <cellStyle name="Финансовый 2 2 2 3 3 2 5" xfId="34426"/>
    <cellStyle name="Финансовый 2 2 2 3 3 2 5 2" xfId="34427"/>
    <cellStyle name="Финансовый 2 2 2 3 3 2 6" xfId="34428"/>
    <cellStyle name="Финансовый 2 2 2 3 3 3" xfId="34429"/>
    <cellStyle name="Финансовый 2 2 2 3 3 3 2" xfId="34430"/>
    <cellStyle name="Финансовый 2 2 2 3 3 3 2 2" xfId="34431"/>
    <cellStyle name="Финансовый 2 2 2 3 3 3 3" xfId="34432"/>
    <cellStyle name="Финансовый 2 2 2 3 3 4" xfId="34433"/>
    <cellStyle name="Финансовый 2 2 2 3 3 4 2" xfId="34434"/>
    <cellStyle name="Финансовый 2 2 2 3 3 4 2 2" xfId="34435"/>
    <cellStyle name="Финансовый 2 2 2 3 3 4 3" xfId="34436"/>
    <cellStyle name="Финансовый 2 2 2 3 3 5" xfId="34437"/>
    <cellStyle name="Финансовый 2 2 2 3 3 5 2" xfId="34438"/>
    <cellStyle name="Финансовый 2 2 2 3 3 6" xfId="34439"/>
    <cellStyle name="Финансовый 2 2 2 3 3 6 2" xfId="34440"/>
    <cellStyle name="Финансовый 2 2 2 3 3 7" xfId="34441"/>
    <cellStyle name="Финансовый 2 2 2 3 4" xfId="34442"/>
    <cellStyle name="Финансовый 2 2 2 3 4 2" xfId="34443"/>
    <cellStyle name="Финансовый 2 2 2 3 4 2 2" xfId="34444"/>
    <cellStyle name="Финансовый 2 2 2 3 4 2 2 2" xfId="34445"/>
    <cellStyle name="Финансовый 2 2 2 3 4 2 2 2 2" xfId="34446"/>
    <cellStyle name="Финансовый 2 2 2 3 4 2 2 3" xfId="34447"/>
    <cellStyle name="Финансовый 2 2 2 3 4 2 3" xfId="34448"/>
    <cellStyle name="Финансовый 2 2 2 3 4 2 3 2" xfId="34449"/>
    <cellStyle name="Финансовый 2 2 2 3 4 2 3 2 2" xfId="34450"/>
    <cellStyle name="Финансовый 2 2 2 3 4 2 3 3" xfId="34451"/>
    <cellStyle name="Финансовый 2 2 2 3 4 2 4" xfId="34452"/>
    <cellStyle name="Финансовый 2 2 2 3 4 2 4 2" xfId="34453"/>
    <cellStyle name="Финансовый 2 2 2 3 4 2 5" xfId="34454"/>
    <cellStyle name="Финансовый 2 2 2 3 4 2 5 2" xfId="34455"/>
    <cellStyle name="Финансовый 2 2 2 3 4 2 6" xfId="34456"/>
    <cellStyle name="Финансовый 2 2 2 3 4 3" xfId="34457"/>
    <cellStyle name="Финансовый 2 2 2 3 4 3 2" xfId="34458"/>
    <cellStyle name="Финансовый 2 2 2 3 4 3 2 2" xfId="34459"/>
    <cellStyle name="Финансовый 2 2 2 3 4 3 3" xfId="34460"/>
    <cellStyle name="Финансовый 2 2 2 3 4 4" xfId="34461"/>
    <cellStyle name="Финансовый 2 2 2 3 4 4 2" xfId="34462"/>
    <cellStyle name="Финансовый 2 2 2 3 4 4 2 2" xfId="34463"/>
    <cellStyle name="Финансовый 2 2 2 3 4 4 3" xfId="34464"/>
    <cellStyle name="Финансовый 2 2 2 3 4 5" xfId="34465"/>
    <cellStyle name="Финансовый 2 2 2 3 4 5 2" xfId="34466"/>
    <cellStyle name="Финансовый 2 2 2 3 4 6" xfId="34467"/>
    <cellStyle name="Финансовый 2 2 2 3 4 6 2" xfId="34468"/>
    <cellStyle name="Финансовый 2 2 2 3 4 7" xfId="34469"/>
    <cellStyle name="Финансовый 2 2 2 3 5" xfId="34470"/>
    <cellStyle name="Финансовый 2 2 2 3 5 2" xfId="34471"/>
    <cellStyle name="Финансовый 2 2 2 3 5 2 2" xfId="34472"/>
    <cellStyle name="Финансовый 2 2 2 3 5 2 2 2" xfId="34473"/>
    <cellStyle name="Финансовый 2 2 2 3 5 2 2 2 2" xfId="34474"/>
    <cellStyle name="Финансовый 2 2 2 3 5 2 2 3" xfId="34475"/>
    <cellStyle name="Финансовый 2 2 2 3 5 2 3" xfId="34476"/>
    <cellStyle name="Финансовый 2 2 2 3 5 2 3 2" xfId="34477"/>
    <cellStyle name="Финансовый 2 2 2 3 5 2 3 2 2" xfId="34478"/>
    <cellStyle name="Финансовый 2 2 2 3 5 2 3 3" xfId="34479"/>
    <cellStyle name="Финансовый 2 2 2 3 5 2 4" xfId="34480"/>
    <cellStyle name="Финансовый 2 2 2 3 5 2 4 2" xfId="34481"/>
    <cellStyle name="Финансовый 2 2 2 3 5 2 5" xfId="34482"/>
    <cellStyle name="Финансовый 2 2 2 3 5 2 5 2" xfId="34483"/>
    <cellStyle name="Финансовый 2 2 2 3 5 2 6" xfId="34484"/>
    <cellStyle name="Финансовый 2 2 2 3 5 3" xfId="34485"/>
    <cellStyle name="Финансовый 2 2 2 3 5 3 2" xfId="34486"/>
    <cellStyle name="Финансовый 2 2 2 3 5 3 2 2" xfId="34487"/>
    <cellStyle name="Финансовый 2 2 2 3 5 3 3" xfId="34488"/>
    <cellStyle name="Финансовый 2 2 2 3 5 4" xfId="34489"/>
    <cellStyle name="Финансовый 2 2 2 3 5 4 2" xfId="34490"/>
    <cellStyle name="Финансовый 2 2 2 3 5 4 2 2" xfId="34491"/>
    <cellStyle name="Финансовый 2 2 2 3 5 4 3" xfId="34492"/>
    <cellStyle name="Финансовый 2 2 2 3 5 5" xfId="34493"/>
    <cellStyle name="Финансовый 2 2 2 3 5 5 2" xfId="34494"/>
    <cellStyle name="Финансовый 2 2 2 3 5 6" xfId="34495"/>
    <cellStyle name="Финансовый 2 2 2 3 5 6 2" xfId="34496"/>
    <cellStyle name="Финансовый 2 2 2 3 5 7" xfId="34497"/>
    <cellStyle name="Финансовый 2 2 2 3 6" xfId="34498"/>
    <cellStyle name="Финансовый 2 2 2 3 6 2" xfId="34499"/>
    <cellStyle name="Финансовый 2 2 2 3 6 2 2" xfId="34500"/>
    <cellStyle name="Финансовый 2 2 2 3 6 2 2 2" xfId="34501"/>
    <cellStyle name="Финансовый 2 2 2 3 6 2 3" xfId="34502"/>
    <cellStyle name="Финансовый 2 2 2 3 6 3" xfId="34503"/>
    <cellStyle name="Финансовый 2 2 2 3 6 3 2" xfId="34504"/>
    <cellStyle name="Финансовый 2 2 2 3 6 3 2 2" xfId="34505"/>
    <cellStyle name="Финансовый 2 2 2 3 6 3 3" xfId="34506"/>
    <cellStyle name="Финансовый 2 2 2 3 6 4" xfId="34507"/>
    <cellStyle name="Финансовый 2 2 2 3 6 4 2" xfId="34508"/>
    <cellStyle name="Финансовый 2 2 2 3 6 5" xfId="34509"/>
    <cellStyle name="Финансовый 2 2 2 3 6 5 2" xfId="34510"/>
    <cellStyle name="Финансовый 2 2 2 3 6 6" xfId="34511"/>
    <cellStyle name="Финансовый 2 2 2 3 7" xfId="34512"/>
    <cellStyle name="Финансовый 2 2 2 3 7 2" xfId="34513"/>
    <cellStyle name="Финансовый 2 2 2 3 7 2 2" xfId="34514"/>
    <cellStyle name="Финансовый 2 2 2 3 7 3" xfId="34515"/>
    <cellStyle name="Финансовый 2 2 2 3 8" xfId="34516"/>
    <cellStyle name="Финансовый 2 2 2 3 8 2" xfId="34517"/>
    <cellStyle name="Финансовый 2 2 2 3 8 2 2" xfId="34518"/>
    <cellStyle name="Финансовый 2 2 2 3 8 3" xfId="34519"/>
    <cellStyle name="Финансовый 2 2 2 3 9" xfId="34520"/>
    <cellStyle name="Финансовый 2 2 2 3 9 2" xfId="34521"/>
    <cellStyle name="Финансовый 2 2 2 4" xfId="34522"/>
    <cellStyle name="Финансовый 2 2 2 4 2" xfId="34523"/>
    <cellStyle name="Финансовый 2 2 2 4 2 2" xfId="34524"/>
    <cellStyle name="Финансовый 2 2 2 4 2 2 2" xfId="34525"/>
    <cellStyle name="Финансовый 2 2 2 4 2 2 2 2" xfId="34526"/>
    <cellStyle name="Финансовый 2 2 2 4 2 2 2 2 2" xfId="34527"/>
    <cellStyle name="Финансовый 2 2 2 4 2 2 2 3" xfId="34528"/>
    <cellStyle name="Финансовый 2 2 2 4 2 2 3" xfId="34529"/>
    <cellStyle name="Финансовый 2 2 2 4 2 2 3 2" xfId="34530"/>
    <cellStyle name="Финансовый 2 2 2 4 2 2 3 2 2" xfId="34531"/>
    <cellStyle name="Финансовый 2 2 2 4 2 2 3 3" xfId="34532"/>
    <cellStyle name="Финансовый 2 2 2 4 2 2 4" xfId="34533"/>
    <cellStyle name="Финансовый 2 2 2 4 2 2 4 2" xfId="34534"/>
    <cellStyle name="Финансовый 2 2 2 4 2 2 5" xfId="34535"/>
    <cellStyle name="Финансовый 2 2 2 4 2 2 5 2" xfId="34536"/>
    <cellStyle name="Финансовый 2 2 2 4 2 2 6" xfId="34537"/>
    <cellStyle name="Финансовый 2 2 2 4 2 3" xfId="34538"/>
    <cellStyle name="Финансовый 2 2 2 4 2 3 2" xfId="34539"/>
    <cellStyle name="Финансовый 2 2 2 4 2 3 2 2" xfId="34540"/>
    <cellStyle name="Финансовый 2 2 2 4 2 3 3" xfId="34541"/>
    <cellStyle name="Финансовый 2 2 2 4 2 4" xfId="34542"/>
    <cellStyle name="Финансовый 2 2 2 4 2 4 2" xfId="34543"/>
    <cellStyle name="Финансовый 2 2 2 4 2 4 2 2" xfId="34544"/>
    <cellStyle name="Финансовый 2 2 2 4 2 4 3" xfId="34545"/>
    <cellStyle name="Финансовый 2 2 2 4 2 5" xfId="34546"/>
    <cellStyle name="Финансовый 2 2 2 4 2 5 2" xfId="34547"/>
    <cellStyle name="Финансовый 2 2 2 4 2 6" xfId="34548"/>
    <cellStyle name="Финансовый 2 2 2 4 2 6 2" xfId="34549"/>
    <cellStyle name="Финансовый 2 2 2 4 2 7" xfId="34550"/>
    <cellStyle name="Финансовый 2 2 2 4 3" xfId="34551"/>
    <cellStyle name="Финансовый 2 2 2 4 3 2" xfId="34552"/>
    <cellStyle name="Финансовый 2 2 2 4 3 2 2" xfId="34553"/>
    <cellStyle name="Финансовый 2 2 2 4 3 2 2 2" xfId="34554"/>
    <cellStyle name="Финансовый 2 2 2 4 3 2 3" xfId="34555"/>
    <cellStyle name="Финансовый 2 2 2 4 3 3" xfId="34556"/>
    <cellStyle name="Финансовый 2 2 2 4 3 3 2" xfId="34557"/>
    <cellStyle name="Финансовый 2 2 2 4 3 3 2 2" xfId="34558"/>
    <cellStyle name="Финансовый 2 2 2 4 3 3 3" xfId="34559"/>
    <cellStyle name="Финансовый 2 2 2 4 3 4" xfId="34560"/>
    <cellStyle name="Финансовый 2 2 2 4 3 4 2" xfId="34561"/>
    <cellStyle name="Финансовый 2 2 2 4 3 5" xfId="34562"/>
    <cellStyle name="Финансовый 2 2 2 4 3 5 2" xfId="34563"/>
    <cellStyle name="Финансовый 2 2 2 4 3 6" xfId="34564"/>
    <cellStyle name="Финансовый 2 2 2 4 4" xfId="34565"/>
    <cellStyle name="Финансовый 2 2 2 4 4 2" xfId="34566"/>
    <cellStyle name="Финансовый 2 2 2 4 4 2 2" xfId="34567"/>
    <cellStyle name="Финансовый 2 2 2 4 4 3" xfId="34568"/>
    <cellStyle name="Финансовый 2 2 2 4 5" xfId="34569"/>
    <cellStyle name="Финансовый 2 2 2 4 5 2" xfId="34570"/>
    <cellStyle name="Финансовый 2 2 2 4 5 2 2" xfId="34571"/>
    <cellStyle name="Финансовый 2 2 2 4 5 3" xfId="34572"/>
    <cellStyle name="Финансовый 2 2 2 4 6" xfId="34573"/>
    <cellStyle name="Финансовый 2 2 2 4 6 2" xfId="34574"/>
    <cellStyle name="Финансовый 2 2 2 4 7" xfId="34575"/>
    <cellStyle name="Финансовый 2 2 2 4 7 2" xfId="34576"/>
    <cellStyle name="Финансовый 2 2 2 4 8" xfId="34577"/>
    <cellStyle name="Финансовый 2 2 2 5" xfId="34578"/>
    <cellStyle name="Финансовый 2 2 2 5 2" xfId="34579"/>
    <cellStyle name="Финансовый 2 2 2 5 2 2" xfId="34580"/>
    <cellStyle name="Финансовый 2 2 2 5 2 2 2" xfId="34581"/>
    <cellStyle name="Финансовый 2 2 2 5 2 2 2 2" xfId="34582"/>
    <cellStyle name="Финансовый 2 2 2 5 2 2 3" xfId="34583"/>
    <cellStyle name="Финансовый 2 2 2 5 2 3" xfId="34584"/>
    <cellStyle name="Финансовый 2 2 2 5 2 3 2" xfId="34585"/>
    <cellStyle name="Финансовый 2 2 2 5 2 3 2 2" xfId="34586"/>
    <cellStyle name="Финансовый 2 2 2 5 2 3 3" xfId="34587"/>
    <cellStyle name="Финансовый 2 2 2 5 2 4" xfId="34588"/>
    <cellStyle name="Финансовый 2 2 2 5 2 4 2" xfId="34589"/>
    <cellStyle name="Финансовый 2 2 2 5 2 5" xfId="34590"/>
    <cellStyle name="Финансовый 2 2 2 5 2 5 2" xfId="34591"/>
    <cellStyle name="Финансовый 2 2 2 5 2 6" xfId="34592"/>
    <cellStyle name="Финансовый 2 2 2 5 3" xfId="34593"/>
    <cellStyle name="Финансовый 2 2 2 5 3 2" xfId="34594"/>
    <cellStyle name="Финансовый 2 2 2 5 3 2 2" xfId="34595"/>
    <cellStyle name="Финансовый 2 2 2 5 3 3" xfId="34596"/>
    <cellStyle name="Финансовый 2 2 2 5 4" xfId="34597"/>
    <cellStyle name="Финансовый 2 2 2 5 4 2" xfId="34598"/>
    <cellStyle name="Финансовый 2 2 2 5 4 2 2" xfId="34599"/>
    <cellStyle name="Финансовый 2 2 2 5 4 3" xfId="34600"/>
    <cellStyle name="Финансовый 2 2 2 5 5" xfId="34601"/>
    <cellStyle name="Финансовый 2 2 2 5 5 2" xfId="34602"/>
    <cellStyle name="Финансовый 2 2 2 5 6" xfId="34603"/>
    <cellStyle name="Финансовый 2 2 2 5 6 2" xfId="34604"/>
    <cellStyle name="Финансовый 2 2 2 5 7" xfId="34605"/>
    <cellStyle name="Финансовый 2 2 2 6" xfId="34606"/>
    <cellStyle name="Финансовый 2 2 2 6 2" xfId="34607"/>
    <cellStyle name="Финансовый 2 2 2 6 2 2" xfId="34608"/>
    <cellStyle name="Финансовый 2 2 2 6 2 2 2" xfId="34609"/>
    <cellStyle name="Финансовый 2 2 2 6 2 2 2 2" xfId="34610"/>
    <cellStyle name="Финансовый 2 2 2 6 2 2 3" xfId="34611"/>
    <cellStyle name="Финансовый 2 2 2 6 2 3" xfId="34612"/>
    <cellStyle name="Финансовый 2 2 2 6 2 3 2" xfId="34613"/>
    <cellStyle name="Финансовый 2 2 2 6 2 3 2 2" xfId="34614"/>
    <cellStyle name="Финансовый 2 2 2 6 2 3 3" xfId="34615"/>
    <cellStyle name="Финансовый 2 2 2 6 2 4" xfId="34616"/>
    <cellStyle name="Финансовый 2 2 2 6 2 4 2" xfId="34617"/>
    <cellStyle name="Финансовый 2 2 2 6 2 5" xfId="34618"/>
    <cellStyle name="Финансовый 2 2 2 6 2 5 2" xfId="34619"/>
    <cellStyle name="Финансовый 2 2 2 6 2 6" xfId="34620"/>
    <cellStyle name="Финансовый 2 2 2 6 3" xfId="34621"/>
    <cellStyle name="Финансовый 2 2 2 6 3 2" xfId="34622"/>
    <cellStyle name="Финансовый 2 2 2 6 3 2 2" xfId="34623"/>
    <cellStyle name="Финансовый 2 2 2 6 3 3" xfId="34624"/>
    <cellStyle name="Финансовый 2 2 2 6 4" xfId="34625"/>
    <cellStyle name="Финансовый 2 2 2 6 4 2" xfId="34626"/>
    <cellStyle name="Финансовый 2 2 2 6 4 2 2" xfId="34627"/>
    <cellStyle name="Финансовый 2 2 2 6 4 3" xfId="34628"/>
    <cellStyle name="Финансовый 2 2 2 6 5" xfId="34629"/>
    <cellStyle name="Финансовый 2 2 2 6 5 2" xfId="34630"/>
    <cellStyle name="Финансовый 2 2 2 6 6" xfId="34631"/>
    <cellStyle name="Финансовый 2 2 2 6 6 2" xfId="34632"/>
    <cellStyle name="Финансовый 2 2 2 6 7" xfId="34633"/>
    <cellStyle name="Финансовый 2 2 2 7" xfId="34634"/>
    <cellStyle name="Финансовый 2 2 2 8" xfId="34635"/>
    <cellStyle name="Финансовый 2 2 2 8 2" xfId="34636"/>
    <cellStyle name="Финансовый 2 2 2 8 2 2" xfId="34637"/>
    <cellStyle name="Финансовый 2 2 2 8 2 2 2" xfId="34638"/>
    <cellStyle name="Финансовый 2 2 2 8 2 2 2 2" xfId="34639"/>
    <cellStyle name="Финансовый 2 2 2 8 2 2 3" xfId="34640"/>
    <cellStyle name="Финансовый 2 2 2 8 2 3" xfId="34641"/>
    <cellStyle name="Финансовый 2 2 2 8 2 3 2" xfId="34642"/>
    <cellStyle name="Финансовый 2 2 2 8 2 3 2 2" xfId="34643"/>
    <cellStyle name="Финансовый 2 2 2 8 2 3 3" xfId="34644"/>
    <cellStyle name="Финансовый 2 2 2 8 2 4" xfId="34645"/>
    <cellStyle name="Финансовый 2 2 2 8 2 4 2" xfId="34646"/>
    <cellStyle name="Финансовый 2 2 2 8 2 5" xfId="34647"/>
    <cellStyle name="Финансовый 2 2 2 8 2 5 2" xfId="34648"/>
    <cellStyle name="Финансовый 2 2 2 8 2 6" xfId="34649"/>
    <cellStyle name="Финансовый 2 2 2 8 3" xfId="34650"/>
    <cellStyle name="Финансовый 2 2 2 8 3 2" xfId="34651"/>
    <cellStyle name="Финансовый 2 2 2 8 3 2 2" xfId="34652"/>
    <cellStyle name="Финансовый 2 2 2 8 3 3" xfId="34653"/>
    <cellStyle name="Финансовый 2 2 2 8 4" xfId="34654"/>
    <cellStyle name="Финансовый 2 2 2 8 4 2" xfId="34655"/>
    <cellStyle name="Финансовый 2 2 2 8 4 2 2" xfId="34656"/>
    <cellStyle name="Финансовый 2 2 2 8 4 3" xfId="34657"/>
    <cellStyle name="Финансовый 2 2 2 8 5" xfId="34658"/>
    <cellStyle name="Финансовый 2 2 2 8 5 2" xfId="34659"/>
    <cellStyle name="Финансовый 2 2 2 8 6" xfId="34660"/>
    <cellStyle name="Финансовый 2 2 2 8 6 2" xfId="34661"/>
    <cellStyle name="Финансовый 2 2 2 8 7" xfId="34662"/>
    <cellStyle name="Финансовый 2 2 2 9" xfId="34663"/>
    <cellStyle name="Финансовый 2 2 2 9 2" xfId="34664"/>
    <cellStyle name="Финансовый 2 2 2 9 2 2" xfId="34665"/>
    <cellStyle name="Финансовый 2 2 2 9 2 2 2" xfId="34666"/>
    <cellStyle name="Финансовый 2 2 2 9 2 3" xfId="34667"/>
    <cellStyle name="Финансовый 2 2 2 9 3" xfId="34668"/>
    <cellStyle name="Финансовый 2 2 2 9 3 2" xfId="34669"/>
    <cellStyle name="Финансовый 2 2 2 9 3 2 2" xfId="34670"/>
    <cellStyle name="Финансовый 2 2 2 9 3 3" xfId="34671"/>
    <cellStyle name="Финансовый 2 2 2 9 4" xfId="34672"/>
    <cellStyle name="Финансовый 2 2 2 9 4 2" xfId="34673"/>
    <cellStyle name="Финансовый 2 2 2 9 5" xfId="34674"/>
    <cellStyle name="Финансовый 2 2 2 9 5 2" xfId="34675"/>
    <cellStyle name="Финансовый 2 2 2 9 6" xfId="34676"/>
    <cellStyle name="Финансовый 2 2 3" xfId="34677"/>
    <cellStyle name="Финансовый 2 2 3 10" xfId="34678"/>
    <cellStyle name="Финансовый 2 2 3 10 2" xfId="34679"/>
    <cellStyle name="Финансовый 2 2 3 11" xfId="34680"/>
    <cellStyle name="Финансовый 2 2 3 11 2" xfId="34681"/>
    <cellStyle name="Финансовый 2 2 3 12" xfId="34682"/>
    <cellStyle name="Финансовый 2 2 3 2" xfId="34683"/>
    <cellStyle name="Финансовый 2 2 3 2 2" xfId="34684"/>
    <cellStyle name="Финансовый 2 2 3 2 2 2" xfId="34685"/>
    <cellStyle name="Финансовый 2 2 3 2 2 2 2" xfId="34686"/>
    <cellStyle name="Финансовый 2 2 3 2 2 2 2 2" xfId="34687"/>
    <cellStyle name="Финансовый 2 2 3 2 2 2 2 2 2" xfId="34688"/>
    <cellStyle name="Финансовый 2 2 3 2 2 2 2 3" xfId="34689"/>
    <cellStyle name="Финансовый 2 2 3 2 2 2 3" xfId="34690"/>
    <cellStyle name="Финансовый 2 2 3 2 2 2 3 2" xfId="34691"/>
    <cellStyle name="Финансовый 2 2 3 2 2 2 3 2 2" xfId="34692"/>
    <cellStyle name="Финансовый 2 2 3 2 2 2 3 3" xfId="34693"/>
    <cellStyle name="Финансовый 2 2 3 2 2 2 4" xfId="34694"/>
    <cellStyle name="Финансовый 2 2 3 2 2 2 4 2" xfId="34695"/>
    <cellStyle name="Финансовый 2 2 3 2 2 2 5" xfId="34696"/>
    <cellStyle name="Финансовый 2 2 3 2 2 2 5 2" xfId="34697"/>
    <cellStyle name="Финансовый 2 2 3 2 2 2 6" xfId="34698"/>
    <cellStyle name="Финансовый 2 2 3 2 2 3" xfId="34699"/>
    <cellStyle name="Финансовый 2 2 3 2 2 3 2" xfId="34700"/>
    <cellStyle name="Финансовый 2 2 3 2 2 3 2 2" xfId="34701"/>
    <cellStyle name="Финансовый 2 2 3 2 2 3 3" xfId="34702"/>
    <cellStyle name="Финансовый 2 2 3 2 2 4" xfId="34703"/>
    <cellStyle name="Финансовый 2 2 3 2 2 4 2" xfId="34704"/>
    <cellStyle name="Финансовый 2 2 3 2 2 4 2 2" xfId="34705"/>
    <cellStyle name="Финансовый 2 2 3 2 2 4 3" xfId="34706"/>
    <cellStyle name="Финансовый 2 2 3 2 2 5" xfId="34707"/>
    <cellStyle name="Финансовый 2 2 3 2 2 5 2" xfId="34708"/>
    <cellStyle name="Финансовый 2 2 3 2 2 6" xfId="34709"/>
    <cellStyle name="Финансовый 2 2 3 2 2 6 2" xfId="34710"/>
    <cellStyle name="Финансовый 2 2 3 2 2 7" xfId="34711"/>
    <cellStyle name="Финансовый 2 2 3 2 3" xfId="34712"/>
    <cellStyle name="Финансовый 2 2 3 2 3 2" xfId="34713"/>
    <cellStyle name="Финансовый 2 2 3 2 3 2 2" xfId="34714"/>
    <cellStyle name="Финансовый 2 2 3 2 3 2 2 2" xfId="34715"/>
    <cellStyle name="Финансовый 2 2 3 2 3 2 3" xfId="34716"/>
    <cellStyle name="Финансовый 2 2 3 2 3 3" xfId="34717"/>
    <cellStyle name="Финансовый 2 2 3 2 3 3 2" xfId="34718"/>
    <cellStyle name="Финансовый 2 2 3 2 3 3 2 2" xfId="34719"/>
    <cellStyle name="Финансовый 2 2 3 2 3 3 3" xfId="34720"/>
    <cellStyle name="Финансовый 2 2 3 2 3 4" xfId="34721"/>
    <cellStyle name="Финансовый 2 2 3 2 3 4 2" xfId="34722"/>
    <cellStyle name="Финансовый 2 2 3 2 3 5" xfId="34723"/>
    <cellStyle name="Финансовый 2 2 3 2 3 5 2" xfId="34724"/>
    <cellStyle name="Финансовый 2 2 3 2 3 6" xfId="34725"/>
    <cellStyle name="Финансовый 2 2 3 2 4" xfId="34726"/>
    <cellStyle name="Финансовый 2 2 3 2 4 2" xfId="34727"/>
    <cellStyle name="Финансовый 2 2 3 2 4 2 2" xfId="34728"/>
    <cellStyle name="Финансовый 2 2 3 2 4 3" xfId="34729"/>
    <cellStyle name="Финансовый 2 2 3 2 5" xfId="34730"/>
    <cellStyle name="Финансовый 2 2 3 2 5 2" xfId="34731"/>
    <cellStyle name="Финансовый 2 2 3 2 5 2 2" xfId="34732"/>
    <cellStyle name="Финансовый 2 2 3 2 5 3" xfId="34733"/>
    <cellStyle name="Финансовый 2 2 3 2 6" xfId="34734"/>
    <cellStyle name="Финансовый 2 2 3 2 6 2" xfId="34735"/>
    <cellStyle name="Финансовый 2 2 3 2 7" xfId="34736"/>
    <cellStyle name="Финансовый 2 2 3 2 7 2" xfId="34737"/>
    <cellStyle name="Финансовый 2 2 3 2 8" xfId="34738"/>
    <cellStyle name="Финансовый 2 2 3 3" xfId="34739"/>
    <cellStyle name="Финансовый 2 2 3 3 2" xfId="34740"/>
    <cellStyle name="Финансовый 2 2 3 3 2 2" xfId="34741"/>
    <cellStyle name="Финансовый 2 2 3 3 2 2 2" xfId="34742"/>
    <cellStyle name="Финансовый 2 2 3 3 2 2 2 2" xfId="34743"/>
    <cellStyle name="Финансовый 2 2 3 3 2 2 3" xfId="34744"/>
    <cellStyle name="Финансовый 2 2 3 3 2 3" xfId="34745"/>
    <cellStyle name="Финансовый 2 2 3 3 2 3 2" xfId="34746"/>
    <cellStyle name="Финансовый 2 2 3 3 2 3 2 2" xfId="34747"/>
    <cellStyle name="Финансовый 2 2 3 3 2 3 3" xfId="34748"/>
    <cellStyle name="Финансовый 2 2 3 3 2 4" xfId="34749"/>
    <cellStyle name="Финансовый 2 2 3 3 2 4 2" xfId="34750"/>
    <cellStyle name="Финансовый 2 2 3 3 2 5" xfId="34751"/>
    <cellStyle name="Финансовый 2 2 3 3 2 5 2" xfId="34752"/>
    <cellStyle name="Финансовый 2 2 3 3 2 6" xfId="34753"/>
    <cellStyle name="Финансовый 2 2 3 3 3" xfId="34754"/>
    <cellStyle name="Финансовый 2 2 3 3 3 2" xfId="34755"/>
    <cellStyle name="Финансовый 2 2 3 3 3 2 2" xfId="34756"/>
    <cellStyle name="Финансовый 2 2 3 3 3 3" xfId="34757"/>
    <cellStyle name="Финансовый 2 2 3 3 4" xfId="34758"/>
    <cellStyle name="Финансовый 2 2 3 3 4 2" xfId="34759"/>
    <cellStyle name="Финансовый 2 2 3 3 4 2 2" xfId="34760"/>
    <cellStyle name="Финансовый 2 2 3 3 4 3" xfId="34761"/>
    <cellStyle name="Финансовый 2 2 3 3 5" xfId="34762"/>
    <cellStyle name="Финансовый 2 2 3 3 5 2" xfId="34763"/>
    <cellStyle name="Финансовый 2 2 3 3 6" xfId="34764"/>
    <cellStyle name="Финансовый 2 2 3 3 6 2" xfId="34765"/>
    <cellStyle name="Финансовый 2 2 3 3 7" xfId="34766"/>
    <cellStyle name="Финансовый 2 2 3 4" xfId="34767"/>
    <cellStyle name="Финансовый 2 2 3 4 2" xfId="34768"/>
    <cellStyle name="Финансовый 2 2 3 4 2 2" xfId="34769"/>
    <cellStyle name="Финансовый 2 2 3 4 2 2 2" xfId="34770"/>
    <cellStyle name="Финансовый 2 2 3 4 2 2 2 2" xfId="34771"/>
    <cellStyle name="Финансовый 2 2 3 4 2 2 3" xfId="34772"/>
    <cellStyle name="Финансовый 2 2 3 4 2 3" xfId="34773"/>
    <cellStyle name="Финансовый 2 2 3 4 2 3 2" xfId="34774"/>
    <cellStyle name="Финансовый 2 2 3 4 2 3 2 2" xfId="34775"/>
    <cellStyle name="Финансовый 2 2 3 4 2 3 3" xfId="34776"/>
    <cellStyle name="Финансовый 2 2 3 4 2 4" xfId="34777"/>
    <cellStyle name="Финансовый 2 2 3 4 2 4 2" xfId="34778"/>
    <cellStyle name="Финансовый 2 2 3 4 2 5" xfId="34779"/>
    <cellStyle name="Финансовый 2 2 3 4 2 5 2" xfId="34780"/>
    <cellStyle name="Финансовый 2 2 3 4 2 6" xfId="34781"/>
    <cellStyle name="Финансовый 2 2 3 4 3" xfId="34782"/>
    <cellStyle name="Финансовый 2 2 3 4 3 2" xfId="34783"/>
    <cellStyle name="Финансовый 2 2 3 4 3 2 2" xfId="34784"/>
    <cellStyle name="Финансовый 2 2 3 4 3 3" xfId="34785"/>
    <cellStyle name="Финансовый 2 2 3 4 4" xfId="34786"/>
    <cellStyle name="Финансовый 2 2 3 4 4 2" xfId="34787"/>
    <cellStyle name="Финансовый 2 2 3 4 4 2 2" xfId="34788"/>
    <cellStyle name="Финансовый 2 2 3 4 4 3" xfId="34789"/>
    <cellStyle name="Финансовый 2 2 3 4 5" xfId="34790"/>
    <cellStyle name="Финансовый 2 2 3 4 5 2" xfId="34791"/>
    <cellStyle name="Финансовый 2 2 3 4 6" xfId="34792"/>
    <cellStyle name="Финансовый 2 2 3 4 6 2" xfId="34793"/>
    <cellStyle name="Финансовый 2 2 3 4 7" xfId="34794"/>
    <cellStyle name="Финансовый 2 2 3 5" xfId="34795"/>
    <cellStyle name="Финансовый 2 2 3 6" xfId="34796"/>
    <cellStyle name="Финансовый 2 2 3 6 2" xfId="34797"/>
    <cellStyle name="Финансовый 2 2 3 6 2 2" xfId="34798"/>
    <cellStyle name="Финансовый 2 2 3 6 2 2 2" xfId="34799"/>
    <cellStyle name="Финансовый 2 2 3 6 2 2 2 2" xfId="34800"/>
    <cellStyle name="Финансовый 2 2 3 6 2 2 3" xfId="34801"/>
    <cellStyle name="Финансовый 2 2 3 6 2 3" xfId="34802"/>
    <cellStyle name="Финансовый 2 2 3 6 2 3 2" xfId="34803"/>
    <cellStyle name="Финансовый 2 2 3 6 2 3 2 2" xfId="34804"/>
    <cellStyle name="Финансовый 2 2 3 6 2 3 3" xfId="34805"/>
    <cellStyle name="Финансовый 2 2 3 6 2 4" xfId="34806"/>
    <cellStyle name="Финансовый 2 2 3 6 2 4 2" xfId="34807"/>
    <cellStyle name="Финансовый 2 2 3 6 2 5" xfId="34808"/>
    <cellStyle name="Финансовый 2 2 3 6 2 5 2" xfId="34809"/>
    <cellStyle name="Финансовый 2 2 3 6 2 6" xfId="34810"/>
    <cellStyle name="Финансовый 2 2 3 6 3" xfId="34811"/>
    <cellStyle name="Финансовый 2 2 3 6 3 2" xfId="34812"/>
    <cellStyle name="Финансовый 2 2 3 6 3 2 2" xfId="34813"/>
    <cellStyle name="Финансовый 2 2 3 6 3 3" xfId="34814"/>
    <cellStyle name="Финансовый 2 2 3 6 4" xfId="34815"/>
    <cellStyle name="Финансовый 2 2 3 6 4 2" xfId="34816"/>
    <cellStyle name="Финансовый 2 2 3 6 4 2 2" xfId="34817"/>
    <cellStyle name="Финансовый 2 2 3 6 4 3" xfId="34818"/>
    <cellStyle name="Финансовый 2 2 3 6 5" xfId="34819"/>
    <cellStyle name="Финансовый 2 2 3 6 5 2" xfId="34820"/>
    <cellStyle name="Финансовый 2 2 3 6 6" xfId="34821"/>
    <cellStyle name="Финансовый 2 2 3 6 6 2" xfId="34822"/>
    <cellStyle name="Финансовый 2 2 3 6 7" xfId="34823"/>
    <cellStyle name="Финансовый 2 2 3 7" xfId="34824"/>
    <cellStyle name="Финансовый 2 2 3 7 2" xfId="34825"/>
    <cellStyle name="Финансовый 2 2 3 7 2 2" xfId="34826"/>
    <cellStyle name="Финансовый 2 2 3 7 2 2 2" xfId="34827"/>
    <cellStyle name="Финансовый 2 2 3 7 2 3" xfId="34828"/>
    <cellStyle name="Финансовый 2 2 3 7 3" xfId="34829"/>
    <cellStyle name="Финансовый 2 2 3 7 3 2" xfId="34830"/>
    <cellStyle name="Финансовый 2 2 3 7 3 2 2" xfId="34831"/>
    <cellStyle name="Финансовый 2 2 3 7 3 3" xfId="34832"/>
    <cellStyle name="Финансовый 2 2 3 7 4" xfId="34833"/>
    <cellStyle name="Финансовый 2 2 3 7 4 2" xfId="34834"/>
    <cellStyle name="Финансовый 2 2 3 7 5" xfId="34835"/>
    <cellStyle name="Финансовый 2 2 3 7 5 2" xfId="34836"/>
    <cellStyle name="Финансовый 2 2 3 7 6" xfId="34837"/>
    <cellStyle name="Финансовый 2 2 3 8" xfId="34838"/>
    <cellStyle name="Финансовый 2 2 3 8 2" xfId="34839"/>
    <cellStyle name="Финансовый 2 2 3 8 2 2" xfId="34840"/>
    <cellStyle name="Финансовый 2 2 3 8 3" xfId="34841"/>
    <cellStyle name="Финансовый 2 2 3 9" xfId="34842"/>
    <cellStyle name="Финансовый 2 2 3 9 2" xfId="34843"/>
    <cellStyle name="Финансовый 2 2 3 9 2 2" xfId="34844"/>
    <cellStyle name="Финансовый 2 2 3 9 3" xfId="34845"/>
    <cellStyle name="Финансовый 2 2 4" xfId="34846"/>
    <cellStyle name="Финансовый 2 2 4 10" xfId="34847"/>
    <cellStyle name="Финансовый 2 2 4 10 2" xfId="34848"/>
    <cellStyle name="Финансовый 2 2 4 11" xfId="34849"/>
    <cellStyle name="Финансовый 2 2 4 2" xfId="34850"/>
    <cellStyle name="Финансовый 2 2 4 2 2" xfId="34851"/>
    <cellStyle name="Финансовый 2 2 4 2 2 2" xfId="34852"/>
    <cellStyle name="Финансовый 2 2 4 2 2 2 2" xfId="34853"/>
    <cellStyle name="Финансовый 2 2 4 2 2 2 2 2" xfId="34854"/>
    <cellStyle name="Финансовый 2 2 4 2 2 2 2 2 2" xfId="34855"/>
    <cellStyle name="Финансовый 2 2 4 2 2 2 2 3" xfId="34856"/>
    <cellStyle name="Финансовый 2 2 4 2 2 2 3" xfId="34857"/>
    <cellStyle name="Финансовый 2 2 4 2 2 2 3 2" xfId="34858"/>
    <cellStyle name="Финансовый 2 2 4 2 2 2 3 2 2" xfId="34859"/>
    <cellStyle name="Финансовый 2 2 4 2 2 2 3 3" xfId="34860"/>
    <cellStyle name="Финансовый 2 2 4 2 2 2 4" xfId="34861"/>
    <cellStyle name="Финансовый 2 2 4 2 2 2 4 2" xfId="34862"/>
    <cellStyle name="Финансовый 2 2 4 2 2 2 5" xfId="34863"/>
    <cellStyle name="Финансовый 2 2 4 2 2 2 5 2" xfId="34864"/>
    <cellStyle name="Финансовый 2 2 4 2 2 2 6" xfId="34865"/>
    <cellStyle name="Финансовый 2 2 4 2 2 3" xfId="34866"/>
    <cellStyle name="Финансовый 2 2 4 2 2 3 2" xfId="34867"/>
    <cellStyle name="Финансовый 2 2 4 2 2 3 2 2" xfId="34868"/>
    <cellStyle name="Финансовый 2 2 4 2 2 3 3" xfId="34869"/>
    <cellStyle name="Финансовый 2 2 4 2 2 4" xfId="34870"/>
    <cellStyle name="Финансовый 2 2 4 2 2 4 2" xfId="34871"/>
    <cellStyle name="Финансовый 2 2 4 2 2 4 2 2" xfId="34872"/>
    <cellStyle name="Финансовый 2 2 4 2 2 4 3" xfId="34873"/>
    <cellStyle name="Финансовый 2 2 4 2 2 5" xfId="34874"/>
    <cellStyle name="Финансовый 2 2 4 2 2 5 2" xfId="34875"/>
    <cellStyle name="Финансовый 2 2 4 2 2 6" xfId="34876"/>
    <cellStyle name="Финансовый 2 2 4 2 2 6 2" xfId="34877"/>
    <cellStyle name="Финансовый 2 2 4 2 2 7" xfId="34878"/>
    <cellStyle name="Финансовый 2 2 4 2 3" xfId="34879"/>
    <cellStyle name="Финансовый 2 2 4 2 3 2" xfId="34880"/>
    <cellStyle name="Финансовый 2 2 4 2 3 2 2" xfId="34881"/>
    <cellStyle name="Финансовый 2 2 4 2 3 2 2 2" xfId="34882"/>
    <cellStyle name="Финансовый 2 2 4 2 3 2 3" xfId="34883"/>
    <cellStyle name="Финансовый 2 2 4 2 3 3" xfId="34884"/>
    <cellStyle name="Финансовый 2 2 4 2 3 3 2" xfId="34885"/>
    <cellStyle name="Финансовый 2 2 4 2 3 3 2 2" xfId="34886"/>
    <cellStyle name="Финансовый 2 2 4 2 3 3 3" xfId="34887"/>
    <cellStyle name="Финансовый 2 2 4 2 3 4" xfId="34888"/>
    <cellStyle name="Финансовый 2 2 4 2 3 4 2" xfId="34889"/>
    <cellStyle name="Финансовый 2 2 4 2 3 5" xfId="34890"/>
    <cellStyle name="Финансовый 2 2 4 2 3 5 2" xfId="34891"/>
    <cellStyle name="Финансовый 2 2 4 2 3 6" xfId="34892"/>
    <cellStyle name="Финансовый 2 2 4 2 4" xfId="34893"/>
    <cellStyle name="Финансовый 2 2 4 2 4 2" xfId="34894"/>
    <cellStyle name="Финансовый 2 2 4 2 4 2 2" xfId="34895"/>
    <cellStyle name="Финансовый 2 2 4 2 4 3" xfId="34896"/>
    <cellStyle name="Финансовый 2 2 4 2 5" xfId="34897"/>
    <cellStyle name="Финансовый 2 2 4 2 5 2" xfId="34898"/>
    <cellStyle name="Финансовый 2 2 4 2 5 2 2" xfId="34899"/>
    <cellStyle name="Финансовый 2 2 4 2 5 3" xfId="34900"/>
    <cellStyle name="Финансовый 2 2 4 2 6" xfId="34901"/>
    <cellStyle name="Финансовый 2 2 4 2 6 2" xfId="34902"/>
    <cellStyle name="Финансовый 2 2 4 2 7" xfId="34903"/>
    <cellStyle name="Финансовый 2 2 4 2 7 2" xfId="34904"/>
    <cellStyle name="Финансовый 2 2 4 2 8" xfId="34905"/>
    <cellStyle name="Финансовый 2 2 4 3" xfId="34906"/>
    <cellStyle name="Финансовый 2 2 4 3 2" xfId="34907"/>
    <cellStyle name="Финансовый 2 2 4 3 2 2" xfId="34908"/>
    <cellStyle name="Финансовый 2 2 4 3 2 2 2" xfId="34909"/>
    <cellStyle name="Финансовый 2 2 4 3 2 2 2 2" xfId="34910"/>
    <cellStyle name="Финансовый 2 2 4 3 2 2 3" xfId="34911"/>
    <cellStyle name="Финансовый 2 2 4 3 2 3" xfId="34912"/>
    <cellStyle name="Финансовый 2 2 4 3 2 3 2" xfId="34913"/>
    <cellStyle name="Финансовый 2 2 4 3 2 3 2 2" xfId="34914"/>
    <cellStyle name="Финансовый 2 2 4 3 2 3 3" xfId="34915"/>
    <cellStyle name="Финансовый 2 2 4 3 2 4" xfId="34916"/>
    <cellStyle name="Финансовый 2 2 4 3 2 4 2" xfId="34917"/>
    <cellStyle name="Финансовый 2 2 4 3 2 5" xfId="34918"/>
    <cellStyle name="Финансовый 2 2 4 3 2 5 2" xfId="34919"/>
    <cellStyle name="Финансовый 2 2 4 3 2 6" xfId="34920"/>
    <cellStyle name="Финансовый 2 2 4 3 3" xfId="34921"/>
    <cellStyle name="Финансовый 2 2 4 3 3 2" xfId="34922"/>
    <cellStyle name="Финансовый 2 2 4 3 3 2 2" xfId="34923"/>
    <cellStyle name="Финансовый 2 2 4 3 3 3" xfId="34924"/>
    <cellStyle name="Финансовый 2 2 4 3 4" xfId="34925"/>
    <cellStyle name="Финансовый 2 2 4 3 4 2" xfId="34926"/>
    <cellStyle name="Финансовый 2 2 4 3 4 2 2" xfId="34927"/>
    <cellStyle name="Финансовый 2 2 4 3 4 3" xfId="34928"/>
    <cellStyle name="Финансовый 2 2 4 3 5" xfId="34929"/>
    <cellStyle name="Финансовый 2 2 4 3 5 2" xfId="34930"/>
    <cellStyle name="Финансовый 2 2 4 3 6" xfId="34931"/>
    <cellStyle name="Финансовый 2 2 4 3 6 2" xfId="34932"/>
    <cellStyle name="Финансовый 2 2 4 3 7" xfId="34933"/>
    <cellStyle name="Финансовый 2 2 4 4" xfId="34934"/>
    <cellStyle name="Финансовый 2 2 4 4 2" xfId="34935"/>
    <cellStyle name="Финансовый 2 2 4 4 2 2" xfId="34936"/>
    <cellStyle name="Финансовый 2 2 4 4 2 2 2" xfId="34937"/>
    <cellStyle name="Финансовый 2 2 4 4 2 2 2 2" xfId="34938"/>
    <cellStyle name="Финансовый 2 2 4 4 2 2 3" xfId="34939"/>
    <cellStyle name="Финансовый 2 2 4 4 2 3" xfId="34940"/>
    <cellStyle name="Финансовый 2 2 4 4 2 3 2" xfId="34941"/>
    <cellStyle name="Финансовый 2 2 4 4 2 3 2 2" xfId="34942"/>
    <cellStyle name="Финансовый 2 2 4 4 2 3 3" xfId="34943"/>
    <cellStyle name="Финансовый 2 2 4 4 2 4" xfId="34944"/>
    <cellStyle name="Финансовый 2 2 4 4 2 4 2" xfId="34945"/>
    <cellStyle name="Финансовый 2 2 4 4 2 5" xfId="34946"/>
    <cellStyle name="Финансовый 2 2 4 4 2 5 2" xfId="34947"/>
    <cellStyle name="Финансовый 2 2 4 4 2 6" xfId="34948"/>
    <cellStyle name="Финансовый 2 2 4 4 3" xfId="34949"/>
    <cellStyle name="Финансовый 2 2 4 4 3 2" xfId="34950"/>
    <cellStyle name="Финансовый 2 2 4 4 3 2 2" xfId="34951"/>
    <cellStyle name="Финансовый 2 2 4 4 3 3" xfId="34952"/>
    <cellStyle name="Финансовый 2 2 4 4 4" xfId="34953"/>
    <cellStyle name="Финансовый 2 2 4 4 4 2" xfId="34954"/>
    <cellStyle name="Финансовый 2 2 4 4 4 2 2" xfId="34955"/>
    <cellStyle name="Финансовый 2 2 4 4 4 3" xfId="34956"/>
    <cellStyle name="Финансовый 2 2 4 4 5" xfId="34957"/>
    <cellStyle name="Финансовый 2 2 4 4 5 2" xfId="34958"/>
    <cellStyle name="Финансовый 2 2 4 4 6" xfId="34959"/>
    <cellStyle name="Финансовый 2 2 4 4 6 2" xfId="34960"/>
    <cellStyle name="Финансовый 2 2 4 4 7" xfId="34961"/>
    <cellStyle name="Финансовый 2 2 4 5" xfId="34962"/>
    <cellStyle name="Финансовый 2 2 4 5 2" xfId="34963"/>
    <cellStyle name="Финансовый 2 2 4 5 2 2" xfId="34964"/>
    <cellStyle name="Финансовый 2 2 4 5 2 2 2" xfId="34965"/>
    <cellStyle name="Финансовый 2 2 4 5 2 2 2 2" xfId="34966"/>
    <cellStyle name="Финансовый 2 2 4 5 2 2 3" xfId="34967"/>
    <cellStyle name="Финансовый 2 2 4 5 2 3" xfId="34968"/>
    <cellStyle name="Финансовый 2 2 4 5 2 3 2" xfId="34969"/>
    <cellStyle name="Финансовый 2 2 4 5 2 3 2 2" xfId="34970"/>
    <cellStyle name="Финансовый 2 2 4 5 2 3 3" xfId="34971"/>
    <cellStyle name="Финансовый 2 2 4 5 2 4" xfId="34972"/>
    <cellStyle name="Финансовый 2 2 4 5 2 4 2" xfId="34973"/>
    <cellStyle name="Финансовый 2 2 4 5 2 5" xfId="34974"/>
    <cellStyle name="Финансовый 2 2 4 5 2 5 2" xfId="34975"/>
    <cellStyle name="Финансовый 2 2 4 5 2 6" xfId="34976"/>
    <cellStyle name="Финансовый 2 2 4 5 3" xfId="34977"/>
    <cellStyle name="Финансовый 2 2 4 5 3 2" xfId="34978"/>
    <cellStyle name="Финансовый 2 2 4 5 3 2 2" xfId="34979"/>
    <cellStyle name="Финансовый 2 2 4 5 3 3" xfId="34980"/>
    <cellStyle name="Финансовый 2 2 4 5 4" xfId="34981"/>
    <cellStyle name="Финансовый 2 2 4 5 4 2" xfId="34982"/>
    <cellStyle name="Финансовый 2 2 4 5 4 2 2" xfId="34983"/>
    <cellStyle name="Финансовый 2 2 4 5 4 3" xfId="34984"/>
    <cellStyle name="Финансовый 2 2 4 5 5" xfId="34985"/>
    <cellStyle name="Финансовый 2 2 4 5 5 2" xfId="34986"/>
    <cellStyle name="Финансовый 2 2 4 5 6" xfId="34987"/>
    <cellStyle name="Финансовый 2 2 4 5 6 2" xfId="34988"/>
    <cellStyle name="Финансовый 2 2 4 5 7" xfId="34989"/>
    <cellStyle name="Финансовый 2 2 4 6" xfId="34990"/>
    <cellStyle name="Финансовый 2 2 4 6 2" xfId="34991"/>
    <cellStyle name="Финансовый 2 2 4 6 2 2" xfId="34992"/>
    <cellStyle name="Финансовый 2 2 4 6 2 2 2" xfId="34993"/>
    <cellStyle name="Финансовый 2 2 4 6 2 3" xfId="34994"/>
    <cellStyle name="Финансовый 2 2 4 6 3" xfId="34995"/>
    <cellStyle name="Финансовый 2 2 4 6 3 2" xfId="34996"/>
    <cellStyle name="Финансовый 2 2 4 6 3 2 2" xfId="34997"/>
    <cellStyle name="Финансовый 2 2 4 6 3 3" xfId="34998"/>
    <cellStyle name="Финансовый 2 2 4 6 4" xfId="34999"/>
    <cellStyle name="Финансовый 2 2 4 6 4 2" xfId="35000"/>
    <cellStyle name="Финансовый 2 2 4 6 5" xfId="35001"/>
    <cellStyle name="Финансовый 2 2 4 6 5 2" xfId="35002"/>
    <cellStyle name="Финансовый 2 2 4 6 6" xfId="35003"/>
    <cellStyle name="Финансовый 2 2 4 7" xfId="35004"/>
    <cellStyle name="Финансовый 2 2 4 7 2" xfId="35005"/>
    <cellStyle name="Финансовый 2 2 4 7 2 2" xfId="35006"/>
    <cellStyle name="Финансовый 2 2 4 7 3" xfId="35007"/>
    <cellStyle name="Финансовый 2 2 4 8" xfId="35008"/>
    <cellStyle name="Финансовый 2 2 4 8 2" xfId="35009"/>
    <cellStyle name="Финансовый 2 2 4 8 2 2" xfId="35010"/>
    <cellStyle name="Финансовый 2 2 4 8 3" xfId="35011"/>
    <cellStyle name="Финансовый 2 2 4 9" xfId="35012"/>
    <cellStyle name="Финансовый 2 2 4 9 2" xfId="35013"/>
    <cellStyle name="Финансовый 2 2 5" xfId="35014"/>
    <cellStyle name="Финансовый 2 2 5 2" xfId="35015"/>
    <cellStyle name="Финансовый 2 2 5 2 2" xfId="35016"/>
    <cellStyle name="Финансовый 2 2 5 2 2 2" xfId="35017"/>
    <cellStyle name="Финансовый 2 2 5 2 2 2 2" xfId="35018"/>
    <cellStyle name="Финансовый 2 2 5 2 2 2 2 2" xfId="35019"/>
    <cellStyle name="Финансовый 2 2 5 2 2 2 3" xfId="35020"/>
    <cellStyle name="Финансовый 2 2 5 2 2 3" xfId="35021"/>
    <cellStyle name="Финансовый 2 2 5 2 2 3 2" xfId="35022"/>
    <cellStyle name="Финансовый 2 2 5 2 2 3 2 2" xfId="35023"/>
    <cellStyle name="Финансовый 2 2 5 2 2 3 3" xfId="35024"/>
    <cellStyle name="Финансовый 2 2 5 2 2 4" xfId="35025"/>
    <cellStyle name="Финансовый 2 2 5 2 2 4 2" xfId="35026"/>
    <cellStyle name="Финансовый 2 2 5 2 2 5" xfId="35027"/>
    <cellStyle name="Финансовый 2 2 5 2 2 5 2" xfId="35028"/>
    <cellStyle name="Финансовый 2 2 5 2 2 6" xfId="35029"/>
    <cellStyle name="Финансовый 2 2 5 2 3" xfId="35030"/>
    <cellStyle name="Финансовый 2 2 5 2 3 2" xfId="35031"/>
    <cellStyle name="Финансовый 2 2 5 2 3 2 2" xfId="35032"/>
    <cellStyle name="Финансовый 2 2 5 2 3 3" xfId="35033"/>
    <cellStyle name="Финансовый 2 2 5 2 4" xfId="35034"/>
    <cellStyle name="Финансовый 2 2 5 2 4 2" xfId="35035"/>
    <cellStyle name="Финансовый 2 2 5 2 4 2 2" xfId="35036"/>
    <cellStyle name="Финансовый 2 2 5 2 4 3" xfId="35037"/>
    <cellStyle name="Финансовый 2 2 5 2 5" xfId="35038"/>
    <cellStyle name="Финансовый 2 2 5 2 5 2" xfId="35039"/>
    <cellStyle name="Финансовый 2 2 5 2 6" xfId="35040"/>
    <cellStyle name="Финансовый 2 2 5 2 6 2" xfId="35041"/>
    <cellStyle name="Финансовый 2 2 5 2 7" xfId="35042"/>
    <cellStyle name="Финансовый 2 2 5 3" xfId="35043"/>
    <cellStyle name="Финансовый 2 2 5 3 2" xfId="35044"/>
    <cellStyle name="Финансовый 2 2 5 3 2 2" xfId="35045"/>
    <cellStyle name="Финансовый 2 2 5 3 2 2 2" xfId="35046"/>
    <cellStyle name="Финансовый 2 2 5 3 2 3" xfId="35047"/>
    <cellStyle name="Финансовый 2 2 5 3 3" xfId="35048"/>
    <cellStyle name="Финансовый 2 2 5 3 3 2" xfId="35049"/>
    <cellStyle name="Финансовый 2 2 5 3 3 2 2" xfId="35050"/>
    <cellStyle name="Финансовый 2 2 5 3 3 3" xfId="35051"/>
    <cellStyle name="Финансовый 2 2 5 3 4" xfId="35052"/>
    <cellStyle name="Финансовый 2 2 5 3 4 2" xfId="35053"/>
    <cellStyle name="Финансовый 2 2 5 3 5" xfId="35054"/>
    <cellStyle name="Финансовый 2 2 5 3 5 2" xfId="35055"/>
    <cellStyle name="Финансовый 2 2 5 3 6" xfId="35056"/>
    <cellStyle name="Финансовый 2 2 5 4" xfId="35057"/>
    <cellStyle name="Финансовый 2 2 5 4 2" xfId="35058"/>
    <cellStyle name="Финансовый 2 2 5 4 2 2" xfId="35059"/>
    <cellStyle name="Финансовый 2 2 5 4 3" xfId="35060"/>
    <cellStyle name="Финансовый 2 2 5 5" xfId="35061"/>
    <cellStyle name="Финансовый 2 2 5 5 2" xfId="35062"/>
    <cellStyle name="Финансовый 2 2 5 5 2 2" xfId="35063"/>
    <cellStyle name="Финансовый 2 2 5 5 3" xfId="35064"/>
    <cellStyle name="Финансовый 2 2 5 6" xfId="35065"/>
    <cellStyle name="Финансовый 2 2 5 6 2" xfId="35066"/>
    <cellStyle name="Финансовый 2 2 5 7" xfId="35067"/>
    <cellStyle name="Финансовый 2 2 5 7 2" xfId="35068"/>
    <cellStyle name="Финансовый 2 2 5 8" xfId="35069"/>
    <cellStyle name="Финансовый 2 2 6" xfId="35070"/>
    <cellStyle name="Финансовый 2 2 6 2" xfId="35071"/>
    <cellStyle name="Финансовый 2 2 6 2 2" xfId="35072"/>
    <cellStyle name="Финансовый 2 2 6 2 2 2" xfId="35073"/>
    <cellStyle name="Финансовый 2 2 6 2 2 2 2" xfId="35074"/>
    <cellStyle name="Финансовый 2 2 6 2 2 3" xfId="35075"/>
    <cellStyle name="Финансовый 2 2 6 2 3" xfId="35076"/>
    <cellStyle name="Финансовый 2 2 6 2 3 2" xfId="35077"/>
    <cellStyle name="Финансовый 2 2 6 2 3 2 2" xfId="35078"/>
    <cellStyle name="Финансовый 2 2 6 2 3 3" xfId="35079"/>
    <cellStyle name="Финансовый 2 2 6 2 4" xfId="35080"/>
    <cellStyle name="Финансовый 2 2 6 2 4 2" xfId="35081"/>
    <cellStyle name="Финансовый 2 2 6 2 5" xfId="35082"/>
    <cellStyle name="Финансовый 2 2 6 2 5 2" xfId="35083"/>
    <cellStyle name="Финансовый 2 2 6 2 6" xfId="35084"/>
    <cellStyle name="Финансовый 2 2 6 3" xfId="35085"/>
    <cellStyle name="Финансовый 2 2 6 3 2" xfId="35086"/>
    <cellStyle name="Финансовый 2 2 6 3 2 2" xfId="35087"/>
    <cellStyle name="Финансовый 2 2 6 3 3" xfId="35088"/>
    <cellStyle name="Финансовый 2 2 6 4" xfId="35089"/>
    <cellStyle name="Финансовый 2 2 6 4 2" xfId="35090"/>
    <cellStyle name="Финансовый 2 2 6 4 2 2" xfId="35091"/>
    <cellStyle name="Финансовый 2 2 6 4 3" xfId="35092"/>
    <cellStyle name="Финансовый 2 2 6 5" xfId="35093"/>
    <cellStyle name="Финансовый 2 2 6 5 2" xfId="35094"/>
    <cellStyle name="Финансовый 2 2 6 6" xfId="35095"/>
    <cellStyle name="Финансовый 2 2 6 6 2" xfId="35096"/>
    <cellStyle name="Финансовый 2 2 6 7" xfId="35097"/>
    <cellStyle name="Финансовый 2 2 7" xfId="35098"/>
    <cellStyle name="Финансовый 2 2 7 2" xfId="35099"/>
    <cellStyle name="Финансовый 2 2 7 2 2" xfId="35100"/>
    <cellStyle name="Финансовый 2 2 7 2 2 2" xfId="35101"/>
    <cellStyle name="Финансовый 2 2 7 2 2 2 2" xfId="35102"/>
    <cellStyle name="Финансовый 2 2 7 2 2 3" xfId="35103"/>
    <cellStyle name="Финансовый 2 2 7 2 3" xfId="35104"/>
    <cellStyle name="Финансовый 2 2 7 2 3 2" xfId="35105"/>
    <cellStyle name="Финансовый 2 2 7 2 3 2 2" xfId="35106"/>
    <cellStyle name="Финансовый 2 2 7 2 3 3" xfId="35107"/>
    <cellStyle name="Финансовый 2 2 7 2 4" xfId="35108"/>
    <cellStyle name="Финансовый 2 2 7 2 4 2" xfId="35109"/>
    <cellStyle name="Финансовый 2 2 7 2 5" xfId="35110"/>
    <cellStyle name="Финансовый 2 2 7 2 5 2" xfId="35111"/>
    <cellStyle name="Финансовый 2 2 7 2 6" xfId="35112"/>
    <cellStyle name="Финансовый 2 2 7 3" xfId="35113"/>
    <cellStyle name="Финансовый 2 2 7 3 2" xfId="35114"/>
    <cellStyle name="Финансовый 2 2 7 3 2 2" xfId="35115"/>
    <cellStyle name="Финансовый 2 2 7 3 3" xfId="35116"/>
    <cellStyle name="Финансовый 2 2 7 4" xfId="35117"/>
    <cellStyle name="Финансовый 2 2 7 4 2" xfId="35118"/>
    <cellStyle name="Финансовый 2 2 7 4 2 2" xfId="35119"/>
    <cellStyle name="Финансовый 2 2 7 4 3" xfId="35120"/>
    <cellStyle name="Финансовый 2 2 7 5" xfId="35121"/>
    <cellStyle name="Финансовый 2 2 7 5 2" xfId="35122"/>
    <cellStyle name="Финансовый 2 2 7 6" xfId="35123"/>
    <cellStyle name="Финансовый 2 2 7 6 2" xfId="35124"/>
    <cellStyle name="Финансовый 2 2 7 7" xfId="35125"/>
    <cellStyle name="Финансовый 2 2 8" xfId="35126"/>
    <cellStyle name="Финансовый 2 2 9" xfId="35127"/>
    <cellStyle name="Финансовый 2 2 9 2" xfId="35128"/>
    <cellStyle name="Финансовый 2 2 9 2 2" xfId="35129"/>
    <cellStyle name="Финансовый 2 2 9 2 2 2" xfId="35130"/>
    <cellStyle name="Финансовый 2 2 9 2 2 2 2" xfId="35131"/>
    <cellStyle name="Финансовый 2 2 9 2 2 3" xfId="35132"/>
    <cellStyle name="Финансовый 2 2 9 2 3" xfId="35133"/>
    <cellStyle name="Финансовый 2 2 9 2 3 2" xfId="35134"/>
    <cellStyle name="Финансовый 2 2 9 2 3 2 2" xfId="35135"/>
    <cellStyle name="Финансовый 2 2 9 2 3 3" xfId="35136"/>
    <cellStyle name="Финансовый 2 2 9 2 4" xfId="35137"/>
    <cellStyle name="Финансовый 2 2 9 2 4 2" xfId="35138"/>
    <cellStyle name="Финансовый 2 2 9 2 5" xfId="35139"/>
    <cellStyle name="Финансовый 2 2 9 2 5 2" xfId="35140"/>
    <cellStyle name="Финансовый 2 2 9 2 6" xfId="35141"/>
    <cellStyle name="Финансовый 2 2 9 3" xfId="35142"/>
    <cellStyle name="Финансовый 2 2 9 3 2" xfId="35143"/>
    <cellStyle name="Финансовый 2 2 9 3 2 2" xfId="35144"/>
    <cellStyle name="Финансовый 2 2 9 3 3" xfId="35145"/>
    <cellStyle name="Финансовый 2 2 9 4" xfId="35146"/>
    <cellStyle name="Финансовый 2 2 9 4 2" xfId="35147"/>
    <cellStyle name="Финансовый 2 2 9 4 2 2" xfId="35148"/>
    <cellStyle name="Финансовый 2 2 9 4 3" xfId="35149"/>
    <cellStyle name="Финансовый 2 2 9 5" xfId="35150"/>
    <cellStyle name="Финансовый 2 2 9 5 2" xfId="35151"/>
    <cellStyle name="Финансовый 2 2 9 6" xfId="35152"/>
    <cellStyle name="Финансовый 2 2 9 6 2" xfId="35153"/>
    <cellStyle name="Финансовый 2 2 9 7" xfId="35154"/>
    <cellStyle name="Финансовый 2 3" xfId="35155"/>
    <cellStyle name="Финансовый 2 3 10" xfId="35156"/>
    <cellStyle name="Финансовый 2 3 10 2" xfId="35157"/>
    <cellStyle name="Финансовый 2 3 10 2 2" xfId="35158"/>
    <cellStyle name="Финансовый 2 3 10 2 2 2" xfId="35159"/>
    <cellStyle name="Финансовый 2 3 10 2 3" xfId="35160"/>
    <cellStyle name="Финансовый 2 3 10 3" xfId="35161"/>
    <cellStyle name="Финансовый 2 3 10 3 2" xfId="35162"/>
    <cellStyle name="Финансовый 2 3 10 3 2 2" xfId="35163"/>
    <cellStyle name="Финансовый 2 3 10 3 3" xfId="35164"/>
    <cellStyle name="Финансовый 2 3 10 4" xfId="35165"/>
    <cellStyle name="Финансовый 2 3 10 4 2" xfId="35166"/>
    <cellStyle name="Финансовый 2 3 10 5" xfId="35167"/>
    <cellStyle name="Финансовый 2 3 10 5 2" xfId="35168"/>
    <cellStyle name="Финансовый 2 3 10 6" xfId="35169"/>
    <cellStyle name="Финансовый 2 3 11" xfId="35170"/>
    <cellStyle name="Финансовый 2 3 11 2" xfId="35171"/>
    <cellStyle name="Финансовый 2 3 11 2 2" xfId="35172"/>
    <cellStyle name="Финансовый 2 3 11 3" xfId="35173"/>
    <cellStyle name="Финансовый 2 3 12" xfId="35174"/>
    <cellStyle name="Финансовый 2 3 12 2" xfId="35175"/>
    <cellStyle name="Финансовый 2 3 12 2 2" xfId="35176"/>
    <cellStyle name="Финансовый 2 3 12 3" xfId="35177"/>
    <cellStyle name="Финансовый 2 3 13" xfId="35178"/>
    <cellStyle name="Финансовый 2 3 13 2" xfId="35179"/>
    <cellStyle name="Финансовый 2 3 14" xfId="35180"/>
    <cellStyle name="Финансовый 2 3 14 2" xfId="35181"/>
    <cellStyle name="Финансовый 2 3 15" xfId="35182"/>
    <cellStyle name="Финансовый 2 3 2" xfId="35183"/>
    <cellStyle name="Финансовый 2 3 2 10" xfId="35184"/>
    <cellStyle name="Финансовый 2 3 2 10 2" xfId="35185"/>
    <cellStyle name="Финансовый 2 3 2 10 2 2" xfId="35186"/>
    <cellStyle name="Финансовый 2 3 2 10 3" xfId="35187"/>
    <cellStyle name="Финансовый 2 3 2 11" xfId="35188"/>
    <cellStyle name="Финансовый 2 3 2 11 2" xfId="35189"/>
    <cellStyle name="Финансовый 2 3 2 12" xfId="35190"/>
    <cellStyle name="Финансовый 2 3 2 12 2" xfId="35191"/>
    <cellStyle name="Финансовый 2 3 2 13" xfId="35192"/>
    <cellStyle name="Финансовый 2 3 2 2" xfId="35193"/>
    <cellStyle name="Финансовый 2 3 2 2 10" xfId="35194"/>
    <cellStyle name="Финансовый 2 3 2 2 10 2" xfId="35195"/>
    <cellStyle name="Финансовый 2 3 2 2 11" xfId="35196"/>
    <cellStyle name="Финансовый 2 3 2 2 2" xfId="35197"/>
    <cellStyle name="Финансовый 2 3 2 2 2 2" xfId="35198"/>
    <cellStyle name="Финансовый 2 3 2 2 2 2 2" xfId="35199"/>
    <cellStyle name="Финансовый 2 3 2 2 2 2 2 2" xfId="35200"/>
    <cellStyle name="Финансовый 2 3 2 2 2 2 2 2 2" xfId="35201"/>
    <cellStyle name="Финансовый 2 3 2 2 2 2 2 2 2 2" xfId="35202"/>
    <cellStyle name="Финансовый 2 3 2 2 2 2 2 2 3" xfId="35203"/>
    <cellStyle name="Финансовый 2 3 2 2 2 2 2 3" xfId="35204"/>
    <cellStyle name="Финансовый 2 3 2 2 2 2 2 3 2" xfId="35205"/>
    <cellStyle name="Финансовый 2 3 2 2 2 2 2 3 2 2" xfId="35206"/>
    <cellStyle name="Финансовый 2 3 2 2 2 2 2 3 3" xfId="35207"/>
    <cellStyle name="Финансовый 2 3 2 2 2 2 2 4" xfId="35208"/>
    <cellStyle name="Финансовый 2 3 2 2 2 2 2 4 2" xfId="35209"/>
    <cellStyle name="Финансовый 2 3 2 2 2 2 2 5" xfId="35210"/>
    <cellStyle name="Финансовый 2 3 2 2 2 2 2 5 2" xfId="35211"/>
    <cellStyle name="Финансовый 2 3 2 2 2 2 2 6" xfId="35212"/>
    <cellStyle name="Финансовый 2 3 2 2 2 2 3" xfId="35213"/>
    <cellStyle name="Финансовый 2 3 2 2 2 2 3 2" xfId="35214"/>
    <cellStyle name="Финансовый 2 3 2 2 2 2 3 2 2" xfId="35215"/>
    <cellStyle name="Финансовый 2 3 2 2 2 2 3 3" xfId="35216"/>
    <cellStyle name="Финансовый 2 3 2 2 2 2 4" xfId="35217"/>
    <cellStyle name="Финансовый 2 3 2 2 2 2 4 2" xfId="35218"/>
    <cellStyle name="Финансовый 2 3 2 2 2 2 4 2 2" xfId="35219"/>
    <cellStyle name="Финансовый 2 3 2 2 2 2 4 3" xfId="35220"/>
    <cellStyle name="Финансовый 2 3 2 2 2 2 5" xfId="35221"/>
    <cellStyle name="Финансовый 2 3 2 2 2 2 5 2" xfId="35222"/>
    <cellStyle name="Финансовый 2 3 2 2 2 2 6" xfId="35223"/>
    <cellStyle name="Финансовый 2 3 2 2 2 2 6 2" xfId="35224"/>
    <cellStyle name="Финансовый 2 3 2 2 2 2 7" xfId="35225"/>
    <cellStyle name="Финансовый 2 3 2 2 2 3" xfId="35226"/>
    <cellStyle name="Финансовый 2 3 2 2 2 3 2" xfId="35227"/>
    <cellStyle name="Финансовый 2 3 2 2 2 3 2 2" xfId="35228"/>
    <cellStyle name="Финансовый 2 3 2 2 2 3 2 2 2" xfId="35229"/>
    <cellStyle name="Финансовый 2 3 2 2 2 3 2 3" xfId="35230"/>
    <cellStyle name="Финансовый 2 3 2 2 2 3 3" xfId="35231"/>
    <cellStyle name="Финансовый 2 3 2 2 2 3 3 2" xfId="35232"/>
    <cellStyle name="Финансовый 2 3 2 2 2 3 3 2 2" xfId="35233"/>
    <cellStyle name="Финансовый 2 3 2 2 2 3 3 3" xfId="35234"/>
    <cellStyle name="Финансовый 2 3 2 2 2 3 4" xfId="35235"/>
    <cellStyle name="Финансовый 2 3 2 2 2 3 4 2" xfId="35236"/>
    <cellStyle name="Финансовый 2 3 2 2 2 3 5" xfId="35237"/>
    <cellStyle name="Финансовый 2 3 2 2 2 3 5 2" xfId="35238"/>
    <cellStyle name="Финансовый 2 3 2 2 2 3 6" xfId="35239"/>
    <cellStyle name="Финансовый 2 3 2 2 2 4" xfId="35240"/>
    <cellStyle name="Финансовый 2 3 2 2 2 4 2" xfId="35241"/>
    <cellStyle name="Финансовый 2 3 2 2 2 4 2 2" xfId="35242"/>
    <cellStyle name="Финансовый 2 3 2 2 2 4 3" xfId="35243"/>
    <cellStyle name="Финансовый 2 3 2 2 2 5" xfId="35244"/>
    <cellStyle name="Финансовый 2 3 2 2 2 5 2" xfId="35245"/>
    <cellStyle name="Финансовый 2 3 2 2 2 5 2 2" xfId="35246"/>
    <cellStyle name="Финансовый 2 3 2 2 2 5 3" xfId="35247"/>
    <cellStyle name="Финансовый 2 3 2 2 2 6" xfId="35248"/>
    <cellStyle name="Финансовый 2 3 2 2 2 6 2" xfId="35249"/>
    <cellStyle name="Финансовый 2 3 2 2 2 7" xfId="35250"/>
    <cellStyle name="Финансовый 2 3 2 2 2 7 2" xfId="35251"/>
    <cellStyle name="Финансовый 2 3 2 2 2 8" xfId="35252"/>
    <cellStyle name="Финансовый 2 3 2 2 3" xfId="35253"/>
    <cellStyle name="Финансовый 2 3 2 2 3 2" xfId="35254"/>
    <cellStyle name="Финансовый 2 3 2 2 3 2 2" xfId="35255"/>
    <cellStyle name="Финансовый 2 3 2 2 3 2 2 2" xfId="35256"/>
    <cellStyle name="Финансовый 2 3 2 2 3 2 2 2 2" xfId="35257"/>
    <cellStyle name="Финансовый 2 3 2 2 3 2 2 3" xfId="35258"/>
    <cellStyle name="Финансовый 2 3 2 2 3 2 3" xfId="35259"/>
    <cellStyle name="Финансовый 2 3 2 2 3 2 3 2" xfId="35260"/>
    <cellStyle name="Финансовый 2 3 2 2 3 2 3 2 2" xfId="35261"/>
    <cellStyle name="Финансовый 2 3 2 2 3 2 3 3" xfId="35262"/>
    <cellStyle name="Финансовый 2 3 2 2 3 2 4" xfId="35263"/>
    <cellStyle name="Финансовый 2 3 2 2 3 2 4 2" xfId="35264"/>
    <cellStyle name="Финансовый 2 3 2 2 3 2 5" xfId="35265"/>
    <cellStyle name="Финансовый 2 3 2 2 3 2 5 2" xfId="35266"/>
    <cellStyle name="Финансовый 2 3 2 2 3 2 6" xfId="35267"/>
    <cellStyle name="Финансовый 2 3 2 2 3 3" xfId="35268"/>
    <cellStyle name="Финансовый 2 3 2 2 3 3 2" xfId="35269"/>
    <cellStyle name="Финансовый 2 3 2 2 3 3 2 2" xfId="35270"/>
    <cellStyle name="Финансовый 2 3 2 2 3 3 3" xfId="35271"/>
    <cellStyle name="Финансовый 2 3 2 2 3 4" xfId="35272"/>
    <cellStyle name="Финансовый 2 3 2 2 3 4 2" xfId="35273"/>
    <cellStyle name="Финансовый 2 3 2 2 3 4 2 2" xfId="35274"/>
    <cellStyle name="Финансовый 2 3 2 2 3 4 3" xfId="35275"/>
    <cellStyle name="Финансовый 2 3 2 2 3 5" xfId="35276"/>
    <cellStyle name="Финансовый 2 3 2 2 3 5 2" xfId="35277"/>
    <cellStyle name="Финансовый 2 3 2 2 3 6" xfId="35278"/>
    <cellStyle name="Финансовый 2 3 2 2 3 6 2" xfId="35279"/>
    <cellStyle name="Финансовый 2 3 2 2 3 7" xfId="35280"/>
    <cellStyle name="Финансовый 2 3 2 2 4" xfId="35281"/>
    <cellStyle name="Финансовый 2 3 2 2 4 2" xfId="35282"/>
    <cellStyle name="Финансовый 2 3 2 2 4 2 2" xfId="35283"/>
    <cellStyle name="Финансовый 2 3 2 2 4 2 2 2" xfId="35284"/>
    <cellStyle name="Финансовый 2 3 2 2 4 2 2 2 2" xfId="35285"/>
    <cellStyle name="Финансовый 2 3 2 2 4 2 2 3" xfId="35286"/>
    <cellStyle name="Финансовый 2 3 2 2 4 2 3" xfId="35287"/>
    <cellStyle name="Финансовый 2 3 2 2 4 2 3 2" xfId="35288"/>
    <cellStyle name="Финансовый 2 3 2 2 4 2 3 2 2" xfId="35289"/>
    <cellStyle name="Финансовый 2 3 2 2 4 2 3 3" xfId="35290"/>
    <cellStyle name="Финансовый 2 3 2 2 4 2 4" xfId="35291"/>
    <cellStyle name="Финансовый 2 3 2 2 4 2 4 2" xfId="35292"/>
    <cellStyle name="Финансовый 2 3 2 2 4 2 5" xfId="35293"/>
    <cellStyle name="Финансовый 2 3 2 2 4 2 5 2" xfId="35294"/>
    <cellStyle name="Финансовый 2 3 2 2 4 2 6" xfId="35295"/>
    <cellStyle name="Финансовый 2 3 2 2 4 3" xfId="35296"/>
    <cellStyle name="Финансовый 2 3 2 2 4 3 2" xfId="35297"/>
    <cellStyle name="Финансовый 2 3 2 2 4 3 2 2" xfId="35298"/>
    <cellStyle name="Финансовый 2 3 2 2 4 3 3" xfId="35299"/>
    <cellStyle name="Финансовый 2 3 2 2 4 4" xfId="35300"/>
    <cellStyle name="Финансовый 2 3 2 2 4 4 2" xfId="35301"/>
    <cellStyle name="Финансовый 2 3 2 2 4 4 2 2" xfId="35302"/>
    <cellStyle name="Финансовый 2 3 2 2 4 4 3" xfId="35303"/>
    <cellStyle name="Финансовый 2 3 2 2 4 5" xfId="35304"/>
    <cellStyle name="Финансовый 2 3 2 2 4 5 2" xfId="35305"/>
    <cellStyle name="Финансовый 2 3 2 2 4 6" xfId="35306"/>
    <cellStyle name="Финансовый 2 3 2 2 4 6 2" xfId="35307"/>
    <cellStyle name="Финансовый 2 3 2 2 4 7" xfId="35308"/>
    <cellStyle name="Финансовый 2 3 2 2 5" xfId="35309"/>
    <cellStyle name="Финансовый 2 3 2 2 5 2" xfId="35310"/>
    <cellStyle name="Финансовый 2 3 2 2 5 2 2" xfId="35311"/>
    <cellStyle name="Финансовый 2 3 2 2 5 2 2 2" xfId="35312"/>
    <cellStyle name="Финансовый 2 3 2 2 5 2 2 2 2" xfId="35313"/>
    <cellStyle name="Финансовый 2 3 2 2 5 2 2 3" xfId="35314"/>
    <cellStyle name="Финансовый 2 3 2 2 5 2 3" xfId="35315"/>
    <cellStyle name="Финансовый 2 3 2 2 5 2 3 2" xfId="35316"/>
    <cellStyle name="Финансовый 2 3 2 2 5 2 3 2 2" xfId="35317"/>
    <cellStyle name="Финансовый 2 3 2 2 5 2 3 3" xfId="35318"/>
    <cellStyle name="Финансовый 2 3 2 2 5 2 4" xfId="35319"/>
    <cellStyle name="Финансовый 2 3 2 2 5 2 4 2" xfId="35320"/>
    <cellStyle name="Финансовый 2 3 2 2 5 2 5" xfId="35321"/>
    <cellStyle name="Финансовый 2 3 2 2 5 2 5 2" xfId="35322"/>
    <cellStyle name="Финансовый 2 3 2 2 5 2 6" xfId="35323"/>
    <cellStyle name="Финансовый 2 3 2 2 5 3" xfId="35324"/>
    <cellStyle name="Финансовый 2 3 2 2 5 3 2" xfId="35325"/>
    <cellStyle name="Финансовый 2 3 2 2 5 3 2 2" xfId="35326"/>
    <cellStyle name="Финансовый 2 3 2 2 5 3 3" xfId="35327"/>
    <cellStyle name="Финансовый 2 3 2 2 5 4" xfId="35328"/>
    <cellStyle name="Финансовый 2 3 2 2 5 4 2" xfId="35329"/>
    <cellStyle name="Финансовый 2 3 2 2 5 4 2 2" xfId="35330"/>
    <cellStyle name="Финансовый 2 3 2 2 5 4 3" xfId="35331"/>
    <cellStyle name="Финансовый 2 3 2 2 5 5" xfId="35332"/>
    <cellStyle name="Финансовый 2 3 2 2 5 5 2" xfId="35333"/>
    <cellStyle name="Финансовый 2 3 2 2 5 6" xfId="35334"/>
    <cellStyle name="Финансовый 2 3 2 2 5 6 2" xfId="35335"/>
    <cellStyle name="Финансовый 2 3 2 2 5 7" xfId="35336"/>
    <cellStyle name="Финансовый 2 3 2 2 6" xfId="35337"/>
    <cellStyle name="Финансовый 2 3 2 2 6 2" xfId="35338"/>
    <cellStyle name="Финансовый 2 3 2 2 6 2 2" xfId="35339"/>
    <cellStyle name="Финансовый 2 3 2 2 6 2 2 2" xfId="35340"/>
    <cellStyle name="Финансовый 2 3 2 2 6 2 3" xfId="35341"/>
    <cellStyle name="Финансовый 2 3 2 2 6 3" xfId="35342"/>
    <cellStyle name="Финансовый 2 3 2 2 6 3 2" xfId="35343"/>
    <cellStyle name="Финансовый 2 3 2 2 6 3 2 2" xfId="35344"/>
    <cellStyle name="Финансовый 2 3 2 2 6 3 3" xfId="35345"/>
    <cellStyle name="Финансовый 2 3 2 2 6 4" xfId="35346"/>
    <cellStyle name="Финансовый 2 3 2 2 6 4 2" xfId="35347"/>
    <cellStyle name="Финансовый 2 3 2 2 6 5" xfId="35348"/>
    <cellStyle name="Финансовый 2 3 2 2 6 5 2" xfId="35349"/>
    <cellStyle name="Финансовый 2 3 2 2 6 6" xfId="35350"/>
    <cellStyle name="Финансовый 2 3 2 2 7" xfId="35351"/>
    <cellStyle name="Финансовый 2 3 2 2 7 2" xfId="35352"/>
    <cellStyle name="Финансовый 2 3 2 2 7 2 2" xfId="35353"/>
    <cellStyle name="Финансовый 2 3 2 2 7 3" xfId="35354"/>
    <cellStyle name="Финансовый 2 3 2 2 8" xfId="35355"/>
    <cellStyle name="Финансовый 2 3 2 2 8 2" xfId="35356"/>
    <cellStyle name="Финансовый 2 3 2 2 8 2 2" xfId="35357"/>
    <cellStyle name="Финансовый 2 3 2 2 8 3" xfId="35358"/>
    <cellStyle name="Финансовый 2 3 2 2 9" xfId="35359"/>
    <cellStyle name="Финансовый 2 3 2 2 9 2" xfId="35360"/>
    <cellStyle name="Финансовый 2 3 2 3" xfId="35361"/>
    <cellStyle name="Финансовый 2 3 2 3 10" xfId="35362"/>
    <cellStyle name="Финансовый 2 3 2 3 10 2" xfId="35363"/>
    <cellStyle name="Финансовый 2 3 2 3 11" xfId="35364"/>
    <cellStyle name="Финансовый 2 3 2 3 2" xfId="35365"/>
    <cellStyle name="Финансовый 2 3 2 3 2 2" xfId="35366"/>
    <cellStyle name="Финансовый 2 3 2 3 2 2 2" xfId="35367"/>
    <cellStyle name="Финансовый 2 3 2 3 2 2 2 2" xfId="35368"/>
    <cellStyle name="Финансовый 2 3 2 3 2 2 2 2 2" xfId="35369"/>
    <cellStyle name="Финансовый 2 3 2 3 2 2 2 2 2 2" xfId="35370"/>
    <cellStyle name="Финансовый 2 3 2 3 2 2 2 2 3" xfId="35371"/>
    <cellStyle name="Финансовый 2 3 2 3 2 2 2 3" xfId="35372"/>
    <cellStyle name="Финансовый 2 3 2 3 2 2 2 3 2" xfId="35373"/>
    <cellStyle name="Финансовый 2 3 2 3 2 2 2 3 2 2" xfId="35374"/>
    <cellStyle name="Финансовый 2 3 2 3 2 2 2 3 3" xfId="35375"/>
    <cellStyle name="Финансовый 2 3 2 3 2 2 2 4" xfId="35376"/>
    <cellStyle name="Финансовый 2 3 2 3 2 2 2 4 2" xfId="35377"/>
    <cellStyle name="Финансовый 2 3 2 3 2 2 2 5" xfId="35378"/>
    <cellStyle name="Финансовый 2 3 2 3 2 2 2 5 2" xfId="35379"/>
    <cellStyle name="Финансовый 2 3 2 3 2 2 2 6" xfId="35380"/>
    <cellStyle name="Финансовый 2 3 2 3 2 2 3" xfId="35381"/>
    <cellStyle name="Финансовый 2 3 2 3 2 2 3 2" xfId="35382"/>
    <cellStyle name="Финансовый 2 3 2 3 2 2 3 2 2" xfId="35383"/>
    <cellStyle name="Финансовый 2 3 2 3 2 2 3 3" xfId="35384"/>
    <cellStyle name="Финансовый 2 3 2 3 2 2 4" xfId="35385"/>
    <cellStyle name="Финансовый 2 3 2 3 2 2 4 2" xfId="35386"/>
    <cellStyle name="Финансовый 2 3 2 3 2 2 4 2 2" xfId="35387"/>
    <cellStyle name="Финансовый 2 3 2 3 2 2 4 3" xfId="35388"/>
    <cellStyle name="Финансовый 2 3 2 3 2 2 5" xfId="35389"/>
    <cellStyle name="Финансовый 2 3 2 3 2 2 5 2" xfId="35390"/>
    <cellStyle name="Финансовый 2 3 2 3 2 2 6" xfId="35391"/>
    <cellStyle name="Финансовый 2 3 2 3 2 2 6 2" xfId="35392"/>
    <cellStyle name="Финансовый 2 3 2 3 2 2 7" xfId="35393"/>
    <cellStyle name="Финансовый 2 3 2 3 2 3" xfId="35394"/>
    <cellStyle name="Финансовый 2 3 2 3 2 3 2" xfId="35395"/>
    <cellStyle name="Финансовый 2 3 2 3 2 3 2 2" xfId="35396"/>
    <cellStyle name="Финансовый 2 3 2 3 2 3 2 2 2" xfId="35397"/>
    <cellStyle name="Финансовый 2 3 2 3 2 3 2 3" xfId="35398"/>
    <cellStyle name="Финансовый 2 3 2 3 2 3 3" xfId="35399"/>
    <cellStyle name="Финансовый 2 3 2 3 2 3 3 2" xfId="35400"/>
    <cellStyle name="Финансовый 2 3 2 3 2 3 3 2 2" xfId="35401"/>
    <cellStyle name="Финансовый 2 3 2 3 2 3 3 3" xfId="35402"/>
    <cellStyle name="Финансовый 2 3 2 3 2 3 4" xfId="35403"/>
    <cellStyle name="Финансовый 2 3 2 3 2 3 4 2" xfId="35404"/>
    <cellStyle name="Финансовый 2 3 2 3 2 3 5" xfId="35405"/>
    <cellStyle name="Финансовый 2 3 2 3 2 3 5 2" xfId="35406"/>
    <cellStyle name="Финансовый 2 3 2 3 2 3 6" xfId="35407"/>
    <cellStyle name="Финансовый 2 3 2 3 2 4" xfId="35408"/>
    <cellStyle name="Финансовый 2 3 2 3 2 4 2" xfId="35409"/>
    <cellStyle name="Финансовый 2 3 2 3 2 4 2 2" xfId="35410"/>
    <cellStyle name="Финансовый 2 3 2 3 2 4 3" xfId="35411"/>
    <cellStyle name="Финансовый 2 3 2 3 2 5" xfId="35412"/>
    <cellStyle name="Финансовый 2 3 2 3 2 5 2" xfId="35413"/>
    <cellStyle name="Финансовый 2 3 2 3 2 5 2 2" xfId="35414"/>
    <cellStyle name="Финансовый 2 3 2 3 2 5 3" xfId="35415"/>
    <cellStyle name="Финансовый 2 3 2 3 2 6" xfId="35416"/>
    <cellStyle name="Финансовый 2 3 2 3 2 6 2" xfId="35417"/>
    <cellStyle name="Финансовый 2 3 2 3 2 7" xfId="35418"/>
    <cellStyle name="Финансовый 2 3 2 3 2 7 2" xfId="35419"/>
    <cellStyle name="Финансовый 2 3 2 3 2 8" xfId="35420"/>
    <cellStyle name="Финансовый 2 3 2 3 3" xfId="35421"/>
    <cellStyle name="Финансовый 2 3 2 3 3 2" xfId="35422"/>
    <cellStyle name="Финансовый 2 3 2 3 3 2 2" xfId="35423"/>
    <cellStyle name="Финансовый 2 3 2 3 3 2 2 2" xfId="35424"/>
    <cellStyle name="Финансовый 2 3 2 3 3 2 2 2 2" xfId="35425"/>
    <cellStyle name="Финансовый 2 3 2 3 3 2 2 3" xfId="35426"/>
    <cellStyle name="Финансовый 2 3 2 3 3 2 3" xfId="35427"/>
    <cellStyle name="Финансовый 2 3 2 3 3 2 3 2" xfId="35428"/>
    <cellStyle name="Финансовый 2 3 2 3 3 2 3 2 2" xfId="35429"/>
    <cellStyle name="Финансовый 2 3 2 3 3 2 3 3" xfId="35430"/>
    <cellStyle name="Финансовый 2 3 2 3 3 2 4" xfId="35431"/>
    <cellStyle name="Финансовый 2 3 2 3 3 2 4 2" xfId="35432"/>
    <cellStyle name="Финансовый 2 3 2 3 3 2 5" xfId="35433"/>
    <cellStyle name="Финансовый 2 3 2 3 3 2 5 2" xfId="35434"/>
    <cellStyle name="Финансовый 2 3 2 3 3 2 6" xfId="35435"/>
    <cellStyle name="Финансовый 2 3 2 3 3 3" xfId="35436"/>
    <cellStyle name="Финансовый 2 3 2 3 3 3 2" xfId="35437"/>
    <cellStyle name="Финансовый 2 3 2 3 3 3 2 2" xfId="35438"/>
    <cellStyle name="Финансовый 2 3 2 3 3 3 3" xfId="35439"/>
    <cellStyle name="Финансовый 2 3 2 3 3 4" xfId="35440"/>
    <cellStyle name="Финансовый 2 3 2 3 3 4 2" xfId="35441"/>
    <cellStyle name="Финансовый 2 3 2 3 3 4 2 2" xfId="35442"/>
    <cellStyle name="Финансовый 2 3 2 3 3 4 3" xfId="35443"/>
    <cellStyle name="Финансовый 2 3 2 3 3 5" xfId="35444"/>
    <cellStyle name="Финансовый 2 3 2 3 3 5 2" xfId="35445"/>
    <cellStyle name="Финансовый 2 3 2 3 3 6" xfId="35446"/>
    <cellStyle name="Финансовый 2 3 2 3 3 6 2" xfId="35447"/>
    <cellStyle name="Финансовый 2 3 2 3 3 7" xfId="35448"/>
    <cellStyle name="Финансовый 2 3 2 3 4" xfId="35449"/>
    <cellStyle name="Финансовый 2 3 2 3 4 2" xfId="35450"/>
    <cellStyle name="Финансовый 2 3 2 3 4 2 2" xfId="35451"/>
    <cellStyle name="Финансовый 2 3 2 3 4 2 2 2" xfId="35452"/>
    <cellStyle name="Финансовый 2 3 2 3 4 2 2 2 2" xfId="35453"/>
    <cellStyle name="Финансовый 2 3 2 3 4 2 2 3" xfId="35454"/>
    <cellStyle name="Финансовый 2 3 2 3 4 2 3" xfId="35455"/>
    <cellStyle name="Финансовый 2 3 2 3 4 2 3 2" xfId="35456"/>
    <cellStyle name="Финансовый 2 3 2 3 4 2 3 2 2" xfId="35457"/>
    <cellStyle name="Финансовый 2 3 2 3 4 2 3 3" xfId="35458"/>
    <cellStyle name="Финансовый 2 3 2 3 4 2 4" xfId="35459"/>
    <cellStyle name="Финансовый 2 3 2 3 4 2 4 2" xfId="35460"/>
    <cellStyle name="Финансовый 2 3 2 3 4 2 5" xfId="35461"/>
    <cellStyle name="Финансовый 2 3 2 3 4 2 5 2" xfId="35462"/>
    <cellStyle name="Финансовый 2 3 2 3 4 2 6" xfId="35463"/>
    <cellStyle name="Финансовый 2 3 2 3 4 3" xfId="35464"/>
    <cellStyle name="Финансовый 2 3 2 3 4 3 2" xfId="35465"/>
    <cellStyle name="Финансовый 2 3 2 3 4 3 2 2" xfId="35466"/>
    <cellStyle name="Финансовый 2 3 2 3 4 3 3" xfId="35467"/>
    <cellStyle name="Финансовый 2 3 2 3 4 4" xfId="35468"/>
    <cellStyle name="Финансовый 2 3 2 3 4 4 2" xfId="35469"/>
    <cellStyle name="Финансовый 2 3 2 3 4 4 2 2" xfId="35470"/>
    <cellStyle name="Финансовый 2 3 2 3 4 4 3" xfId="35471"/>
    <cellStyle name="Финансовый 2 3 2 3 4 5" xfId="35472"/>
    <cellStyle name="Финансовый 2 3 2 3 4 5 2" xfId="35473"/>
    <cellStyle name="Финансовый 2 3 2 3 4 6" xfId="35474"/>
    <cellStyle name="Финансовый 2 3 2 3 4 6 2" xfId="35475"/>
    <cellStyle name="Финансовый 2 3 2 3 4 7" xfId="35476"/>
    <cellStyle name="Финансовый 2 3 2 3 5" xfId="35477"/>
    <cellStyle name="Финансовый 2 3 2 3 5 2" xfId="35478"/>
    <cellStyle name="Финансовый 2 3 2 3 5 2 2" xfId="35479"/>
    <cellStyle name="Финансовый 2 3 2 3 5 2 2 2" xfId="35480"/>
    <cellStyle name="Финансовый 2 3 2 3 5 2 2 2 2" xfId="35481"/>
    <cellStyle name="Финансовый 2 3 2 3 5 2 2 3" xfId="35482"/>
    <cellStyle name="Финансовый 2 3 2 3 5 2 3" xfId="35483"/>
    <cellStyle name="Финансовый 2 3 2 3 5 2 3 2" xfId="35484"/>
    <cellStyle name="Финансовый 2 3 2 3 5 2 3 2 2" xfId="35485"/>
    <cellStyle name="Финансовый 2 3 2 3 5 2 3 3" xfId="35486"/>
    <cellStyle name="Финансовый 2 3 2 3 5 2 4" xfId="35487"/>
    <cellStyle name="Финансовый 2 3 2 3 5 2 4 2" xfId="35488"/>
    <cellStyle name="Финансовый 2 3 2 3 5 2 5" xfId="35489"/>
    <cellStyle name="Финансовый 2 3 2 3 5 2 5 2" xfId="35490"/>
    <cellStyle name="Финансовый 2 3 2 3 5 2 6" xfId="35491"/>
    <cellStyle name="Финансовый 2 3 2 3 5 3" xfId="35492"/>
    <cellStyle name="Финансовый 2 3 2 3 5 3 2" xfId="35493"/>
    <cellStyle name="Финансовый 2 3 2 3 5 3 2 2" xfId="35494"/>
    <cellStyle name="Финансовый 2 3 2 3 5 3 3" xfId="35495"/>
    <cellStyle name="Финансовый 2 3 2 3 5 4" xfId="35496"/>
    <cellStyle name="Финансовый 2 3 2 3 5 4 2" xfId="35497"/>
    <cellStyle name="Финансовый 2 3 2 3 5 4 2 2" xfId="35498"/>
    <cellStyle name="Финансовый 2 3 2 3 5 4 3" xfId="35499"/>
    <cellStyle name="Финансовый 2 3 2 3 5 5" xfId="35500"/>
    <cellStyle name="Финансовый 2 3 2 3 5 5 2" xfId="35501"/>
    <cellStyle name="Финансовый 2 3 2 3 5 6" xfId="35502"/>
    <cellStyle name="Финансовый 2 3 2 3 5 6 2" xfId="35503"/>
    <cellStyle name="Финансовый 2 3 2 3 5 7" xfId="35504"/>
    <cellStyle name="Финансовый 2 3 2 3 6" xfId="35505"/>
    <cellStyle name="Финансовый 2 3 2 3 6 2" xfId="35506"/>
    <cellStyle name="Финансовый 2 3 2 3 6 2 2" xfId="35507"/>
    <cellStyle name="Финансовый 2 3 2 3 6 2 2 2" xfId="35508"/>
    <cellStyle name="Финансовый 2 3 2 3 6 2 3" xfId="35509"/>
    <cellStyle name="Финансовый 2 3 2 3 6 3" xfId="35510"/>
    <cellStyle name="Финансовый 2 3 2 3 6 3 2" xfId="35511"/>
    <cellStyle name="Финансовый 2 3 2 3 6 3 2 2" xfId="35512"/>
    <cellStyle name="Финансовый 2 3 2 3 6 3 3" xfId="35513"/>
    <cellStyle name="Финансовый 2 3 2 3 6 4" xfId="35514"/>
    <cellStyle name="Финансовый 2 3 2 3 6 4 2" xfId="35515"/>
    <cellStyle name="Финансовый 2 3 2 3 6 5" xfId="35516"/>
    <cellStyle name="Финансовый 2 3 2 3 6 5 2" xfId="35517"/>
    <cellStyle name="Финансовый 2 3 2 3 6 6" xfId="35518"/>
    <cellStyle name="Финансовый 2 3 2 3 7" xfId="35519"/>
    <cellStyle name="Финансовый 2 3 2 3 7 2" xfId="35520"/>
    <cellStyle name="Финансовый 2 3 2 3 7 2 2" xfId="35521"/>
    <cellStyle name="Финансовый 2 3 2 3 7 3" xfId="35522"/>
    <cellStyle name="Финансовый 2 3 2 3 8" xfId="35523"/>
    <cellStyle name="Финансовый 2 3 2 3 8 2" xfId="35524"/>
    <cellStyle name="Финансовый 2 3 2 3 8 2 2" xfId="35525"/>
    <cellStyle name="Финансовый 2 3 2 3 8 3" xfId="35526"/>
    <cellStyle name="Финансовый 2 3 2 3 9" xfId="35527"/>
    <cellStyle name="Финансовый 2 3 2 3 9 2" xfId="35528"/>
    <cellStyle name="Финансовый 2 3 2 4" xfId="35529"/>
    <cellStyle name="Финансовый 2 3 2 4 2" xfId="35530"/>
    <cellStyle name="Финансовый 2 3 2 4 2 2" xfId="35531"/>
    <cellStyle name="Финансовый 2 3 2 4 2 2 2" xfId="35532"/>
    <cellStyle name="Финансовый 2 3 2 4 2 2 2 2" xfId="35533"/>
    <cellStyle name="Финансовый 2 3 2 4 2 2 2 2 2" xfId="35534"/>
    <cellStyle name="Финансовый 2 3 2 4 2 2 2 3" xfId="35535"/>
    <cellStyle name="Финансовый 2 3 2 4 2 2 3" xfId="35536"/>
    <cellStyle name="Финансовый 2 3 2 4 2 2 3 2" xfId="35537"/>
    <cellStyle name="Финансовый 2 3 2 4 2 2 3 2 2" xfId="35538"/>
    <cellStyle name="Финансовый 2 3 2 4 2 2 3 3" xfId="35539"/>
    <cellStyle name="Финансовый 2 3 2 4 2 2 4" xfId="35540"/>
    <cellStyle name="Финансовый 2 3 2 4 2 2 4 2" xfId="35541"/>
    <cellStyle name="Финансовый 2 3 2 4 2 2 5" xfId="35542"/>
    <cellStyle name="Финансовый 2 3 2 4 2 2 5 2" xfId="35543"/>
    <cellStyle name="Финансовый 2 3 2 4 2 2 6" xfId="35544"/>
    <cellStyle name="Финансовый 2 3 2 4 2 3" xfId="35545"/>
    <cellStyle name="Финансовый 2 3 2 4 2 3 2" xfId="35546"/>
    <cellStyle name="Финансовый 2 3 2 4 2 3 2 2" xfId="35547"/>
    <cellStyle name="Финансовый 2 3 2 4 2 3 3" xfId="35548"/>
    <cellStyle name="Финансовый 2 3 2 4 2 4" xfId="35549"/>
    <cellStyle name="Финансовый 2 3 2 4 2 4 2" xfId="35550"/>
    <cellStyle name="Финансовый 2 3 2 4 2 4 2 2" xfId="35551"/>
    <cellStyle name="Финансовый 2 3 2 4 2 4 3" xfId="35552"/>
    <cellStyle name="Финансовый 2 3 2 4 2 5" xfId="35553"/>
    <cellStyle name="Финансовый 2 3 2 4 2 5 2" xfId="35554"/>
    <cellStyle name="Финансовый 2 3 2 4 2 6" xfId="35555"/>
    <cellStyle name="Финансовый 2 3 2 4 2 6 2" xfId="35556"/>
    <cellStyle name="Финансовый 2 3 2 4 2 7" xfId="35557"/>
    <cellStyle name="Финансовый 2 3 2 4 3" xfId="35558"/>
    <cellStyle name="Финансовый 2 3 2 4 3 2" xfId="35559"/>
    <cellStyle name="Финансовый 2 3 2 4 3 2 2" xfId="35560"/>
    <cellStyle name="Финансовый 2 3 2 4 3 2 2 2" xfId="35561"/>
    <cellStyle name="Финансовый 2 3 2 4 3 2 3" xfId="35562"/>
    <cellStyle name="Финансовый 2 3 2 4 3 3" xfId="35563"/>
    <cellStyle name="Финансовый 2 3 2 4 3 3 2" xfId="35564"/>
    <cellStyle name="Финансовый 2 3 2 4 3 3 2 2" xfId="35565"/>
    <cellStyle name="Финансовый 2 3 2 4 3 3 3" xfId="35566"/>
    <cellStyle name="Финансовый 2 3 2 4 3 4" xfId="35567"/>
    <cellStyle name="Финансовый 2 3 2 4 3 4 2" xfId="35568"/>
    <cellStyle name="Финансовый 2 3 2 4 3 5" xfId="35569"/>
    <cellStyle name="Финансовый 2 3 2 4 3 5 2" xfId="35570"/>
    <cellStyle name="Финансовый 2 3 2 4 3 6" xfId="35571"/>
    <cellStyle name="Финансовый 2 3 2 4 4" xfId="35572"/>
    <cellStyle name="Финансовый 2 3 2 4 4 2" xfId="35573"/>
    <cellStyle name="Финансовый 2 3 2 4 4 2 2" xfId="35574"/>
    <cellStyle name="Финансовый 2 3 2 4 4 3" xfId="35575"/>
    <cellStyle name="Финансовый 2 3 2 4 5" xfId="35576"/>
    <cellStyle name="Финансовый 2 3 2 4 5 2" xfId="35577"/>
    <cellStyle name="Финансовый 2 3 2 4 5 2 2" xfId="35578"/>
    <cellStyle name="Финансовый 2 3 2 4 5 3" xfId="35579"/>
    <cellStyle name="Финансовый 2 3 2 4 6" xfId="35580"/>
    <cellStyle name="Финансовый 2 3 2 4 6 2" xfId="35581"/>
    <cellStyle name="Финансовый 2 3 2 4 7" xfId="35582"/>
    <cellStyle name="Финансовый 2 3 2 4 7 2" xfId="35583"/>
    <cellStyle name="Финансовый 2 3 2 4 8" xfId="35584"/>
    <cellStyle name="Финансовый 2 3 2 5" xfId="35585"/>
    <cellStyle name="Финансовый 2 3 2 5 2" xfId="35586"/>
    <cellStyle name="Финансовый 2 3 2 5 2 2" xfId="35587"/>
    <cellStyle name="Финансовый 2 3 2 5 2 2 2" xfId="35588"/>
    <cellStyle name="Финансовый 2 3 2 5 2 2 2 2" xfId="35589"/>
    <cellStyle name="Финансовый 2 3 2 5 2 2 3" xfId="35590"/>
    <cellStyle name="Финансовый 2 3 2 5 2 3" xfId="35591"/>
    <cellStyle name="Финансовый 2 3 2 5 2 3 2" xfId="35592"/>
    <cellStyle name="Финансовый 2 3 2 5 2 3 2 2" xfId="35593"/>
    <cellStyle name="Финансовый 2 3 2 5 2 3 3" xfId="35594"/>
    <cellStyle name="Финансовый 2 3 2 5 2 4" xfId="35595"/>
    <cellStyle name="Финансовый 2 3 2 5 2 4 2" xfId="35596"/>
    <cellStyle name="Финансовый 2 3 2 5 2 5" xfId="35597"/>
    <cellStyle name="Финансовый 2 3 2 5 2 5 2" xfId="35598"/>
    <cellStyle name="Финансовый 2 3 2 5 2 6" xfId="35599"/>
    <cellStyle name="Финансовый 2 3 2 5 3" xfId="35600"/>
    <cellStyle name="Финансовый 2 3 2 5 3 2" xfId="35601"/>
    <cellStyle name="Финансовый 2 3 2 5 3 2 2" xfId="35602"/>
    <cellStyle name="Финансовый 2 3 2 5 3 3" xfId="35603"/>
    <cellStyle name="Финансовый 2 3 2 5 4" xfId="35604"/>
    <cellStyle name="Финансовый 2 3 2 5 4 2" xfId="35605"/>
    <cellStyle name="Финансовый 2 3 2 5 4 2 2" xfId="35606"/>
    <cellStyle name="Финансовый 2 3 2 5 4 3" xfId="35607"/>
    <cellStyle name="Финансовый 2 3 2 5 5" xfId="35608"/>
    <cellStyle name="Финансовый 2 3 2 5 5 2" xfId="35609"/>
    <cellStyle name="Финансовый 2 3 2 5 6" xfId="35610"/>
    <cellStyle name="Финансовый 2 3 2 5 6 2" xfId="35611"/>
    <cellStyle name="Финансовый 2 3 2 5 7" xfId="35612"/>
    <cellStyle name="Финансовый 2 3 2 6" xfId="35613"/>
    <cellStyle name="Финансовый 2 3 2 6 2" xfId="35614"/>
    <cellStyle name="Финансовый 2 3 2 6 2 2" xfId="35615"/>
    <cellStyle name="Финансовый 2 3 2 6 2 2 2" xfId="35616"/>
    <cellStyle name="Финансовый 2 3 2 6 2 2 2 2" xfId="35617"/>
    <cellStyle name="Финансовый 2 3 2 6 2 2 3" xfId="35618"/>
    <cellStyle name="Финансовый 2 3 2 6 2 3" xfId="35619"/>
    <cellStyle name="Финансовый 2 3 2 6 2 3 2" xfId="35620"/>
    <cellStyle name="Финансовый 2 3 2 6 2 3 2 2" xfId="35621"/>
    <cellStyle name="Финансовый 2 3 2 6 2 3 3" xfId="35622"/>
    <cellStyle name="Финансовый 2 3 2 6 2 4" xfId="35623"/>
    <cellStyle name="Финансовый 2 3 2 6 2 4 2" xfId="35624"/>
    <cellStyle name="Финансовый 2 3 2 6 2 5" xfId="35625"/>
    <cellStyle name="Финансовый 2 3 2 6 2 5 2" xfId="35626"/>
    <cellStyle name="Финансовый 2 3 2 6 2 6" xfId="35627"/>
    <cellStyle name="Финансовый 2 3 2 6 3" xfId="35628"/>
    <cellStyle name="Финансовый 2 3 2 6 3 2" xfId="35629"/>
    <cellStyle name="Финансовый 2 3 2 6 3 2 2" xfId="35630"/>
    <cellStyle name="Финансовый 2 3 2 6 3 3" xfId="35631"/>
    <cellStyle name="Финансовый 2 3 2 6 4" xfId="35632"/>
    <cellStyle name="Финансовый 2 3 2 6 4 2" xfId="35633"/>
    <cellStyle name="Финансовый 2 3 2 6 4 2 2" xfId="35634"/>
    <cellStyle name="Финансовый 2 3 2 6 4 3" xfId="35635"/>
    <cellStyle name="Финансовый 2 3 2 6 5" xfId="35636"/>
    <cellStyle name="Финансовый 2 3 2 6 5 2" xfId="35637"/>
    <cellStyle name="Финансовый 2 3 2 6 6" xfId="35638"/>
    <cellStyle name="Финансовый 2 3 2 6 6 2" xfId="35639"/>
    <cellStyle name="Финансовый 2 3 2 6 7" xfId="35640"/>
    <cellStyle name="Финансовый 2 3 2 7" xfId="35641"/>
    <cellStyle name="Финансовый 2 3 2 7 2" xfId="35642"/>
    <cellStyle name="Финансовый 2 3 2 7 2 2" xfId="35643"/>
    <cellStyle name="Финансовый 2 3 2 7 2 2 2" xfId="35644"/>
    <cellStyle name="Финансовый 2 3 2 7 2 2 2 2" xfId="35645"/>
    <cellStyle name="Финансовый 2 3 2 7 2 2 3" xfId="35646"/>
    <cellStyle name="Финансовый 2 3 2 7 2 3" xfId="35647"/>
    <cellStyle name="Финансовый 2 3 2 7 2 3 2" xfId="35648"/>
    <cellStyle name="Финансовый 2 3 2 7 2 3 2 2" xfId="35649"/>
    <cellStyle name="Финансовый 2 3 2 7 2 3 3" xfId="35650"/>
    <cellStyle name="Финансовый 2 3 2 7 2 4" xfId="35651"/>
    <cellStyle name="Финансовый 2 3 2 7 2 4 2" xfId="35652"/>
    <cellStyle name="Финансовый 2 3 2 7 2 5" xfId="35653"/>
    <cellStyle name="Финансовый 2 3 2 7 2 5 2" xfId="35654"/>
    <cellStyle name="Финансовый 2 3 2 7 2 6" xfId="35655"/>
    <cellStyle name="Финансовый 2 3 2 7 3" xfId="35656"/>
    <cellStyle name="Финансовый 2 3 2 7 3 2" xfId="35657"/>
    <cellStyle name="Финансовый 2 3 2 7 3 2 2" xfId="35658"/>
    <cellStyle name="Финансовый 2 3 2 7 3 3" xfId="35659"/>
    <cellStyle name="Финансовый 2 3 2 7 4" xfId="35660"/>
    <cellStyle name="Финансовый 2 3 2 7 4 2" xfId="35661"/>
    <cellStyle name="Финансовый 2 3 2 7 4 2 2" xfId="35662"/>
    <cellStyle name="Финансовый 2 3 2 7 4 3" xfId="35663"/>
    <cellStyle name="Финансовый 2 3 2 7 5" xfId="35664"/>
    <cellStyle name="Финансовый 2 3 2 7 5 2" xfId="35665"/>
    <cellStyle name="Финансовый 2 3 2 7 6" xfId="35666"/>
    <cellStyle name="Финансовый 2 3 2 7 6 2" xfId="35667"/>
    <cellStyle name="Финансовый 2 3 2 7 7" xfId="35668"/>
    <cellStyle name="Финансовый 2 3 2 8" xfId="35669"/>
    <cellStyle name="Финансовый 2 3 2 8 2" xfId="35670"/>
    <cellStyle name="Финансовый 2 3 2 8 2 2" xfId="35671"/>
    <cellStyle name="Финансовый 2 3 2 8 2 2 2" xfId="35672"/>
    <cellStyle name="Финансовый 2 3 2 8 2 3" xfId="35673"/>
    <cellStyle name="Финансовый 2 3 2 8 3" xfId="35674"/>
    <cellStyle name="Финансовый 2 3 2 8 3 2" xfId="35675"/>
    <cellStyle name="Финансовый 2 3 2 8 3 2 2" xfId="35676"/>
    <cellStyle name="Финансовый 2 3 2 8 3 3" xfId="35677"/>
    <cellStyle name="Финансовый 2 3 2 8 4" xfId="35678"/>
    <cellStyle name="Финансовый 2 3 2 8 4 2" xfId="35679"/>
    <cellStyle name="Финансовый 2 3 2 8 5" xfId="35680"/>
    <cellStyle name="Финансовый 2 3 2 8 5 2" xfId="35681"/>
    <cellStyle name="Финансовый 2 3 2 8 6" xfId="35682"/>
    <cellStyle name="Финансовый 2 3 2 9" xfId="35683"/>
    <cellStyle name="Финансовый 2 3 2 9 2" xfId="35684"/>
    <cellStyle name="Финансовый 2 3 2 9 2 2" xfId="35685"/>
    <cellStyle name="Финансовый 2 3 2 9 3" xfId="35686"/>
    <cellStyle name="Финансовый 2 3 3" xfId="35687"/>
    <cellStyle name="Финансовый 2 3 3 10" xfId="35688"/>
    <cellStyle name="Финансовый 2 3 3 10 2" xfId="35689"/>
    <cellStyle name="Финансовый 2 3 3 11" xfId="35690"/>
    <cellStyle name="Финансовый 2 3 3 2" xfId="35691"/>
    <cellStyle name="Финансовый 2 3 3 2 2" xfId="35692"/>
    <cellStyle name="Финансовый 2 3 3 2 2 2" xfId="35693"/>
    <cellStyle name="Финансовый 2 3 3 2 2 2 2" xfId="35694"/>
    <cellStyle name="Финансовый 2 3 3 2 2 2 2 2" xfId="35695"/>
    <cellStyle name="Финансовый 2 3 3 2 2 2 2 2 2" xfId="35696"/>
    <cellStyle name="Финансовый 2 3 3 2 2 2 2 3" xfId="35697"/>
    <cellStyle name="Финансовый 2 3 3 2 2 2 3" xfId="35698"/>
    <cellStyle name="Финансовый 2 3 3 2 2 2 3 2" xfId="35699"/>
    <cellStyle name="Финансовый 2 3 3 2 2 2 3 2 2" xfId="35700"/>
    <cellStyle name="Финансовый 2 3 3 2 2 2 3 3" xfId="35701"/>
    <cellStyle name="Финансовый 2 3 3 2 2 2 4" xfId="35702"/>
    <cellStyle name="Финансовый 2 3 3 2 2 2 4 2" xfId="35703"/>
    <cellStyle name="Финансовый 2 3 3 2 2 2 5" xfId="35704"/>
    <cellStyle name="Финансовый 2 3 3 2 2 2 5 2" xfId="35705"/>
    <cellStyle name="Финансовый 2 3 3 2 2 2 6" xfId="35706"/>
    <cellStyle name="Финансовый 2 3 3 2 2 3" xfId="35707"/>
    <cellStyle name="Финансовый 2 3 3 2 2 3 2" xfId="35708"/>
    <cellStyle name="Финансовый 2 3 3 2 2 3 2 2" xfId="35709"/>
    <cellStyle name="Финансовый 2 3 3 2 2 3 3" xfId="35710"/>
    <cellStyle name="Финансовый 2 3 3 2 2 4" xfId="35711"/>
    <cellStyle name="Финансовый 2 3 3 2 2 4 2" xfId="35712"/>
    <cellStyle name="Финансовый 2 3 3 2 2 4 2 2" xfId="35713"/>
    <cellStyle name="Финансовый 2 3 3 2 2 4 3" xfId="35714"/>
    <cellStyle name="Финансовый 2 3 3 2 2 5" xfId="35715"/>
    <cellStyle name="Финансовый 2 3 3 2 2 5 2" xfId="35716"/>
    <cellStyle name="Финансовый 2 3 3 2 2 6" xfId="35717"/>
    <cellStyle name="Финансовый 2 3 3 2 2 6 2" xfId="35718"/>
    <cellStyle name="Финансовый 2 3 3 2 2 7" xfId="35719"/>
    <cellStyle name="Финансовый 2 3 3 2 3" xfId="35720"/>
    <cellStyle name="Финансовый 2 3 3 2 3 2" xfId="35721"/>
    <cellStyle name="Финансовый 2 3 3 2 3 2 2" xfId="35722"/>
    <cellStyle name="Финансовый 2 3 3 2 3 2 2 2" xfId="35723"/>
    <cellStyle name="Финансовый 2 3 3 2 3 2 3" xfId="35724"/>
    <cellStyle name="Финансовый 2 3 3 2 3 3" xfId="35725"/>
    <cellStyle name="Финансовый 2 3 3 2 3 3 2" xfId="35726"/>
    <cellStyle name="Финансовый 2 3 3 2 3 3 2 2" xfId="35727"/>
    <cellStyle name="Финансовый 2 3 3 2 3 3 3" xfId="35728"/>
    <cellStyle name="Финансовый 2 3 3 2 3 4" xfId="35729"/>
    <cellStyle name="Финансовый 2 3 3 2 3 4 2" xfId="35730"/>
    <cellStyle name="Финансовый 2 3 3 2 3 5" xfId="35731"/>
    <cellStyle name="Финансовый 2 3 3 2 3 5 2" xfId="35732"/>
    <cellStyle name="Финансовый 2 3 3 2 3 6" xfId="35733"/>
    <cellStyle name="Финансовый 2 3 3 2 4" xfId="35734"/>
    <cellStyle name="Финансовый 2 3 3 2 4 2" xfId="35735"/>
    <cellStyle name="Финансовый 2 3 3 2 4 2 2" xfId="35736"/>
    <cellStyle name="Финансовый 2 3 3 2 4 3" xfId="35737"/>
    <cellStyle name="Финансовый 2 3 3 2 5" xfId="35738"/>
    <cellStyle name="Финансовый 2 3 3 2 5 2" xfId="35739"/>
    <cellStyle name="Финансовый 2 3 3 2 5 2 2" xfId="35740"/>
    <cellStyle name="Финансовый 2 3 3 2 5 3" xfId="35741"/>
    <cellStyle name="Финансовый 2 3 3 2 6" xfId="35742"/>
    <cellStyle name="Финансовый 2 3 3 2 6 2" xfId="35743"/>
    <cellStyle name="Финансовый 2 3 3 2 7" xfId="35744"/>
    <cellStyle name="Финансовый 2 3 3 2 7 2" xfId="35745"/>
    <cellStyle name="Финансовый 2 3 3 2 8" xfId="35746"/>
    <cellStyle name="Финансовый 2 3 3 3" xfId="35747"/>
    <cellStyle name="Финансовый 2 3 3 3 2" xfId="35748"/>
    <cellStyle name="Финансовый 2 3 3 3 2 2" xfId="35749"/>
    <cellStyle name="Финансовый 2 3 3 3 2 2 2" xfId="35750"/>
    <cellStyle name="Финансовый 2 3 3 3 2 2 2 2" xfId="35751"/>
    <cellStyle name="Финансовый 2 3 3 3 2 2 3" xfId="35752"/>
    <cellStyle name="Финансовый 2 3 3 3 2 3" xfId="35753"/>
    <cellStyle name="Финансовый 2 3 3 3 2 3 2" xfId="35754"/>
    <cellStyle name="Финансовый 2 3 3 3 2 3 2 2" xfId="35755"/>
    <cellStyle name="Финансовый 2 3 3 3 2 3 3" xfId="35756"/>
    <cellStyle name="Финансовый 2 3 3 3 2 4" xfId="35757"/>
    <cellStyle name="Финансовый 2 3 3 3 2 4 2" xfId="35758"/>
    <cellStyle name="Финансовый 2 3 3 3 2 5" xfId="35759"/>
    <cellStyle name="Финансовый 2 3 3 3 2 5 2" xfId="35760"/>
    <cellStyle name="Финансовый 2 3 3 3 2 6" xfId="35761"/>
    <cellStyle name="Финансовый 2 3 3 3 3" xfId="35762"/>
    <cellStyle name="Финансовый 2 3 3 3 3 2" xfId="35763"/>
    <cellStyle name="Финансовый 2 3 3 3 3 2 2" xfId="35764"/>
    <cellStyle name="Финансовый 2 3 3 3 3 3" xfId="35765"/>
    <cellStyle name="Финансовый 2 3 3 3 4" xfId="35766"/>
    <cellStyle name="Финансовый 2 3 3 3 4 2" xfId="35767"/>
    <cellStyle name="Финансовый 2 3 3 3 4 2 2" xfId="35768"/>
    <cellStyle name="Финансовый 2 3 3 3 4 3" xfId="35769"/>
    <cellStyle name="Финансовый 2 3 3 3 5" xfId="35770"/>
    <cellStyle name="Финансовый 2 3 3 3 5 2" xfId="35771"/>
    <cellStyle name="Финансовый 2 3 3 3 6" xfId="35772"/>
    <cellStyle name="Финансовый 2 3 3 3 6 2" xfId="35773"/>
    <cellStyle name="Финансовый 2 3 3 3 7" xfId="35774"/>
    <cellStyle name="Финансовый 2 3 3 4" xfId="35775"/>
    <cellStyle name="Финансовый 2 3 3 4 2" xfId="35776"/>
    <cellStyle name="Финансовый 2 3 3 4 2 2" xfId="35777"/>
    <cellStyle name="Финансовый 2 3 3 4 2 2 2" xfId="35778"/>
    <cellStyle name="Финансовый 2 3 3 4 2 2 2 2" xfId="35779"/>
    <cellStyle name="Финансовый 2 3 3 4 2 2 3" xfId="35780"/>
    <cellStyle name="Финансовый 2 3 3 4 2 3" xfId="35781"/>
    <cellStyle name="Финансовый 2 3 3 4 2 3 2" xfId="35782"/>
    <cellStyle name="Финансовый 2 3 3 4 2 3 2 2" xfId="35783"/>
    <cellStyle name="Финансовый 2 3 3 4 2 3 3" xfId="35784"/>
    <cellStyle name="Финансовый 2 3 3 4 2 4" xfId="35785"/>
    <cellStyle name="Финансовый 2 3 3 4 2 4 2" xfId="35786"/>
    <cellStyle name="Финансовый 2 3 3 4 2 5" xfId="35787"/>
    <cellStyle name="Финансовый 2 3 3 4 2 5 2" xfId="35788"/>
    <cellStyle name="Финансовый 2 3 3 4 2 6" xfId="35789"/>
    <cellStyle name="Финансовый 2 3 3 4 3" xfId="35790"/>
    <cellStyle name="Финансовый 2 3 3 4 3 2" xfId="35791"/>
    <cellStyle name="Финансовый 2 3 3 4 3 2 2" xfId="35792"/>
    <cellStyle name="Финансовый 2 3 3 4 3 3" xfId="35793"/>
    <cellStyle name="Финансовый 2 3 3 4 4" xfId="35794"/>
    <cellStyle name="Финансовый 2 3 3 4 4 2" xfId="35795"/>
    <cellStyle name="Финансовый 2 3 3 4 4 2 2" xfId="35796"/>
    <cellStyle name="Финансовый 2 3 3 4 4 3" xfId="35797"/>
    <cellStyle name="Финансовый 2 3 3 4 5" xfId="35798"/>
    <cellStyle name="Финансовый 2 3 3 4 5 2" xfId="35799"/>
    <cellStyle name="Финансовый 2 3 3 4 6" xfId="35800"/>
    <cellStyle name="Финансовый 2 3 3 4 6 2" xfId="35801"/>
    <cellStyle name="Финансовый 2 3 3 4 7" xfId="35802"/>
    <cellStyle name="Финансовый 2 3 3 5" xfId="35803"/>
    <cellStyle name="Финансовый 2 3 3 5 2" xfId="35804"/>
    <cellStyle name="Финансовый 2 3 3 5 2 2" xfId="35805"/>
    <cellStyle name="Финансовый 2 3 3 5 2 2 2" xfId="35806"/>
    <cellStyle name="Финансовый 2 3 3 5 2 2 2 2" xfId="35807"/>
    <cellStyle name="Финансовый 2 3 3 5 2 2 3" xfId="35808"/>
    <cellStyle name="Финансовый 2 3 3 5 2 3" xfId="35809"/>
    <cellStyle name="Финансовый 2 3 3 5 2 3 2" xfId="35810"/>
    <cellStyle name="Финансовый 2 3 3 5 2 3 2 2" xfId="35811"/>
    <cellStyle name="Финансовый 2 3 3 5 2 3 3" xfId="35812"/>
    <cellStyle name="Финансовый 2 3 3 5 2 4" xfId="35813"/>
    <cellStyle name="Финансовый 2 3 3 5 2 4 2" xfId="35814"/>
    <cellStyle name="Финансовый 2 3 3 5 2 5" xfId="35815"/>
    <cellStyle name="Финансовый 2 3 3 5 2 5 2" xfId="35816"/>
    <cellStyle name="Финансовый 2 3 3 5 2 6" xfId="35817"/>
    <cellStyle name="Финансовый 2 3 3 5 3" xfId="35818"/>
    <cellStyle name="Финансовый 2 3 3 5 3 2" xfId="35819"/>
    <cellStyle name="Финансовый 2 3 3 5 3 2 2" xfId="35820"/>
    <cellStyle name="Финансовый 2 3 3 5 3 3" xfId="35821"/>
    <cellStyle name="Финансовый 2 3 3 5 4" xfId="35822"/>
    <cellStyle name="Финансовый 2 3 3 5 4 2" xfId="35823"/>
    <cellStyle name="Финансовый 2 3 3 5 4 2 2" xfId="35824"/>
    <cellStyle name="Финансовый 2 3 3 5 4 3" xfId="35825"/>
    <cellStyle name="Финансовый 2 3 3 5 5" xfId="35826"/>
    <cellStyle name="Финансовый 2 3 3 5 5 2" xfId="35827"/>
    <cellStyle name="Финансовый 2 3 3 5 6" xfId="35828"/>
    <cellStyle name="Финансовый 2 3 3 5 6 2" xfId="35829"/>
    <cellStyle name="Финансовый 2 3 3 5 7" xfId="35830"/>
    <cellStyle name="Финансовый 2 3 3 6" xfId="35831"/>
    <cellStyle name="Финансовый 2 3 3 6 2" xfId="35832"/>
    <cellStyle name="Финансовый 2 3 3 6 2 2" xfId="35833"/>
    <cellStyle name="Финансовый 2 3 3 6 2 2 2" xfId="35834"/>
    <cellStyle name="Финансовый 2 3 3 6 2 3" xfId="35835"/>
    <cellStyle name="Финансовый 2 3 3 6 3" xfId="35836"/>
    <cellStyle name="Финансовый 2 3 3 6 3 2" xfId="35837"/>
    <cellStyle name="Финансовый 2 3 3 6 3 2 2" xfId="35838"/>
    <cellStyle name="Финансовый 2 3 3 6 3 3" xfId="35839"/>
    <cellStyle name="Финансовый 2 3 3 6 4" xfId="35840"/>
    <cellStyle name="Финансовый 2 3 3 6 4 2" xfId="35841"/>
    <cellStyle name="Финансовый 2 3 3 6 5" xfId="35842"/>
    <cellStyle name="Финансовый 2 3 3 6 5 2" xfId="35843"/>
    <cellStyle name="Финансовый 2 3 3 6 6" xfId="35844"/>
    <cellStyle name="Финансовый 2 3 3 7" xfId="35845"/>
    <cellStyle name="Финансовый 2 3 3 7 2" xfId="35846"/>
    <cellStyle name="Финансовый 2 3 3 7 2 2" xfId="35847"/>
    <cellStyle name="Финансовый 2 3 3 7 3" xfId="35848"/>
    <cellStyle name="Финансовый 2 3 3 8" xfId="35849"/>
    <cellStyle name="Финансовый 2 3 3 8 2" xfId="35850"/>
    <cellStyle name="Финансовый 2 3 3 8 2 2" xfId="35851"/>
    <cellStyle name="Финансовый 2 3 3 8 3" xfId="35852"/>
    <cellStyle name="Финансовый 2 3 3 9" xfId="35853"/>
    <cellStyle name="Финансовый 2 3 3 9 2" xfId="35854"/>
    <cellStyle name="Финансовый 2 3 4" xfId="35855"/>
    <cellStyle name="Финансовый 2 3 4 10" xfId="35856"/>
    <cellStyle name="Финансовый 2 3 4 10 2" xfId="35857"/>
    <cellStyle name="Финансовый 2 3 4 11" xfId="35858"/>
    <cellStyle name="Финансовый 2 3 4 2" xfId="35859"/>
    <cellStyle name="Финансовый 2 3 4 2 2" xfId="35860"/>
    <cellStyle name="Финансовый 2 3 4 2 2 2" xfId="35861"/>
    <cellStyle name="Финансовый 2 3 4 2 2 2 2" xfId="35862"/>
    <cellStyle name="Финансовый 2 3 4 2 2 2 2 2" xfId="35863"/>
    <cellStyle name="Финансовый 2 3 4 2 2 2 2 2 2" xfId="35864"/>
    <cellStyle name="Финансовый 2 3 4 2 2 2 2 3" xfId="35865"/>
    <cellStyle name="Финансовый 2 3 4 2 2 2 3" xfId="35866"/>
    <cellStyle name="Финансовый 2 3 4 2 2 2 3 2" xfId="35867"/>
    <cellStyle name="Финансовый 2 3 4 2 2 2 3 2 2" xfId="35868"/>
    <cellStyle name="Финансовый 2 3 4 2 2 2 3 3" xfId="35869"/>
    <cellStyle name="Финансовый 2 3 4 2 2 2 4" xfId="35870"/>
    <cellStyle name="Финансовый 2 3 4 2 2 2 4 2" xfId="35871"/>
    <cellStyle name="Финансовый 2 3 4 2 2 2 5" xfId="35872"/>
    <cellStyle name="Финансовый 2 3 4 2 2 2 5 2" xfId="35873"/>
    <cellStyle name="Финансовый 2 3 4 2 2 2 6" xfId="35874"/>
    <cellStyle name="Финансовый 2 3 4 2 2 3" xfId="35875"/>
    <cellStyle name="Финансовый 2 3 4 2 2 3 2" xfId="35876"/>
    <cellStyle name="Финансовый 2 3 4 2 2 3 2 2" xfId="35877"/>
    <cellStyle name="Финансовый 2 3 4 2 2 3 3" xfId="35878"/>
    <cellStyle name="Финансовый 2 3 4 2 2 4" xfId="35879"/>
    <cellStyle name="Финансовый 2 3 4 2 2 4 2" xfId="35880"/>
    <cellStyle name="Финансовый 2 3 4 2 2 4 2 2" xfId="35881"/>
    <cellStyle name="Финансовый 2 3 4 2 2 4 3" xfId="35882"/>
    <cellStyle name="Финансовый 2 3 4 2 2 5" xfId="35883"/>
    <cellStyle name="Финансовый 2 3 4 2 2 5 2" xfId="35884"/>
    <cellStyle name="Финансовый 2 3 4 2 2 6" xfId="35885"/>
    <cellStyle name="Финансовый 2 3 4 2 2 6 2" xfId="35886"/>
    <cellStyle name="Финансовый 2 3 4 2 2 7" xfId="35887"/>
    <cellStyle name="Финансовый 2 3 4 2 3" xfId="35888"/>
    <cellStyle name="Финансовый 2 3 4 2 3 2" xfId="35889"/>
    <cellStyle name="Финансовый 2 3 4 2 3 2 2" xfId="35890"/>
    <cellStyle name="Финансовый 2 3 4 2 3 2 2 2" xfId="35891"/>
    <cellStyle name="Финансовый 2 3 4 2 3 2 3" xfId="35892"/>
    <cellStyle name="Финансовый 2 3 4 2 3 3" xfId="35893"/>
    <cellStyle name="Финансовый 2 3 4 2 3 3 2" xfId="35894"/>
    <cellStyle name="Финансовый 2 3 4 2 3 3 2 2" xfId="35895"/>
    <cellStyle name="Финансовый 2 3 4 2 3 3 3" xfId="35896"/>
    <cellStyle name="Финансовый 2 3 4 2 3 4" xfId="35897"/>
    <cellStyle name="Финансовый 2 3 4 2 3 4 2" xfId="35898"/>
    <cellStyle name="Финансовый 2 3 4 2 3 5" xfId="35899"/>
    <cellStyle name="Финансовый 2 3 4 2 3 5 2" xfId="35900"/>
    <cellStyle name="Финансовый 2 3 4 2 3 6" xfId="35901"/>
    <cellStyle name="Финансовый 2 3 4 2 4" xfId="35902"/>
    <cellStyle name="Финансовый 2 3 4 2 4 2" xfId="35903"/>
    <cellStyle name="Финансовый 2 3 4 2 4 2 2" xfId="35904"/>
    <cellStyle name="Финансовый 2 3 4 2 4 3" xfId="35905"/>
    <cellStyle name="Финансовый 2 3 4 2 5" xfId="35906"/>
    <cellStyle name="Финансовый 2 3 4 2 5 2" xfId="35907"/>
    <cellStyle name="Финансовый 2 3 4 2 5 2 2" xfId="35908"/>
    <cellStyle name="Финансовый 2 3 4 2 5 3" xfId="35909"/>
    <cellStyle name="Финансовый 2 3 4 2 6" xfId="35910"/>
    <cellStyle name="Финансовый 2 3 4 2 6 2" xfId="35911"/>
    <cellStyle name="Финансовый 2 3 4 2 7" xfId="35912"/>
    <cellStyle name="Финансовый 2 3 4 2 7 2" xfId="35913"/>
    <cellStyle name="Финансовый 2 3 4 2 8" xfId="35914"/>
    <cellStyle name="Финансовый 2 3 4 3" xfId="35915"/>
    <cellStyle name="Финансовый 2 3 4 3 2" xfId="35916"/>
    <cellStyle name="Финансовый 2 3 4 3 2 2" xfId="35917"/>
    <cellStyle name="Финансовый 2 3 4 3 2 2 2" xfId="35918"/>
    <cellStyle name="Финансовый 2 3 4 3 2 2 2 2" xfId="35919"/>
    <cellStyle name="Финансовый 2 3 4 3 2 2 3" xfId="35920"/>
    <cellStyle name="Финансовый 2 3 4 3 2 3" xfId="35921"/>
    <cellStyle name="Финансовый 2 3 4 3 2 3 2" xfId="35922"/>
    <cellStyle name="Финансовый 2 3 4 3 2 3 2 2" xfId="35923"/>
    <cellStyle name="Финансовый 2 3 4 3 2 3 3" xfId="35924"/>
    <cellStyle name="Финансовый 2 3 4 3 2 4" xfId="35925"/>
    <cellStyle name="Финансовый 2 3 4 3 2 4 2" xfId="35926"/>
    <cellStyle name="Финансовый 2 3 4 3 2 5" xfId="35927"/>
    <cellStyle name="Финансовый 2 3 4 3 2 5 2" xfId="35928"/>
    <cellStyle name="Финансовый 2 3 4 3 2 6" xfId="35929"/>
    <cellStyle name="Финансовый 2 3 4 3 3" xfId="35930"/>
    <cellStyle name="Финансовый 2 3 4 3 3 2" xfId="35931"/>
    <cellStyle name="Финансовый 2 3 4 3 3 2 2" xfId="35932"/>
    <cellStyle name="Финансовый 2 3 4 3 3 3" xfId="35933"/>
    <cellStyle name="Финансовый 2 3 4 3 4" xfId="35934"/>
    <cellStyle name="Финансовый 2 3 4 3 4 2" xfId="35935"/>
    <cellStyle name="Финансовый 2 3 4 3 4 2 2" xfId="35936"/>
    <cellStyle name="Финансовый 2 3 4 3 4 3" xfId="35937"/>
    <cellStyle name="Финансовый 2 3 4 3 5" xfId="35938"/>
    <cellStyle name="Финансовый 2 3 4 3 5 2" xfId="35939"/>
    <cellStyle name="Финансовый 2 3 4 3 6" xfId="35940"/>
    <cellStyle name="Финансовый 2 3 4 3 6 2" xfId="35941"/>
    <cellStyle name="Финансовый 2 3 4 3 7" xfId="35942"/>
    <cellStyle name="Финансовый 2 3 4 4" xfId="35943"/>
    <cellStyle name="Финансовый 2 3 4 4 2" xfId="35944"/>
    <cellStyle name="Финансовый 2 3 4 4 2 2" xfId="35945"/>
    <cellStyle name="Финансовый 2 3 4 4 2 2 2" xfId="35946"/>
    <cellStyle name="Финансовый 2 3 4 4 2 2 2 2" xfId="35947"/>
    <cellStyle name="Финансовый 2 3 4 4 2 2 3" xfId="35948"/>
    <cellStyle name="Финансовый 2 3 4 4 2 3" xfId="35949"/>
    <cellStyle name="Финансовый 2 3 4 4 2 3 2" xfId="35950"/>
    <cellStyle name="Финансовый 2 3 4 4 2 3 2 2" xfId="35951"/>
    <cellStyle name="Финансовый 2 3 4 4 2 3 3" xfId="35952"/>
    <cellStyle name="Финансовый 2 3 4 4 2 4" xfId="35953"/>
    <cellStyle name="Финансовый 2 3 4 4 2 4 2" xfId="35954"/>
    <cellStyle name="Финансовый 2 3 4 4 2 5" xfId="35955"/>
    <cellStyle name="Финансовый 2 3 4 4 2 5 2" xfId="35956"/>
    <cellStyle name="Финансовый 2 3 4 4 2 6" xfId="35957"/>
    <cellStyle name="Финансовый 2 3 4 4 3" xfId="35958"/>
    <cellStyle name="Финансовый 2 3 4 4 3 2" xfId="35959"/>
    <cellStyle name="Финансовый 2 3 4 4 3 2 2" xfId="35960"/>
    <cellStyle name="Финансовый 2 3 4 4 3 3" xfId="35961"/>
    <cellStyle name="Финансовый 2 3 4 4 4" xfId="35962"/>
    <cellStyle name="Финансовый 2 3 4 4 4 2" xfId="35963"/>
    <cellStyle name="Финансовый 2 3 4 4 4 2 2" xfId="35964"/>
    <cellStyle name="Финансовый 2 3 4 4 4 3" xfId="35965"/>
    <cellStyle name="Финансовый 2 3 4 4 5" xfId="35966"/>
    <cellStyle name="Финансовый 2 3 4 4 5 2" xfId="35967"/>
    <cellStyle name="Финансовый 2 3 4 4 6" xfId="35968"/>
    <cellStyle name="Финансовый 2 3 4 4 6 2" xfId="35969"/>
    <cellStyle name="Финансовый 2 3 4 4 7" xfId="35970"/>
    <cellStyle name="Финансовый 2 3 4 5" xfId="35971"/>
    <cellStyle name="Финансовый 2 3 4 5 2" xfId="35972"/>
    <cellStyle name="Финансовый 2 3 4 5 2 2" xfId="35973"/>
    <cellStyle name="Финансовый 2 3 4 5 2 2 2" xfId="35974"/>
    <cellStyle name="Финансовый 2 3 4 5 2 2 2 2" xfId="35975"/>
    <cellStyle name="Финансовый 2 3 4 5 2 2 3" xfId="35976"/>
    <cellStyle name="Финансовый 2 3 4 5 2 3" xfId="35977"/>
    <cellStyle name="Финансовый 2 3 4 5 2 3 2" xfId="35978"/>
    <cellStyle name="Финансовый 2 3 4 5 2 3 2 2" xfId="35979"/>
    <cellStyle name="Финансовый 2 3 4 5 2 3 3" xfId="35980"/>
    <cellStyle name="Финансовый 2 3 4 5 2 4" xfId="35981"/>
    <cellStyle name="Финансовый 2 3 4 5 2 4 2" xfId="35982"/>
    <cellStyle name="Финансовый 2 3 4 5 2 5" xfId="35983"/>
    <cellStyle name="Финансовый 2 3 4 5 2 5 2" xfId="35984"/>
    <cellStyle name="Финансовый 2 3 4 5 2 6" xfId="35985"/>
    <cellStyle name="Финансовый 2 3 4 5 3" xfId="35986"/>
    <cellStyle name="Финансовый 2 3 4 5 3 2" xfId="35987"/>
    <cellStyle name="Финансовый 2 3 4 5 3 2 2" xfId="35988"/>
    <cellStyle name="Финансовый 2 3 4 5 3 3" xfId="35989"/>
    <cellStyle name="Финансовый 2 3 4 5 4" xfId="35990"/>
    <cellStyle name="Финансовый 2 3 4 5 4 2" xfId="35991"/>
    <cellStyle name="Финансовый 2 3 4 5 4 2 2" xfId="35992"/>
    <cellStyle name="Финансовый 2 3 4 5 4 3" xfId="35993"/>
    <cellStyle name="Финансовый 2 3 4 5 5" xfId="35994"/>
    <cellStyle name="Финансовый 2 3 4 5 5 2" xfId="35995"/>
    <cellStyle name="Финансовый 2 3 4 5 6" xfId="35996"/>
    <cellStyle name="Финансовый 2 3 4 5 6 2" xfId="35997"/>
    <cellStyle name="Финансовый 2 3 4 5 7" xfId="35998"/>
    <cellStyle name="Финансовый 2 3 4 6" xfId="35999"/>
    <cellStyle name="Финансовый 2 3 4 6 2" xfId="36000"/>
    <cellStyle name="Финансовый 2 3 4 6 2 2" xfId="36001"/>
    <cellStyle name="Финансовый 2 3 4 6 2 2 2" xfId="36002"/>
    <cellStyle name="Финансовый 2 3 4 6 2 3" xfId="36003"/>
    <cellStyle name="Финансовый 2 3 4 6 3" xfId="36004"/>
    <cellStyle name="Финансовый 2 3 4 6 3 2" xfId="36005"/>
    <cellStyle name="Финансовый 2 3 4 6 3 2 2" xfId="36006"/>
    <cellStyle name="Финансовый 2 3 4 6 3 3" xfId="36007"/>
    <cellStyle name="Финансовый 2 3 4 6 4" xfId="36008"/>
    <cellStyle name="Финансовый 2 3 4 6 4 2" xfId="36009"/>
    <cellStyle name="Финансовый 2 3 4 6 5" xfId="36010"/>
    <cellStyle name="Финансовый 2 3 4 6 5 2" xfId="36011"/>
    <cellStyle name="Финансовый 2 3 4 6 6" xfId="36012"/>
    <cellStyle name="Финансовый 2 3 4 7" xfId="36013"/>
    <cellStyle name="Финансовый 2 3 4 7 2" xfId="36014"/>
    <cellStyle name="Финансовый 2 3 4 7 2 2" xfId="36015"/>
    <cellStyle name="Финансовый 2 3 4 7 3" xfId="36016"/>
    <cellStyle name="Финансовый 2 3 4 8" xfId="36017"/>
    <cellStyle name="Финансовый 2 3 4 8 2" xfId="36018"/>
    <cellStyle name="Финансовый 2 3 4 8 2 2" xfId="36019"/>
    <cellStyle name="Финансовый 2 3 4 8 3" xfId="36020"/>
    <cellStyle name="Финансовый 2 3 4 9" xfId="36021"/>
    <cellStyle name="Финансовый 2 3 4 9 2" xfId="36022"/>
    <cellStyle name="Финансовый 2 3 5" xfId="36023"/>
    <cellStyle name="Финансовый 2 3 5 2" xfId="36024"/>
    <cellStyle name="Финансовый 2 3 5 2 2" xfId="36025"/>
    <cellStyle name="Финансовый 2 3 5 2 2 2" xfId="36026"/>
    <cellStyle name="Финансовый 2 3 5 2 2 2 2" xfId="36027"/>
    <cellStyle name="Финансовый 2 3 5 2 2 2 2 2" xfId="36028"/>
    <cellStyle name="Финансовый 2 3 5 2 2 2 3" xfId="36029"/>
    <cellStyle name="Финансовый 2 3 5 2 2 3" xfId="36030"/>
    <cellStyle name="Финансовый 2 3 5 2 2 3 2" xfId="36031"/>
    <cellStyle name="Финансовый 2 3 5 2 2 3 2 2" xfId="36032"/>
    <cellStyle name="Финансовый 2 3 5 2 2 3 3" xfId="36033"/>
    <cellStyle name="Финансовый 2 3 5 2 2 4" xfId="36034"/>
    <cellStyle name="Финансовый 2 3 5 2 2 4 2" xfId="36035"/>
    <cellStyle name="Финансовый 2 3 5 2 2 5" xfId="36036"/>
    <cellStyle name="Финансовый 2 3 5 2 2 5 2" xfId="36037"/>
    <cellStyle name="Финансовый 2 3 5 2 2 6" xfId="36038"/>
    <cellStyle name="Финансовый 2 3 5 2 3" xfId="36039"/>
    <cellStyle name="Финансовый 2 3 5 2 3 2" xfId="36040"/>
    <cellStyle name="Финансовый 2 3 5 2 3 2 2" xfId="36041"/>
    <cellStyle name="Финансовый 2 3 5 2 3 3" xfId="36042"/>
    <cellStyle name="Финансовый 2 3 5 2 4" xfId="36043"/>
    <cellStyle name="Финансовый 2 3 5 2 4 2" xfId="36044"/>
    <cellStyle name="Финансовый 2 3 5 2 4 2 2" xfId="36045"/>
    <cellStyle name="Финансовый 2 3 5 2 4 3" xfId="36046"/>
    <cellStyle name="Финансовый 2 3 5 2 5" xfId="36047"/>
    <cellStyle name="Финансовый 2 3 5 2 5 2" xfId="36048"/>
    <cellStyle name="Финансовый 2 3 5 2 6" xfId="36049"/>
    <cellStyle name="Финансовый 2 3 5 2 6 2" xfId="36050"/>
    <cellStyle name="Финансовый 2 3 5 2 7" xfId="36051"/>
    <cellStyle name="Финансовый 2 3 5 3" xfId="36052"/>
    <cellStyle name="Финансовый 2 3 5 3 2" xfId="36053"/>
    <cellStyle name="Финансовый 2 3 5 3 2 2" xfId="36054"/>
    <cellStyle name="Финансовый 2 3 5 3 2 2 2" xfId="36055"/>
    <cellStyle name="Финансовый 2 3 5 3 2 3" xfId="36056"/>
    <cellStyle name="Финансовый 2 3 5 3 3" xfId="36057"/>
    <cellStyle name="Финансовый 2 3 5 3 3 2" xfId="36058"/>
    <cellStyle name="Финансовый 2 3 5 3 3 2 2" xfId="36059"/>
    <cellStyle name="Финансовый 2 3 5 3 3 3" xfId="36060"/>
    <cellStyle name="Финансовый 2 3 5 3 4" xfId="36061"/>
    <cellStyle name="Финансовый 2 3 5 3 4 2" xfId="36062"/>
    <cellStyle name="Финансовый 2 3 5 3 5" xfId="36063"/>
    <cellStyle name="Финансовый 2 3 5 3 5 2" xfId="36064"/>
    <cellStyle name="Финансовый 2 3 5 3 6" xfId="36065"/>
    <cellStyle name="Финансовый 2 3 5 4" xfId="36066"/>
    <cellStyle name="Финансовый 2 3 5 4 2" xfId="36067"/>
    <cellStyle name="Финансовый 2 3 5 4 2 2" xfId="36068"/>
    <cellStyle name="Финансовый 2 3 5 4 3" xfId="36069"/>
    <cellStyle name="Финансовый 2 3 5 5" xfId="36070"/>
    <cellStyle name="Финансовый 2 3 5 5 2" xfId="36071"/>
    <cellStyle name="Финансовый 2 3 5 5 2 2" xfId="36072"/>
    <cellStyle name="Финансовый 2 3 5 5 3" xfId="36073"/>
    <cellStyle name="Финансовый 2 3 5 6" xfId="36074"/>
    <cellStyle name="Финансовый 2 3 5 6 2" xfId="36075"/>
    <cellStyle name="Финансовый 2 3 5 7" xfId="36076"/>
    <cellStyle name="Финансовый 2 3 5 7 2" xfId="36077"/>
    <cellStyle name="Финансовый 2 3 5 8" xfId="36078"/>
    <cellStyle name="Финансовый 2 3 6" xfId="36079"/>
    <cellStyle name="Финансовый 2 3 6 2" xfId="36080"/>
    <cellStyle name="Финансовый 2 3 6 2 2" xfId="36081"/>
    <cellStyle name="Финансовый 2 3 6 2 2 2" xfId="36082"/>
    <cellStyle name="Финансовый 2 3 6 2 2 2 2" xfId="36083"/>
    <cellStyle name="Финансовый 2 3 6 2 2 3" xfId="36084"/>
    <cellStyle name="Финансовый 2 3 6 2 3" xfId="36085"/>
    <cellStyle name="Финансовый 2 3 6 2 3 2" xfId="36086"/>
    <cellStyle name="Финансовый 2 3 6 2 3 2 2" xfId="36087"/>
    <cellStyle name="Финансовый 2 3 6 2 3 3" xfId="36088"/>
    <cellStyle name="Финансовый 2 3 6 2 4" xfId="36089"/>
    <cellStyle name="Финансовый 2 3 6 2 4 2" xfId="36090"/>
    <cellStyle name="Финансовый 2 3 6 2 5" xfId="36091"/>
    <cellStyle name="Финансовый 2 3 6 2 5 2" xfId="36092"/>
    <cellStyle name="Финансовый 2 3 6 2 6" xfId="36093"/>
    <cellStyle name="Финансовый 2 3 6 3" xfId="36094"/>
    <cellStyle name="Финансовый 2 3 6 3 2" xfId="36095"/>
    <cellStyle name="Финансовый 2 3 6 3 2 2" xfId="36096"/>
    <cellStyle name="Финансовый 2 3 6 3 3" xfId="36097"/>
    <cellStyle name="Финансовый 2 3 6 4" xfId="36098"/>
    <cellStyle name="Финансовый 2 3 6 4 2" xfId="36099"/>
    <cellStyle name="Финансовый 2 3 6 4 2 2" xfId="36100"/>
    <cellStyle name="Финансовый 2 3 6 4 3" xfId="36101"/>
    <cellStyle name="Финансовый 2 3 6 5" xfId="36102"/>
    <cellStyle name="Финансовый 2 3 6 5 2" xfId="36103"/>
    <cellStyle name="Финансовый 2 3 6 6" xfId="36104"/>
    <cellStyle name="Финансовый 2 3 6 6 2" xfId="36105"/>
    <cellStyle name="Финансовый 2 3 6 7" xfId="36106"/>
    <cellStyle name="Финансовый 2 3 7" xfId="36107"/>
    <cellStyle name="Финансовый 2 3 7 2" xfId="36108"/>
    <cellStyle name="Финансовый 2 3 7 2 2" xfId="36109"/>
    <cellStyle name="Финансовый 2 3 7 2 2 2" xfId="36110"/>
    <cellStyle name="Финансовый 2 3 7 2 2 2 2" xfId="36111"/>
    <cellStyle name="Финансовый 2 3 7 2 2 3" xfId="36112"/>
    <cellStyle name="Финансовый 2 3 7 2 3" xfId="36113"/>
    <cellStyle name="Финансовый 2 3 7 2 3 2" xfId="36114"/>
    <cellStyle name="Финансовый 2 3 7 2 3 2 2" xfId="36115"/>
    <cellStyle name="Финансовый 2 3 7 2 3 3" xfId="36116"/>
    <cellStyle name="Финансовый 2 3 7 2 4" xfId="36117"/>
    <cellStyle name="Финансовый 2 3 7 2 4 2" xfId="36118"/>
    <cellStyle name="Финансовый 2 3 7 2 5" xfId="36119"/>
    <cellStyle name="Финансовый 2 3 7 2 5 2" xfId="36120"/>
    <cellStyle name="Финансовый 2 3 7 2 6" xfId="36121"/>
    <cellStyle name="Финансовый 2 3 7 3" xfId="36122"/>
    <cellStyle name="Финансовый 2 3 7 3 2" xfId="36123"/>
    <cellStyle name="Финансовый 2 3 7 3 2 2" xfId="36124"/>
    <cellStyle name="Финансовый 2 3 7 3 3" xfId="36125"/>
    <cellStyle name="Финансовый 2 3 7 4" xfId="36126"/>
    <cellStyle name="Финансовый 2 3 7 4 2" xfId="36127"/>
    <cellStyle name="Финансовый 2 3 7 4 2 2" xfId="36128"/>
    <cellStyle name="Финансовый 2 3 7 4 3" xfId="36129"/>
    <cellStyle name="Финансовый 2 3 7 5" xfId="36130"/>
    <cellStyle name="Финансовый 2 3 7 5 2" xfId="36131"/>
    <cellStyle name="Финансовый 2 3 7 6" xfId="36132"/>
    <cellStyle name="Финансовый 2 3 7 6 2" xfId="36133"/>
    <cellStyle name="Финансовый 2 3 7 7" xfId="36134"/>
    <cellStyle name="Финансовый 2 3 8" xfId="36135"/>
    <cellStyle name="Финансовый 2 3 9" xfId="36136"/>
    <cellStyle name="Финансовый 2 3 9 2" xfId="36137"/>
    <cellStyle name="Финансовый 2 3 9 2 2" xfId="36138"/>
    <cellStyle name="Финансовый 2 3 9 2 2 2" xfId="36139"/>
    <cellStyle name="Финансовый 2 3 9 2 2 2 2" xfId="36140"/>
    <cellStyle name="Финансовый 2 3 9 2 2 3" xfId="36141"/>
    <cellStyle name="Финансовый 2 3 9 2 3" xfId="36142"/>
    <cellStyle name="Финансовый 2 3 9 2 3 2" xfId="36143"/>
    <cellStyle name="Финансовый 2 3 9 2 3 2 2" xfId="36144"/>
    <cellStyle name="Финансовый 2 3 9 2 3 3" xfId="36145"/>
    <cellStyle name="Финансовый 2 3 9 2 4" xfId="36146"/>
    <cellStyle name="Финансовый 2 3 9 2 4 2" xfId="36147"/>
    <cellStyle name="Финансовый 2 3 9 2 5" xfId="36148"/>
    <cellStyle name="Финансовый 2 3 9 2 5 2" xfId="36149"/>
    <cellStyle name="Финансовый 2 3 9 2 6" xfId="36150"/>
    <cellStyle name="Финансовый 2 3 9 3" xfId="36151"/>
    <cellStyle name="Финансовый 2 3 9 3 2" xfId="36152"/>
    <cellStyle name="Финансовый 2 3 9 3 2 2" xfId="36153"/>
    <cellStyle name="Финансовый 2 3 9 3 3" xfId="36154"/>
    <cellStyle name="Финансовый 2 3 9 4" xfId="36155"/>
    <cellStyle name="Финансовый 2 3 9 4 2" xfId="36156"/>
    <cellStyle name="Финансовый 2 3 9 4 2 2" xfId="36157"/>
    <cellStyle name="Финансовый 2 3 9 4 3" xfId="36158"/>
    <cellStyle name="Финансовый 2 3 9 5" xfId="36159"/>
    <cellStyle name="Финансовый 2 3 9 5 2" xfId="36160"/>
    <cellStyle name="Финансовый 2 3 9 6" xfId="36161"/>
    <cellStyle name="Финансовый 2 3 9 6 2" xfId="36162"/>
    <cellStyle name="Финансовый 2 3 9 7" xfId="36163"/>
    <cellStyle name="Финансовый 2 4" xfId="36164"/>
    <cellStyle name="Финансовый 2 4 10" xfId="36165"/>
    <cellStyle name="Финансовый 2 4 10 2" xfId="36166"/>
    <cellStyle name="Финансовый 2 4 10 2 2" xfId="36167"/>
    <cellStyle name="Финансовый 2 4 10 3" xfId="36168"/>
    <cellStyle name="Финансовый 2 4 11" xfId="36169"/>
    <cellStyle name="Финансовый 2 4 11 2" xfId="36170"/>
    <cellStyle name="Финансовый 2 4 11 2 2" xfId="36171"/>
    <cellStyle name="Финансовый 2 4 11 3" xfId="36172"/>
    <cellStyle name="Финансовый 2 4 12" xfId="36173"/>
    <cellStyle name="Финансовый 2 4 12 2" xfId="36174"/>
    <cellStyle name="Финансовый 2 4 13" xfId="36175"/>
    <cellStyle name="Финансовый 2 4 13 2" xfId="36176"/>
    <cellStyle name="Финансовый 2 4 14" xfId="36177"/>
    <cellStyle name="Финансовый 2 4 2" xfId="36178"/>
    <cellStyle name="Финансовый 2 4 2 10" xfId="36179"/>
    <cellStyle name="Финансовый 2 4 2 10 2" xfId="36180"/>
    <cellStyle name="Финансовый 2 4 2 11" xfId="36181"/>
    <cellStyle name="Финансовый 2 4 2 2" xfId="36182"/>
    <cellStyle name="Финансовый 2 4 2 2 2" xfId="36183"/>
    <cellStyle name="Финансовый 2 4 2 2 2 2" xfId="36184"/>
    <cellStyle name="Финансовый 2 4 2 2 2 2 2" xfId="36185"/>
    <cellStyle name="Финансовый 2 4 2 2 2 2 2 2" xfId="36186"/>
    <cellStyle name="Финансовый 2 4 2 2 2 2 2 2 2" xfId="36187"/>
    <cellStyle name="Финансовый 2 4 2 2 2 2 2 3" xfId="36188"/>
    <cellStyle name="Финансовый 2 4 2 2 2 2 3" xfId="36189"/>
    <cellStyle name="Финансовый 2 4 2 2 2 2 3 2" xfId="36190"/>
    <cellStyle name="Финансовый 2 4 2 2 2 2 3 2 2" xfId="36191"/>
    <cellStyle name="Финансовый 2 4 2 2 2 2 3 3" xfId="36192"/>
    <cellStyle name="Финансовый 2 4 2 2 2 2 4" xfId="36193"/>
    <cellStyle name="Финансовый 2 4 2 2 2 2 4 2" xfId="36194"/>
    <cellStyle name="Финансовый 2 4 2 2 2 2 5" xfId="36195"/>
    <cellStyle name="Финансовый 2 4 2 2 2 2 5 2" xfId="36196"/>
    <cellStyle name="Финансовый 2 4 2 2 2 2 6" xfId="36197"/>
    <cellStyle name="Финансовый 2 4 2 2 2 3" xfId="36198"/>
    <cellStyle name="Финансовый 2 4 2 2 2 3 2" xfId="36199"/>
    <cellStyle name="Финансовый 2 4 2 2 2 3 2 2" xfId="36200"/>
    <cellStyle name="Финансовый 2 4 2 2 2 3 3" xfId="36201"/>
    <cellStyle name="Финансовый 2 4 2 2 2 4" xfId="36202"/>
    <cellStyle name="Финансовый 2 4 2 2 2 4 2" xfId="36203"/>
    <cellStyle name="Финансовый 2 4 2 2 2 4 2 2" xfId="36204"/>
    <cellStyle name="Финансовый 2 4 2 2 2 4 3" xfId="36205"/>
    <cellStyle name="Финансовый 2 4 2 2 2 5" xfId="36206"/>
    <cellStyle name="Финансовый 2 4 2 2 2 5 2" xfId="36207"/>
    <cellStyle name="Финансовый 2 4 2 2 2 6" xfId="36208"/>
    <cellStyle name="Финансовый 2 4 2 2 2 6 2" xfId="36209"/>
    <cellStyle name="Финансовый 2 4 2 2 2 7" xfId="36210"/>
    <cellStyle name="Финансовый 2 4 2 2 3" xfId="36211"/>
    <cellStyle name="Финансовый 2 4 2 2 3 2" xfId="36212"/>
    <cellStyle name="Финансовый 2 4 2 2 3 2 2" xfId="36213"/>
    <cellStyle name="Финансовый 2 4 2 2 3 2 2 2" xfId="36214"/>
    <cellStyle name="Финансовый 2 4 2 2 3 2 3" xfId="36215"/>
    <cellStyle name="Финансовый 2 4 2 2 3 3" xfId="36216"/>
    <cellStyle name="Финансовый 2 4 2 2 3 3 2" xfId="36217"/>
    <cellStyle name="Финансовый 2 4 2 2 3 3 2 2" xfId="36218"/>
    <cellStyle name="Финансовый 2 4 2 2 3 3 3" xfId="36219"/>
    <cellStyle name="Финансовый 2 4 2 2 3 4" xfId="36220"/>
    <cellStyle name="Финансовый 2 4 2 2 3 4 2" xfId="36221"/>
    <cellStyle name="Финансовый 2 4 2 2 3 5" xfId="36222"/>
    <cellStyle name="Финансовый 2 4 2 2 3 5 2" xfId="36223"/>
    <cellStyle name="Финансовый 2 4 2 2 3 6" xfId="36224"/>
    <cellStyle name="Финансовый 2 4 2 2 4" xfId="36225"/>
    <cellStyle name="Финансовый 2 4 2 2 4 2" xfId="36226"/>
    <cellStyle name="Финансовый 2 4 2 2 4 2 2" xfId="36227"/>
    <cellStyle name="Финансовый 2 4 2 2 4 3" xfId="36228"/>
    <cellStyle name="Финансовый 2 4 2 2 5" xfId="36229"/>
    <cellStyle name="Финансовый 2 4 2 2 5 2" xfId="36230"/>
    <cellStyle name="Финансовый 2 4 2 2 5 2 2" xfId="36231"/>
    <cellStyle name="Финансовый 2 4 2 2 5 3" xfId="36232"/>
    <cellStyle name="Финансовый 2 4 2 2 6" xfId="36233"/>
    <cellStyle name="Финансовый 2 4 2 2 6 2" xfId="36234"/>
    <cellStyle name="Финансовый 2 4 2 2 7" xfId="36235"/>
    <cellStyle name="Финансовый 2 4 2 2 7 2" xfId="36236"/>
    <cellStyle name="Финансовый 2 4 2 2 8" xfId="36237"/>
    <cellStyle name="Финансовый 2 4 2 3" xfId="36238"/>
    <cellStyle name="Финансовый 2 4 2 3 2" xfId="36239"/>
    <cellStyle name="Финансовый 2 4 2 3 2 2" xfId="36240"/>
    <cellStyle name="Финансовый 2 4 2 3 2 2 2" xfId="36241"/>
    <cellStyle name="Финансовый 2 4 2 3 2 2 2 2" xfId="36242"/>
    <cellStyle name="Финансовый 2 4 2 3 2 2 3" xfId="36243"/>
    <cellStyle name="Финансовый 2 4 2 3 2 3" xfId="36244"/>
    <cellStyle name="Финансовый 2 4 2 3 2 3 2" xfId="36245"/>
    <cellStyle name="Финансовый 2 4 2 3 2 3 2 2" xfId="36246"/>
    <cellStyle name="Финансовый 2 4 2 3 2 3 3" xfId="36247"/>
    <cellStyle name="Финансовый 2 4 2 3 2 4" xfId="36248"/>
    <cellStyle name="Финансовый 2 4 2 3 2 4 2" xfId="36249"/>
    <cellStyle name="Финансовый 2 4 2 3 2 5" xfId="36250"/>
    <cellStyle name="Финансовый 2 4 2 3 2 5 2" xfId="36251"/>
    <cellStyle name="Финансовый 2 4 2 3 2 6" xfId="36252"/>
    <cellStyle name="Финансовый 2 4 2 3 3" xfId="36253"/>
    <cellStyle name="Финансовый 2 4 2 3 3 2" xfId="36254"/>
    <cellStyle name="Финансовый 2 4 2 3 3 2 2" xfId="36255"/>
    <cellStyle name="Финансовый 2 4 2 3 3 3" xfId="36256"/>
    <cellStyle name="Финансовый 2 4 2 3 4" xfId="36257"/>
    <cellStyle name="Финансовый 2 4 2 3 4 2" xfId="36258"/>
    <cellStyle name="Финансовый 2 4 2 3 4 2 2" xfId="36259"/>
    <cellStyle name="Финансовый 2 4 2 3 4 3" xfId="36260"/>
    <cellStyle name="Финансовый 2 4 2 3 5" xfId="36261"/>
    <cellStyle name="Финансовый 2 4 2 3 5 2" xfId="36262"/>
    <cellStyle name="Финансовый 2 4 2 3 6" xfId="36263"/>
    <cellStyle name="Финансовый 2 4 2 3 6 2" xfId="36264"/>
    <cellStyle name="Финансовый 2 4 2 3 7" xfId="36265"/>
    <cellStyle name="Финансовый 2 4 2 4" xfId="36266"/>
    <cellStyle name="Финансовый 2 4 2 4 2" xfId="36267"/>
    <cellStyle name="Финансовый 2 4 2 4 2 2" xfId="36268"/>
    <cellStyle name="Финансовый 2 4 2 4 2 2 2" xfId="36269"/>
    <cellStyle name="Финансовый 2 4 2 4 2 2 2 2" xfId="36270"/>
    <cellStyle name="Финансовый 2 4 2 4 2 2 3" xfId="36271"/>
    <cellStyle name="Финансовый 2 4 2 4 2 3" xfId="36272"/>
    <cellStyle name="Финансовый 2 4 2 4 2 3 2" xfId="36273"/>
    <cellStyle name="Финансовый 2 4 2 4 2 3 2 2" xfId="36274"/>
    <cellStyle name="Финансовый 2 4 2 4 2 3 3" xfId="36275"/>
    <cellStyle name="Финансовый 2 4 2 4 2 4" xfId="36276"/>
    <cellStyle name="Финансовый 2 4 2 4 2 4 2" xfId="36277"/>
    <cellStyle name="Финансовый 2 4 2 4 2 5" xfId="36278"/>
    <cellStyle name="Финансовый 2 4 2 4 2 5 2" xfId="36279"/>
    <cellStyle name="Финансовый 2 4 2 4 2 6" xfId="36280"/>
    <cellStyle name="Финансовый 2 4 2 4 3" xfId="36281"/>
    <cellStyle name="Финансовый 2 4 2 4 3 2" xfId="36282"/>
    <cellStyle name="Финансовый 2 4 2 4 3 2 2" xfId="36283"/>
    <cellStyle name="Финансовый 2 4 2 4 3 3" xfId="36284"/>
    <cellStyle name="Финансовый 2 4 2 4 4" xfId="36285"/>
    <cellStyle name="Финансовый 2 4 2 4 4 2" xfId="36286"/>
    <cellStyle name="Финансовый 2 4 2 4 4 2 2" xfId="36287"/>
    <cellStyle name="Финансовый 2 4 2 4 4 3" xfId="36288"/>
    <cellStyle name="Финансовый 2 4 2 4 5" xfId="36289"/>
    <cellStyle name="Финансовый 2 4 2 4 5 2" xfId="36290"/>
    <cellStyle name="Финансовый 2 4 2 4 6" xfId="36291"/>
    <cellStyle name="Финансовый 2 4 2 4 6 2" xfId="36292"/>
    <cellStyle name="Финансовый 2 4 2 4 7" xfId="36293"/>
    <cellStyle name="Финансовый 2 4 2 5" xfId="36294"/>
    <cellStyle name="Финансовый 2 4 2 5 2" xfId="36295"/>
    <cellStyle name="Финансовый 2 4 2 5 2 2" xfId="36296"/>
    <cellStyle name="Финансовый 2 4 2 5 2 2 2" xfId="36297"/>
    <cellStyle name="Финансовый 2 4 2 5 2 2 2 2" xfId="36298"/>
    <cellStyle name="Финансовый 2 4 2 5 2 2 3" xfId="36299"/>
    <cellStyle name="Финансовый 2 4 2 5 2 3" xfId="36300"/>
    <cellStyle name="Финансовый 2 4 2 5 2 3 2" xfId="36301"/>
    <cellStyle name="Финансовый 2 4 2 5 2 3 2 2" xfId="36302"/>
    <cellStyle name="Финансовый 2 4 2 5 2 3 3" xfId="36303"/>
    <cellStyle name="Финансовый 2 4 2 5 2 4" xfId="36304"/>
    <cellStyle name="Финансовый 2 4 2 5 2 4 2" xfId="36305"/>
    <cellStyle name="Финансовый 2 4 2 5 2 5" xfId="36306"/>
    <cellStyle name="Финансовый 2 4 2 5 2 5 2" xfId="36307"/>
    <cellStyle name="Финансовый 2 4 2 5 2 6" xfId="36308"/>
    <cellStyle name="Финансовый 2 4 2 5 3" xfId="36309"/>
    <cellStyle name="Финансовый 2 4 2 5 3 2" xfId="36310"/>
    <cellStyle name="Финансовый 2 4 2 5 3 2 2" xfId="36311"/>
    <cellStyle name="Финансовый 2 4 2 5 3 3" xfId="36312"/>
    <cellStyle name="Финансовый 2 4 2 5 4" xfId="36313"/>
    <cellStyle name="Финансовый 2 4 2 5 4 2" xfId="36314"/>
    <cellStyle name="Финансовый 2 4 2 5 4 2 2" xfId="36315"/>
    <cellStyle name="Финансовый 2 4 2 5 4 3" xfId="36316"/>
    <cellStyle name="Финансовый 2 4 2 5 5" xfId="36317"/>
    <cellStyle name="Финансовый 2 4 2 5 5 2" xfId="36318"/>
    <cellStyle name="Финансовый 2 4 2 5 6" xfId="36319"/>
    <cellStyle name="Финансовый 2 4 2 5 6 2" xfId="36320"/>
    <cellStyle name="Финансовый 2 4 2 5 7" xfId="36321"/>
    <cellStyle name="Финансовый 2 4 2 6" xfId="36322"/>
    <cellStyle name="Финансовый 2 4 2 6 2" xfId="36323"/>
    <cellStyle name="Финансовый 2 4 2 6 2 2" xfId="36324"/>
    <cellStyle name="Финансовый 2 4 2 6 2 2 2" xfId="36325"/>
    <cellStyle name="Финансовый 2 4 2 6 2 3" xfId="36326"/>
    <cellStyle name="Финансовый 2 4 2 6 3" xfId="36327"/>
    <cellStyle name="Финансовый 2 4 2 6 3 2" xfId="36328"/>
    <cellStyle name="Финансовый 2 4 2 6 3 2 2" xfId="36329"/>
    <cellStyle name="Финансовый 2 4 2 6 3 3" xfId="36330"/>
    <cellStyle name="Финансовый 2 4 2 6 4" xfId="36331"/>
    <cellStyle name="Финансовый 2 4 2 6 4 2" xfId="36332"/>
    <cellStyle name="Финансовый 2 4 2 6 5" xfId="36333"/>
    <cellStyle name="Финансовый 2 4 2 6 5 2" xfId="36334"/>
    <cellStyle name="Финансовый 2 4 2 6 6" xfId="36335"/>
    <cellStyle name="Финансовый 2 4 2 7" xfId="36336"/>
    <cellStyle name="Финансовый 2 4 2 7 2" xfId="36337"/>
    <cellStyle name="Финансовый 2 4 2 7 2 2" xfId="36338"/>
    <cellStyle name="Финансовый 2 4 2 7 3" xfId="36339"/>
    <cellStyle name="Финансовый 2 4 2 8" xfId="36340"/>
    <cellStyle name="Финансовый 2 4 2 8 2" xfId="36341"/>
    <cellStyle name="Финансовый 2 4 2 8 2 2" xfId="36342"/>
    <cellStyle name="Финансовый 2 4 2 8 3" xfId="36343"/>
    <cellStyle name="Финансовый 2 4 2 9" xfId="36344"/>
    <cellStyle name="Финансовый 2 4 2 9 2" xfId="36345"/>
    <cellStyle name="Финансовый 2 4 3" xfId="36346"/>
    <cellStyle name="Финансовый 2 4 3 10" xfId="36347"/>
    <cellStyle name="Финансовый 2 4 3 10 2" xfId="36348"/>
    <cellStyle name="Финансовый 2 4 3 11" xfId="36349"/>
    <cellStyle name="Финансовый 2 4 3 2" xfId="36350"/>
    <cellStyle name="Финансовый 2 4 3 2 2" xfId="36351"/>
    <cellStyle name="Финансовый 2 4 3 2 2 2" xfId="36352"/>
    <cellStyle name="Финансовый 2 4 3 2 2 2 2" xfId="36353"/>
    <cellStyle name="Финансовый 2 4 3 2 2 2 2 2" xfId="36354"/>
    <cellStyle name="Финансовый 2 4 3 2 2 2 2 2 2" xfId="36355"/>
    <cellStyle name="Финансовый 2 4 3 2 2 2 2 3" xfId="36356"/>
    <cellStyle name="Финансовый 2 4 3 2 2 2 3" xfId="36357"/>
    <cellStyle name="Финансовый 2 4 3 2 2 2 3 2" xfId="36358"/>
    <cellStyle name="Финансовый 2 4 3 2 2 2 3 2 2" xfId="36359"/>
    <cellStyle name="Финансовый 2 4 3 2 2 2 3 3" xfId="36360"/>
    <cellStyle name="Финансовый 2 4 3 2 2 2 4" xfId="36361"/>
    <cellStyle name="Финансовый 2 4 3 2 2 2 4 2" xfId="36362"/>
    <cellStyle name="Финансовый 2 4 3 2 2 2 5" xfId="36363"/>
    <cellStyle name="Финансовый 2 4 3 2 2 2 5 2" xfId="36364"/>
    <cellStyle name="Финансовый 2 4 3 2 2 2 6" xfId="36365"/>
    <cellStyle name="Финансовый 2 4 3 2 2 3" xfId="36366"/>
    <cellStyle name="Финансовый 2 4 3 2 2 3 2" xfId="36367"/>
    <cellStyle name="Финансовый 2 4 3 2 2 3 2 2" xfId="36368"/>
    <cellStyle name="Финансовый 2 4 3 2 2 3 3" xfId="36369"/>
    <cellStyle name="Финансовый 2 4 3 2 2 4" xfId="36370"/>
    <cellStyle name="Финансовый 2 4 3 2 2 4 2" xfId="36371"/>
    <cellStyle name="Финансовый 2 4 3 2 2 4 2 2" xfId="36372"/>
    <cellStyle name="Финансовый 2 4 3 2 2 4 3" xfId="36373"/>
    <cellStyle name="Финансовый 2 4 3 2 2 5" xfId="36374"/>
    <cellStyle name="Финансовый 2 4 3 2 2 5 2" xfId="36375"/>
    <cellStyle name="Финансовый 2 4 3 2 2 6" xfId="36376"/>
    <cellStyle name="Финансовый 2 4 3 2 2 6 2" xfId="36377"/>
    <cellStyle name="Финансовый 2 4 3 2 2 7" xfId="36378"/>
    <cellStyle name="Финансовый 2 4 3 2 3" xfId="36379"/>
    <cellStyle name="Финансовый 2 4 3 2 3 2" xfId="36380"/>
    <cellStyle name="Финансовый 2 4 3 2 3 2 2" xfId="36381"/>
    <cellStyle name="Финансовый 2 4 3 2 3 2 2 2" xfId="36382"/>
    <cellStyle name="Финансовый 2 4 3 2 3 2 3" xfId="36383"/>
    <cellStyle name="Финансовый 2 4 3 2 3 3" xfId="36384"/>
    <cellStyle name="Финансовый 2 4 3 2 3 3 2" xfId="36385"/>
    <cellStyle name="Финансовый 2 4 3 2 3 3 2 2" xfId="36386"/>
    <cellStyle name="Финансовый 2 4 3 2 3 3 3" xfId="36387"/>
    <cellStyle name="Финансовый 2 4 3 2 3 4" xfId="36388"/>
    <cellStyle name="Финансовый 2 4 3 2 3 4 2" xfId="36389"/>
    <cellStyle name="Финансовый 2 4 3 2 3 5" xfId="36390"/>
    <cellStyle name="Финансовый 2 4 3 2 3 5 2" xfId="36391"/>
    <cellStyle name="Финансовый 2 4 3 2 3 6" xfId="36392"/>
    <cellStyle name="Финансовый 2 4 3 2 4" xfId="36393"/>
    <cellStyle name="Финансовый 2 4 3 2 4 2" xfId="36394"/>
    <cellStyle name="Финансовый 2 4 3 2 4 2 2" xfId="36395"/>
    <cellStyle name="Финансовый 2 4 3 2 4 3" xfId="36396"/>
    <cellStyle name="Финансовый 2 4 3 2 5" xfId="36397"/>
    <cellStyle name="Финансовый 2 4 3 2 5 2" xfId="36398"/>
    <cellStyle name="Финансовый 2 4 3 2 5 2 2" xfId="36399"/>
    <cellStyle name="Финансовый 2 4 3 2 5 3" xfId="36400"/>
    <cellStyle name="Финансовый 2 4 3 2 6" xfId="36401"/>
    <cellStyle name="Финансовый 2 4 3 2 6 2" xfId="36402"/>
    <cellStyle name="Финансовый 2 4 3 2 7" xfId="36403"/>
    <cellStyle name="Финансовый 2 4 3 2 7 2" xfId="36404"/>
    <cellStyle name="Финансовый 2 4 3 2 8" xfId="36405"/>
    <cellStyle name="Финансовый 2 4 3 3" xfId="36406"/>
    <cellStyle name="Финансовый 2 4 3 3 2" xfId="36407"/>
    <cellStyle name="Финансовый 2 4 3 3 2 2" xfId="36408"/>
    <cellStyle name="Финансовый 2 4 3 3 2 2 2" xfId="36409"/>
    <cellStyle name="Финансовый 2 4 3 3 2 2 2 2" xfId="36410"/>
    <cellStyle name="Финансовый 2 4 3 3 2 2 3" xfId="36411"/>
    <cellStyle name="Финансовый 2 4 3 3 2 3" xfId="36412"/>
    <cellStyle name="Финансовый 2 4 3 3 2 3 2" xfId="36413"/>
    <cellStyle name="Финансовый 2 4 3 3 2 3 2 2" xfId="36414"/>
    <cellStyle name="Финансовый 2 4 3 3 2 3 3" xfId="36415"/>
    <cellStyle name="Финансовый 2 4 3 3 2 4" xfId="36416"/>
    <cellStyle name="Финансовый 2 4 3 3 2 4 2" xfId="36417"/>
    <cellStyle name="Финансовый 2 4 3 3 2 5" xfId="36418"/>
    <cellStyle name="Финансовый 2 4 3 3 2 5 2" xfId="36419"/>
    <cellStyle name="Финансовый 2 4 3 3 2 6" xfId="36420"/>
    <cellStyle name="Финансовый 2 4 3 3 3" xfId="36421"/>
    <cellStyle name="Финансовый 2 4 3 3 3 2" xfId="36422"/>
    <cellStyle name="Финансовый 2 4 3 3 3 2 2" xfId="36423"/>
    <cellStyle name="Финансовый 2 4 3 3 3 3" xfId="36424"/>
    <cellStyle name="Финансовый 2 4 3 3 4" xfId="36425"/>
    <cellStyle name="Финансовый 2 4 3 3 4 2" xfId="36426"/>
    <cellStyle name="Финансовый 2 4 3 3 4 2 2" xfId="36427"/>
    <cellStyle name="Финансовый 2 4 3 3 4 3" xfId="36428"/>
    <cellStyle name="Финансовый 2 4 3 3 5" xfId="36429"/>
    <cellStyle name="Финансовый 2 4 3 3 5 2" xfId="36430"/>
    <cellStyle name="Финансовый 2 4 3 3 6" xfId="36431"/>
    <cellStyle name="Финансовый 2 4 3 3 6 2" xfId="36432"/>
    <cellStyle name="Финансовый 2 4 3 3 7" xfId="36433"/>
    <cellStyle name="Финансовый 2 4 3 4" xfId="36434"/>
    <cellStyle name="Финансовый 2 4 3 4 2" xfId="36435"/>
    <cellStyle name="Финансовый 2 4 3 4 2 2" xfId="36436"/>
    <cellStyle name="Финансовый 2 4 3 4 2 2 2" xfId="36437"/>
    <cellStyle name="Финансовый 2 4 3 4 2 2 2 2" xfId="36438"/>
    <cellStyle name="Финансовый 2 4 3 4 2 2 3" xfId="36439"/>
    <cellStyle name="Финансовый 2 4 3 4 2 3" xfId="36440"/>
    <cellStyle name="Финансовый 2 4 3 4 2 3 2" xfId="36441"/>
    <cellStyle name="Финансовый 2 4 3 4 2 3 2 2" xfId="36442"/>
    <cellStyle name="Финансовый 2 4 3 4 2 3 3" xfId="36443"/>
    <cellStyle name="Финансовый 2 4 3 4 2 4" xfId="36444"/>
    <cellStyle name="Финансовый 2 4 3 4 2 4 2" xfId="36445"/>
    <cellStyle name="Финансовый 2 4 3 4 2 5" xfId="36446"/>
    <cellStyle name="Финансовый 2 4 3 4 2 5 2" xfId="36447"/>
    <cellStyle name="Финансовый 2 4 3 4 2 6" xfId="36448"/>
    <cellStyle name="Финансовый 2 4 3 4 3" xfId="36449"/>
    <cellStyle name="Финансовый 2 4 3 4 3 2" xfId="36450"/>
    <cellStyle name="Финансовый 2 4 3 4 3 2 2" xfId="36451"/>
    <cellStyle name="Финансовый 2 4 3 4 3 3" xfId="36452"/>
    <cellStyle name="Финансовый 2 4 3 4 4" xfId="36453"/>
    <cellStyle name="Финансовый 2 4 3 4 4 2" xfId="36454"/>
    <cellStyle name="Финансовый 2 4 3 4 4 2 2" xfId="36455"/>
    <cellStyle name="Финансовый 2 4 3 4 4 3" xfId="36456"/>
    <cellStyle name="Финансовый 2 4 3 4 5" xfId="36457"/>
    <cellStyle name="Финансовый 2 4 3 4 5 2" xfId="36458"/>
    <cellStyle name="Финансовый 2 4 3 4 6" xfId="36459"/>
    <cellStyle name="Финансовый 2 4 3 4 6 2" xfId="36460"/>
    <cellStyle name="Финансовый 2 4 3 4 7" xfId="36461"/>
    <cellStyle name="Финансовый 2 4 3 5" xfId="36462"/>
    <cellStyle name="Финансовый 2 4 3 5 2" xfId="36463"/>
    <cellStyle name="Финансовый 2 4 3 5 2 2" xfId="36464"/>
    <cellStyle name="Финансовый 2 4 3 5 2 2 2" xfId="36465"/>
    <cellStyle name="Финансовый 2 4 3 5 2 2 2 2" xfId="36466"/>
    <cellStyle name="Финансовый 2 4 3 5 2 2 3" xfId="36467"/>
    <cellStyle name="Финансовый 2 4 3 5 2 3" xfId="36468"/>
    <cellStyle name="Финансовый 2 4 3 5 2 3 2" xfId="36469"/>
    <cellStyle name="Финансовый 2 4 3 5 2 3 2 2" xfId="36470"/>
    <cellStyle name="Финансовый 2 4 3 5 2 3 3" xfId="36471"/>
    <cellStyle name="Финансовый 2 4 3 5 2 4" xfId="36472"/>
    <cellStyle name="Финансовый 2 4 3 5 2 4 2" xfId="36473"/>
    <cellStyle name="Финансовый 2 4 3 5 2 5" xfId="36474"/>
    <cellStyle name="Финансовый 2 4 3 5 2 5 2" xfId="36475"/>
    <cellStyle name="Финансовый 2 4 3 5 2 6" xfId="36476"/>
    <cellStyle name="Финансовый 2 4 3 5 3" xfId="36477"/>
    <cellStyle name="Финансовый 2 4 3 5 3 2" xfId="36478"/>
    <cellStyle name="Финансовый 2 4 3 5 3 2 2" xfId="36479"/>
    <cellStyle name="Финансовый 2 4 3 5 3 3" xfId="36480"/>
    <cellStyle name="Финансовый 2 4 3 5 4" xfId="36481"/>
    <cellStyle name="Финансовый 2 4 3 5 4 2" xfId="36482"/>
    <cellStyle name="Финансовый 2 4 3 5 4 2 2" xfId="36483"/>
    <cellStyle name="Финансовый 2 4 3 5 4 3" xfId="36484"/>
    <cellStyle name="Финансовый 2 4 3 5 5" xfId="36485"/>
    <cellStyle name="Финансовый 2 4 3 5 5 2" xfId="36486"/>
    <cellStyle name="Финансовый 2 4 3 5 6" xfId="36487"/>
    <cellStyle name="Финансовый 2 4 3 5 6 2" xfId="36488"/>
    <cellStyle name="Финансовый 2 4 3 5 7" xfId="36489"/>
    <cellStyle name="Финансовый 2 4 3 6" xfId="36490"/>
    <cellStyle name="Финансовый 2 4 3 6 2" xfId="36491"/>
    <cellStyle name="Финансовый 2 4 3 6 2 2" xfId="36492"/>
    <cellStyle name="Финансовый 2 4 3 6 2 2 2" xfId="36493"/>
    <cellStyle name="Финансовый 2 4 3 6 2 3" xfId="36494"/>
    <cellStyle name="Финансовый 2 4 3 6 3" xfId="36495"/>
    <cellStyle name="Финансовый 2 4 3 6 3 2" xfId="36496"/>
    <cellStyle name="Финансовый 2 4 3 6 3 2 2" xfId="36497"/>
    <cellStyle name="Финансовый 2 4 3 6 3 3" xfId="36498"/>
    <cellStyle name="Финансовый 2 4 3 6 4" xfId="36499"/>
    <cellStyle name="Финансовый 2 4 3 6 4 2" xfId="36500"/>
    <cellStyle name="Финансовый 2 4 3 6 5" xfId="36501"/>
    <cellStyle name="Финансовый 2 4 3 6 5 2" xfId="36502"/>
    <cellStyle name="Финансовый 2 4 3 6 6" xfId="36503"/>
    <cellStyle name="Финансовый 2 4 3 7" xfId="36504"/>
    <cellStyle name="Финансовый 2 4 3 7 2" xfId="36505"/>
    <cellStyle name="Финансовый 2 4 3 7 2 2" xfId="36506"/>
    <cellStyle name="Финансовый 2 4 3 7 3" xfId="36507"/>
    <cellStyle name="Финансовый 2 4 3 8" xfId="36508"/>
    <cellStyle name="Финансовый 2 4 3 8 2" xfId="36509"/>
    <cellStyle name="Финансовый 2 4 3 8 2 2" xfId="36510"/>
    <cellStyle name="Финансовый 2 4 3 8 3" xfId="36511"/>
    <cellStyle name="Финансовый 2 4 3 9" xfId="36512"/>
    <cellStyle name="Финансовый 2 4 3 9 2" xfId="36513"/>
    <cellStyle name="Финансовый 2 4 4" xfId="36514"/>
    <cellStyle name="Финансовый 2 4 4 2" xfId="36515"/>
    <cellStyle name="Финансовый 2 4 4 2 2" xfId="36516"/>
    <cellStyle name="Финансовый 2 4 4 2 2 2" xfId="36517"/>
    <cellStyle name="Финансовый 2 4 4 2 2 2 2" xfId="36518"/>
    <cellStyle name="Финансовый 2 4 4 2 2 2 2 2" xfId="36519"/>
    <cellStyle name="Финансовый 2 4 4 2 2 2 3" xfId="36520"/>
    <cellStyle name="Финансовый 2 4 4 2 2 3" xfId="36521"/>
    <cellStyle name="Финансовый 2 4 4 2 2 3 2" xfId="36522"/>
    <cellStyle name="Финансовый 2 4 4 2 2 3 2 2" xfId="36523"/>
    <cellStyle name="Финансовый 2 4 4 2 2 3 3" xfId="36524"/>
    <cellStyle name="Финансовый 2 4 4 2 2 4" xfId="36525"/>
    <cellStyle name="Финансовый 2 4 4 2 2 4 2" xfId="36526"/>
    <cellStyle name="Финансовый 2 4 4 2 2 5" xfId="36527"/>
    <cellStyle name="Финансовый 2 4 4 2 2 5 2" xfId="36528"/>
    <cellStyle name="Финансовый 2 4 4 2 2 6" xfId="36529"/>
    <cellStyle name="Финансовый 2 4 4 2 3" xfId="36530"/>
    <cellStyle name="Финансовый 2 4 4 2 3 2" xfId="36531"/>
    <cellStyle name="Финансовый 2 4 4 2 3 2 2" xfId="36532"/>
    <cellStyle name="Финансовый 2 4 4 2 3 3" xfId="36533"/>
    <cellStyle name="Финансовый 2 4 4 2 4" xfId="36534"/>
    <cellStyle name="Финансовый 2 4 4 2 4 2" xfId="36535"/>
    <cellStyle name="Финансовый 2 4 4 2 4 2 2" xfId="36536"/>
    <cellStyle name="Финансовый 2 4 4 2 4 3" xfId="36537"/>
    <cellStyle name="Финансовый 2 4 4 2 5" xfId="36538"/>
    <cellStyle name="Финансовый 2 4 4 2 5 2" xfId="36539"/>
    <cellStyle name="Финансовый 2 4 4 2 6" xfId="36540"/>
    <cellStyle name="Финансовый 2 4 4 2 6 2" xfId="36541"/>
    <cellStyle name="Финансовый 2 4 4 2 7" xfId="36542"/>
    <cellStyle name="Финансовый 2 4 4 3" xfId="36543"/>
    <cellStyle name="Финансовый 2 4 4 3 2" xfId="36544"/>
    <cellStyle name="Финансовый 2 4 4 3 2 2" xfId="36545"/>
    <cellStyle name="Финансовый 2 4 4 3 2 2 2" xfId="36546"/>
    <cellStyle name="Финансовый 2 4 4 3 2 3" xfId="36547"/>
    <cellStyle name="Финансовый 2 4 4 3 3" xfId="36548"/>
    <cellStyle name="Финансовый 2 4 4 3 3 2" xfId="36549"/>
    <cellStyle name="Финансовый 2 4 4 3 3 2 2" xfId="36550"/>
    <cellStyle name="Финансовый 2 4 4 3 3 3" xfId="36551"/>
    <cellStyle name="Финансовый 2 4 4 3 4" xfId="36552"/>
    <cellStyle name="Финансовый 2 4 4 3 4 2" xfId="36553"/>
    <cellStyle name="Финансовый 2 4 4 3 5" xfId="36554"/>
    <cellStyle name="Финансовый 2 4 4 3 5 2" xfId="36555"/>
    <cellStyle name="Финансовый 2 4 4 3 6" xfId="36556"/>
    <cellStyle name="Финансовый 2 4 4 4" xfId="36557"/>
    <cellStyle name="Финансовый 2 4 4 4 2" xfId="36558"/>
    <cellStyle name="Финансовый 2 4 4 4 2 2" xfId="36559"/>
    <cellStyle name="Финансовый 2 4 4 4 3" xfId="36560"/>
    <cellStyle name="Финансовый 2 4 4 5" xfId="36561"/>
    <cellStyle name="Финансовый 2 4 4 5 2" xfId="36562"/>
    <cellStyle name="Финансовый 2 4 4 5 2 2" xfId="36563"/>
    <cellStyle name="Финансовый 2 4 4 5 3" xfId="36564"/>
    <cellStyle name="Финансовый 2 4 4 6" xfId="36565"/>
    <cellStyle name="Финансовый 2 4 4 6 2" xfId="36566"/>
    <cellStyle name="Финансовый 2 4 4 7" xfId="36567"/>
    <cellStyle name="Финансовый 2 4 4 7 2" xfId="36568"/>
    <cellStyle name="Финансовый 2 4 4 8" xfId="36569"/>
    <cellStyle name="Финансовый 2 4 5" xfId="36570"/>
    <cellStyle name="Финансовый 2 4 5 2" xfId="36571"/>
    <cellStyle name="Финансовый 2 4 5 2 2" xfId="36572"/>
    <cellStyle name="Финансовый 2 4 5 2 2 2" xfId="36573"/>
    <cellStyle name="Финансовый 2 4 5 2 2 2 2" xfId="36574"/>
    <cellStyle name="Финансовый 2 4 5 2 2 3" xfId="36575"/>
    <cellStyle name="Финансовый 2 4 5 2 3" xfId="36576"/>
    <cellStyle name="Финансовый 2 4 5 2 3 2" xfId="36577"/>
    <cellStyle name="Финансовый 2 4 5 2 3 2 2" xfId="36578"/>
    <cellStyle name="Финансовый 2 4 5 2 3 3" xfId="36579"/>
    <cellStyle name="Финансовый 2 4 5 2 4" xfId="36580"/>
    <cellStyle name="Финансовый 2 4 5 2 4 2" xfId="36581"/>
    <cellStyle name="Финансовый 2 4 5 2 5" xfId="36582"/>
    <cellStyle name="Финансовый 2 4 5 2 5 2" xfId="36583"/>
    <cellStyle name="Финансовый 2 4 5 2 6" xfId="36584"/>
    <cellStyle name="Финансовый 2 4 5 3" xfId="36585"/>
    <cellStyle name="Финансовый 2 4 5 3 2" xfId="36586"/>
    <cellStyle name="Финансовый 2 4 5 3 2 2" xfId="36587"/>
    <cellStyle name="Финансовый 2 4 5 3 3" xfId="36588"/>
    <cellStyle name="Финансовый 2 4 5 4" xfId="36589"/>
    <cellStyle name="Финансовый 2 4 5 4 2" xfId="36590"/>
    <cellStyle name="Финансовый 2 4 5 4 2 2" xfId="36591"/>
    <cellStyle name="Финансовый 2 4 5 4 3" xfId="36592"/>
    <cellStyle name="Финансовый 2 4 5 5" xfId="36593"/>
    <cellStyle name="Финансовый 2 4 5 5 2" xfId="36594"/>
    <cellStyle name="Финансовый 2 4 5 6" xfId="36595"/>
    <cellStyle name="Финансовый 2 4 5 6 2" xfId="36596"/>
    <cellStyle name="Финансовый 2 4 5 7" xfId="36597"/>
    <cellStyle name="Финансовый 2 4 6" xfId="36598"/>
    <cellStyle name="Финансовый 2 4 6 2" xfId="36599"/>
    <cellStyle name="Финансовый 2 4 6 2 2" xfId="36600"/>
    <cellStyle name="Финансовый 2 4 6 2 2 2" xfId="36601"/>
    <cellStyle name="Финансовый 2 4 6 2 2 2 2" xfId="36602"/>
    <cellStyle name="Финансовый 2 4 6 2 2 3" xfId="36603"/>
    <cellStyle name="Финансовый 2 4 6 2 3" xfId="36604"/>
    <cellStyle name="Финансовый 2 4 6 2 3 2" xfId="36605"/>
    <cellStyle name="Финансовый 2 4 6 2 3 2 2" xfId="36606"/>
    <cellStyle name="Финансовый 2 4 6 2 3 3" xfId="36607"/>
    <cellStyle name="Финансовый 2 4 6 2 4" xfId="36608"/>
    <cellStyle name="Финансовый 2 4 6 2 4 2" xfId="36609"/>
    <cellStyle name="Финансовый 2 4 6 2 5" xfId="36610"/>
    <cellStyle name="Финансовый 2 4 6 2 5 2" xfId="36611"/>
    <cellStyle name="Финансовый 2 4 6 2 6" xfId="36612"/>
    <cellStyle name="Финансовый 2 4 6 3" xfId="36613"/>
    <cellStyle name="Финансовый 2 4 6 3 2" xfId="36614"/>
    <cellStyle name="Финансовый 2 4 6 3 2 2" xfId="36615"/>
    <cellStyle name="Финансовый 2 4 6 3 3" xfId="36616"/>
    <cellStyle name="Финансовый 2 4 6 4" xfId="36617"/>
    <cellStyle name="Финансовый 2 4 6 4 2" xfId="36618"/>
    <cellStyle name="Финансовый 2 4 6 4 2 2" xfId="36619"/>
    <cellStyle name="Финансовый 2 4 6 4 3" xfId="36620"/>
    <cellStyle name="Финансовый 2 4 6 5" xfId="36621"/>
    <cellStyle name="Финансовый 2 4 6 5 2" xfId="36622"/>
    <cellStyle name="Финансовый 2 4 6 6" xfId="36623"/>
    <cellStyle name="Финансовый 2 4 6 6 2" xfId="36624"/>
    <cellStyle name="Финансовый 2 4 6 7" xfId="36625"/>
    <cellStyle name="Финансовый 2 4 7" xfId="36626"/>
    <cellStyle name="Финансовый 2 4 8" xfId="36627"/>
    <cellStyle name="Финансовый 2 4 8 2" xfId="36628"/>
    <cellStyle name="Финансовый 2 4 8 2 2" xfId="36629"/>
    <cellStyle name="Финансовый 2 4 8 2 2 2" xfId="36630"/>
    <cellStyle name="Финансовый 2 4 8 2 2 2 2" xfId="36631"/>
    <cellStyle name="Финансовый 2 4 8 2 2 3" xfId="36632"/>
    <cellStyle name="Финансовый 2 4 8 2 3" xfId="36633"/>
    <cellStyle name="Финансовый 2 4 8 2 3 2" xfId="36634"/>
    <cellStyle name="Финансовый 2 4 8 2 3 2 2" xfId="36635"/>
    <cellStyle name="Финансовый 2 4 8 2 3 3" xfId="36636"/>
    <cellStyle name="Финансовый 2 4 8 2 4" xfId="36637"/>
    <cellStyle name="Финансовый 2 4 8 2 4 2" xfId="36638"/>
    <cellStyle name="Финансовый 2 4 8 2 5" xfId="36639"/>
    <cellStyle name="Финансовый 2 4 8 2 5 2" xfId="36640"/>
    <cellStyle name="Финансовый 2 4 8 2 6" xfId="36641"/>
    <cellStyle name="Финансовый 2 4 8 3" xfId="36642"/>
    <cellStyle name="Финансовый 2 4 8 3 2" xfId="36643"/>
    <cellStyle name="Финансовый 2 4 8 3 2 2" xfId="36644"/>
    <cellStyle name="Финансовый 2 4 8 3 3" xfId="36645"/>
    <cellStyle name="Финансовый 2 4 8 4" xfId="36646"/>
    <cellStyle name="Финансовый 2 4 8 4 2" xfId="36647"/>
    <cellStyle name="Финансовый 2 4 8 4 2 2" xfId="36648"/>
    <cellStyle name="Финансовый 2 4 8 4 3" xfId="36649"/>
    <cellStyle name="Финансовый 2 4 8 5" xfId="36650"/>
    <cellStyle name="Финансовый 2 4 8 5 2" xfId="36651"/>
    <cellStyle name="Финансовый 2 4 8 6" xfId="36652"/>
    <cellStyle name="Финансовый 2 4 8 6 2" xfId="36653"/>
    <cellStyle name="Финансовый 2 4 8 7" xfId="36654"/>
    <cellStyle name="Финансовый 2 4 9" xfId="36655"/>
    <cellStyle name="Финансовый 2 4 9 2" xfId="36656"/>
    <cellStyle name="Финансовый 2 4 9 2 2" xfId="36657"/>
    <cellStyle name="Финансовый 2 4 9 2 2 2" xfId="36658"/>
    <cellStyle name="Финансовый 2 4 9 2 3" xfId="36659"/>
    <cellStyle name="Финансовый 2 4 9 3" xfId="36660"/>
    <cellStyle name="Финансовый 2 4 9 3 2" xfId="36661"/>
    <cellStyle name="Финансовый 2 4 9 3 2 2" xfId="36662"/>
    <cellStyle name="Финансовый 2 4 9 3 3" xfId="36663"/>
    <cellStyle name="Финансовый 2 4 9 4" xfId="36664"/>
    <cellStyle name="Финансовый 2 4 9 4 2" xfId="36665"/>
    <cellStyle name="Финансовый 2 4 9 5" xfId="36666"/>
    <cellStyle name="Финансовый 2 4 9 5 2" xfId="36667"/>
    <cellStyle name="Финансовый 2 4 9 6" xfId="36668"/>
    <cellStyle name="Финансовый 2 5" xfId="36669"/>
    <cellStyle name="Финансовый 2 5 10" xfId="36670"/>
    <cellStyle name="Финансовый 2 5 10 2" xfId="36671"/>
    <cellStyle name="Финансовый 2 5 11" xfId="36672"/>
    <cellStyle name="Финансовый 2 5 11 2" xfId="36673"/>
    <cellStyle name="Финансовый 2 5 12" xfId="36674"/>
    <cellStyle name="Финансовый 2 5 2" xfId="36675"/>
    <cellStyle name="Финансовый 2 5 2 2" xfId="36676"/>
    <cellStyle name="Финансовый 2 5 2 2 2" xfId="36677"/>
    <cellStyle name="Финансовый 2 5 2 2 2 2" xfId="36678"/>
    <cellStyle name="Финансовый 2 5 2 2 2 2 2" xfId="36679"/>
    <cellStyle name="Финансовый 2 5 2 2 2 2 2 2" xfId="36680"/>
    <cellStyle name="Финансовый 2 5 2 2 2 2 3" xfId="36681"/>
    <cellStyle name="Финансовый 2 5 2 2 2 3" xfId="36682"/>
    <cellStyle name="Финансовый 2 5 2 2 2 3 2" xfId="36683"/>
    <cellStyle name="Финансовый 2 5 2 2 2 3 2 2" xfId="36684"/>
    <cellStyle name="Финансовый 2 5 2 2 2 3 3" xfId="36685"/>
    <cellStyle name="Финансовый 2 5 2 2 2 4" xfId="36686"/>
    <cellStyle name="Финансовый 2 5 2 2 2 4 2" xfId="36687"/>
    <cellStyle name="Финансовый 2 5 2 2 2 5" xfId="36688"/>
    <cellStyle name="Финансовый 2 5 2 2 2 5 2" xfId="36689"/>
    <cellStyle name="Финансовый 2 5 2 2 2 6" xfId="36690"/>
    <cellStyle name="Финансовый 2 5 2 2 3" xfId="36691"/>
    <cellStyle name="Финансовый 2 5 2 2 3 2" xfId="36692"/>
    <cellStyle name="Финансовый 2 5 2 2 3 2 2" xfId="36693"/>
    <cellStyle name="Финансовый 2 5 2 2 3 3" xfId="36694"/>
    <cellStyle name="Финансовый 2 5 2 2 4" xfId="36695"/>
    <cellStyle name="Финансовый 2 5 2 2 4 2" xfId="36696"/>
    <cellStyle name="Финансовый 2 5 2 2 4 2 2" xfId="36697"/>
    <cellStyle name="Финансовый 2 5 2 2 4 3" xfId="36698"/>
    <cellStyle name="Финансовый 2 5 2 2 5" xfId="36699"/>
    <cellStyle name="Финансовый 2 5 2 2 5 2" xfId="36700"/>
    <cellStyle name="Финансовый 2 5 2 2 6" xfId="36701"/>
    <cellStyle name="Финансовый 2 5 2 2 6 2" xfId="36702"/>
    <cellStyle name="Финансовый 2 5 2 2 7" xfId="36703"/>
    <cellStyle name="Финансовый 2 5 2 3" xfId="36704"/>
    <cellStyle name="Финансовый 2 5 2 3 2" xfId="36705"/>
    <cellStyle name="Финансовый 2 5 2 3 2 2" xfId="36706"/>
    <cellStyle name="Финансовый 2 5 2 3 2 2 2" xfId="36707"/>
    <cellStyle name="Финансовый 2 5 2 3 2 3" xfId="36708"/>
    <cellStyle name="Финансовый 2 5 2 3 3" xfId="36709"/>
    <cellStyle name="Финансовый 2 5 2 3 3 2" xfId="36710"/>
    <cellStyle name="Финансовый 2 5 2 3 3 2 2" xfId="36711"/>
    <cellStyle name="Финансовый 2 5 2 3 3 3" xfId="36712"/>
    <cellStyle name="Финансовый 2 5 2 3 4" xfId="36713"/>
    <cellStyle name="Финансовый 2 5 2 3 4 2" xfId="36714"/>
    <cellStyle name="Финансовый 2 5 2 3 5" xfId="36715"/>
    <cellStyle name="Финансовый 2 5 2 3 5 2" xfId="36716"/>
    <cellStyle name="Финансовый 2 5 2 3 6" xfId="36717"/>
    <cellStyle name="Финансовый 2 5 2 4" xfId="36718"/>
    <cellStyle name="Финансовый 2 5 2 4 2" xfId="36719"/>
    <cellStyle name="Финансовый 2 5 2 4 2 2" xfId="36720"/>
    <cellStyle name="Финансовый 2 5 2 4 3" xfId="36721"/>
    <cellStyle name="Финансовый 2 5 2 5" xfId="36722"/>
    <cellStyle name="Финансовый 2 5 2 5 2" xfId="36723"/>
    <cellStyle name="Финансовый 2 5 2 5 2 2" xfId="36724"/>
    <cellStyle name="Финансовый 2 5 2 5 3" xfId="36725"/>
    <cellStyle name="Финансовый 2 5 2 6" xfId="36726"/>
    <cellStyle name="Финансовый 2 5 2 6 2" xfId="36727"/>
    <cellStyle name="Финансовый 2 5 2 7" xfId="36728"/>
    <cellStyle name="Финансовый 2 5 2 7 2" xfId="36729"/>
    <cellStyle name="Финансовый 2 5 2 8" xfId="36730"/>
    <cellStyle name="Финансовый 2 5 3" xfId="36731"/>
    <cellStyle name="Финансовый 2 5 3 2" xfId="36732"/>
    <cellStyle name="Финансовый 2 5 3 2 2" xfId="36733"/>
    <cellStyle name="Финансовый 2 5 3 2 2 2" xfId="36734"/>
    <cellStyle name="Финансовый 2 5 3 2 2 2 2" xfId="36735"/>
    <cellStyle name="Финансовый 2 5 3 2 2 3" xfId="36736"/>
    <cellStyle name="Финансовый 2 5 3 2 3" xfId="36737"/>
    <cellStyle name="Финансовый 2 5 3 2 3 2" xfId="36738"/>
    <cellStyle name="Финансовый 2 5 3 2 3 2 2" xfId="36739"/>
    <cellStyle name="Финансовый 2 5 3 2 3 3" xfId="36740"/>
    <cellStyle name="Финансовый 2 5 3 2 4" xfId="36741"/>
    <cellStyle name="Финансовый 2 5 3 2 4 2" xfId="36742"/>
    <cellStyle name="Финансовый 2 5 3 2 5" xfId="36743"/>
    <cellStyle name="Финансовый 2 5 3 2 5 2" xfId="36744"/>
    <cellStyle name="Финансовый 2 5 3 2 6" xfId="36745"/>
    <cellStyle name="Финансовый 2 5 3 3" xfId="36746"/>
    <cellStyle name="Финансовый 2 5 3 3 2" xfId="36747"/>
    <cellStyle name="Финансовый 2 5 3 3 2 2" xfId="36748"/>
    <cellStyle name="Финансовый 2 5 3 3 3" xfId="36749"/>
    <cellStyle name="Финансовый 2 5 3 4" xfId="36750"/>
    <cellStyle name="Финансовый 2 5 3 4 2" xfId="36751"/>
    <cellStyle name="Финансовый 2 5 3 4 2 2" xfId="36752"/>
    <cellStyle name="Финансовый 2 5 3 4 3" xfId="36753"/>
    <cellStyle name="Финансовый 2 5 3 5" xfId="36754"/>
    <cellStyle name="Финансовый 2 5 3 5 2" xfId="36755"/>
    <cellStyle name="Финансовый 2 5 3 6" xfId="36756"/>
    <cellStyle name="Финансовый 2 5 3 6 2" xfId="36757"/>
    <cellStyle name="Финансовый 2 5 3 7" xfId="36758"/>
    <cellStyle name="Финансовый 2 5 4" xfId="36759"/>
    <cellStyle name="Финансовый 2 5 4 2" xfId="36760"/>
    <cellStyle name="Финансовый 2 5 4 2 2" xfId="36761"/>
    <cellStyle name="Финансовый 2 5 4 2 2 2" xfId="36762"/>
    <cellStyle name="Финансовый 2 5 4 2 2 2 2" xfId="36763"/>
    <cellStyle name="Финансовый 2 5 4 2 2 3" xfId="36764"/>
    <cellStyle name="Финансовый 2 5 4 2 3" xfId="36765"/>
    <cellStyle name="Финансовый 2 5 4 2 3 2" xfId="36766"/>
    <cellStyle name="Финансовый 2 5 4 2 3 2 2" xfId="36767"/>
    <cellStyle name="Финансовый 2 5 4 2 3 3" xfId="36768"/>
    <cellStyle name="Финансовый 2 5 4 2 4" xfId="36769"/>
    <cellStyle name="Финансовый 2 5 4 2 4 2" xfId="36770"/>
    <cellStyle name="Финансовый 2 5 4 2 5" xfId="36771"/>
    <cellStyle name="Финансовый 2 5 4 2 5 2" xfId="36772"/>
    <cellStyle name="Финансовый 2 5 4 2 6" xfId="36773"/>
    <cellStyle name="Финансовый 2 5 4 3" xfId="36774"/>
    <cellStyle name="Финансовый 2 5 4 3 2" xfId="36775"/>
    <cellStyle name="Финансовый 2 5 4 3 2 2" xfId="36776"/>
    <cellStyle name="Финансовый 2 5 4 3 3" xfId="36777"/>
    <cellStyle name="Финансовый 2 5 4 4" xfId="36778"/>
    <cellStyle name="Финансовый 2 5 4 4 2" xfId="36779"/>
    <cellStyle name="Финансовый 2 5 4 4 2 2" xfId="36780"/>
    <cellStyle name="Финансовый 2 5 4 4 3" xfId="36781"/>
    <cellStyle name="Финансовый 2 5 4 5" xfId="36782"/>
    <cellStyle name="Финансовый 2 5 4 5 2" xfId="36783"/>
    <cellStyle name="Финансовый 2 5 4 6" xfId="36784"/>
    <cellStyle name="Финансовый 2 5 4 6 2" xfId="36785"/>
    <cellStyle name="Финансовый 2 5 4 7" xfId="36786"/>
    <cellStyle name="Финансовый 2 5 5" xfId="36787"/>
    <cellStyle name="Финансовый 2 5 6" xfId="36788"/>
    <cellStyle name="Финансовый 2 5 6 2" xfId="36789"/>
    <cellStyle name="Финансовый 2 5 6 2 2" xfId="36790"/>
    <cellStyle name="Финансовый 2 5 6 2 2 2" xfId="36791"/>
    <cellStyle name="Финансовый 2 5 6 2 2 2 2" xfId="36792"/>
    <cellStyle name="Финансовый 2 5 6 2 2 3" xfId="36793"/>
    <cellStyle name="Финансовый 2 5 6 2 3" xfId="36794"/>
    <cellStyle name="Финансовый 2 5 6 2 3 2" xfId="36795"/>
    <cellStyle name="Финансовый 2 5 6 2 3 2 2" xfId="36796"/>
    <cellStyle name="Финансовый 2 5 6 2 3 3" xfId="36797"/>
    <cellStyle name="Финансовый 2 5 6 2 4" xfId="36798"/>
    <cellStyle name="Финансовый 2 5 6 2 4 2" xfId="36799"/>
    <cellStyle name="Финансовый 2 5 6 2 5" xfId="36800"/>
    <cellStyle name="Финансовый 2 5 6 2 5 2" xfId="36801"/>
    <cellStyle name="Финансовый 2 5 6 2 6" xfId="36802"/>
    <cellStyle name="Финансовый 2 5 6 3" xfId="36803"/>
    <cellStyle name="Финансовый 2 5 6 3 2" xfId="36804"/>
    <cellStyle name="Финансовый 2 5 6 3 2 2" xfId="36805"/>
    <cellStyle name="Финансовый 2 5 6 3 3" xfId="36806"/>
    <cellStyle name="Финансовый 2 5 6 4" xfId="36807"/>
    <cellStyle name="Финансовый 2 5 6 4 2" xfId="36808"/>
    <cellStyle name="Финансовый 2 5 6 4 2 2" xfId="36809"/>
    <cellStyle name="Финансовый 2 5 6 4 3" xfId="36810"/>
    <cellStyle name="Финансовый 2 5 6 5" xfId="36811"/>
    <cellStyle name="Финансовый 2 5 6 5 2" xfId="36812"/>
    <cellStyle name="Финансовый 2 5 6 6" xfId="36813"/>
    <cellStyle name="Финансовый 2 5 6 6 2" xfId="36814"/>
    <cellStyle name="Финансовый 2 5 6 7" xfId="36815"/>
    <cellStyle name="Финансовый 2 5 7" xfId="36816"/>
    <cellStyle name="Финансовый 2 5 7 2" xfId="36817"/>
    <cellStyle name="Финансовый 2 5 7 2 2" xfId="36818"/>
    <cellStyle name="Финансовый 2 5 7 2 2 2" xfId="36819"/>
    <cellStyle name="Финансовый 2 5 7 2 3" xfId="36820"/>
    <cellStyle name="Финансовый 2 5 7 3" xfId="36821"/>
    <cellStyle name="Финансовый 2 5 7 3 2" xfId="36822"/>
    <cellStyle name="Финансовый 2 5 7 3 2 2" xfId="36823"/>
    <cellStyle name="Финансовый 2 5 7 3 3" xfId="36824"/>
    <cellStyle name="Финансовый 2 5 7 4" xfId="36825"/>
    <cellStyle name="Финансовый 2 5 7 4 2" xfId="36826"/>
    <cellStyle name="Финансовый 2 5 7 5" xfId="36827"/>
    <cellStyle name="Финансовый 2 5 7 5 2" xfId="36828"/>
    <cellStyle name="Финансовый 2 5 7 6" xfId="36829"/>
    <cellStyle name="Финансовый 2 5 8" xfId="36830"/>
    <cellStyle name="Финансовый 2 5 8 2" xfId="36831"/>
    <cellStyle name="Финансовый 2 5 8 2 2" xfId="36832"/>
    <cellStyle name="Финансовый 2 5 8 3" xfId="36833"/>
    <cellStyle name="Финансовый 2 5 9" xfId="36834"/>
    <cellStyle name="Финансовый 2 5 9 2" xfId="36835"/>
    <cellStyle name="Финансовый 2 5 9 2 2" xfId="36836"/>
    <cellStyle name="Финансовый 2 5 9 3" xfId="36837"/>
    <cellStyle name="Финансовый 2 6" xfId="36838"/>
    <cellStyle name="Финансовый 2 6 10" xfId="36839"/>
    <cellStyle name="Финансовый 2 6 10 2" xfId="36840"/>
    <cellStyle name="Финансовый 2 6 11" xfId="36841"/>
    <cellStyle name="Финансовый 2 6 2" xfId="36842"/>
    <cellStyle name="Финансовый 2 6 2 2" xfId="36843"/>
    <cellStyle name="Финансовый 2 6 2 2 2" xfId="36844"/>
    <cellStyle name="Финансовый 2 6 2 2 2 2" xfId="36845"/>
    <cellStyle name="Финансовый 2 6 2 2 2 2 2" xfId="36846"/>
    <cellStyle name="Финансовый 2 6 2 2 2 2 2 2" xfId="36847"/>
    <cellStyle name="Финансовый 2 6 2 2 2 2 3" xfId="36848"/>
    <cellStyle name="Финансовый 2 6 2 2 2 3" xfId="36849"/>
    <cellStyle name="Финансовый 2 6 2 2 2 3 2" xfId="36850"/>
    <cellStyle name="Финансовый 2 6 2 2 2 3 2 2" xfId="36851"/>
    <cellStyle name="Финансовый 2 6 2 2 2 3 3" xfId="36852"/>
    <cellStyle name="Финансовый 2 6 2 2 2 4" xfId="36853"/>
    <cellStyle name="Финансовый 2 6 2 2 2 4 2" xfId="36854"/>
    <cellStyle name="Финансовый 2 6 2 2 2 5" xfId="36855"/>
    <cellStyle name="Финансовый 2 6 2 2 2 5 2" xfId="36856"/>
    <cellStyle name="Финансовый 2 6 2 2 2 6" xfId="36857"/>
    <cellStyle name="Финансовый 2 6 2 2 3" xfId="36858"/>
    <cellStyle name="Финансовый 2 6 2 2 3 2" xfId="36859"/>
    <cellStyle name="Финансовый 2 6 2 2 3 2 2" xfId="36860"/>
    <cellStyle name="Финансовый 2 6 2 2 3 3" xfId="36861"/>
    <cellStyle name="Финансовый 2 6 2 2 4" xfId="36862"/>
    <cellStyle name="Финансовый 2 6 2 2 4 2" xfId="36863"/>
    <cellStyle name="Финансовый 2 6 2 2 4 2 2" xfId="36864"/>
    <cellStyle name="Финансовый 2 6 2 2 4 3" xfId="36865"/>
    <cellStyle name="Финансовый 2 6 2 2 5" xfId="36866"/>
    <cellStyle name="Финансовый 2 6 2 2 5 2" xfId="36867"/>
    <cellStyle name="Финансовый 2 6 2 2 6" xfId="36868"/>
    <cellStyle name="Финансовый 2 6 2 2 6 2" xfId="36869"/>
    <cellStyle name="Финансовый 2 6 2 2 7" xfId="36870"/>
    <cellStyle name="Финансовый 2 6 2 3" xfId="36871"/>
    <cellStyle name="Финансовый 2 6 2 3 2" xfId="36872"/>
    <cellStyle name="Финансовый 2 6 2 3 2 2" xfId="36873"/>
    <cellStyle name="Финансовый 2 6 2 3 2 2 2" xfId="36874"/>
    <cellStyle name="Финансовый 2 6 2 3 2 3" xfId="36875"/>
    <cellStyle name="Финансовый 2 6 2 3 3" xfId="36876"/>
    <cellStyle name="Финансовый 2 6 2 3 3 2" xfId="36877"/>
    <cellStyle name="Финансовый 2 6 2 3 3 2 2" xfId="36878"/>
    <cellStyle name="Финансовый 2 6 2 3 3 3" xfId="36879"/>
    <cellStyle name="Финансовый 2 6 2 3 4" xfId="36880"/>
    <cellStyle name="Финансовый 2 6 2 3 4 2" xfId="36881"/>
    <cellStyle name="Финансовый 2 6 2 3 5" xfId="36882"/>
    <cellStyle name="Финансовый 2 6 2 3 5 2" xfId="36883"/>
    <cellStyle name="Финансовый 2 6 2 3 6" xfId="36884"/>
    <cellStyle name="Финансовый 2 6 2 4" xfId="36885"/>
    <cellStyle name="Финансовый 2 6 2 4 2" xfId="36886"/>
    <cellStyle name="Финансовый 2 6 2 4 2 2" xfId="36887"/>
    <cellStyle name="Финансовый 2 6 2 4 3" xfId="36888"/>
    <cellStyle name="Финансовый 2 6 2 5" xfId="36889"/>
    <cellStyle name="Финансовый 2 6 2 5 2" xfId="36890"/>
    <cellStyle name="Финансовый 2 6 2 5 2 2" xfId="36891"/>
    <cellStyle name="Финансовый 2 6 2 5 3" xfId="36892"/>
    <cellStyle name="Финансовый 2 6 2 6" xfId="36893"/>
    <cellStyle name="Финансовый 2 6 2 6 2" xfId="36894"/>
    <cellStyle name="Финансовый 2 6 2 7" xfId="36895"/>
    <cellStyle name="Финансовый 2 6 2 7 2" xfId="36896"/>
    <cellStyle name="Финансовый 2 6 2 8" xfId="36897"/>
    <cellStyle name="Финансовый 2 6 3" xfId="36898"/>
    <cellStyle name="Финансовый 2 6 3 2" xfId="36899"/>
    <cellStyle name="Финансовый 2 6 3 2 2" xfId="36900"/>
    <cellStyle name="Финансовый 2 6 3 2 2 2" xfId="36901"/>
    <cellStyle name="Финансовый 2 6 3 2 2 2 2" xfId="36902"/>
    <cellStyle name="Финансовый 2 6 3 2 2 3" xfId="36903"/>
    <cellStyle name="Финансовый 2 6 3 2 3" xfId="36904"/>
    <cellStyle name="Финансовый 2 6 3 2 3 2" xfId="36905"/>
    <cellStyle name="Финансовый 2 6 3 2 3 2 2" xfId="36906"/>
    <cellStyle name="Финансовый 2 6 3 2 3 3" xfId="36907"/>
    <cellStyle name="Финансовый 2 6 3 2 4" xfId="36908"/>
    <cellStyle name="Финансовый 2 6 3 2 4 2" xfId="36909"/>
    <cellStyle name="Финансовый 2 6 3 2 5" xfId="36910"/>
    <cellStyle name="Финансовый 2 6 3 2 5 2" xfId="36911"/>
    <cellStyle name="Финансовый 2 6 3 2 6" xfId="36912"/>
    <cellStyle name="Финансовый 2 6 3 3" xfId="36913"/>
    <cellStyle name="Финансовый 2 6 3 3 2" xfId="36914"/>
    <cellStyle name="Финансовый 2 6 3 3 2 2" xfId="36915"/>
    <cellStyle name="Финансовый 2 6 3 3 3" xfId="36916"/>
    <cellStyle name="Финансовый 2 6 3 4" xfId="36917"/>
    <cellStyle name="Финансовый 2 6 3 4 2" xfId="36918"/>
    <cellStyle name="Финансовый 2 6 3 4 2 2" xfId="36919"/>
    <cellStyle name="Финансовый 2 6 3 4 3" xfId="36920"/>
    <cellStyle name="Финансовый 2 6 3 5" xfId="36921"/>
    <cellStyle name="Финансовый 2 6 3 5 2" xfId="36922"/>
    <cellStyle name="Финансовый 2 6 3 6" xfId="36923"/>
    <cellStyle name="Финансовый 2 6 3 6 2" xfId="36924"/>
    <cellStyle name="Финансовый 2 6 3 7" xfId="36925"/>
    <cellStyle name="Финансовый 2 6 4" xfId="36926"/>
    <cellStyle name="Финансовый 2 6 4 2" xfId="36927"/>
    <cellStyle name="Финансовый 2 6 4 2 2" xfId="36928"/>
    <cellStyle name="Финансовый 2 6 4 2 2 2" xfId="36929"/>
    <cellStyle name="Финансовый 2 6 4 2 2 2 2" xfId="36930"/>
    <cellStyle name="Финансовый 2 6 4 2 2 3" xfId="36931"/>
    <cellStyle name="Финансовый 2 6 4 2 3" xfId="36932"/>
    <cellStyle name="Финансовый 2 6 4 2 3 2" xfId="36933"/>
    <cellStyle name="Финансовый 2 6 4 2 3 2 2" xfId="36934"/>
    <cellStyle name="Финансовый 2 6 4 2 3 3" xfId="36935"/>
    <cellStyle name="Финансовый 2 6 4 2 4" xfId="36936"/>
    <cellStyle name="Финансовый 2 6 4 2 4 2" xfId="36937"/>
    <cellStyle name="Финансовый 2 6 4 2 5" xfId="36938"/>
    <cellStyle name="Финансовый 2 6 4 2 5 2" xfId="36939"/>
    <cellStyle name="Финансовый 2 6 4 2 6" xfId="36940"/>
    <cellStyle name="Финансовый 2 6 4 3" xfId="36941"/>
    <cellStyle name="Финансовый 2 6 4 3 2" xfId="36942"/>
    <cellStyle name="Финансовый 2 6 4 3 2 2" xfId="36943"/>
    <cellStyle name="Финансовый 2 6 4 3 3" xfId="36944"/>
    <cellStyle name="Финансовый 2 6 4 4" xfId="36945"/>
    <cellStyle name="Финансовый 2 6 4 4 2" xfId="36946"/>
    <cellStyle name="Финансовый 2 6 4 4 2 2" xfId="36947"/>
    <cellStyle name="Финансовый 2 6 4 4 3" xfId="36948"/>
    <cellStyle name="Финансовый 2 6 4 5" xfId="36949"/>
    <cellStyle name="Финансовый 2 6 4 5 2" xfId="36950"/>
    <cellStyle name="Финансовый 2 6 4 6" xfId="36951"/>
    <cellStyle name="Финансовый 2 6 4 6 2" xfId="36952"/>
    <cellStyle name="Финансовый 2 6 4 7" xfId="36953"/>
    <cellStyle name="Финансовый 2 6 5" xfId="36954"/>
    <cellStyle name="Финансовый 2 6 5 2" xfId="36955"/>
    <cellStyle name="Финансовый 2 6 5 2 2" xfId="36956"/>
    <cellStyle name="Финансовый 2 6 5 2 2 2" xfId="36957"/>
    <cellStyle name="Финансовый 2 6 5 2 2 2 2" xfId="36958"/>
    <cellStyle name="Финансовый 2 6 5 2 2 3" xfId="36959"/>
    <cellStyle name="Финансовый 2 6 5 2 3" xfId="36960"/>
    <cellStyle name="Финансовый 2 6 5 2 3 2" xfId="36961"/>
    <cellStyle name="Финансовый 2 6 5 2 3 2 2" xfId="36962"/>
    <cellStyle name="Финансовый 2 6 5 2 3 3" xfId="36963"/>
    <cellStyle name="Финансовый 2 6 5 2 4" xfId="36964"/>
    <cellStyle name="Финансовый 2 6 5 2 4 2" xfId="36965"/>
    <cellStyle name="Финансовый 2 6 5 2 5" xfId="36966"/>
    <cellStyle name="Финансовый 2 6 5 2 5 2" xfId="36967"/>
    <cellStyle name="Финансовый 2 6 5 2 6" xfId="36968"/>
    <cellStyle name="Финансовый 2 6 5 3" xfId="36969"/>
    <cellStyle name="Финансовый 2 6 5 3 2" xfId="36970"/>
    <cellStyle name="Финансовый 2 6 5 3 2 2" xfId="36971"/>
    <cellStyle name="Финансовый 2 6 5 3 3" xfId="36972"/>
    <cellStyle name="Финансовый 2 6 5 4" xfId="36973"/>
    <cellStyle name="Финансовый 2 6 5 4 2" xfId="36974"/>
    <cellStyle name="Финансовый 2 6 5 4 2 2" xfId="36975"/>
    <cellStyle name="Финансовый 2 6 5 4 3" xfId="36976"/>
    <cellStyle name="Финансовый 2 6 5 5" xfId="36977"/>
    <cellStyle name="Финансовый 2 6 5 5 2" xfId="36978"/>
    <cellStyle name="Финансовый 2 6 5 6" xfId="36979"/>
    <cellStyle name="Финансовый 2 6 5 6 2" xfId="36980"/>
    <cellStyle name="Финансовый 2 6 5 7" xfId="36981"/>
    <cellStyle name="Финансовый 2 6 6" xfId="36982"/>
    <cellStyle name="Финансовый 2 6 6 2" xfId="36983"/>
    <cellStyle name="Финансовый 2 6 6 2 2" xfId="36984"/>
    <cellStyle name="Финансовый 2 6 6 2 2 2" xfId="36985"/>
    <cellStyle name="Финансовый 2 6 6 2 3" xfId="36986"/>
    <cellStyle name="Финансовый 2 6 6 3" xfId="36987"/>
    <cellStyle name="Финансовый 2 6 6 3 2" xfId="36988"/>
    <cellStyle name="Финансовый 2 6 6 3 2 2" xfId="36989"/>
    <cellStyle name="Финансовый 2 6 6 3 3" xfId="36990"/>
    <cellStyle name="Финансовый 2 6 6 4" xfId="36991"/>
    <cellStyle name="Финансовый 2 6 6 4 2" xfId="36992"/>
    <cellStyle name="Финансовый 2 6 6 5" xfId="36993"/>
    <cellStyle name="Финансовый 2 6 6 5 2" xfId="36994"/>
    <cellStyle name="Финансовый 2 6 6 6" xfId="36995"/>
    <cellStyle name="Финансовый 2 6 7" xfId="36996"/>
    <cellStyle name="Финансовый 2 6 7 2" xfId="36997"/>
    <cellStyle name="Финансовый 2 6 7 2 2" xfId="36998"/>
    <cellStyle name="Финансовый 2 6 7 3" xfId="36999"/>
    <cellStyle name="Финансовый 2 6 8" xfId="37000"/>
    <cellStyle name="Финансовый 2 6 8 2" xfId="37001"/>
    <cellStyle name="Финансовый 2 6 8 2 2" xfId="37002"/>
    <cellStyle name="Финансовый 2 6 8 3" xfId="37003"/>
    <cellStyle name="Финансовый 2 6 9" xfId="37004"/>
    <cellStyle name="Финансовый 2 6 9 2" xfId="37005"/>
    <cellStyle name="Финансовый 2 7" xfId="37006"/>
    <cellStyle name="Финансовый 2 7 10" xfId="37007"/>
    <cellStyle name="Финансовый 2 7 10 2" xfId="37008"/>
    <cellStyle name="Финансовый 2 7 11" xfId="37009"/>
    <cellStyle name="Финансовый 2 7 2" xfId="37010"/>
    <cellStyle name="Финансовый 2 7 2 2" xfId="37011"/>
    <cellStyle name="Финансовый 2 7 2 2 2" xfId="37012"/>
    <cellStyle name="Финансовый 2 7 2 2 2 2" xfId="37013"/>
    <cellStyle name="Финансовый 2 7 2 2 2 2 2" xfId="37014"/>
    <cellStyle name="Финансовый 2 7 2 2 2 2 2 2" xfId="37015"/>
    <cellStyle name="Финансовый 2 7 2 2 2 2 3" xfId="37016"/>
    <cellStyle name="Финансовый 2 7 2 2 2 3" xfId="37017"/>
    <cellStyle name="Финансовый 2 7 2 2 2 3 2" xfId="37018"/>
    <cellStyle name="Финансовый 2 7 2 2 2 3 2 2" xfId="37019"/>
    <cellStyle name="Финансовый 2 7 2 2 2 3 3" xfId="37020"/>
    <cellStyle name="Финансовый 2 7 2 2 2 4" xfId="37021"/>
    <cellStyle name="Финансовый 2 7 2 2 2 4 2" xfId="37022"/>
    <cellStyle name="Финансовый 2 7 2 2 2 5" xfId="37023"/>
    <cellStyle name="Финансовый 2 7 2 2 2 5 2" xfId="37024"/>
    <cellStyle name="Финансовый 2 7 2 2 2 6" xfId="37025"/>
    <cellStyle name="Финансовый 2 7 2 2 3" xfId="37026"/>
    <cellStyle name="Финансовый 2 7 2 2 3 2" xfId="37027"/>
    <cellStyle name="Финансовый 2 7 2 2 3 2 2" xfId="37028"/>
    <cellStyle name="Финансовый 2 7 2 2 3 3" xfId="37029"/>
    <cellStyle name="Финансовый 2 7 2 2 4" xfId="37030"/>
    <cellStyle name="Финансовый 2 7 2 2 4 2" xfId="37031"/>
    <cellStyle name="Финансовый 2 7 2 2 4 2 2" xfId="37032"/>
    <cellStyle name="Финансовый 2 7 2 2 4 3" xfId="37033"/>
    <cellStyle name="Финансовый 2 7 2 2 5" xfId="37034"/>
    <cellStyle name="Финансовый 2 7 2 2 5 2" xfId="37035"/>
    <cellStyle name="Финансовый 2 7 2 2 6" xfId="37036"/>
    <cellStyle name="Финансовый 2 7 2 2 6 2" xfId="37037"/>
    <cellStyle name="Финансовый 2 7 2 2 7" xfId="37038"/>
    <cellStyle name="Финансовый 2 7 2 3" xfId="37039"/>
    <cellStyle name="Финансовый 2 7 2 3 2" xfId="37040"/>
    <cellStyle name="Финансовый 2 7 2 3 2 2" xfId="37041"/>
    <cellStyle name="Финансовый 2 7 2 3 2 2 2" xfId="37042"/>
    <cellStyle name="Финансовый 2 7 2 3 2 3" xfId="37043"/>
    <cellStyle name="Финансовый 2 7 2 3 3" xfId="37044"/>
    <cellStyle name="Финансовый 2 7 2 3 3 2" xfId="37045"/>
    <cellStyle name="Финансовый 2 7 2 3 3 2 2" xfId="37046"/>
    <cellStyle name="Финансовый 2 7 2 3 3 3" xfId="37047"/>
    <cellStyle name="Финансовый 2 7 2 3 4" xfId="37048"/>
    <cellStyle name="Финансовый 2 7 2 3 4 2" xfId="37049"/>
    <cellStyle name="Финансовый 2 7 2 3 5" xfId="37050"/>
    <cellStyle name="Финансовый 2 7 2 3 5 2" xfId="37051"/>
    <cellStyle name="Финансовый 2 7 2 3 6" xfId="37052"/>
    <cellStyle name="Финансовый 2 7 2 4" xfId="37053"/>
    <cellStyle name="Финансовый 2 7 2 4 2" xfId="37054"/>
    <cellStyle name="Финансовый 2 7 2 4 2 2" xfId="37055"/>
    <cellStyle name="Финансовый 2 7 2 4 3" xfId="37056"/>
    <cellStyle name="Финансовый 2 7 2 5" xfId="37057"/>
    <cellStyle name="Финансовый 2 7 2 5 2" xfId="37058"/>
    <cellStyle name="Финансовый 2 7 2 5 2 2" xfId="37059"/>
    <cellStyle name="Финансовый 2 7 2 5 3" xfId="37060"/>
    <cellStyle name="Финансовый 2 7 2 6" xfId="37061"/>
    <cellStyle name="Финансовый 2 7 2 6 2" xfId="37062"/>
    <cellStyle name="Финансовый 2 7 2 7" xfId="37063"/>
    <cellStyle name="Финансовый 2 7 2 7 2" xfId="37064"/>
    <cellStyle name="Финансовый 2 7 2 8" xfId="37065"/>
    <cellStyle name="Финансовый 2 7 3" xfId="37066"/>
    <cellStyle name="Финансовый 2 7 3 2" xfId="37067"/>
    <cellStyle name="Финансовый 2 7 3 2 2" xfId="37068"/>
    <cellStyle name="Финансовый 2 7 3 2 2 2" xfId="37069"/>
    <cellStyle name="Финансовый 2 7 3 2 2 2 2" xfId="37070"/>
    <cellStyle name="Финансовый 2 7 3 2 2 3" xfId="37071"/>
    <cellStyle name="Финансовый 2 7 3 2 3" xfId="37072"/>
    <cellStyle name="Финансовый 2 7 3 2 3 2" xfId="37073"/>
    <cellStyle name="Финансовый 2 7 3 2 3 2 2" xfId="37074"/>
    <cellStyle name="Финансовый 2 7 3 2 3 3" xfId="37075"/>
    <cellStyle name="Финансовый 2 7 3 2 4" xfId="37076"/>
    <cellStyle name="Финансовый 2 7 3 2 4 2" xfId="37077"/>
    <cellStyle name="Финансовый 2 7 3 2 5" xfId="37078"/>
    <cellStyle name="Финансовый 2 7 3 2 5 2" xfId="37079"/>
    <cellStyle name="Финансовый 2 7 3 2 6" xfId="37080"/>
    <cellStyle name="Финансовый 2 7 3 3" xfId="37081"/>
    <cellStyle name="Финансовый 2 7 3 3 2" xfId="37082"/>
    <cellStyle name="Финансовый 2 7 3 3 2 2" xfId="37083"/>
    <cellStyle name="Финансовый 2 7 3 3 3" xfId="37084"/>
    <cellStyle name="Финансовый 2 7 3 4" xfId="37085"/>
    <cellStyle name="Финансовый 2 7 3 4 2" xfId="37086"/>
    <cellStyle name="Финансовый 2 7 3 4 2 2" xfId="37087"/>
    <cellStyle name="Финансовый 2 7 3 4 3" xfId="37088"/>
    <cellStyle name="Финансовый 2 7 3 5" xfId="37089"/>
    <cellStyle name="Финансовый 2 7 3 5 2" xfId="37090"/>
    <cellStyle name="Финансовый 2 7 3 6" xfId="37091"/>
    <cellStyle name="Финансовый 2 7 3 6 2" xfId="37092"/>
    <cellStyle name="Финансовый 2 7 3 7" xfId="37093"/>
    <cellStyle name="Финансовый 2 7 4" xfId="37094"/>
    <cellStyle name="Финансовый 2 7 4 2" xfId="37095"/>
    <cellStyle name="Финансовый 2 7 4 2 2" xfId="37096"/>
    <cellStyle name="Финансовый 2 7 4 2 2 2" xfId="37097"/>
    <cellStyle name="Финансовый 2 7 4 2 2 2 2" xfId="37098"/>
    <cellStyle name="Финансовый 2 7 4 2 2 3" xfId="37099"/>
    <cellStyle name="Финансовый 2 7 4 2 3" xfId="37100"/>
    <cellStyle name="Финансовый 2 7 4 2 3 2" xfId="37101"/>
    <cellStyle name="Финансовый 2 7 4 2 3 2 2" xfId="37102"/>
    <cellStyle name="Финансовый 2 7 4 2 3 3" xfId="37103"/>
    <cellStyle name="Финансовый 2 7 4 2 4" xfId="37104"/>
    <cellStyle name="Финансовый 2 7 4 2 4 2" xfId="37105"/>
    <cellStyle name="Финансовый 2 7 4 2 5" xfId="37106"/>
    <cellStyle name="Финансовый 2 7 4 2 5 2" xfId="37107"/>
    <cellStyle name="Финансовый 2 7 4 2 6" xfId="37108"/>
    <cellStyle name="Финансовый 2 7 4 3" xfId="37109"/>
    <cellStyle name="Финансовый 2 7 4 3 2" xfId="37110"/>
    <cellStyle name="Финансовый 2 7 4 3 2 2" xfId="37111"/>
    <cellStyle name="Финансовый 2 7 4 3 3" xfId="37112"/>
    <cellStyle name="Финансовый 2 7 4 4" xfId="37113"/>
    <cellStyle name="Финансовый 2 7 4 4 2" xfId="37114"/>
    <cellStyle name="Финансовый 2 7 4 4 2 2" xfId="37115"/>
    <cellStyle name="Финансовый 2 7 4 4 3" xfId="37116"/>
    <cellStyle name="Финансовый 2 7 4 5" xfId="37117"/>
    <cellStyle name="Финансовый 2 7 4 5 2" xfId="37118"/>
    <cellStyle name="Финансовый 2 7 4 6" xfId="37119"/>
    <cellStyle name="Финансовый 2 7 4 6 2" xfId="37120"/>
    <cellStyle name="Финансовый 2 7 4 7" xfId="37121"/>
    <cellStyle name="Финансовый 2 7 5" xfId="37122"/>
    <cellStyle name="Финансовый 2 7 5 2" xfId="37123"/>
    <cellStyle name="Финансовый 2 7 5 2 2" xfId="37124"/>
    <cellStyle name="Финансовый 2 7 5 2 2 2" xfId="37125"/>
    <cellStyle name="Финансовый 2 7 5 2 2 2 2" xfId="37126"/>
    <cellStyle name="Финансовый 2 7 5 2 2 3" xfId="37127"/>
    <cellStyle name="Финансовый 2 7 5 2 3" xfId="37128"/>
    <cellStyle name="Финансовый 2 7 5 2 3 2" xfId="37129"/>
    <cellStyle name="Финансовый 2 7 5 2 3 2 2" xfId="37130"/>
    <cellStyle name="Финансовый 2 7 5 2 3 3" xfId="37131"/>
    <cellStyle name="Финансовый 2 7 5 2 4" xfId="37132"/>
    <cellStyle name="Финансовый 2 7 5 2 4 2" xfId="37133"/>
    <cellStyle name="Финансовый 2 7 5 2 5" xfId="37134"/>
    <cellStyle name="Финансовый 2 7 5 2 5 2" xfId="37135"/>
    <cellStyle name="Финансовый 2 7 5 2 6" xfId="37136"/>
    <cellStyle name="Финансовый 2 7 5 3" xfId="37137"/>
    <cellStyle name="Финансовый 2 7 5 3 2" xfId="37138"/>
    <cellStyle name="Финансовый 2 7 5 3 2 2" xfId="37139"/>
    <cellStyle name="Финансовый 2 7 5 3 3" xfId="37140"/>
    <cellStyle name="Финансовый 2 7 5 4" xfId="37141"/>
    <cellStyle name="Финансовый 2 7 5 4 2" xfId="37142"/>
    <cellStyle name="Финансовый 2 7 5 4 2 2" xfId="37143"/>
    <cellStyle name="Финансовый 2 7 5 4 3" xfId="37144"/>
    <cellStyle name="Финансовый 2 7 5 5" xfId="37145"/>
    <cellStyle name="Финансовый 2 7 5 5 2" xfId="37146"/>
    <cellStyle name="Финансовый 2 7 5 6" xfId="37147"/>
    <cellStyle name="Финансовый 2 7 5 6 2" xfId="37148"/>
    <cellStyle name="Финансовый 2 7 5 7" xfId="37149"/>
    <cellStyle name="Финансовый 2 7 6" xfId="37150"/>
    <cellStyle name="Финансовый 2 7 6 2" xfId="37151"/>
    <cellStyle name="Финансовый 2 7 6 2 2" xfId="37152"/>
    <cellStyle name="Финансовый 2 7 6 2 2 2" xfId="37153"/>
    <cellStyle name="Финансовый 2 7 6 2 3" xfId="37154"/>
    <cellStyle name="Финансовый 2 7 6 3" xfId="37155"/>
    <cellStyle name="Финансовый 2 7 6 3 2" xfId="37156"/>
    <cellStyle name="Финансовый 2 7 6 3 2 2" xfId="37157"/>
    <cellStyle name="Финансовый 2 7 6 3 3" xfId="37158"/>
    <cellStyle name="Финансовый 2 7 6 4" xfId="37159"/>
    <cellStyle name="Финансовый 2 7 6 4 2" xfId="37160"/>
    <cellStyle name="Финансовый 2 7 6 5" xfId="37161"/>
    <cellStyle name="Финансовый 2 7 6 5 2" xfId="37162"/>
    <cellStyle name="Финансовый 2 7 6 6" xfId="37163"/>
    <cellStyle name="Финансовый 2 7 7" xfId="37164"/>
    <cellStyle name="Финансовый 2 7 7 2" xfId="37165"/>
    <cellStyle name="Финансовый 2 7 7 2 2" xfId="37166"/>
    <cellStyle name="Финансовый 2 7 7 3" xfId="37167"/>
    <cellStyle name="Финансовый 2 7 8" xfId="37168"/>
    <cellStyle name="Финансовый 2 7 8 2" xfId="37169"/>
    <cellStyle name="Финансовый 2 7 8 2 2" xfId="37170"/>
    <cellStyle name="Финансовый 2 7 8 3" xfId="37171"/>
    <cellStyle name="Финансовый 2 7 9" xfId="37172"/>
    <cellStyle name="Финансовый 2 7 9 2" xfId="37173"/>
    <cellStyle name="Финансовый 2 8" xfId="37174"/>
    <cellStyle name="Финансовый 2 8 2" xfId="37175"/>
    <cellStyle name="Финансовый 2 8 2 2" xfId="37176"/>
    <cellStyle name="Финансовый 2 8 2 2 2" xfId="37177"/>
    <cellStyle name="Финансовый 2 8 2 2 2 2" xfId="37178"/>
    <cellStyle name="Финансовый 2 8 2 2 2 2 2" xfId="37179"/>
    <cellStyle name="Финансовый 2 8 2 2 2 3" xfId="37180"/>
    <cellStyle name="Финансовый 2 8 2 2 3" xfId="37181"/>
    <cellStyle name="Финансовый 2 8 2 2 3 2" xfId="37182"/>
    <cellStyle name="Финансовый 2 8 2 2 3 2 2" xfId="37183"/>
    <cellStyle name="Финансовый 2 8 2 2 3 3" xfId="37184"/>
    <cellStyle name="Финансовый 2 8 2 2 4" xfId="37185"/>
    <cellStyle name="Финансовый 2 8 2 2 4 2" xfId="37186"/>
    <cellStyle name="Финансовый 2 8 2 2 5" xfId="37187"/>
    <cellStyle name="Финансовый 2 8 2 2 5 2" xfId="37188"/>
    <cellStyle name="Финансовый 2 8 2 2 6" xfId="37189"/>
    <cellStyle name="Финансовый 2 8 2 3" xfId="37190"/>
    <cellStyle name="Финансовый 2 8 2 3 2" xfId="37191"/>
    <cellStyle name="Финансовый 2 8 2 3 2 2" xfId="37192"/>
    <cellStyle name="Финансовый 2 8 2 3 3" xfId="37193"/>
    <cellStyle name="Финансовый 2 8 2 4" xfId="37194"/>
    <cellStyle name="Финансовый 2 8 2 4 2" xfId="37195"/>
    <cellStyle name="Финансовый 2 8 2 4 2 2" xfId="37196"/>
    <cellStyle name="Финансовый 2 8 2 4 3" xfId="37197"/>
    <cellStyle name="Финансовый 2 8 2 5" xfId="37198"/>
    <cellStyle name="Финансовый 2 8 2 5 2" xfId="37199"/>
    <cellStyle name="Финансовый 2 8 2 6" xfId="37200"/>
    <cellStyle name="Финансовый 2 8 2 6 2" xfId="37201"/>
    <cellStyle name="Финансовый 2 8 2 7" xfId="37202"/>
    <cellStyle name="Финансовый 2 8 3" xfId="37203"/>
    <cellStyle name="Финансовый 2 8 3 2" xfId="37204"/>
    <cellStyle name="Финансовый 2 8 3 2 2" xfId="37205"/>
    <cellStyle name="Финансовый 2 8 3 2 2 2" xfId="37206"/>
    <cellStyle name="Финансовый 2 8 3 2 3" xfId="37207"/>
    <cellStyle name="Финансовый 2 8 3 3" xfId="37208"/>
    <cellStyle name="Финансовый 2 8 3 3 2" xfId="37209"/>
    <cellStyle name="Финансовый 2 8 3 3 2 2" xfId="37210"/>
    <cellStyle name="Финансовый 2 8 3 3 3" xfId="37211"/>
    <cellStyle name="Финансовый 2 8 3 4" xfId="37212"/>
    <cellStyle name="Финансовый 2 8 3 4 2" xfId="37213"/>
    <cellStyle name="Финансовый 2 8 3 5" xfId="37214"/>
    <cellStyle name="Финансовый 2 8 3 5 2" xfId="37215"/>
    <cellStyle name="Финансовый 2 8 3 6" xfId="37216"/>
    <cellStyle name="Финансовый 2 8 4" xfId="37217"/>
    <cellStyle name="Финансовый 2 8 4 2" xfId="37218"/>
    <cellStyle name="Финансовый 2 8 4 2 2" xfId="37219"/>
    <cellStyle name="Финансовый 2 8 4 3" xfId="37220"/>
    <cellStyle name="Финансовый 2 8 5" xfId="37221"/>
    <cellStyle name="Финансовый 2 8 5 2" xfId="37222"/>
    <cellStyle name="Финансовый 2 8 5 2 2" xfId="37223"/>
    <cellStyle name="Финансовый 2 8 5 3" xfId="37224"/>
    <cellStyle name="Финансовый 2 8 6" xfId="37225"/>
    <cellStyle name="Финансовый 2 8 6 2" xfId="37226"/>
    <cellStyle name="Финансовый 2 8 7" xfId="37227"/>
    <cellStyle name="Финансовый 2 8 7 2" xfId="37228"/>
    <cellStyle name="Финансовый 2 8 8" xfId="37229"/>
    <cellStyle name="Финансовый 2 9" xfId="37230"/>
    <cellStyle name="Финансовый 2 9 2" xfId="37231"/>
    <cellStyle name="Финансовый 2 9 2 2" xfId="37232"/>
    <cellStyle name="Финансовый 2 9 2 2 2" xfId="37233"/>
    <cellStyle name="Финансовый 2 9 2 2 2 2" xfId="37234"/>
    <cellStyle name="Финансовый 2 9 2 2 3" xfId="37235"/>
    <cellStyle name="Финансовый 2 9 2 3" xfId="37236"/>
    <cellStyle name="Финансовый 2 9 2 3 2" xfId="37237"/>
    <cellStyle name="Финансовый 2 9 2 3 2 2" xfId="37238"/>
    <cellStyle name="Финансовый 2 9 2 3 3" xfId="37239"/>
    <cellStyle name="Финансовый 2 9 2 4" xfId="37240"/>
    <cellStyle name="Финансовый 2 9 2 4 2" xfId="37241"/>
    <cellStyle name="Финансовый 2 9 2 5" xfId="37242"/>
    <cellStyle name="Финансовый 2 9 2 5 2" xfId="37243"/>
    <cellStyle name="Финансовый 2 9 2 6" xfId="37244"/>
    <cellStyle name="Финансовый 2 9 3" xfId="37245"/>
    <cellStyle name="Финансовый 2 9 3 2" xfId="37246"/>
    <cellStyle name="Финансовый 2 9 3 2 2" xfId="37247"/>
    <cellStyle name="Финансовый 2 9 3 3" xfId="37248"/>
    <cellStyle name="Финансовый 2 9 4" xfId="37249"/>
    <cellStyle name="Финансовый 2 9 4 2" xfId="37250"/>
    <cellStyle name="Финансовый 2 9 4 2 2" xfId="37251"/>
    <cellStyle name="Финансовый 2 9 4 3" xfId="37252"/>
    <cellStyle name="Финансовый 2 9 5" xfId="37253"/>
    <cellStyle name="Финансовый 2 9 5 2" xfId="37254"/>
    <cellStyle name="Финансовый 2 9 6" xfId="37255"/>
    <cellStyle name="Финансовый 2 9 6 2" xfId="37256"/>
    <cellStyle name="Финансовый 2 9 7" xfId="37257"/>
    <cellStyle name="Финансовый 3" xfId="37258"/>
    <cellStyle name="Финансовый 3 10" xfId="37259"/>
    <cellStyle name="Финансовый 3 10 2" xfId="37260"/>
    <cellStyle name="Финансовый 3 10 2 2" xfId="37261"/>
    <cellStyle name="Финансовый 3 10 2 2 2" xfId="37262"/>
    <cellStyle name="Финансовый 3 10 2 2 2 2" xfId="37263"/>
    <cellStyle name="Финансовый 3 10 2 2 3" xfId="37264"/>
    <cellStyle name="Финансовый 3 10 2 3" xfId="37265"/>
    <cellStyle name="Финансовый 3 10 2 3 2" xfId="37266"/>
    <cellStyle name="Финансовый 3 10 2 3 2 2" xfId="37267"/>
    <cellStyle name="Финансовый 3 10 2 3 3" xfId="37268"/>
    <cellStyle name="Финансовый 3 10 2 4" xfId="37269"/>
    <cellStyle name="Финансовый 3 10 2 4 2" xfId="37270"/>
    <cellStyle name="Финансовый 3 10 2 5" xfId="37271"/>
    <cellStyle name="Финансовый 3 10 2 5 2" xfId="37272"/>
    <cellStyle name="Финансовый 3 10 2 6" xfId="37273"/>
    <cellStyle name="Финансовый 3 10 3" xfId="37274"/>
    <cellStyle name="Финансовый 3 10 3 2" xfId="37275"/>
    <cellStyle name="Финансовый 3 10 3 2 2" xfId="37276"/>
    <cellStyle name="Финансовый 3 10 3 3" xfId="37277"/>
    <cellStyle name="Финансовый 3 10 4" xfId="37278"/>
    <cellStyle name="Финансовый 3 10 4 2" xfId="37279"/>
    <cellStyle name="Финансовый 3 10 4 2 2" xfId="37280"/>
    <cellStyle name="Финансовый 3 10 4 3" xfId="37281"/>
    <cellStyle name="Финансовый 3 10 5" xfId="37282"/>
    <cellStyle name="Финансовый 3 10 5 2" xfId="37283"/>
    <cellStyle name="Финансовый 3 10 6" xfId="37284"/>
    <cellStyle name="Финансовый 3 10 6 2" xfId="37285"/>
    <cellStyle name="Финансовый 3 10 7" xfId="37286"/>
    <cellStyle name="Финансовый 3 11" xfId="37287"/>
    <cellStyle name="Финансовый 3 11 2" xfId="37288"/>
    <cellStyle name="Финансовый 3 11 2 2" xfId="37289"/>
    <cellStyle name="Финансовый 3 11 2 2 2" xfId="37290"/>
    <cellStyle name="Финансовый 3 11 2 2 2 2" xfId="37291"/>
    <cellStyle name="Финансовый 3 11 2 2 3" xfId="37292"/>
    <cellStyle name="Финансовый 3 11 2 3" xfId="37293"/>
    <cellStyle name="Финансовый 3 11 2 3 2" xfId="37294"/>
    <cellStyle name="Финансовый 3 11 2 3 2 2" xfId="37295"/>
    <cellStyle name="Финансовый 3 11 2 3 3" xfId="37296"/>
    <cellStyle name="Финансовый 3 11 2 4" xfId="37297"/>
    <cellStyle name="Финансовый 3 11 2 4 2" xfId="37298"/>
    <cellStyle name="Финансовый 3 11 2 5" xfId="37299"/>
    <cellStyle name="Финансовый 3 11 2 5 2" xfId="37300"/>
    <cellStyle name="Финансовый 3 11 2 6" xfId="37301"/>
    <cellStyle name="Финансовый 3 11 3" xfId="37302"/>
    <cellStyle name="Финансовый 3 11 3 2" xfId="37303"/>
    <cellStyle name="Финансовый 3 11 3 2 2" xfId="37304"/>
    <cellStyle name="Финансовый 3 11 3 3" xfId="37305"/>
    <cellStyle name="Финансовый 3 11 4" xfId="37306"/>
    <cellStyle name="Финансовый 3 11 4 2" xfId="37307"/>
    <cellStyle name="Финансовый 3 11 4 2 2" xfId="37308"/>
    <cellStyle name="Финансовый 3 11 4 3" xfId="37309"/>
    <cellStyle name="Финансовый 3 11 5" xfId="37310"/>
    <cellStyle name="Финансовый 3 11 5 2" xfId="37311"/>
    <cellStyle name="Финансовый 3 11 6" xfId="37312"/>
    <cellStyle name="Финансовый 3 11 6 2" xfId="37313"/>
    <cellStyle name="Финансовый 3 11 7" xfId="37314"/>
    <cellStyle name="Финансовый 3 12" xfId="37315"/>
    <cellStyle name="Финансовый 3 12 2" xfId="37316"/>
    <cellStyle name="Финансовый 3 12 2 2" xfId="37317"/>
    <cellStyle name="Финансовый 3 12 2 2 2" xfId="37318"/>
    <cellStyle name="Финансовый 3 12 2 2 2 2" xfId="37319"/>
    <cellStyle name="Финансовый 3 12 2 2 3" xfId="37320"/>
    <cellStyle name="Финансовый 3 12 2 3" xfId="37321"/>
    <cellStyle name="Финансовый 3 12 2 3 2" xfId="37322"/>
    <cellStyle name="Финансовый 3 12 2 3 2 2" xfId="37323"/>
    <cellStyle name="Финансовый 3 12 2 3 3" xfId="37324"/>
    <cellStyle name="Финансовый 3 12 2 4" xfId="37325"/>
    <cellStyle name="Финансовый 3 12 2 4 2" xfId="37326"/>
    <cellStyle name="Финансовый 3 12 2 5" xfId="37327"/>
    <cellStyle name="Финансовый 3 12 2 5 2" xfId="37328"/>
    <cellStyle name="Финансовый 3 12 2 6" xfId="37329"/>
    <cellStyle name="Финансовый 3 12 3" xfId="37330"/>
    <cellStyle name="Финансовый 3 12 3 2" xfId="37331"/>
    <cellStyle name="Финансовый 3 12 3 2 2" xfId="37332"/>
    <cellStyle name="Финансовый 3 12 3 3" xfId="37333"/>
    <cellStyle name="Финансовый 3 12 4" xfId="37334"/>
    <cellStyle name="Финансовый 3 12 4 2" xfId="37335"/>
    <cellStyle name="Финансовый 3 12 4 2 2" xfId="37336"/>
    <cellStyle name="Финансовый 3 12 4 3" xfId="37337"/>
    <cellStyle name="Финансовый 3 12 5" xfId="37338"/>
    <cellStyle name="Финансовый 3 12 5 2" xfId="37339"/>
    <cellStyle name="Финансовый 3 12 6" xfId="37340"/>
    <cellStyle name="Финансовый 3 12 6 2" xfId="37341"/>
    <cellStyle name="Финансовый 3 12 7" xfId="37342"/>
    <cellStyle name="Финансовый 3 13" xfId="37343"/>
    <cellStyle name="Финансовый 3 13 2" xfId="37344"/>
    <cellStyle name="Финансовый 3 13 2 2" xfId="37345"/>
    <cellStyle name="Финансовый 3 13 2 2 2" xfId="37346"/>
    <cellStyle name="Финансовый 3 13 2 3" xfId="37347"/>
    <cellStyle name="Финансовый 3 13 3" xfId="37348"/>
    <cellStyle name="Финансовый 3 13 3 2" xfId="37349"/>
    <cellStyle name="Финансовый 3 13 3 2 2" xfId="37350"/>
    <cellStyle name="Финансовый 3 13 3 3" xfId="37351"/>
    <cellStyle name="Финансовый 3 13 4" xfId="37352"/>
    <cellStyle name="Финансовый 3 13 4 2" xfId="37353"/>
    <cellStyle name="Финансовый 3 13 5" xfId="37354"/>
    <cellStyle name="Финансовый 3 13 5 2" xfId="37355"/>
    <cellStyle name="Финансовый 3 13 6" xfId="37356"/>
    <cellStyle name="Финансовый 3 14" xfId="37357"/>
    <cellStyle name="Финансовый 3 14 2" xfId="37358"/>
    <cellStyle name="Финансовый 3 14 2 2" xfId="37359"/>
    <cellStyle name="Финансовый 3 14 3" xfId="37360"/>
    <cellStyle name="Финансовый 3 15" xfId="37361"/>
    <cellStyle name="Финансовый 3 15 2" xfId="37362"/>
    <cellStyle name="Финансовый 3 15 2 2" xfId="37363"/>
    <cellStyle name="Финансовый 3 15 3" xfId="37364"/>
    <cellStyle name="Финансовый 3 16" xfId="37365"/>
    <cellStyle name="Финансовый 3 16 2" xfId="37366"/>
    <cellStyle name="Финансовый 3 17" xfId="37367"/>
    <cellStyle name="Финансовый 3 17 2" xfId="37368"/>
    <cellStyle name="Финансовый 3 18" xfId="37369"/>
    <cellStyle name="Финансовый 3 2" xfId="37370"/>
    <cellStyle name="Финансовый 3 2 10" xfId="37371"/>
    <cellStyle name="Финансовый 3 2 10 2" xfId="37372"/>
    <cellStyle name="Финансовый 3 2 10 2 2" xfId="37373"/>
    <cellStyle name="Финансовый 3 2 10 2 2 2" xfId="37374"/>
    <cellStyle name="Финансовый 3 2 10 2 3" xfId="37375"/>
    <cellStyle name="Финансовый 3 2 10 3" xfId="37376"/>
    <cellStyle name="Финансовый 3 2 10 3 2" xfId="37377"/>
    <cellStyle name="Финансовый 3 2 10 3 2 2" xfId="37378"/>
    <cellStyle name="Финансовый 3 2 10 3 3" xfId="37379"/>
    <cellStyle name="Финансовый 3 2 10 4" xfId="37380"/>
    <cellStyle name="Финансовый 3 2 10 4 2" xfId="37381"/>
    <cellStyle name="Финансовый 3 2 10 5" xfId="37382"/>
    <cellStyle name="Финансовый 3 2 10 5 2" xfId="37383"/>
    <cellStyle name="Финансовый 3 2 10 6" xfId="37384"/>
    <cellStyle name="Финансовый 3 2 11" xfId="37385"/>
    <cellStyle name="Финансовый 3 2 11 2" xfId="37386"/>
    <cellStyle name="Финансовый 3 2 11 2 2" xfId="37387"/>
    <cellStyle name="Финансовый 3 2 11 3" xfId="37388"/>
    <cellStyle name="Финансовый 3 2 12" xfId="37389"/>
    <cellStyle name="Финансовый 3 2 12 2" xfId="37390"/>
    <cellStyle name="Финансовый 3 2 12 2 2" xfId="37391"/>
    <cellStyle name="Финансовый 3 2 12 3" xfId="37392"/>
    <cellStyle name="Финансовый 3 2 13" xfId="37393"/>
    <cellStyle name="Финансовый 3 2 13 2" xfId="37394"/>
    <cellStyle name="Финансовый 3 2 14" xfId="37395"/>
    <cellStyle name="Финансовый 3 2 14 2" xfId="37396"/>
    <cellStyle name="Финансовый 3 2 15" xfId="37397"/>
    <cellStyle name="Финансовый 3 2 2" xfId="37398"/>
    <cellStyle name="Финансовый 3 2 2 10" xfId="37399"/>
    <cellStyle name="Финансовый 3 2 2 10 2" xfId="37400"/>
    <cellStyle name="Финансовый 3 2 2 10 2 2" xfId="37401"/>
    <cellStyle name="Финансовый 3 2 2 10 3" xfId="37402"/>
    <cellStyle name="Финансовый 3 2 2 11" xfId="37403"/>
    <cellStyle name="Финансовый 3 2 2 11 2" xfId="37404"/>
    <cellStyle name="Финансовый 3 2 2 11 2 2" xfId="37405"/>
    <cellStyle name="Финансовый 3 2 2 11 3" xfId="37406"/>
    <cellStyle name="Финансовый 3 2 2 12" xfId="37407"/>
    <cellStyle name="Финансовый 3 2 2 12 2" xfId="37408"/>
    <cellStyle name="Финансовый 3 2 2 13" xfId="37409"/>
    <cellStyle name="Финансовый 3 2 2 13 2" xfId="37410"/>
    <cellStyle name="Финансовый 3 2 2 14" xfId="37411"/>
    <cellStyle name="Финансовый 3 2 2 2" xfId="37412"/>
    <cellStyle name="Финансовый 3 2 2 2 10" xfId="37413"/>
    <cellStyle name="Финансовый 3 2 2 2 10 2" xfId="37414"/>
    <cellStyle name="Финансовый 3 2 2 2 11" xfId="37415"/>
    <cellStyle name="Финансовый 3 2 2 2 2" xfId="37416"/>
    <cellStyle name="Финансовый 3 2 2 2 2 2" xfId="37417"/>
    <cellStyle name="Финансовый 3 2 2 2 2 2 2" xfId="37418"/>
    <cellStyle name="Финансовый 3 2 2 2 2 2 2 2" xfId="37419"/>
    <cellStyle name="Финансовый 3 2 2 2 2 2 2 2 2" xfId="37420"/>
    <cellStyle name="Финансовый 3 2 2 2 2 2 2 2 2 2" xfId="37421"/>
    <cellStyle name="Финансовый 3 2 2 2 2 2 2 2 3" xfId="37422"/>
    <cellStyle name="Финансовый 3 2 2 2 2 2 2 3" xfId="37423"/>
    <cellStyle name="Финансовый 3 2 2 2 2 2 2 3 2" xfId="37424"/>
    <cellStyle name="Финансовый 3 2 2 2 2 2 2 3 2 2" xfId="37425"/>
    <cellStyle name="Финансовый 3 2 2 2 2 2 2 3 3" xfId="37426"/>
    <cellStyle name="Финансовый 3 2 2 2 2 2 2 4" xfId="37427"/>
    <cellStyle name="Финансовый 3 2 2 2 2 2 2 4 2" xfId="37428"/>
    <cellStyle name="Финансовый 3 2 2 2 2 2 2 5" xfId="37429"/>
    <cellStyle name="Финансовый 3 2 2 2 2 2 2 5 2" xfId="37430"/>
    <cellStyle name="Финансовый 3 2 2 2 2 2 2 6" xfId="37431"/>
    <cellStyle name="Финансовый 3 2 2 2 2 2 3" xfId="37432"/>
    <cellStyle name="Финансовый 3 2 2 2 2 2 3 2" xfId="37433"/>
    <cellStyle name="Финансовый 3 2 2 2 2 2 3 2 2" xfId="37434"/>
    <cellStyle name="Финансовый 3 2 2 2 2 2 3 3" xfId="37435"/>
    <cellStyle name="Финансовый 3 2 2 2 2 2 4" xfId="37436"/>
    <cellStyle name="Финансовый 3 2 2 2 2 2 4 2" xfId="37437"/>
    <cellStyle name="Финансовый 3 2 2 2 2 2 4 2 2" xfId="37438"/>
    <cellStyle name="Финансовый 3 2 2 2 2 2 4 3" xfId="37439"/>
    <cellStyle name="Финансовый 3 2 2 2 2 2 5" xfId="37440"/>
    <cellStyle name="Финансовый 3 2 2 2 2 2 5 2" xfId="37441"/>
    <cellStyle name="Финансовый 3 2 2 2 2 2 6" xfId="37442"/>
    <cellStyle name="Финансовый 3 2 2 2 2 2 6 2" xfId="37443"/>
    <cellStyle name="Финансовый 3 2 2 2 2 2 7" xfId="37444"/>
    <cellStyle name="Финансовый 3 2 2 2 2 3" xfId="37445"/>
    <cellStyle name="Финансовый 3 2 2 2 2 3 2" xfId="37446"/>
    <cellStyle name="Финансовый 3 2 2 2 2 3 2 2" xfId="37447"/>
    <cellStyle name="Финансовый 3 2 2 2 2 3 2 2 2" xfId="37448"/>
    <cellStyle name="Финансовый 3 2 2 2 2 3 2 3" xfId="37449"/>
    <cellStyle name="Финансовый 3 2 2 2 2 3 3" xfId="37450"/>
    <cellStyle name="Финансовый 3 2 2 2 2 3 3 2" xfId="37451"/>
    <cellStyle name="Финансовый 3 2 2 2 2 3 3 2 2" xfId="37452"/>
    <cellStyle name="Финансовый 3 2 2 2 2 3 3 3" xfId="37453"/>
    <cellStyle name="Финансовый 3 2 2 2 2 3 4" xfId="37454"/>
    <cellStyle name="Финансовый 3 2 2 2 2 3 4 2" xfId="37455"/>
    <cellStyle name="Финансовый 3 2 2 2 2 3 5" xfId="37456"/>
    <cellStyle name="Финансовый 3 2 2 2 2 3 5 2" xfId="37457"/>
    <cellStyle name="Финансовый 3 2 2 2 2 3 6" xfId="37458"/>
    <cellStyle name="Финансовый 3 2 2 2 2 4" xfId="37459"/>
    <cellStyle name="Финансовый 3 2 2 2 2 4 2" xfId="37460"/>
    <cellStyle name="Финансовый 3 2 2 2 2 4 2 2" xfId="37461"/>
    <cellStyle name="Финансовый 3 2 2 2 2 4 3" xfId="37462"/>
    <cellStyle name="Финансовый 3 2 2 2 2 5" xfId="37463"/>
    <cellStyle name="Финансовый 3 2 2 2 2 5 2" xfId="37464"/>
    <cellStyle name="Финансовый 3 2 2 2 2 5 2 2" xfId="37465"/>
    <cellStyle name="Финансовый 3 2 2 2 2 5 3" xfId="37466"/>
    <cellStyle name="Финансовый 3 2 2 2 2 6" xfId="37467"/>
    <cellStyle name="Финансовый 3 2 2 2 2 6 2" xfId="37468"/>
    <cellStyle name="Финансовый 3 2 2 2 2 7" xfId="37469"/>
    <cellStyle name="Финансовый 3 2 2 2 2 7 2" xfId="37470"/>
    <cellStyle name="Финансовый 3 2 2 2 2 8" xfId="37471"/>
    <cellStyle name="Финансовый 3 2 2 2 3" xfId="37472"/>
    <cellStyle name="Финансовый 3 2 2 2 3 2" xfId="37473"/>
    <cellStyle name="Финансовый 3 2 2 2 3 2 2" xfId="37474"/>
    <cellStyle name="Финансовый 3 2 2 2 3 2 2 2" xfId="37475"/>
    <cellStyle name="Финансовый 3 2 2 2 3 2 2 2 2" xfId="37476"/>
    <cellStyle name="Финансовый 3 2 2 2 3 2 2 3" xfId="37477"/>
    <cellStyle name="Финансовый 3 2 2 2 3 2 3" xfId="37478"/>
    <cellStyle name="Финансовый 3 2 2 2 3 2 3 2" xfId="37479"/>
    <cellStyle name="Финансовый 3 2 2 2 3 2 3 2 2" xfId="37480"/>
    <cellStyle name="Финансовый 3 2 2 2 3 2 3 3" xfId="37481"/>
    <cellStyle name="Финансовый 3 2 2 2 3 2 4" xfId="37482"/>
    <cellStyle name="Финансовый 3 2 2 2 3 2 4 2" xfId="37483"/>
    <cellStyle name="Финансовый 3 2 2 2 3 2 5" xfId="37484"/>
    <cellStyle name="Финансовый 3 2 2 2 3 2 5 2" xfId="37485"/>
    <cellStyle name="Финансовый 3 2 2 2 3 2 6" xfId="37486"/>
    <cellStyle name="Финансовый 3 2 2 2 3 3" xfId="37487"/>
    <cellStyle name="Финансовый 3 2 2 2 3 3 2" xfId="37488"/>
    <cellStyle name="Финансовый 3 2 2 2 3 3 2 2" xfId="37489"/>
    <cellStyle name="Финансовый 3 2 2 2 3 3 3" xfId="37490"/>
    <cellStyle name="Финансовый 3 2 2 2 3 4" xfId="37491"/>
    <cellStyle name="Финансовый 3 2 2 2 3 4 2" xfId="37492"/>
    <cellStyle name="Финансовый 3 2 2 2 3 4 2 2" xfId="37493"/>
    <cellStyle name="Финансовый 3 2 2 2 3 4 3" xfId="37494"/>
    <cellStyle name="Финансовый 3 2 2 2 3 5" xfId="37495"/>
    <cellStyle name="Финансовый 3 2 2 2 3 5 2" xfId="37496"/>
    <cellStyle name="Финансовый 3 2 2 2 3 6" xfId="37497"/>
    <cellStyle name="Финансовый 3 2 2 2 3 6 2" xfId="37498"/>
    <cellStyle name="Финансовый 3 2 2 2 3 7" xfId="37499"/>
    <cellStyle name="Финансовый 3 2 2 2 4" xfId="37500"/>
    <cellStyle name="Финансовый 3 2 2 2 4 2" xfId="37501"/>
    <cellStyle name="Финансовый 3 2 2 2 4 2 2" xfId="37502"/>
    <cellStyle name="Финансовый 3 2 2 2 4 2 2 2" xfId="37503"/>
    <cellStyle name="Финансовый 3 2 2 2 4 2 2 2 2" xfId="37504"/>
    <cellStyle name="Финансовый 3 2 2 2 4 2 2 3" xfId="37505"/>
    <cellStyle name="Финансовый 3 2 2 2 4 2 3" xfId="37506"/>
    <cellStyle name="Финансовый 3 2 2 2 4 2 3 2" xfId="37507"/>
    <cellStyle name="Финансовый 3 2 2 2 4 2 3 2 2" xfId="37508"/>
    <cellStyle name="Финансовый 3 2 2 2 4 2 3 3" xfId="37509"/>
    <cellStyle name="Финансовый 3 2 2 2 4 2 4" xfId="37510"/>
    <cellStyle name="Финансовый 3 2 2 2 4 2 4 2" xfId="37511"/>
    <cellStyle name="Финансовый 3 2 2 2 4 2 5" xfId="37512"/>
    <cellStyle name="Финансовый 3 2 2 2 4 2 5 2" xfId="37513"/>
    <cellStyle name="Финансовый 3 2 2 2 4 2 6" xfId="37514"/>
    <cellStyle name="Финансовый 3 2 2 2 4 3" xfId="37515"/>
    <cellStyle name="Финансовый 3 2 2 2 4 3 2" xfId="37516"/>
    <cellStyle name="Финансовый 3 2 2 2 4 3 2 2" xfId="37517"/>
    <cellStyle name="Финансовый 3 2 2 2 4 3 3" xfId="37518"/>
    <cellStyle name="Финансовый 3 2 2 2 4 4" xfId="37519"/>
    <cellStyle name="Финансовый 3 2 2 2 4 4 2" xfId="37520"/>
    <cellStyle name="Финансовый 3 2 2 2 4 4 2 2" xfId="37521"/>
    <cellStyle name="Финансовый 3 2 2 2 4 4 3" xfId="37522"/>
    <cellStyle name="Финансовый 3 2 2 2 4 5" xfId="37523"/>
    <cellStyle name="Финансовый 3 2 2 2 4 5 2" xfId="37524"/>
    <cellStyle name="Финансовый 3 2 2 2 4 6" xfId="37525"/>
    <cellStyle name="Финансовый 3 2 2 2 4 6 2" xfId="37526"/>
    <cellStyle name="Финансовый 3 2 2 2 4 7" xfId="37527"/>
    <cellStyle name="Финансовый 3 2 2 2 5" xfId="37528"/>
    <cellStyle name="Финансовый 3 2 2 2 5 2" xfId="37529"/>
    <cellStyle name="Финансовый 3 2 2 2 5 2 2" xfId="37530"/>
    <cellStyle name="Финансовый 3 2 2 2 5 2 2 2" xfId="37531"/>
    <cellStyle name="Финансовый 3 2 2 2 5 2 2 2 2" xfId="37532"/>
    <cellStyle name="Финансовый 3 2 2 2 5 2 2 3" xfId="37533"/>
    <cellStyle name="Финансовый 3 2 2 2 5 2 3" xfId="37534"/>
    <cellStyle name="Финансовый 3 2 2 2 5 2 3 2" xfId="37535"/>
    <cellStyle name="Финансовый 3 2 2 2 5 2 3 2 2" xfId="37536"/>
    <cellStyle name="Финансовый 3 2 2 2 5 2 3 3" xfId="37537"/>
    <cellStyle name="Финансовый 3 2 2 2 5 2 4" xfId="37538"/>
    <cellStyle name="Финансовый 3 2 2 2 5 2 4 2" xfId="37539"/>
    <cellStyle name="Финансовый 3 2 2 2 5 2 5" xfId="37540"/>
    <cellStyle name="Финансовый 3 2 2 2 5 2 5 2" xfId="37541"/>
    <cellStyle name="Финансовый 3 2 2 2 5 2 6" xfId="37542"/>
    <cellStyle name="Финансовый 3 2 2 2 5 3" xfId="37543"/>
    <cellStyle name="Финансовый 3 2 2 2 5 3 2" xfId="37544"/>
    <cellStyle name="Финансовый 3 2 2 2 5 3 2 2" xfId="37545"/>
    <cellStyle name="Финансовый 3 2 2 2 5 3 3" xfId="37546"/>
    <cellStyle name="Финансовый 3 2 2 2 5 4" xfId="37547"/>
    <cellStyle name="Финансовый 3 2 2 2 5 4 2" xfId="37548"/>
    <cellStyle name="Финансовый 3 2 2 2 5 4 2 2" xfId="37549"/>
    <cellStyle name="Финансовый 3 2 2 2 5 4 3" xfId="37550"/>
    <cellStyle name="Финансовый 3 2 2 2 5 5" xfId="37551"/>
    <cellStyle name="Финансовый 3 2 2 2 5 5 2" xfId="37552"/>
    <cellStyle name="Финансовый 3 2 2 2 5 6" xfId="37553"/>
    <cellStyle name="Финансовый 3 2 2 2 5 6 2" xfId="37554"/>
    <cellStyle name="Финансовый 3 2 2 2 5 7" xfId="37555"/>
    <cellStyle name="Финансовый 3 2 2 2 6" xfId="37556"/>
    <cellStyle name="Финансовый 3 2 2 2 6 2" xfId="37557"/>
    <cellStyle name="Финансовый 3 2 2 2 6 2 2" xfId="37558"/>
    <cellStyle name="Финансовый 3 2 2 2 6 2 2 2" xfId="37559"/>
    <cellStyle name="Финансовый 3 2 2 2 6 2 3" xfId="37560"/>
    <cellStyle name="Финансовый 3 2 2 2 6 3" xfId="37561"/>
    <cellStyle name="Финансовый 3 2 2 2 6 3 2" xfId="37562"/>
    <cellStyle name="Финансовый 3 2 2 2 6 3 2 2" xfId="37563"/>
    <cellStyle name="Финансовый 3 2 2 2 6 3 3" xfId="37564"/>
    <cellStyle name="Финансовый 3 2 2 2 6 4" xfId="37565"/>
    <cellStyle name="Финансовый 3 2 2 2 6 4 2" xfId="37566"/>
    <cellStyle name="Финансовый 3 2 2 2 6 5" xfId="37567"/>
    <cellStyle name="Финансовый 3 2 2 2 6 5 2" xfId="37568"/>
    <cellStyle name="Финансовый 3 2 2 2 6 6" xfId="37569"/>
    <cellStyle name="Финансовый 3 2 2 2 7" xfId="37570"/>
    <cellStyle name="Финансовый 3 2 2 2 7 2" xfId="37571"/>
    <cellStyle name="Финансовый 3 2 2 2 7 2 2" xfId="37572"/>
    <cellStyle name="Финансовый 3 2 2 2 7 3" xfId="37573"/>
    <cellStyle name="Финансовый 3 2 2 2 8" xfId="37574"/>
    <cellStyle name="Финансовый 3 2 2 2 8 2" xfId="37575"/>
    <cellStyle name="Финансовый 3 2 2 2 8 2 2" xfId="37576"/>
    <cellStyle name="Финансовый 3 2 2 2 8 3" xfId="37577"/>
    <cellStyle name="Финансовый 3 2 2 2 9" xfId="37578"/>
    <cellStyle name="Финансовый 3 2 2 2 9 2" xfId="37579"/>
    <cellStyle name="Финансовый 3 2 2 3" xfId="37580"/>
    <cellStyle name="Финансовый 3 2 2 3 10" xfId="37581"/>
    <cellStyle name="Финансовый 3 2 2 3 10 2" xfId="37582"/>
    <cellStyle name="Финансовый 3 2 2 3 11" xfId="37583"/>
    <cellStyle name="Финансовый 3 2 2 3 2" xfId="37584"/>
    <cellStyle name="Финансовый 3 2 2 3 2 2" xfId="37585"/>
    <cellStyle name="Финансовый 3 2 2 3 2 2 2" xfId="37586"/>
    <cellStyle name="Финансовый 3 2 2 3 2 2 2 2" xfId="37587"/>
    <cellStyle name="Финансовый 3 2 2 3 2 2 2 2 2" xfId="37588"/>
    <cellStyle name="Финансовый 3 2 2 3 2 2 2 2 2 2" xfId="37589"/>
    <cellStyle name="Финансовый 3 2 2 3 2 2 2 2 3" xfId="37590"/>
    <cellStyle name="Финансовый 3 2 2 3 2 2 2 3" xfId="37591"/>
    <cellStyle name="Финансовый 3 2 2 3 2 2 2 3 2" xfId="37592"/>
    <cellStyle name="Финансовый 3 2 2 3 2 2 2 3 2 2" xfId="37593"/>
    <cellStyle name="Финансовый 3 2 2 3 2 2 2 3 3" xfId="37594"/>
    <cellStyle name="Финансовый 3 2 2 3 2 2 2 4" xfId="37595"/>
    <cellStyle name="Финансовый 3 2 2 3 2 2 2 4 2" xfId="37596"/>
    <cellStyle name="Финансовый 3 2 2 3 2 2 2 5" xfId="37597"/>
    <cellStyle name="Финансовый 3 2 2 3 2 2 2 5 2" xfId="37598"/>
    <cellStyle name="Финансовый 3 2 2 3 2 2 2 6" xfId="37599"/>
    <cellStyle name="Финансовый 3 2 2 3 2 2 3" xfId="37600"/>
    <cellStyle name="Финансовый 3 2 2 3 2 2 3 2" xfId="37601"/>
    <cellStyle name="Финансовый 3 2 2 3 2 2 3 2 2" xfId="37602"/>
    <cellStyle name="Финансовый 3 2 2 3 2 2 3 3" xfId="37603"/>
    <cellStyle name="Финансовый 3 2 2 3 2 2 4" xfId="37604"/>
    <cellStyle name="Финансовый 3 2 2 3 2 2 4 2" xfId="37605"/>
    <cellStyle name="Финансовый 3 2 2 3 2 2 4 2 2" xfId="37606"/>
    <cellStyle name="Финансовый 3 2 2 3 2 2 4 3" xfId="37607"/>
    <cellStyle name="Финансовый 3 2 2 3 2 2 5" xfId="37608"/>
    <cellStyle name="Финансовый 3 2 2 3 2 2 5 2" xfId="37609"/>
    <cellStyle name="Финансовый 3 2 2 3 2 2 6" xfId="37610"/>
    <cellStyle name="Финансовый 3 2 2 3 2 2 6 2" xfId="37611"/>
    <cellStyle name="Финансовый 3 2 2 3 2 2 7" xfId="37612"/>
    <cellStyle name="Финансовый 3 2 2 3 2 3" xfId="37613"/>
    <cellStyle name="Финансовый 3 2 2 3 2 3 2" xfId="37614"/>
    <cellStyle name="Финансовый 3 2 2 3 2 3 2 2" xfId="37615"/>
    <cellStyle name="Финансовый 3 2 2 3 2 3 2 2 2" xfId="37616"/>
    <cellStyle name="Финансовый 3 2 2 3 2 3 2 3" xfId="37617"/>
    <cellStyle name="Финансовый 3 2 2 3 2 3 3" xfId="37618"/>
    <cellStyle name="Финансовый 3 2 2 3 2 3 3 2" xfId="37619"/>
    <cellStyle name="Финансовый 3 2 2 3 2 3 3 2 2" xfId="37620"/>
    <cellStyle name="Финансовый 3 2 2 3 2 3 3 3" xfId="37621"/>
    <cellStyle name="Финансовый 3 2 2 3 2 3 4" xfId="37622"/>
    <cellStyle name="Финансовый 3 2 2 3 2 3 4 2" xfId="37623"/>
    <cellStyle name="Финансовый 3 2 2 3 2 3 5" xfId="37624"/>
    <cellStyle name="Финансовый 3 2 2 3 2 3 5 2" xfId="37625"/>
    <cellStyle name="Финансовый 3 2 2 3 2 3 6" xfId="37626"/>
    <cellStyle name="Финансовый 3 2 2 3 2 4" xfId="37627"/>
    <cellStyle name="Финансовый 3 2 2 3 2 4 2" xfId="37628"/>
    <cellStyle name="Финансовый 3 2 2 3 2 4 2 2" xfId="37629"/>
    <cellStyle name="Финансовый 3 2 2 3 2 4 3" xfId="37630"/>
    <cellStyle name="Финансовый 3 2 2 3 2 5" xfId="37631"/>
    <cellStyle name="Финансовый 3 2 2 3 2 5 2" xfId="37632"/>
    <cellStyle name="Финансовый 3 2 2 3 2 5 2 2" xfId="37633"/>
    <cellStyle name="Финансовый 3 2 2 3 2 5 3" xfId="37634"/>
    <cellStyle name="Финансовый 3 2 2 3 2 6" xfId="37635"/>
    <cellStyle name="Финансовый 3 2 2 3 2 6 2" xfId="37636"/>
    <cellStyle name="Финансовый 3 2 2 3 2 7" xfId="37637"/>
    <cellStyle name="Финансовый 3 2 2 3 2 7 2" xfId="37638"/>
    <cellStyle name="Финансовый 3 2 2 3 2 8" xfId="37639"/>
    <cellStyle name="Финансовый 3 2 2 3 3" xfId="37640"/>
    <cellStyle name="Финансовый 3 2 2 3 3 2" xfId="37641"/>
    <cellStyle name="Финансовый 3 2 2 3 3 2 2" xfId="37642"/>
    <cellStyle name="Финансовый 3 2 2 3 3 2 2 2" xfId="37643"/>
    <cellStyle name="Финансовый 3 2 2 3 3 2 2 2 2" xfId="37644"/>
    <cellStyle name="Финансовый 3 2 2 3 3 2 2 3" xfId="37645"/>
    <cellStyle name="Финансовый 3 2 2 3 3 2 3" xfId="37646"/>
    <cellStyle name="Финансовый 3 2 2 3 3 2 3 2" xfId="37647"/>
    <cellStyle name="Финансовый 3 2 2 3 3 2 3 2 2" xfId="37648"/>
    <cellStyle name="Финансовый 3 2 2 3 3 2 3 3" xfId="37649"/>
    <cellStyle name="Финансовый 3 2 2 3 3 2 4" xfId="37650"/>
    <cellStyle name="Финансовый 3 2 2 3 3 2 4 2" xfId="37651"/>
    <cellStyle name="Финансовый 3 2 2 3 3 2 5" xfId="37652"/>
    <cellStyle name="Финансовый 3 2 2 3 3 2 5 2" xfId="37653"/>
    <cellStyle name="Финансовый 3 2 2 3 3 2 6" xfId="37654"/>
    <cellStyle name="Финансовый 3 2 2 3 3 3" xfId="37655"/>
    <cellStyle name="Финансовый 3 2 2 3 3 3 2" xfId="37656"/>
    <cellStyle name="Финансовый 3 2 2 3 3 3 2 2" xfId="37657"/>
    <cellStyle name="Финансовый 3 2 2 3 3 3 3" xfId="37658"/>
    <cellStyle name="Финансовый 3 2 2 3 3 4" xfId="37659"/>
    <cellStyle name="Финансовый 3 2 2 3 3 4 2" xfId="37660"/>
    <cellStyle name="Финансовый 3 2 2 3 3 4 2 2" xfId="37661"/>
    <cellStyle name="Финансовый 3 2 2 3 3 4 3" xfId="37662"/>
    <cellStyle name="Финансовый 3 2 2 3 3 5" xfId="37663"/>
    <cellStyle name="Финансовый 3 2 2 3 3 5 2" xfId="37664"/>
    <cellStyle name="Финансовый 3 2 2 3 3 6" xfId="37665"/>
    <cellStyle name="Финансовый 3 2 2 3 3 6 2" xfId="37666"/>
    <cellStyle name="Финансовый 3 2 2 3 3 7" xfId="37667"/>
    <cellStyle name="Финансовый 3 2 2 3 4" xfId="37668"/>
    <cellStyle name="Финансовый 3 2 2 3 4 2" xfId="37669"/>
    <cellStyle name="Финансовый 3 2 2 3 4 2 2" xfId="37670"/>
    <cellStyle name="Финансовый 3 2 2 3 4 2 2 2" xfId="37671"/>
    <cellStyle name="Финансовый 3 2 2 3 4 2 2 2 2" xfId="37672"/>
    <cellStyle name="Финансовый 3 2 2 3 4 2 2 3" xfId="37673"/>
    <cellStyle name="Финансовый 3 2 2 3 4 2 3" xfId="37674"/>
    <cellStyle name="Финансовый 3 2 2 3 4 2 3 2" xfId="37675"/>
    <cellStyle name="Финансовый 3 2 2 3 4 2 3 2 2" xfId="37676"/>
    <cellStyle name="Финансовый 3 2 2 3 4 2 3 3" xfId="37677"/>
    <cellStyle name="Финансовый 3 2 2 3 4 2 4" xfId="37678"/>
    <cellStyle name="Финансовый 3 2 2 3 4 2 4 2" xfId="37679"/>
    <cellStyle name="Финансовый 3 2 2 3 4 2 5" xfId="37680"/>
    <cellStyle name="Финансовый 3 2 2 3 4 2 5 2" xfId="37681"/>
    <cellStyle name="Финансовый 3 2 2 3 4 2 6" xfId="37682"/>
    <cellStyle name="Финансовый 3 2 2 3 4 3" xfId="37683"/>
    <cellStyle name="Финансовый 3 2 2 3 4 3 2" xfId="37684"/>
    <cellStyle name="Финансовый 3 2 2 3 4 3 2 2" xfId="37685"/>
    <cellStyle name="Финансовый 3 2 2 3 4 3 3" xfId="37686"/>
    <cellStyle name="Финансовый 3 2 2 3 4 4" xfId="37687"/>
    <cellStyle name="Финансовый 3 2 2 3 4 4 2" xfId="37688"/>
    <cellStyle name="Финансовый 3 2 2 3 4 4 2 2" xfId="37689"/>
    <cellStyle name="Финансовый 3 2 2 3 4 4 3" xfId="37690"/>
    <cellStyle name="Финансовый 3 2 2 3 4 5" xfId="37691"/>
    <cellStyle name="Финансовый 3 2 2 3 4 5 2" xfId="37692"/>
    <cellStyle name="Финансовый 3 2 2 3 4 6" xfId="37693"/>
    <cellStyle name="Финансовый 3 2 2 3 4 6 2" xfId="37694"/>
    <cellStyle name="Финансовый 3 2 2 3 4 7" xfId="37695"/>
    <cellStyle name="Финансовый 3 2 2 3 5" xfId="37696"/>
    <cellStyle name="Финансовый 3 2 2 3 5 2" xfId="37697"/>
    <cellStyle name="Финансовый 3 2 2 3 5 2 2" xfId="37698"/>
    <cellStyle name="Финансовый 3 2 2 3 5 2 2 2" xfId="37699"/>
    <cellStyle name="Финансовый 3 2 2 3 5 2 2 2 2" xfId="37700"/>
    <cellStyle name="Финансовый 3 2 2 3 5 2 2 3" xfId="37701"/>
    <cellStyle name="Финансовый 3 2 2 3 5 2 3" xfId="37702"/>
    <cellStyle name="Финансовый 3 2 2 3 5 2 3 2" xfId="37703"/>
    <cellStyle name="Финансовый 3 2 2 3 5 2 3 2 2" xfId="37704"/>
    <cellStyle name="Финансовый 3 2 2 3 5 2 3 3" xfId="37705"/>
    <cellStyle name="Финансовый 3 2 2 3 5 2 4" xfId="37706"/>
    <cellStyle name="Финансовый 3 2 2 3 5 2 4 2" xfId="37707"/>
    <cellStyle name="Финансовый 3 2 2 3 5 2 5" xfId="37708"/>
    <cellStyle name="Финансовый 3 2 2 3 5 2 5 2" xfId="37709"/>
    <cellStyle name="Финансовый 3 2 2 3 5 2 6" xfId="37710"/>
    <cellStyle name="Финансовый 3 2 2 3 5 3" xfId="37711"/>
    <cellStyle name="Финансовый 3 2 2 3 5 3 2" xfId="37712"/>
    <cellStyle name="Финансовый 3 2 2 3 5 3 2 2" xfId="37713"/>
    <cellStyle name="Финансовый 3 2 2 3 5 3 3" xfId="37714"/>
    <cellStyle name="Финансовый 3 2 2 3 5 4" xfId="37715"/>
    <cellStyle name="Финансовый 3 2 2 3 5 4 2" xfId="37716"/>
    <cellStyle name="Финансовый 3 2 2 3 5 4 2 2" xfId="37717"/>
    <cellStyle name="Финансовый 3 2 2 3 5 4 3" xfId="37718"/>
    <cellStyle name="Финансовый 3 2 2 3 5 5" xfId="37719"/>
    <cellStyle name="Финансовый 3 2 2 3 5 5 2" xfId="37720"/>
    <cellStyle name="Финансовый 3 2 2 3 5 6" xfId="37721"/>
    <cellStyle name="Финансовый 3 2 2 3 5 6 2" xfId="37722"/>
    <cellStyle name="Финансовый 3 2 2 3 5 7" xfId="37723"/>
    <cellStyle name="Финансовый 3 2 2 3 6" xfId="37724"/>
    <cellStyle name="Финансовый 3 2 2 3 6 2" xfId="37725"/>
    <cellStyle name="Финансовый 3 2 2 3 6 2 2" xfId="37726"/>
    <cellStyle name="Финансовый 3 2 2 3 6 2 2 2" xfId="37727"/>
    <cellStyle name="Финансовый 3 2 2 3 6 2 3" xfId="37728"/>
    <cellStyle name="Финансовый 3 2 2 3 6 3" xfId="37729"/>
    <cellStyle name="Финансовый 3 2 2 3 6 3 2" xfId="37730"/>
    <cellStyle name="Финансовый 3 2 2 3 6 3 2 2" xfId="37731"/>
    <cellStyle name="Финансовый 3 2 2 3 6 3 3" xfId="37732"/>
    <cellStyle name="Финансовый 3 2 2 3 6 4" xfId="37733"/>
    <cellStyle name="Финансовый 3 2 2 3 6 4 2" xfId="37734"/>
    <cellStyle name="Финансовый 3 2 2 3 6 5" xfId="37735"/>
    <cellStyle name="Финансовый 3 2 2 3 6 5 2" xfId="37736"/>
    <cellStyle name="Финансовый 3 2 2 3 6 6" xfId="37737"/>
    <cellStyle name="Финансовый 3 2 2 3 7" xfId="37738"/>
    <cellStyle name="Финансовый 3 2 2 3 7 2" xfId="37739"/>
    <cellStyle name="Финансовый 3 2 2 3 7 2 2" xfId="37740"/>
    <cellStyle name="Финансовый 3 2 2 3 7 3" xfId="37741"/>
    <cellStyle name="Финансовый 3 2 2 3 8" xfId="37742"/>
    <cellStyle name="Финансовый 3 2 2 3 8 2" xfId="37743"/>
    <cellStyle name="Финансовый 3 2 2 3 8 2 2" xfId="37744"/>
    <cellStyle name="Финансовый 3 2 2 3 8 3" xfId="37745"/>
    <cellStyle name="Финансовый 3 2 2 3 9" xfId="37746"/>
    <cellStyle name="Финансовый 3 2 2 3 9 2" xfId="37747"/>
    <cellStyle name="Финансовый 3 2 2 4" xfId="37748"/>
    <cellStyle name="Финансовый 3 2 2 4 2" xfId="37749"/>
    <cellStyle name="Финансовый 3 2 2 4 2 2" xfId="37750"/>
    <cellStyle name="Финансовый 3 2 2 4 2 2 2" xfId="37751"/>
    <cellStyle name="Финансовый 3 2 2 4 2 2 2 2" xfId="37752"/>
    <cellStyle name="Финансовый 3 2 2 4 2 2 2 2 2" xfId="37753"/>
    <cellStyle name="Финансовый 3 2 2 4 2 2 2 3" xfId="37754"/>
    <cellStyle name="Финансовый 3 2 2 4 2 2 3" xfId="37755"/>
    <cellStyle name="Финансовый 3 2 2 4 2 2 3 2" xfId="37756"/>
    <cellStyle name="Финансовый 3 2 2 4 2 2 3 2 2" xfId="37757"/>
    <cellStyle name="Финансовый 3 2 2 4 2 2 3 3" xfId="37758"/>
    <cellStyle name="Финансовый 3 2 2 4 2 2 4" xfId="37759"/>
    <cellStyle name="Финансовый 3 2 2 4 2 2 4 2" xfId="37760"/>
    <cellStyle name="Финансовый 3 2 2 4 2 2 5" xfId="37761"/>
    <cellStyle name="Финансовый 3 2 2 4 2 2 5 2" xfId="37762"/>
    <cellStyle name="Финансовый 3 2 2 4 2 2 6" xfId="37763"/>
    <cellStyle name="Финансовый 3 2 2 4 2 3" xfId="37764"/>
    <cellStyle name="Финансовый 3 2 2 4 2 3 2" xfId="37765"/>
    <cellStyle name="Финансовый 3 2 2 4 2 3 2 2" xfId="37766"/>
    <cellStyle name="Финансовый 3 2 2 4 2 3 3" xfId="37767"/>
    <cellStyle name="Финансовый 3 2 2 4 2 4" xfId="37768"/>
    <cellStyle name="Финансовый 3 2 2 4 2 4 2" xfId="37769"/>
    <cellStyle name="Финансовый 3 2 2 4 2 4 2 2" xfId="37770"/>
    <cellStyle name="Финансовый 3 2 2 4 2 4 3" xfId="37771"/>
    <cellStyle name="Финансовый 3 2 2 4 2 5" xfId="37772"/>
    <cellStyle name="Финансовый 3 2 2 4 2 5 2" xfId="37773"/>
    <cellStyle name="Финансовый 3 2 2 4 2 6" xfId="37774"/>
    <cellStyle name="Финансовый 3 2 2 4 2 6 2" xfId="37775"/>
    <cellStyle name="Финансовый 3 2 2 4 2 7" xfId="37776"/>
    <cellStyle name="Финансовый 3 2 2 4 3" xfId="37777"/>
    <cellStyle name="Финансовый 3 2 2 4 3 2" xfId="37778"/>
    <cellStyle name="Финансовый 3 2 2 4 3 2 2" xfId="37779"/>
    <cellStyle name="Финансовый 3 2 2 4 3 2 2 2" xfId="37780"/>
    <cellStyle name="Финансовый 3 2 2 4 3 2 3" xfId="37781"/>
    <cellStyle name="Финансовый 3 2 2 4 3 3" xfId="37782"/>
    <cellStyle name="Финансовый 3 2 2 4 3 3 2" xfId="37783"/>
    <cellStyle name="Финансовый 3 2 2 4 3 3 2 2" xfId="37784"/>
    <cellStyle name="Финансовый 3 2 2 4 3 3 3" xfId="37785"/>
    <cellStyle name="Финансовый 3 2 2 4 3 4" xfId="37786"/>
    <cellStyle name="Финансовый 3 2 2 4 3 4 2" xfId="37787"/>
    <cellStyle name="Финансовый 3 2 2 4 3 5" xfId="37788"/>
    <cellStyle name="Финансовый 3 2 2 4 3 5 2" xfId="37789"/>
    <cellStyle name="Финансовый 3 2 2 4 3 6" xfId="37790"/>
    <cellStyle name="Финансовый 3 2 2 4 4" xfId="37791"/>
    <cellStyle name="Финансовый 3 2 2 4 4 2" xfId="37792"/>
    <cellStyle name="Финансовый 3 2 2 4 4 2 2" xfId="37793"/>
    <cellStyle name="Финансовый 3 2 2 4 4 3" xfId="37794"/>
    <cellStyle name="Финансовый 3 2 2 4 5" xfId="37795"/>
    <cellStyle name="Финансовый 3 2 2 4 5 2" xfId="37796"/>
    <cellStyle name="Финансовый 3 2 2 4 5 2 2" xfId="37797"/>
    <cellStyle name="Финансовый 3 2 2 4 5 3" xfId="37798"/>
    <cellStyle name="Финансовый 3 2 2 4 6" xfId="37799"/>
    <cellStyle name="Финансовый 3 2 2 4 6 2" xfId="37800"/>
    <cellStyle name="Финансовый 3 2 2 4 7" xfId="37801"/>
    <cellStyle name="Финансовый 3 2 2 4 7 2" xfId="37802"/>
    <cellStyle name="Финансовый 3 2 2 4 8" xfId="37803"/>
    <cellStyle name="Финансовый 3 2 2 5" xfId="37804"/>
    <cellStyle name="Финансовый 3 2 2 5 2" xfId="37805"/>
    <cellStyle name="Финансовый 3 2 2 5 2 2" xfId="37806"/>
    <cellStyle name="Финансовый 3 2 2 5 2 2 2" xfId="37807"/>
    <cellStyle name="Финансовый 3 2 2 5 2 2 2 2" xfId="37808"/>
    <cellStyle name="Финансовый 3 2 2 5 2 2 3" xfId="37809"/>
    <cellStyle name="Финансовый 3 2 2 5 2 3" xfId="37810"/>
    <cellStyle name="Финансовый 3 2 2 5 2 3 2" xfId="37811"/>
    <cellStyle name="Финансовый 3 2 2 5 2 3 2 2" xfId="37812"/>
    <cellStyle name="Финансовый 3 2 2 5 2 3 3" xfId="37813"/>
    <cellStyle name="Финансовый 3 2 2 5 2 4" xfId="37814"/>
    <cellStyle name="Финансовый 3 2 2 5 2 4 2" xfId="37815"/>
    <cellStyle name="Финансовый 3 2 2 5 2 5" xfId="37816"/>
    <cellStyle name="Финансовый 3 2 2 5 2 5 2" xfId="37817"/>
    <cellStyle name="Финансовый 3 2 2 5 2 6" xfId="37818"/>
    <cellStyle name="Финансовый 3 2 2 5 3" xfId="37819"/>
    <cellStyle name="Финансовый 3 2 2 5 3 2" xfId="37820"/>
    <cellStyle name="Финансовый 3 2 2 5 3 2 2" xfId="37821"/>
    <cellStyle name="Финансовый 3 2 2 5 3 3" xfId="37822"/>
    <cellStyle name="Финансовый 3 2 2 5 4" xfId="37823"/>
    <cellStyle name="Финансовый 3 2 2 5 4 2" xfId="37824"/>
    <cellStyle name="Финансовый 3 2 2 5 4 2 2" xfId="37825"/>
    <cellStyle name="Финансовый 3 2 2 5 4 3" xfId="37826"/>
    <cellStyle name="Финансовый 3 2 2 5 5" xfId="37827"/>
    <cellStyle name="Финансовый 3 2 2 5 5 2" xfId="37828"/>
    <cellStyle name="Финансовый 3 2 2 5 6" xfId="37829"/>
    <cellStyle name="Финансовый 3 2 2 5 6 2" xfId="37830"/>
    <cellStyle name="Финансовый 3 2 2 5 7" xfId="37831"/>
    <cellStyle name="Финансовый 3 2 2 6" xfId="37832"/>
    <cellStyle name="Финансовый 3 2 2 6 2" xfId="37833"/>
    <cellStyle name="Финансовый 3 2 2 6 2 2" xfId="37834"/>
    <cellStyle name="Финансовый 3 2 2 6 2 2 2" xfId="37835"/>
    <cellStyle name="Финансовый 3 2 2 6 2 2 2 2" xfId="37836"/>
    <cellStyle name="Финансовый 3 2 2 6 2 2 3" xfId="37837"/>
    <cellStyle name="Финансовый 3 2 2 6 2 3" xfId="37838"/>
    <cellStyle name="Финансовый 3 2 2 6 2 3 2" xfId="37839"/>
    <cellStyle name="Финансовый 3 2 2 6 2 3 2 2" xfId="37840"/>
    <cellStyle name="Финансовый 3 2 2 6 2 3 3" xfId="37841"/>
    <cellStyle name="Финансовый 3 2 2 6 2 4" xfId="37842"/>
    <cellStyle name="Финансовый 3 2 2 6 2 4 2" xfId="37843"/>
    <cellStyle name="Финансовый 3 2 2 6 2 5" xfId="37844"/>
    <cellStyle name="Финансовый 3 2 2 6 2 5 2" xfId="37845"/>
    <cellStyle name="Финансовый 3 2 2 6 2 6" xfId="37846"/>
    <cellStyle name="Финансовый 3 2 2 6 3" xfId="37847"/>
    <cellStyle name="Финансовый 3 2 2 6 3 2" xfId="37848"/>
    <cellStyle name="Финансовый 3 2 2 6 3 2 2" xfId="37849"/>
    <cellStyle name="Финансовый 3 2 2 6 3 3" xfId="37850"/>
    <cellStyle name="Финансовый 3 2 2 6 4" xfId="37851"/>
    <cellStyle name="Финансовый 3 2 2 6 4 2" xfId="37852"/>
    <cellStyle name="Финансовый 3 2 2 6 4 2 2" xfId="37853"/>
    <cellStyle name="Финансовый 3 2 2 6 4 3" xfId="37854"/>
    <cellStyle name="Финансовый 3 2 2 6 5" xfId="37855"/>
    <cellStyle name="Финансовый 3 2 2 6 5 2" xfId="37856"/>
    <cellStyle name="Финансовый 3 2 2 6 6" xfId="37857"/>
    <cellStyle name="Финансовый 3 2 2 6 6 2" xfId="37858"/>
    <cellStyle name="Финансовый 3 2 2 6 7" xfId="37859"/>
    <cellStyle name="Финансовый 3 2 2 7" xfId="37860"/>
    <cellStyle name="Финансовый 3 2 2 7 2" xfId="37861"/>
    <cellStyle name="Финансовый 3 2 2 7 2 2" xfId="37862"/>
    <cellStyle name="Финансовый 3 2 2 7 2 2 2" xfId="37863"/>
    <cellStyle name="Финансовый 3 2 2 7 2 2 2 2" xfId="37864"/>
    <cellStyle name="Финансовый 3 2 2 7 2 2 3" xfId="37865"/>
    <cellStyle name="Финансовый 3 2 2 7 2 3" xfId="37866"/>
    <cellStyle name="Финансовый 3 2 2 7 2 3 2" xfId="37867"/>
    <cellStyle name="Финансовый 3 2 2 7 2 3 2 2" xfId="37868"/>
    <cellStyle name="Финансовый 3 2 2 7 2 3 3" xfId="37869"/>
    <cellStyle name="Финансовый 3 2 2 7 2 4" xfId="37870"/>
    <cellStyle name="Финансовый 3 2 2 7 2 4 2" xfId="37871"/>
    <cellStyle name="Финансовый 3 2 2 7 2 5" xfId="37872"/>
    <cellStyle name="Финансовый 3 2 2 7 2 5 2" xfId="37873"/>
    <cellStyle name="Финансовый 3 2 2 7 2 6" xfId="37874"/>
    <cellStyle name="Финансовый 3 2 2 7 3" xfId="37875"/>
    <cellStyle name="Финансовый 3 2 2 7 3 2" xfId="37876"/>
    <cellStyle name="Финансовый 3 2 2 7 3 2 2" xfId="37877"/>
    <cellStyle name="Финансовый 3 2 2 7 3 3" xfId="37878"/>
    <cellStyle name="Финансовый 3 2 2 7 4" xfId="37879"/>
    <cellStyle name="Финансовый 3 2 2 7 4 2" xfId="37880"/>
    <cellStyle name="Финансовый 3 2 2 7 4 2 2" xfId="37881"/>
    <cellStyle name="Финансовый 3 2 2 7 4 3" xfId="37882"/>
    <cellStyle name="Финансовый 3 2 2 7 5" xfId="37883"/>
    <cellStyle name="Финансовый 3 2 2 7 5 2" xfId="37884"/>
    <cellStyle name="Финансовый 3 2 2 7 6" xfId="37885"/>
    <cellStyle name="Финансовый 3 2 2 7 6 2" xfId="37886"/>
    <cellStyle name="Финансовый 3 2 2 7 7" xfId="37887"/>
    <cellStyle name="Финансовый 3 2 2 8" xfId="37888"/>
    <cellStyle name="Финансовый 3 2 2 8 2" xfId="37889"/>
    <cellStyle name="Финансовый 3 2 2 8 2 2" xfId="37890"/>
    <cellStyle name="Финансовый 3 2 2 8 2 2 2" xfId="37891"/>
    <cellStyle name="Финансовый 3 2 2 8 2 2 2 2" xfId="37892"/>
    <cellStyle name="Финансовый 3 2 2 8 2 2 3" xfId="37893"/>
    <cellStyle name="Финансовый 3 2 2 8 2 3" xfId="37894"/>
    <cellStyle name="Финансовый 3 2 2 8 2 3 2" xfId="37895"/>
    <cellStyle name="Финансовый 3 2 2 8 2 3 2 2" xfId="37896"/>
    <cellStyle name="Финансовый 3 2 2 8 2 3 3" xfId="37897"/>
    <cellStyle name="Финансовый 3 2 2 8 2 4" xfId="37898"/>
    <cellStyle name="Финансовый 3 2 2 8 2 4 2" xfId="37899"/>
    <cellStyle name="Финансовый 3 2 2 8 2 5" xfId="37900"/>
    <cellStyle name="Финансовый 3 2 2 8 2 5 2" xfId="37901"/>
    <cellStyle name="Финансовый 3 2 2 8 2 6" xfId="37902"/>
    <cellStyle name="Финансовый 3 2 2 8 3" xfId="37903"/>
    <cellStyle name="Финансовый 3 2 2 8 3 2" xfId="37904"/>
    <cellStyle name="Финансовый 3 2 2 8 3 2 2" xfId="37905"/>
    <cellStyle name="Финансовый 3 2 2 8 3 3" xfId="37906"/>
    <cellStyle name="Финансовый 3 2 2 8 4" xfId="37907"/>
    <cellStyle name="Финансовый 3 2 2 8 4 2" xfId="37908"/>
    <cellStyle name="Финансовый 3 2 2 8 4 2 2" xfId="37909"/>
    <cellStyle name="Финансовый 3 2 2 8 4 3" xfId="37910"/>
    <cellStyle name="Финансовый 3 2 2 8 5" xfId="37911"/>
    <cellStyle name="Финансовый 3 2 2 8 5 2" xfId="37912"/>
    <cellStyle name="Финансовый 3 2 2 8 6" xfId="37913"/>
    <cellStyle name="Финансовый 3 2 2 8 6 2" xfId="37914"/>
    <cellStyle name="Финансовый 3 2 2 8 7" xfId="37915"/>
    <cellStyle name="Финансовый 3 2 2 9" xfId="37916"/>
    <cellStyle name="Финансовый 3 2 2 9 2" xfId="37917"/>
    <cellStyle name="Финансовый 3 2 2 9 2 2" xfId="37918"/>
    <cellStyle name="Финансовый 3 2 2 9 2 2 2" xfId="37919"/>
    <cellStyle name="Финансовый 3 2 2 9 2 3" xfId="37920"/>
    <cellStyle name="Финансовый 3 2 2 9 3" xfId="37921"/>
    <cellStyle name="Финансовый 3 2 2 9 3 2" xfId="37922"/>
    <cellStyle name="Финансовый 3 2 2 9 3 2 2" xfId="37923"/>
    <cellStyle name="Финансовый 3 2 2 9 3 3" xfId="37924"/>
    <cellStyle name="Финансовый 3 2 2 9 4" xfId="37925"/>
    <cellStyle name="Финансовый 3 2 2 9 4 2" xfId="37926"/>
    <cellStyle name="Финансовый 3 2 2 9 5" xfId="37927"/>
    <cellStyle name="Финансовый 3 2 2 9 5 2" xfId="37928"/>
    <cellStyle name="Финансовый 3 2 2 9 6" xfId="37929"/>
    <cellStyle name="Финансовый 3 2 3" xfId="37930"/>
    <cellStyle name="Финансовый 3 2 3 10" xfId="37931"/>
    <cellStyle name="Финансовый 3 2 3 10 2" xfId="37932"/>
    <cellStyle name="Финансовый 3 2 3 11" xfId="37933"/>
    <cellStyle name="Финансовый 3 2 3 11 2" xfId="37934"/>
    <cellStyle name="Финансовый 3 2 3 12" xfId="37935"/>
    <cellStyle name="Финансовый 3 2 3 2" xfId="37936"/>
    <cellStyle name="Финансовый 3 2 3 2 2" xfId="37937"/>
    <cellStyle name="Финансовый 3 2 3 2 2 2" xfId="37938"/>
    <cellStyle name="Финансовый 3 2 3 2 2 2 2" xfId="37939"/>
    <cellStyle name="Финансовый 3 2 3 2 2 2 2 2" xfId="37940"/>
    <cellStyle name="Финансовый 3 2 3 2 2 2 2 2 2" xfId="37941"/>
    <cellStyle name="Финансовый 3 2 3 2 2 2 2 3" xfId="37942"/>
    <cellStyle name="Финансовый 3 2 3 2 2 2 3" xfId="37943"/>
    <cellStyle name="Финансовый 3 2 3 2 2 2 3 2" xfId="37944"/>
    <cellStyle name="Финансовый 3 2 3 2 2 2 3 2 2" xfId="37945"/>
    <cellStyle name="Финансовый 3 2 3 2 2 2 3 3" xfId="37946"/>
    <cellStyle name="Финансовый 3 2 3 2 2 2 4" xfId="37947"/>
    <cellStyle name="Финансовый 3 2 3 2 2 2 4 2" xfId="37948"/>
    <cellStyle name="Финансовый 3 2 3 2 2 2 5" xfId="37949"/>
    <cellStyle name="Финансовый 3 2 3 2 2 2 5 2" xfId="37950"/>
    <cellStyle name="Финансовый 3 2 3 2 2 2 6" xfId="37951"/>
    <cellStyle name="Финансовый 3 2 3 2 2 3" xfId="37952"/>
    <cellStyle name="Финансовый 3 2 3 2 2 3 2" xfId="37953"/>
    <cellStyle name="Финансовый 3 2 3 2 2 3 2 2" xfId="37954"/>
    <cellStyle name="Финансовый 3 2 3 2 2 3 3" xfId="37955"/>
    <cellStyle name="Финансовый 3 2 3 2 2 4" xfId="37956"/>
    <cellStyle name="Финансовый 3 2 3 2 2 4 2" xfId="37957"/>
    <cellStyle name="Финансовый 3 2 3 2 2 4 2 2" xfId="37958"/>
    <cellStyle name="Финансовый 3 2 3 2 2 4 3" xfId="37959"/>
    <cellStyle name="Финансовый 3 2 3 2 2 5" xfId="37960"/>
    <cellStyle name="Финансовый 3 2 3 2 2 5 2" xfId="37961"/>
    <cellStyle name="Финансовый 3 2 3 2 2 6" xfId="37962"/>
    <cellStyle name="Финансовый 3 2 3 2 2 6 2" xfId="37963"/>
    <cellStyle name="Финансовый 3 2 3 2 2 7" xfId="37964"/>
    <cellStyle name="Финансовый 3 2 3 2 3" xfId="37965"/>
    <cellStyle name="Финансовый 3 2 3 2 3 2" xfId="37966"/>
    <cellStyle name="Финансовый 3 2 3 2 3 2 2" xfId="37967"/>
    <cellStyle name="Финансовый 3 2 3 2 3 2 2 2" xfId="37968"/>
    <cellStyle name="Финансовый 3 2 3 2 3 2 3" xfId="37969"/>
    <cellStyle name="Финансовый 3 2 3 2 3 3" xfId="37970"/>
    <cellStyle name="Финансовый 3 2 3 2 3 3 2" xfId="37971"/>
    <cellStyle name="Финансовый 3 2 3 2 3 3 2 2" xfId="37972"/>
    <cellStyle name="Финансовый 3 2 3 2 3 3 3" xfId="37973"/>
    <cellStyle name="Финансовый 3 2 3 2 3 4" xfId="37974"/>
    <cellStyle name="Финансовый 3 2 3 2 3 4 2" xfId="37975"/>
    <cellStyle name="Финансовый 3 2 3 2 3 5" xfId="37976"/>
    <cellStyle name="Финансовый 3 2 3 2 3 5 2" xfId="37977"/>
    <cellStyle name="Финансовый 3 2 3 2 3 6" xfId="37978"/>
    <cellStyle name="Финансовый 3 2 3 2 4" xfId="37979"/>
    <cellStyle name="Финансовый 3 2 3 2 4 2" xfId="37980"/>
    <cellStyle name="Финансовый 3 2 3 2 4 2 2" xfId="37981"/>
    <cellStyle name="Финансовый 3 2 3 2 4 3" xfId="37982"/>
    <cellStyle name="Финансовый 3 2 3 2 5" xfId="37983"/>
    <cellStyle name="Финансовый 3 2 3 2 5 2" xfId="37984"/>
    <cellStyle name="Финансовый 3 2 3 2 5 2 2" xfId="37985"/>
    <cellStyle name="Финансовый 3 2 3 2 5 3" xfId="37986"/>
    <cellStyle name="Финансовый 3 2 3 2 6" xfId="37987"/>
    <cellStyle name="Финансовый 3 2 3 2 6 2" xfId="37988"/>
    <cellStyle name="Финансовый 3 2 3 2 7" xfId="37989"/>
    <cellStyle name="Финансовый 3 2 3 2 7 2" xfId="37990"/>
    <cellStyle name="Финансовый 3 2 3 2 8" xfId="37991"/>
    <cellStyle name="Финансовый 3 2 3 3" xfId="37992"/>
    <cellStyle name="Финансовый 3 2 3 3 2" xfId="37993"/>
    <cellStyle name="Финансовый 3 2 3 3 2 2" xfId="37994"/>
    <cellStyle name="Финансовый 3 2 3 3 2 2 2" xfId="37995"/>
    <cellStyle name="Финансовый 3 2 3 3 2 2 2 2" xfId="37996"/>
    <cellStyle name="Финансовый 3 2 3 3 2 2 3" xfId="37997"/>
    <cellStyle name="Финансовый 3 2 3 3 2 3" xfId="37998"/>
    <cellStyle name="Финансовый 3 2 3 3 2 3 2" xfId="37999"/>
    <cellStyle name="Финансовый 3 2 3 3 2 3 2 2" xfId="38000"/>
    <cellStyle name="Финансовый 3 2 3 3 2 3 3" xfId="38001"/>
    <cellStyle name="Финансовый 3 2 3 3 2 4" xfId="38002"/>
    <cellStyle name="Финансовый 3 2 3 3 2 4 2" xfId="38003"/>
    <cellStyle name="Финансовый 3 2 3 3 2 5" xfId="38004"/>
    <cellStyle name="Финансовый 3 2 3 3 2 5 2" xfId="38005"/>
    <cellStyle name="Финансовый 3 2 3 3 2 6" xfId="38006"/>
    <cellStyle name="Финансовый 3 2 3 3 3" xfId="38007"/>
    <cellStyle name="Финансовый 3 2 3 3 3 2" xfId="38008"/>
    <cellStyle name="Финансовый 3 2 3 3 3 2 2" xfId="38009"/>
    <cellStyle name="Финансовый 3 2 3 3 3 3" xfId="38010"/>
    <cellStyle name="Финансовый 3 2 3 3 4" xfId="38011"/>
    <cellStyle name="Финансовый 3 2 3 3 4 2" xfId="38012"/>
    <cellStyle name="Финансовый 3 2 3 3 4 2 2" xfId="38013"/>
    <cellStyle name="Финансовый 3 2 3 3 4 3" xfId="38014"/>
    <cellStyle name="Финансовый 3 2 3 3 5" xfId="38015"/>
    <cellStyle name="Финансовый 3 2 3 3 5 2" xfId="38016"/>
    <cellStyle name="Финансовый 3 2 3 3 6" xfId="38017"/>
    <cellStyle name="Финансовый 3 2 3 3 6 2" xfId="38018"/>
    <cellStyle name="Финансовый 3 2 3 3 7" xfId="38019"/>
    <cellStyle name="Финансовый 3 2 3 4" xfId="38020"/>
    <cellStyle name="Финансовый 3 2 3 4 2" xfId="38021"/>
    <cellStyle name="Финансовый 3 2 3 4 2 2" xfId="38022"/>
    <cellStyle name="Финансовый 3 2 3 4 2 2 2" xfId="38023"/>
    <cellStyle name="Финансовый 3 2 3 4 2 2 2 2" xfId="38024"/>
    <cellStyle name="Финансовый 3 2 3 4 2 2 3" xfId="38025"/>
    <cellStyle name="Финансовый 3 2 3 4 2 3" xfId="38026"/>
    <cellStyle name="Финансовый 3 2 3 4 2 3 2" xfId="38027"/>
    <cellStyle name="Финансовый 3 2 3 4 2 3 2 2" xfId="38028"/>
    <cellStyle name="Финансовый 3 2 3 4 2 3 3" xfId="38029"/>
    <cellStyle name="Финансовый 3 2 3 4 2 4" xfId="38030"/>
    <cellStyle name="Финансовый 3 2 3 4 2 4 2" xfId="38031"/>
    <cellStyle name="Финансовый 3 2 3 4 2 5" xfId="38032"/>
    <cellStyle name="Финансовый 3 2 3 4 2 5 2" xfId="38033"/>
    <cellStyle name="Финансовый 3 2 3 4 2 6" xfId="38034"/>
    <cellStyle name="Финансовый 3 2 3 4 3" xfId="38035"/>
    <cellStyle name="Финансовый 3 2 3 4 3 2" xfId="38036"/>
    <cellStyle name="Финансовый 3 2 3 4 3 2 2" xfId="38037"/>
    <cellStyle name="Финансовый 3 2 3 4 3 3" xfId="38038"/>
    <cellStyle name="Финансовый 3 2 3 4 4" xfId="38039"/>
    <cellStyle name="Финансовый 3 2 3 4 4 2" xfId="38040"/>
    <cellStyle name="Финансовый 3 2 3 4 4 2 2" xfId="38041"/>
    <cellStyle name="Финансовый 3 2 3 4 4 3" xfId="38042"/>
    <cellStyle name="Финансовый 3 2 3 4 5" xfId="38043"/>
    <cellStyle name="Финансовый 3 2 3 4 5 2" xfId="38044"/>
    <cellStyle name="Финансовый 3 2 3 4 6" xfId="38045"/>
    <cellStyle name="Финансовый 3 2 3 4 6 2" xfId="38046"/>
    <cellStyle name="Финансовый 3 2 3 4 7" xfId="38047"/>
    <cellStyle name="Финансовый 3 2 3 5" xfId="38048"/>
    <cellStyle name="Финансовый 3 2 3 6" xfId="38049"/>
    <cellStyle name="Финансовый 3 2 3 6 2" xfId="38050"/>
    <cellStyle name="Финансовый 3 2 3 6 2 2" xfId="38051"/>
    <cellStyle name="Финансовый 3 2 3 6 2 2 2" xfId="38052"/>
    <cellStyle name="Финансовый 3 2 3 6 2 2 2 2" xfId="38053"/>
    <cellStyle name="Финансовый 3 2 3 6 2 2 3" xfId="38054"/>
    <cellStyle name="Финансовый 3 2 3 6 2 3" xfId="38055"/>
    <cellStyle name="Финансовый 3 2 3 6 2 3 2" xfId="38056"/>
    <cellStyle name="Финансовый 3 2 3 6 2 3 2 2" xfId="38057"/>
    <cellStyle name="Финансовый 3 2 3 6 2 3 3" xfId="38058"/>
    <cellStyle name="Финансовый 3 2 3 6 2 4" xfId="38059"/>
    <cellStyle name="Финансовый 3 2 3 6 2 4 2" xfId="38060"/>
    <cellStyle name="Финансовый 3 2 3 6 2 5" xfId="38061"/>
    <cellStyle name="Финансовый 3 2 3 6 2 5 2" xfId="38062"/>
    <cellStyle name="Финансовый 3 2 3 6 2 6" xfId="38063"/>
    <cellStyle name="Финансовый 3 2 3 6 3" xfId="38064"/>
    <cellStyle name="Финансовый 3 2 3 6 3 2" xfId="38065"/>
    <cellStyle name="Финансовый 3 2 3 6 3 2 2" xfId="38066"/>
    <cellStyle name="Финансовый 3 2 3 6 3 3" xfId="38067"/>
    <cellStyle name="Финансовый 3 2 3 6 4" xfId="38068"/>
    <cellStyle name="Финансовый 3 2 3 6 4 2" xfId="38069"/>
    <cellStyle name="Финансовый 3 2 3 6 4 2 2" xfId="38070"/>
    <cellStyle name="Финансовый 3 2 3 6 4 3" xfId="38071"/>
    <cellStyle name="Финансовый 3 2 3 6 5" xfId="38072"/>
    <cellStyle name="Финансовый 3 2 3 6 5 2" xfId="38073"/>
    <cellStyle name="Финансовый 3 2 3 6 6" xfId="38074"/>
    <cellStyle name="Финансовый 3 2 3 6 6 2" xfId="38075"/>
    <cellStyle name="Финансовый 3 2 3 6 7" xfId="38076"/>
    <cellStyle name="Финансовый 3 2 3 7" xfId="38077"/>
    <cellStyle name="Финансовый 3 2 3 7 2" xfId="38078"/>
    <cellStyle name="Финансовый 3 2 3 7 2 2" xfId="38079"/>
    <cellStyle name="Финансовый 3 2 3 7 2 2 2" xfId="38080"/>
    <cellStyle name="Финансовый 3 2 3 7 2 3" xfId="38081"/>
    <cellStyle name="Финансовый 3 2 3 7 3" xfId="38082"/>
    <cellStyle name="Финансовый 3 2 3 7 3 2" xfId="38083"/>
    <cellStyle name="Финансовый 3 2 3 7 3 2 2" xfId="38084"/>
    <cellStyle name="Финансовый 3 2 3 7 3 3" xfId="38085"/>
    <cellStyle name="Финансовый 3 2 3 7 4" xfId="38086"/>
    <cellStyle name="Финансовый 3 2 3 7 4 2" xfId="38087"/>
    <cellStyle name="Финансовый 3 2 3 7 5" xfId="38088"/>
    <cellStyle name="Финансовый 3 2 3 7 5 2" xfId="38089"/>
    <cellStyle name="Финансовый 3 2 3 7 6" xfId="38090"/>
    <cellStyle name="Финансовый 3 2 3 8" xfId="38091"/>
    <cellStyle name="Финансовый 3 2 3 8 2" xfId="38092"/>
    <cellStyle name="Финансовый 3 2 3 8 2 2" xfId="38093"/>
    <cellStyle name="Финансовый 3 2 3 8 3" xfId="38094"/>
    <cellStyle name="Финансовый 3 2 3 9" xfId="38095"/>
    <cellStyle name="Финансовый 3 2 3 9 2" xfId="38096"/>
    <cellStyle name="Финансовый 3 2 3 9 2 2" xfId="38097"/>
    <cellStyle name="Финансовый 3 2 3 9 3" xfId="38098"/>
    <cellStyle name="Финансовый 3 2 4" xfId="38099"/>
    <cellStyle name="Финансовый 3 2 4 10" xfId="38100"/>
    <cellStyle name="Финансовый 3 2 4 10 2" xfId="38101"/>
    <cellStyle name="Финансовый 3 2 4 11" xfId="38102"/>
    <cellStyle name="Финансовый 3 2 4 2" xfId="38103"/>
    <cellStyle name="Финансовый 3 2 4 2 2" xfId="38104"/>
    <cellStyle name="Финансовый 3 2 4 2 2 2" xfId="38105"/>
    <cellStyle name="Финансовый 3 2 4 2 2 2 2" xfId="38106"/>
    <cellStyle name="Финансовый 3 2 4 2 2 2 2 2" xfId="38107"/>
    <cellStyle name="Финансовый 3 2 4 2 2 2 2 2 2" xfId="38108"/>
    <cellStyle name="Финансовый 3 2 4 2 2 2 2 3" xfId="38109"/>
    <cellStyle name="Финансовый 3 2 4 2 2 2 3" xfId="38110"/>
    <cellStyle name="Финансовый 3 2 4 2 2 2 3 2" xfId="38111"/>
    <cellStyle name="Финансовый 3 2 4 2 2 2 3 2 2" xfId="38112"/>
    <cellStyle name="Финансовый 3 2 4 2 2 2 3 3" xfId="38113"/>
    <cellStyle name="Финансовый 3 2 4 2 2 2 4" xfId="38114"/>
    <cellStyle name="Финансовый 3 2 4 2 2 2 4 2" xfId="38115"/>
    <cellStyle name="Финансовый 3 2 4 2 2 2 5" xfId="38116"/>
    <cellStyle name="Финансовый 3 2 4 2 2 2 5 2" xfId="38117"/>
    <cellStyle name="Финансовый 3 2 4 2 2 2 6" xfId="38118"/>
    <cellStyle name="Финансовый 3 2 4 2 2 3" xfId="38119"/>
    <cellStyle name="Финансовый 3 2 4 2 2 3 2" xfId="38120"/>
    <cellStyle name="Финансовый 3 2 4 2 2 3 2 2" xfId="38121"/>
    <cellStyle name="Финансовый 3 2 4 2 2 3 3" xfId="38122"/>
    <cellStyle name="Финансовый 3 2 4 2 2 4" xfId="38123"/>
    <cellStyle name="Финансовый 3 2 4 2 2 4 2" xfId="38124"/>
    <cellStyle name="Финансовый 3 2 4 2 2 4 2 2" xfId="38125"/>
    <cellStyle name="Финансовый 3 2 4 2 2 4 3" xfId="38126"/>
    <cellStyle name="Финансовый 3 2 4 2 2 5" xfId="38127"/>
    <cellStyle name="Финансовый 3 2 4 2 2 5 2" xfId="38128"/>
    <cellStyle name="Финансовый 3 2 4 2 2 6" xfId="38129"/>
    <cellStyle name="Финансовый 3 2 4 2 2 6 2" xfId="38130"/>
    <cellStyle name="Финансовый 3 2 4 2 2 7" xfId="38131"/>
    <cellStyle name="Финансовый 3 2 4 2 3" xfId="38132"/>
    <cellStyle name="Финансовый 3 2 4 2 3 2" xfId="38133"/>
    <cellStyle name="Финансовый 3 2 4 2 3 2 2" xfId="38134"/>
    <cellStyle name="Финансовый 3 2 4 2 3 2 2 2" xfId="38135"/>
    <cellStyle name="Финансовый 3 2 4 2 3 2 3" xfId="38136"/>
    <cellStyle name="Финансовый 3 2 4 2 3 3" xfId="38137"/>
    <cellStyle name="Финансовый 3 2 4 2 3 3 2" xfId="38138"/>
    <cellStyle name="Финансовый 3 2 4 2 3 3 2 2" xfId="38139"/>
    <cellStyle name="Финансовый 3 2 4 2 3 3 3" xfId="38140"/>
    <cellStyle name="Финансовый 3 2 4 2 3 4" xfId="38141"/>
    <cellStyle name="Финансовый 3 2 4 2 3 4 2" xfId="38142"/>
    <cellStyle name="Финансовый 3 2 4 2 3 5" xfId="38143"/>
    <cellStyle name="Финансовый 3 2 4 2 3 5 2" xfId="38144"/>
    <cellStyle name="Финансовый 3 2 4 2 3 6" xfId="38145"/>
    <cellStyle name="Финансовый 3 2 4 2 4" xfId="38146"/>
    <cellStyle name="Финансовый 3 2 4 2 4 2" xfId="38147"/>
    <cellStyle name="Финансовый 3 2 4 2 4 2 2" xfId="38148"/>
    <cellStyle name="Финансовый 3 2 4 2 4 3" xfId="38149"/>
    <cellStyle name="Финансовый 3 2 4 2 5" xfId="38150"/>
    <cellStyle name="Финансовый 3 2 4 2 5 2" xfId="38151"/>
    <cellStyle name="Финансовый 3 2 4 2 5 2 2" xfId="38152"/>
    <cellStyle name="Финансовый 3 2 4 2 5 3" xfId="38153"/>
    <cellStyle name="Финансовый 3 2 4 2 6" xfId="38154"/>
    <cellStyle name="Финансовый 3 2 4 2 6 2" xfId="38155"/>
    <cellStyle name="Финансовый 3 2 4 2 7" xfId="38156"/>
    <cellStyle name="Финансовый 3 2 4 2 7 2" xfId="38157"/>
    <cellStyle name="Финансовый 3 2 4 2 8" xfId="38158"/>
    <cellStyle name="Финансовый 3 2 4 3" xfId="38159"/>
    <cellStyle name="Финансовый 3 2 4 3 2" xfId="38160"/>
    <cellStyle name="Финансовый 3 2 4 3 2 2" xfId="38161"/>
    <cellStyle name="Финансовый 3 2 4 3 2 2 2" xfId="38162"/>
    <cellStyle name="Финансовый 3 2 4 3 2 2 2 2" xfId="38163"/>
    <cellStyle name="Финансовый 3 2 4 3 2 2 3" xfId="38164"/>
    <cellStyle name="Финансовый 3 2 4 3 2 3" xfId="38165"/>
    <cellStyle name="Финансовый 3 2 4 3 2 3 2" xfId="38166"/>
    <cellStyle name="Финансовый 3 2 4 3 2 3 2 2" xfId="38167"/>
    <cellStyle name="Финансовый 3 2 4 3 2 3 3" xfId="38168"/>
    <cellStyle name="Финансовый 3 2 4 3 2 4" xfId="38169"/>
    <cellStyle name="Финансовый 3 2 4 3 2 4 2" xfId="38170"/>
    <cellStyle name="Финансовый 3 2 4 3 2 5" xfId="38171"/>
    <cellStyle name="Финансовый 3 2 4 3 2 5 2" xfId="38172"/>
    <cellStyle name="Финансовый 3 2 4 3 2 6" xfId="38173"/>
    <cellStyle name="Финансовый 3 2 4 3 3" xfId="38174"/>
    <cellStyle name="Финансовый 3 2 4 3 3 2" xfId="38175"/>
    <cellStyle name="Финансовый 3 2 4 3 3 2 2" xfId="38176"/>
    <cellStyle name="Финансовый 3 2 4 3 3 3" xfId="38177"/>
    <cellStyle name="Финансовый 3 2 4 3 4" xfId="38178"/>
    <cellStyle name="Финансовый 3 2 4 3 4 2" xfId="38179"/>
    <cellStyle name="Финансовый 3 2 4 3 4 2 2" xfId="38180"/>
    <cellStyle name="Финансовый 3 2 4 3 4 3" xfId="38181"/>
    <cellStyle name="Финансовый 3 2 4 3 5" xfId="38182"/>
    <cellStyle name="Финансовый 3 2 4 3 5 2" xfId="38183"/>
    <cellStyle name="Финансовый 3 2 4 3 6" xfId="38184"/>
    <cellStyle name="Финансовый 3 2 4 3 6 2" xfId="38185"/>
    <cellStyle name="Финансовый 3 2 4 3 7" xfId="38186"/>
    <cellStyle name="Финансовый 3 2 4 4" xfId="38187"/>
    <cellStyle name="Финансовый 3 2 4 4 2" xfId="38188"/>
    <cellStyle name="Финансовый 3 2 4 4 2 2" xfId="38189"/>
    <cellStyle name="Финансовый 3 2 4 4 2 2 2" xfId="38190"/>
    <cellStyle name="Финансовый 3 2 4 4 2 2 2 2" xfId="38191"/>
    <cellStyle name="Финансовый 3 2 4 4 2 2 3" xfId="38192"/>
    <cellStyle name="Финансовый 3 2 4 4 2 3" xfId="38193"/>
    <cellStyle name="Финансовый 3 2 4 4 2 3 2" xfId="38194"/>
    <cellStyle name="Финансовый 3 2 4 4 2 3 2 2" xfId="38195"/>
    <cellStyle name="Финансовый 3 2 4 4 2 3 3" xfId="38196"/>
    <cellStyle name="Финансовый 3 2 4 4 2 4" xfId="38197"/>
    <cellStyle name="Финансовый 3 2 4 4 2 4 2" xfId="38198"/>
    <cellStyle name="Финансовый 3 2 4 4 2 5" xfId="38199"/>
    <cellStyle name="Финансовый 3 2 4 4 2 5 2" xfId="38200"/>
    <cellStyle name="Финансовый 3 2 4 4 2 6" xfId="38201"/>
    <cellStyle name="Финансовый 3 2 4 4 3" xfId="38202"/>
    <cellStyle name="Финансовый 3 2 4 4 3 2" xfId="38203"/>
    <cellStyle name="Финансовый 3 2 4 4 3 2 2" xfId="38204"/>
    <cellStyle name="Финансовый 3 2 4 4 3 3" xfId="38205"/>
    <cellStyle name="Финансовый 3 2 4 4 4" xfId="38206"/>
    <cellStyle name="Финансовый 3 2 4 4 4 2" xfId="38207"/>
    <cellStyle name="Финансовый 3 2 4 4 4 2 2" xfId="38208"/>
    <cellStyle name="Финансовый 3 2 4 4 4 3" xfId="38209"/>
    <cellStyle name="Финансовый 3 2 4 4 5" xfId="38210"/>
    <cellStyle name="Финансовый 3 2 4 4 5 2" xfId="38211"/>
    <cellStyle name="Финансовый 3 2 4 4 6" xfId="38212"/>
    <cellStyle name="Финансовый 3 2 4 4 6 2" xfId="38213"/>
    <cellStyle name="Финансовый 3 2 4 4 7" xfId="38214"/>
    <cellStyle name="Финансовый 3 2 4 5" xfId="38215"/>
    <cellStyle name="Финансовый 3 2 4 5 2" xfId="38216"/>
    <cellStyle name="Финансовый 3 2 4 5 2 2" xfId="38217"/>
    <cellStyle name="Финансовый 3 2 4 5 2 2 2" xfId="38218"/>
    <cellStyle name="Финансовый 3 2 4 5 2 2 2 2" xfId="38219"/>
    <cellStyle name="Финансовый 3 2 4 5 2 2 3" xfId="38220"/>
    <cellStyle name="Финансовый 3 2 4 5 2 3" xfId="38221"/>
    <cellStyle name="Финансовый 3 2 4 5 2 3 2" xfId="38222"/>
    <cellStyle name="Финансовый 3 2 4 5 2 3 2 2" xfId="38223"/>
    <cellStyle name="Финансовый 3 2 4 5 2 3 3" xfId="38224"/>
    <cellStyle name="Финансовый 3 2 4 5 2 4" xfId="38225"/>
    <cellStyle name="Финансовый 3 2 4 5 2 4 2" xfId="38226"/>
    <cellStyle name="Финансовый 3 2 4 5 2 5" xfId="38227"/>
    <cellStyle name="Финансовый 3 2 4 5 2 5 2" xfId="38228"/>
    <cellStyle name="Финансовый 3 2 4 5 2 6" xfId="38229"/>
    <cellStyle name="Финансовый 3 2 4 5 3" xfId="38230"/>
    <cellStyle name="Финансовый 3 2 4 5 3 2" xfId="38231"/>
    <cellStyle name="Финансовый 3 2 4 5 3 2 2" xfId="38232"/>
    <cellStyle name="Финансовый 3 2 4 5 3 3" xfId="38233"/>
    <cellStyle name="Финансовый 3 2 4 5 4" xfId="38234"/>
    <cellStyle name="Финансовый 3 2 4 5 4 2" xfId="38235"/>
    <cellStyle name="Финансовый 3 2 4 5 4 2 2" xfId="38236"/>
    <cellStyle name="Финансовый 3 2 4 5 4 3" xfId="38237"/>
    <cellStyle name="Финансовый 3 2 4 5 5" xfId="38238"/>
    <cellStyle name="Финансовый 3 2 4 5 5 2" xfId="38239"/>
    <cellStyle name="Финансовый 3 2 4 5 6" xfId="38240"/>
    <cellStyle name="Финансовый 3 2 4 5 6 2" xfId="38241"/>
    <cellStyle name="Финансовый 3 2 4 5 7" xfId="38242"/>
    <cellStyle name="Финансовый 3 2 4 6" xfId="38243"/>
    <cellStyle name="Финансовый 3 2 4 6 2" xfId="38244"/>
    <cellStyle name="Финансовый 3 2 4 6 2 2" xfId="38245"/>
    <cellStyle name="Финансовый 3 2 4 6 2 2 2" xfId="38246"/>
    <cellStyle name="Финансовый 3 2 4 6 2 3" xfId="38247"/>
    <cellStyle name="Финансовый 3 2 4 6 3" xfId="38248"/>
    <cellStyle name="Финансовый 3 2 4 6 3 2" xfId="38249"/>
    <cellStyle name="Финансовый 3 2 4 6 3 2 2" xfId="38250"/>
    <cellStyle name="Финансовый 3 2 4 6 3 3" xfId="38251"/>
    <cellStyle name="Финансовый 3 2 4 6 4" xfId="38252"/>
    <cellStyle name="Финансовый 3 2 4 6 4 2" xfId="38253"/>
    <cellStyle name="Финансовый 3 2 4 6 5" xfId="38254"/>
    <cellStyle name="Финансовый 3 2 4 6 5 2" xfId="38255"/>
    <cellStyle name="Финансовый 3 2 4 6 6" xfId="38256"/>
    <cellStyle name="Финансовый 3 2 4 7" xfId="38257"/>
    <cellStyle name="Финансовый 3 2 4 7 2" xfId="38258"/>
    <cellStyle name="Финансовый 3 2 4 7 2 2" xfId="38259"/>
    <cellStyle name="Финансовый 3 2 4 7 3" xfId="38260"/>
    <cellStyle name="Финансовый 3 2 4 8" xfId="38261"/>
    <cellStyle name="Финансовый 3 2 4 8 2" xfId="38262"/>
    <cellStyle name="Финансовый 3 2 4 8 2 2" xfId="38263"/>
    <cellStyle name="Финансовый 3 2 4 8 3" xfId="38264"/>
    <cellStyle name="Финансовый 3 2 4 9" xfId="38265"/>
    <cellStyle name="Финансовый 3 2 4 9 2" xfId="38266"/>
    <cellStyle name="Финансовый 3 2 5" xfId="38267"/>
    <cellStyle name="Финансовый 3 2 5 2" xfId="38268"/>
    <cellStyle name="Финансовый 3 2 5 2 2" xfId="38269"/>
    <cellStyle name="Финансовый 3 2 5 2 2 2" xfId="38270"/>
    <cellStyle name="Финансовый 3 2 5 2 2 2 2" xfId="38271"/>
    <cellStyle name="Финансовый 3 2 5 2 2 2 2 2" xfId="38272"/>
    <cellStyle name="Финансовый 3 2 5 2 2 2 3" xfId="38273"/>
    <cellStyle name="Финансовый 3 2 5 2 2 3" xfId="38274"/>
    <cellStyle name="Финансовый 3 2 5 2 2 3 2" xfId="38275"/>
    <cellStyle name="Финансовый 3 2 5 2 2 3 2 2" xfId="38276"/>
    <cellStyle name="Финансовый 3 2 5 2 2 3 3" xfId="38277"/>
    <cellStyle name="Финансовый 3 2 5 2 2 4" xfId="38278"/>
    <cellStyle name="Финансовый 3 2 5 2 2 4 2" xfId="38279"/>
    <cellStyle name="Финансовый 3 2 5 2 2 5" xfId="38280"/>
    <cellStyle name="Финансовый 3 2 5 2 2 5 2" xfId="38281"/>
    <cellStyle name="Финансовый 3 2 5 2 2 6" xfId="38282"/>
    <cellStyle name="Финансовый 3 2 5 2 3" xfId="38283"/>
    <cellStyle name="Финансовый 3 2 5 2 3 2" xfId="38284"/>
    <cellStyle name="Финансовый 3 2 5 2 3 2 2" xfId="38285"/>
    <cellStyle name="Финансовый 3 2 5 2 3 3" xfId="38286"/>
    <cellStyle name="Финансовый 3 2 5 2 4" xfId="38287"/>
    <cellStyle name="Финансовый 3 2 5 2 4 2" xfId="38288"/>
    <cellStyle name="Финансовый 3 2 5 2 4 2 2" xfId="38289"/>
    <cellStyle name="Финансовый 3 2 5 2 4 3" xfId="38290"/>
    <cellStyle name="Финансовый 3 2 5 2 5" xfId="38291"/>
    <cellStyle name="Финансовый 3 2 5 2 5 2" xfId="38292"/>
    <cellStyle name="Финансовый 3 2 5 2 6" xfId="38293"/>
    <cellStyle name="Финансовый 3 2 5 2 6 2" xfId="38294"/>
    <cellStyle name="Финансовый 3 2 5 2 7" xfId="38295"/>
    <cellStyle name="Финансовый 3 2 5 3" xfId="38296"/>
    <cellStyle name="Финансовый 3 2 5 3 2" xfId="38297"/>
    <cellStyle name="Финансовый 3 2 5 3 2 2" xfId="38298"/>
    <cellStyle name="Финансовый 3 2 5 3 2 2 2" xfId="38299"/>
    <cellStyle name="Финансовый 3 2 5 3 2 3" xfId="38300"/>
    <cellStyle name="Финансовый 3 2 5 3 3" xfId="38301"/>
    <cellStyle name="Финансовый 3 2 5 3 3 2" xfId="38302"/>
    <cellStyle name="Финансовый 3 2 5 3 3 2 2" xfId="38303"/>
    <cellStyle name="Финансовый 3 2 5 3 3 3" xfId="38304"/>
    <cellStyle name="Финансовый 3 2 5 3 4" xfId="38305"/>
    <cellStyle name="Финансовый 3 2 5 3 4 2" xfId="38306"/>
    <cellStyle name="Финансовый 3 2 5 3 5" xfId="38307"/>
    <cellStyle name="Финансовый 3 2 5 3 5 2" xfId="38308"/>
    <cellStyle name="Финансовый 3 2 5 3 6" xfId="38309"/>
    <cellStyle name="Финансовый 3 2 5 4" xfId="38310"/>
    <cellStyle name="Финансовый 3 2 5 4 2" xfId="38311"/>
    <cellStyle name="Финансовый 3 2 5 4 2 2" xfId="38312"/>
    <cellStyle name="Финансовый 3 2 5 4 3" xfId="38313"/>
    <cellStyle name="Финансовый 3 2 5 5" xfId="38314"/>
    <cellStyle name="Финансовый 3 2 5 5 2" xfId="38315"/>
    <cellStyle name="Финансовый 3 2 5 5 2 2" xfId="38316"/>
    <cellStyle name="Финансовый 3 2 5 5 3" xfId="38317"/>
    <cellStyle name="Финансовый 3 2 5 6" xfId="38318"/>
    <cellStyle name="Финансовый 3 2 5 6 2" xfId="38319"/>
    <cellStyle name="Финансовый 3 2 5 7" xfId="38320"/>
    <cellStyle name="Финансовый 3 2 5 7 2" xfId="38321"/>
    <cellStyle name="Финансовый 3 2 5 8" xfId="38322"/>
    <cellStyle name="Финансовый 3 2 6" xfId="38323"/>
    <cellStyle name="Финансовый 3 2 6 2" xfId="38324"/>
    <cellStyle name="Финансовый 3 2 6 2 2" xfId="38325"/>
    <cellStyle name="Финансовый 3 2 6 2 2 2" xfId="38326"/>
    <cellStyle name="Финансовый 3 2 6 2 2 2 2" xfId="38327"/>
    <cellStyle name="Финансовый 3 2 6 2 2 3" xfId="38328"/>
    <cellStyle name="Финансовый 3 2 6 2 3" xfId="38329"/>
    <cellStyle name="Финансовый 3 2 6 2 3 2" xfId="38330"/>
    <cellStyle name="Финансовый 3 2 6 2 3 2 2" xfId="38331"/>
    <cellStyle name="Финансовый 3 2 6 2 3 3" xfId="38332"/>
    <cellStyle name="Финансовый 3 2 6 2 4" xfId="38333"/>
    <cellStyle name="Финансовый 3 2 6 2 4 2" xfId="38334"/>
    <cellStyle name="Финансовый 3 2 6 2 5" xfId="38335"/>
    <cellStyle name="Финансовый 3 2 6 2 5 2" xfId="38336"/>
    <cellStyle name="Финансовый 3 2 6 2 6" xfId="38337"/>
    <cellStyle name="Финансовый 3 2 6 3" xfId="38338"/>
    <cellStyle name="Финансовый 3 2 6 3 2" xfId="38339"/>
    <cellStyle name="Финансовый 3 2 6 3 2 2" xfId="38340"/>
    <cellStyle name="Финансовый 3 2 6 3 3" xfId="38341"/>
    <cellStyle name="Финансовый 3 2 6 4" xfId="38342"/>
    <cellStyle name="Финансовый 3 2 6 4 2" xfId="38343"/>
    <cellStyle name="Финансовый 3 2 6 4 2 2" xfId="38344"/>
    <cellStyle name="Финансовый 3 2 6 4 3" xfId="38345"/>
    <cellStyle name="Финансовый 3 2 6 5" xfId="38346"/>
    <cellStyle name="Финансовый 3 2 6 5 2" xfId="38347"/>
    <cellStyle name="Финансовый 3 2 6 6" xfId="38348"/>
    <cellStyle name="Финансовый 3 2 6 6 2" xfId="38349"/>
    <cellStyle name="Финансовый 3 2 6 7" xfId="38350"/>
    <cellStyle name="Финансовый 3 2 7" xfId="38351"/>
    <cellStyle name="Финансовый 3 2 7 2" xfId="38352"/>
    <cellStyle name="Финансовый 3 2 7 2 2" xfId="38353"/>
    <cellStyle name="Финансовый 3 2 7 2 2 2" xfId="38354"/>
    <cellStyle name="Финансовый 3 2 7 2 2 2 2" xfId="38355"/>
    <cellStyle name="Финансовый 3 2 7 2 2 3" xfId="38356"/>
    <cellStyle name="Финансовый 3 2 7 2 3" xfId="38357"/>
    <cellStyle name="Финансовый 3 2 7 2 3 2" xfId="38358"/>
    <cellStyle name="Финансовый 3 2 7 2 3 2 2" xfId="38359"/>
    <cellStyle name="Финансовый 3 2 7 2 3 3" xfId="38360"/>
    <cellStyle name="Финансовый 3 2 7 2 4" xfId="38361"/>
    <cellStyle name="Финансовый 3 2 7 2 4 2" xfId="38362"/>
    <cellStyle name="Финансовый 3 2 7 2 5" xfId="38363"/>
    <cellStyle name="Финансовый 3 2 7 2 5 2" xfId="38364"/>
    <cellStyle name="Финансовый 3 2 7 2 6" xfId="38365"/>
    <cellStyle name="Финансовый 3 2 7 3" xfId="38366"/>
    <cellStyle name="Финансовый 3 2 7 3 2" xfId="38367"/>
    <cellStyle name="Финансовый 3 2 7 3 2 2" xfId="38368"/>
    <cellStyle name="Финансовый 3 2 7 3 3" xfId="38369"/>
    <cellStyle name="Финансовый 3 2 7 4" xfId="38370"/>
    <cellStyle name="Финансовый 3 2 7 4 2" xfId="38371"/>
    <cellStyle name="Финансовый 3 2 7 4 2 2" xfId="38372"/>
    <cellStyle name="Финансовый 3 2 7 4 3" xfId="38373"/>
    <cellStyle name="Финансовый 3 2 7 5" xfId="38374"/>
    <cellStyle name="Финансовый 3 2 7 5 2" xfId="38375"/>
    <cellStyle name="Финансовый 3 2 7 6" xfId="38376"/>
    <cellStyle name="Финансовый 3 2 7 6 2" xfId="38377"/>
    <cellStyle name="Финансовый 3 2 7 7" xfId="38378"/>
    <cellStyle name="Финансовый 3 2 8" xfId="38379"/>
    <cellStyle name="Финансовый 3 2 8 2" xfId="38380"/>
    <cellStyle name="Финансовый 3 2 8 2 2" xfId="38381"/>
    <cellStyle name="Финансовый 3 2 8 2 2 2" xfId="38382"/>
    <cellStyle name="Финансовый 3 2 8 2 2 2 2" xfId="38383"/>
    <cellStyle name="Финансовый 3 2 8 2 2 3" xfId="38384"/>
    <cellStyle name="Финансовый 3 2 8 2 3" xfId="38385"/>
    <cellStyle name="Финансовый 3 2 8 2 3 2" xfId="38386"/>
    <cellStyle name="Финансовый 3 2 8 2 3 2 2" xfId="38387"/>
    <cellStyle name="Финансовый 3 2 8 2 3 3" xfId="38388"/>
    <cellStyle name="Финансовый 3 2 8 2 4" xfId="38389"/>
    <cellStyle name="Финансовый 3 2 8 2 4 2" xfId="38390"/>
    <cellStyle name="Финансовый 3 2 8 2 5" xfId="38391"/>
    <cellStyle name="Финансовый 3 2 8 2 5 2" xfId="38392"/>
    <cellStyle name="Финансовый 3 2 8 2 6" xfId="38393"/>
    <cellStyle name="Финансовый 3 2 8 3" xfId="38394"/>
    <cellStyle name="Финансовый 3 2 8 3 2" xfId="38395"/>
    <cellStyle name="Финансовый 3 2 8 3 2 2" xfId="38396"/>
    <cellStyle name="Финансовый 3 2 8 3 3" xfId="38397"/>
    <cellStyle name="Финансовый 3 2 8 4" xfId="38398"/>
    <cellStyle name="Финансовый 3 2 8 4 2" xfId="38399"/>
    <cellStyle name="Финансовый 3 2 8 4 2 2" xfId="38400"/>
    <cellStyle name="Финансовый 3 2 8 4 3" xfId="38401"/>
    <cellStyle name="Финансовый 3 2 8 5" xfId="38402"/>
    <cellStyle name="Финансовый 3 2 8 5 2" xfId="38403"/>
    <cellStyle name="Финансовый 3 2 8 6" xfId="38404"/>
    <cellStyle name="Финансовый 3 2 8 6 2" xfId="38405"/>
    <cellStyle name="Финансовый 3 2 8 7" xfId="38406"/>
    <cellStyle name="Финансовый 3 2 9" xfId="38407"/>
    <cellStyle name="Финансовый 3 2 9 2" xfId="38408"/>
    <cellStyle name="Финансовый 3 2 9 2 2" xfId="38409"/>
    <cellStyle name="Финансовый 3 2 9 2 2 2" xfId="38410"/>
    <cellStyle name="Финансовый 3 2 9 2 2 2 2" xfId="38411"/>
    <cellStyle name="Финансовый 3 2 9 2 2 3" xfId="38412"/>
    <cellStyle name="Финансовый 3 2 9 2 3" xfId="38413"/>
    <cellStyle name="Финансовый 3 2 9 2 3 2" xfId="38414"/>
    <cellStyle name="Финансовый 3 2 9 2 3 2 2" xfId="38415"/>
    <cellStyle name="Финансовый 3 2 9 2 3 3" xfId="38416"/>
    <cellStyle name="Финансовый 3 2 9 2 4" xfId="38417"/>
    <cellStyle name="Финансовый 3 2 9 2 4 2" xfId="38418"/>
    <cellStyle name="Финансовый 3 2 9 2 5" xfId="38419"/>
    <cellStyle name="Финансовый 3 2 9 2 5 2" xfId="38420"/>
    <cellStyle name="Финансовый 3 2 9 2 6" xfId="38421"/>
    <cellStyle name="Финансовый 3 2 9 3" xfId="38422"/>
    <cellStyle name="Финансовый 3 2 9 3 2" xfId="38423"/>
    <cellStyle name="Финансовый 3 2 9 3 2 2" xfId="38424"/>
    <cellStyle name="Финансовый 3 2 9 3 3" xfId="38425"/>
    <cellStyle name="Финансовый 3 2 9 4" xfId="38426"/>
    <cellStyle name="Финансовый 3 2 9 4 2" xfId="38427"/>
    <cellStyle name="Финансовый 3 2 9 4 2 2" xfId="38428"/>
    <cellStyle name="Финансовый 3 2 9 4 3" xfId="38429"/>
    <cellStyle name="Финансовый 3 2 9 5" xfId="38430"/>
    <cellStyle name="Финансовый 3 2 9 5 2" xfId="38431"/>
    <cellStyle name="Финансовый 3 2 9 6" xfId="38432"/>
    <cellStyle name="Финансовый 3 2 9 6 2" xfId="38433"/>
    <cellStyle name="Финансовый 3 2 9 7" xfId="38434"/>
    <cellStyle name="Финансовый 3 3" xfId="38435"/>
    <cellStyle name="Финансовый 3 3 10" xfId="38436"/>
    <cellStyle name="Финансовый 3 3 10 2" xfId="38437"/>
    <cellStyle name="Финансовый 3 3 10 2 2" xfId="38438"/>
    <cellStyle name="Финансовый 3 3 10 2 2 2" xfId="38439"/>
    <cellStyle name="Финансовый 3 3 10 2 3" xfId="38440"/>
    <cellStyle name="Финансовый 3 3 10 3" xfId="38441"/>
    <cellStyle name="Финансовый 3 3 10 3 2" xfId="38442"/>
    <cellStyle name="Финансовый 3 3 10 3 2 2" xfId="38443"/>
    <cellStyle name="Финансовый 3 3 10 3 3" xfId="38444"/>
    <cellStyle name="Финансовый 3 3 10 4" xfId="38445"/>
    <cellStyle name="Финансовый 3 3 10 4 2" xfId="38446"/>
    <cellStyle name="Финансовый 3 3 10 5" xfId="38447"/>
    <cellStyle name="Финансовый 3 3 10 5 2" xfId="38448"/>
    <cellStyle name="Финансовый 3 3 10 6" xfId="38449"/>
    <cellStyle name="Финансовый 3 3 11" xfId="38450"/>
    <cellStyle name="Финансовый 3 3 11 2" xfId="38451"/>
    <cellStyle name="Финансовый 3 3 11 2 2" xfId="38452"/>
    <cellStyle name="Финансовый 3 3 11 3" xfId="38453"/>
    <cellStyle name="Финансовый 3 3 12" xfId="38454"/>
    <cellStyle name="Финансовый 3 3 12 2" xfId="38455"/>
    <cellStyle name="Финансовый 3 3 12 2 2" xfId="38456"/>
    <cellStyle name="Финансовый 3 3 12 3" xfId="38457"/>
    <cellStyle name="Финансовый 3 3 13" xfId="38458"/>
    <cellStyle name="Финансовый 3 3 13 2" xfId="38459"/>
    <cellStyle name="Финансовый 3 3 14" xfId="38460"/>
    <cellStyle name="Финансовый 3 3 14 2" xfId="38461"/>
    <cellStyle name="Финансовый 3 3 15" xfId="38462"/>
    <cellStyle name="Финансовый 3 3 2" xfId="38463"/>
    <cellStyle name="Финансовый 3 3 2 10" xfId="38464"/>
    <cellStyle name="Финансовый 3 3 2 10 2" xfId="38465"/>
    <cellStyle name="Финансовый 3 3 2 10 2 2" xfId="38466"/>
    <cellStyle name="Финансовый 3 3 2 10 3" xfId="38467"/>
    <cellStyle name="Финансовый 3 3 2 11" xfId="38468"/>
    <cellStyle name="Финансовый 3 3 2 11 2" xfId="38469"/>
    <cellStyle name="Финансовый 3 3 2 11 2 2" xfId="38470"/>
    <cellStyle name="Финансовый 3 3 2 11 3" xfId="38471"/>
    <cellStyle name="Финансовый 3 3 2 12" xfId="38472"/>
    <cellStyle name="Финансовый 3 3 2 12 2" xfId="38473"/>
    <cellStyle name="Финансовый 3 3 2 13" xfId="38474"/>
    <cellStyle name="Финансовый 3 3 2 13 2" xfId="38475"/>
    <cellStyle name="Финансовый 3 3 2 14" xfId="38476"/>
    <cellStyle name="Финансовый 3 3 2 2" xfId="38477"/>
    <cellStyle name="Финансовый 3 3 2 2 10" xfId="38478"/>
    <cellStyle name="Финансовый 3 3 2 2 10 2" xfId="38479"/>
    <cellStyle name="Финансовый 3 3 2 2 11" xfId="38480"/>
    <cellStyle name="Финансовый 3 3 2 2 2" xfId="38481"/>
    <cellStyle name="Финансовый 3 3 2 2 2 2" xfId="38482"/>
    <cellStyle name="Финансовый 3 3 2 2 2 2 2" xfId="38483"/>
    <cellStyle name="Финансовый 3 3 2 2 2 2 2 2" xfId="38484"/>
    <cellStyle name="Финансовый 3 3 2 2 2 2 2 2 2" xfId="38485"/>
    <cellStyle name="Финансовый 3 3 2 2 2 2 2 2 2 2" xfId="38486"/>
    <cellStyle name="Финансовый 3 3 2 2 2 2 2 2 3" xfId="38487"/>
    <cellStyle name="Финансовый 3 3 2 2 2 2 2 3" xfId="38488"/>
    <cellStyle name="Финансовый 3 3 2 2 2 2 2 3 2" xfId="38489"/>
    <cellStyle name="Финансовый 3 3 2 2 2 2 2 3 2 2" xfId="38490"/>
    <cellStyle name="Финансовый 3 3 2 2 2 2 2 3 3" xfId="38491"/>
    <cellStyle name="Финансовый 3 3 2 2 2 2 2 4" xfId="38492"/>
    <cellStyle name="Финансовый 3 3 2 2 2 2 2 4 2" xfId="38493"/>
    <cellStyle name="Финансовый 3 3 2 2 2 2 2 5" xfId="38494"/>
    <cellStyle name="Финансовый 3 3 2 2 2 2 2 5 2" xfId="38495"/>
    <cellStyle name="Финансовый 3 3 2 2 2 2 2 6" xfId="38496"/>
    <cellStyle name="Финансовый 3 3 2 2 2 2 3" xfId="38497"/>
    <cellStyle name="Финансовый 3 3 2 2 2 2 3 2" xfId="38498"/>
    <cellStyle name="Финансовый 3 3 2 2 2 2 3 2 2" xfId="38499"/>
    <cellStyle name="Финансовый 3 3 2 2 2 2 3 3" xfId="38500"/>
    <cellStyle name="Финансовый 3 3 2 2 2 2 4" xfId="38501"/>
    <cellStyle name="Финансовый 3 3 2 2 2 2 4 2" xfId="38502"/>
    <cellStyle name="Финансовый 3 3 2 2 2 2 4 2 2" xfId="38503"/>
    <cellStyle name="Финансовый 3 3 2 2 2 2 4 3" xfId="38504"/>
    <cellStyle name="Финансовый 3 3 2 2 2 2 5" xfId="38505"/>
    <cellStyle name="Финансовый 3 3 2 2 2 2 5 2" xfId="38506"/>
    <cellStyle name="Финансовый 3 3 2 2 2 2 6" xfId="38507"/>
    <cellStyle name="Финансовый 3 3 2 2 2 2 6 2" xfId="38508"/>
    <cellStyle name="Финансовый 3 3 2 2 2 2 7" xfId="38509"/>
    <cellStyle name="Финансовый 3 3 2 2 2 3" xfId="38510"/>
    <cellStyle name="Финансовый 3 3 2 2 2 3 2" xfId="38511"/>
    <cellStyle name="Финансовый 3 3 2 2 2 3 2 2" xfId="38512"/>
    <cellStyle name="Финансовый 3 3 2 2 2 3 2 2 2" xfId="38513"/>
    <cellStyle name="Финансовый 3 3 2 2 2 3 2 3" xfId="38514"/>
    <cellStyle name="Финансовый 3 3 2 2 2 3 3" xfId="38515"/>
    <cellStyle name="Финансовый 3 3 2 2 2 3 3 2" xfId="38516"/>
    <cellStyle name="Финансовый 3 3 2 2 2 3 3 2 2" xfId="38517"/>
    <cellStyle name="Финансовый 3 3 2 2 2 3 3 3" xfId="38518"/>
    <cellStyle name="Финансовый 3 3 2 2 2 3 4" xfId="38519"/>
    <cellStyle name="Финансовый 3 3 2 2 2 3 4 2" xfId="38520"/>
    <cellStyle name="Финансовый 3 3 2 2 2 3 5" xfId="38521"/>
    <cellStyle name="Финансовый 3 3 2 2 2 3 5 2" xfId="38522"/>
    <cellStyle name="Финансовый 3 3 2 2 2 3 6" xfId="38523"/>
    <cellStyle name="Финансовый 3 3 2 2 2 4" xfId="38524"/>
    <cellStyle name="Финансовый 3 3 2 2 2 4 2" xfId="38525"/>
    <cellStyle name="Финансовый 3 3 2 2 2 4 2 2" xfId="38526"/>
    <cellStyle name="Финансовый 3 3 2 2 2 4 3" xfId="38527"/>
    <cellStyle name="Финансовый 3 3 2 2 2 5" xfId="38528"/>
    <cellStyle name="Финансовый 3 3 2 2 2 5 2" xfId="38529"/>
    <cellStyle name="Финансовый 3 3 2 2 2 5 2 2" xfId="38530"/>
    <cellStyle name="Финансовый 3 3 2 2 2 5 3" xfId="38531"/>
    <cellStyle name="Финансовый 3 3 2 2 2 6" xfId="38532"/>
    <cellStyle name="Финансовый 3 3 2 2 2 6 2" xfId="38533"/>
    <cellStyle name="Финансовый 3 3 2 2 2 7" xfId="38534"/>
    <cellStyle name="Финансовый 3 3 2 2 2 7 2" xfId="38535"/>
    <cellStyle name="Финансовый 3 3 2 2 2 8" xfId="38536"/>
    <cellStyle name="Финансовый 3 3 2 2 3" xfId="38537"/>
    <cellStyle name="Финансовый 3 3 2 2 3 2" xfId="38538"/>
    <cellStyle name="Финансовый 3 3 2 2 3 2 2" xfId="38539"/>
    <cellStyle name="Финансовый 3 3 2 2 3 2 2 2" xfId="38540"/>
    <cellStyle name="Финансовый 3 3 2 2 3 2 2 2 2" xfId="38541"/>
    <cellStyle name="Финансовый 3 3 2 2 3 2 2 3" xfId="38542"/>
    <cellStyle name="Финансовый 3 3 2 2 3 2 3" xfId="38543"/>
    <cellStyle name="Финансовый 3 3 2 2 3 2 3 2" xfId="38544"/>
    <cellStyle name="Финансовый 3 3 2 2 3 2 3 2 2" xfId="38545"/>
    <cellStyle name="Финансовый 3 3 2 2 3 2 3 3" xfId="38546"/>
    <cellStyle name="Финансовый 3 3 2 2 3 2 4" xfId="38547"/>
    <cellStyle name="Финансовый 3 3 2 2 3 2 4 2" xfId="38548"/>
    <cellStyle name="Финансовый 3 3 2 2 3 2 5" xfId="38549"/>
    <cellStyle name="Финансовый 3 3 2 2 3 2 5 2" xfId="38550"/>
    <cellStyle name="Финансовый 3 3 2 2 3 2 6" xfId="38551"/>
    <cellStyle name="Финансовый 3 3 2 2 3 3" xfId="38552"/>
    <cellStyle name="Финансовый 3 3 2 2 3 3 2" xfId="38553"/>
    <cellStyle name="Финансовый 3 3 2 2 3 3 2 2" xfId="38554"/>
    <cellStyle name="Финансовый 3 3 2 2 3 3 3" xfId="38555"/>
    <cellStyle name="Финансовый 3 3 2 2 3 4" xfId="38556"/>
    <cellStyle name="Финансовый 3 3 2 2 3 4 2" xfId="38557"/>
    <cellStyle name="Финансовый 3 3 2 2 3 4 2 2" xfId="38558"/>
    <cellStyle name="Финансовый 3 3 2 2 3 4 3" xfId="38559"/>
    <cellStyle name="Финансовый 3 3 2 2 3 5" xfId="38560"/>
    <cellStyle name="Финансовый 3 3 2 2 3 5 2" xfId="38561"/>
    <cellStyle name="Финансовый 3 3 2 2 3 6" xfId="38562"/>
    <cellStyle name="Финансовый 3 3 2 2 3 6 2" xfId="38563"/>
    <cellStyle name="Финансовый 3 3 2 2 3 7" xfId="38564"/>
    <cellStyle name="Финансовый 3 3 2 2 4" xfId="38565"/>
    <cellStyle name="Финансовый 3 3 2 2 4 2" xfId="38566"/>
    <cellStyle name="Финансовый 3 3 2 2 4 2 2" xfId="38567"/>
    <cellStyle name="Финансовый 3 3 2 2 4 2 2 2" xfId="38568"/>
    <cellStyle name="Финансовый 3 3 2 2 4 2 2 2 2" xfId="38569"/>
    <cellStyle name="Финансовый 3 3 2 2 4 2 2 3" xfId="38570"/>
    <cellStyle name="Финансовый 3 3 2 2 4 2 3" xfId="38571"/>
    <cellStyle name="Финансовый 3 3 2 2 4 2 3 2" xfId="38572"/>
    <cellStyle name="Финансовый 3 3 2 2 4 2 3 2 2" xfId="38573"/>
    <cellStyle name="Финансовый 3 3 2 2 4 2 3 3" xfId="38574"/>
    <cellStyle name="Финансовый 3 3 2 2 4 2 4" xfId="38575"/>
    <cellStyle name="Финансовый 3 3 2 2 4 2 4 2" xfId="38576"/>
    <cellStyle name="Финансовый 3 3 2 2 4 2 5" xfId="38577"/>
    <cellStyle name="Финансовый 3 3 2 2 4 2 5 2" xfId="38578"/>
    <cellStyle name="Финансовый 3 3 2 2 4 2 6" xfId="38579"/>
    <cellStyle name="Финансовый 3 3 2 2 4 3" xfId="38580"/>
    <cellStyle name="Финансовый 3 3 2 2 4 3 2" xfId="38581"/>
    <cellStyle name="Финансовый 3 3 2 2 4 3 2 2" xfId="38582"/>
    <cellStyle name="Финансовый 3 3 2 2 4 3 3" xfId="38583"/>
    <cellStyle name="Финансовый 3 3 2 2 4 4" xfId="38584"/>
    <cellStyle name="Финансовый 3 3 2 2 4 4 2" xfId="38585"/>
    <cellStyle name="Финансовый 3 3 2 2 4 4 2 2" xfId="38586"/>
    <cellStyle name="Финансовый 3 3 2 2 4 4 3" xfId="38587"/>
    <cellStyle name="Финансовый 3 3 2 2 4 5" xfId="38588"/>
    <cellStyle name="Финансовый 3 3 2 2 4 5 2" xfId="38589"/>
    <cellStyle name="Финансовый 3 3 2 2 4 6" xfId="38590"/>
    <cellStyle name="Финансовый 3 3 2 2 4 6 2" xfId="38591"/>
    <cellStyle name="Финансовый 3 3 2 2 4 7" xfId="38592"/>
    <cellStyle name="Финансовый 3 3 2 2 5" xfId="38593"/>
    <cellStyle name="Финансовый 3 3 2 2 5 2" xfId="38594"/>
    <cellStyle name="Финансовый 3 3 2 2 5 2 2" xfId="38595"/>
    <cellStyle name="Финансовый 3 3 2 2 5 2 2 2" xfId="38596"/>
    <cellStyle name="Финансовый 3 3 2 2 5 2 2 2 2" xfId="38597"/>
    <cellStyle name="Финансовый 3 3 2 2 5 2 2 3" xfId="38598"/>
    <cellStyle name="Финансовый 3 3 2 2 5 2 3" xfId="38599"/>
    <cellStyle name="Финансовый 3 3 2 2 5 2 3 2" xfId="38600"/>
    <cellStyle name="Финансовый 3 3 2 2 5 2 3 2 2" xfId="38601"/>
    <cellStyle name="Финансовый 3 3 2 2 5 2 3 3" xfId="38602"/>
    <cellStyle name="Финансовый 3 3 2 2 5 2 4" xfId="38603"/>
    <cellStyle name="Финансовый 3 3 2 2 5 2 4 2" xfId="38604"/>
    <cellStyle name="Финансовый 3 3 2 2 5 2 5" xfId="38605"/>
    <cellStyle name="Финансовый 3 3 2 2 5 2 5 2" xfId="38606"/>
    <cellStyle name="Финансовый 3 3 2 2 5 2 6" xfId="38607"/>
    <cellStyle name="Финансовый 3 3 2 2 5 3" xfId="38608"/>
    <cellStyle name="Финансовый 3 3 2 2 5 3 2" xfId="38609"/>
    <cellStyle name="Финансовый 3 3 2 2 5 3 2 2" xfId="38610"/>
    <cellStyle name="Финансовый 3 3 2 2 5 3 3" xfId="38611"/>
    <cellStyle name="Финансовый 3 3 2 2 5 4" xfId="38612"/>
    <cellStyle name="Финансовый 3 3 2 2 5 4 2" xfId="38613"/>
    <cellStyle name="Финансовый 3 3 2 2 5 4 2 2" xfId="38614"/>
    <cellStyle name="Финансовый 3 3 2 2 5 4 3" xfId="38615"/>
    <cellStyle name="Финансовый 3 3 2 2 5 5" xfId="38616"/>
    <cellStyle name="Финансовый 3 3 2 2 5 5 2" xfId="38617"/>
    <cellStyle name="Финансовый 3 3 2 2 5 6" xfId="38618"/>
    <cellStyle name="Финансовый 3 3 2 2 5 6 2" xfId="38619"/>
    <cellStyle name="Финансовый 3 3 2 2 5 7" xfId="38620"/>
    <cellStyle name="Финансовый 3 3 2 2 6" xfId="38621"/>
    <cellStyle name="Финансовый 3 3 2 2 6 2" xfId="38622"/>
    <cellStyle name="Финансовый 3 3 2 2 6 2 2" xfId="38623"/>
    <cellStyle name="Финансовый 3 3 2 2 6 2 2 2" xfId="38624"/>
    <cellStyle name="Финансовый 3 3 2 2 6 2 3" xfId="38625"/>
    <cellStyle name="Финансовый 3 3 2 2 6 3" xfId="38626"/>
    <cellStyle name="Финансовый 3 3 2 2 6 3 2" xfId="38627"/>
    <cellStyle name="Финансовый 3 3 2 2 6 3 2 2" xfId="38628"/>
    <cellStyle name="Финансовый 3 3 2 2 6 3 3" xfId="38629"/>
    <cellStyle name="Финансовый 3 3 2 2 6 4" xfId="38630"/>
    <cellStyle name="Финансовый 3 3 2 2 6 4 2" xfId="38631"/>
    <cellStyle name="Финансовый 3 3 2 2 6 5" xfId="38632"/>
    <cellStyle name="Финансовый 3 3 2 2 6 5 2" xfId="38633"/>
    <cellStyle name="Финансовый 3 3 2 2 6 6" xfId="38634"/>
    <cellStyle name="Финансовый 3 3 2 2 7" xfId="38635"/>
    <cellStyle name="Финансовый 3 3 2 2 7 2" xfId="38636"/>
    <cellStyle name="Финансовый 3 3 2 2 7 2 2" xfId="38637"/>
    <cellStyle name="Финансовый 3 3 2 2 7 3" xfId="38638"/>
    <cellStyle name="Финансовый 3 3 2 2 8" xfId="38639"/>
    <cellStyle name="Финансовый 3 3 2 2 8 2" xfId="38640"/>
    <cellStyle name="Финансовый 3 3 2 2 8 2 2" xfId="38641"/>
    <cellStyle name="Финансовый 3 3 2 2 8 3" xfId="38642"/>
    <cellStyle name="Финансовый 3 3 2 2 9" xfId="38643"/>
    <cellStyle name="Финансовый 3 3 2 2 9 2" xfId="38644"/>
    <cellStyle name="Финансовый 3 3 2 3" xfId="38645"/>
    <cellStyle name="Финансовый 3 3 2 3 10" xfId="38646"/>
    <cellStyle name="Финансовый 3 3 2 3 10 2" xfId="38647"/>
    <cellStyle name="Финансовый 3 3 2 3 11" xfId="38648"/>
    <cellStyle name="Финансовый 3 3 2 3 2" xfId="38649"/>
    <cellStyle name="Финансовый 3 3 2 3 2 2" xfId="38650"/>
    <cellStyle name="Финансовый 3 3 2 3 2 2 2" xfId="38651"/>
    <cellStyle name="Финансовый 3 3 2 3 2 2 2 2" xfId="38652"/>
    <cellStyle name="Финансовый 3 3 2 3 2 2 2 2 2" xfId="38653"/>
    <cellStyle name="Финансовый 3 3 2 3 2 2 2 2 2 2" xfId="38654"/>
    <cellStyle name="Финансовый 3 3 2 3 2 2 2 2 3" xfId="38655"/>
    <cellStyle name="Финансовый 3 3 2 3 2 2 2 3" xfId="38656"/>
    <cellStyle name="Финансовый 3 3 2 3 2 2 2 3 2" xfId="38657"/>
    <cellStyle name="Финансовый 3 3 2 3 2 2 2 3 2 2" xfId="38658"/>
    <cellStyle name="Финансовый 3 3 2 3 2 2 2 3 3" xfId="38659"/>
    <cellStyle name="Финансовый 3 3 2 3 2 2 2 4" xfId="38660"/>
    <cellStyle name="Финансовый 3 3 2 3 2 2 2 4 2" xfId="38661"/>
    <cellStyle name="Финансовый 3 3 2 3 2 2 2 5" xfId="38662"/>
    <cellStyle name="Финансовый 3 3 2 3 2 2 2 5 2" xfId="38663"/>
    <cellStyle name="Финансовый 3 3 2 3 2 2 2 6" xfId="38664"/>
    <cellStyle name="Финансовый 3 3 2 3 2 2 3" xfId="38665"/>
    <cellStyle name="Финансовый 3 3 2 3 2 2 3 2" xfId="38666"/>
    <cellStyle name="Финансовый 3 3 2 3 2 2 3 2 2" xfId="38667"/>
    <cellStyle name="Финансовый 3 3 2 3 2 2 3 3" xfId="38668"/>
    <cellStyle name="Финансовый 3 3 2 3 2 2 4" xfId="38669"/>
    <cellStyle name="Финансовый 3 3 2 3 2 2 4 2" xfId="38670"/>
    <cellStyle name="Финансовый 3 3 2 3 2 2 4 2 2" xfId="38671"/>
    <cellStyle name="Финансовый 3 3 2 3 2 2 4 3" xfId="38672"/>
    <cellStyle name="Финансовый 3 3 2 3 2 2 5" xfId="38673"/>
    <cellStyle name="Финансовый 3 3 2 3 2 2 5 2" xfId="38674"/>
    <cellStyle name="Финансовый 3 3 2 3 2 2 6" xfId="38675"/>
    <cellStyle name="Финансовый 3 3 2 3 2 2 6 2" xfId="38676"/>
    <cellStyle name="Финансовый 3 3 2 3 2 2 7" xfId="38677"/>
    <cellStyle name="Финансовый 3 3 2 3 2 3" xfId="38678"/>
    <cellStyle name="Финансовый 3 3 2 3 2 3 2" xfId="38679"/>
    <cellStyle name="Финансовый 3 3 2 3 2 3 2 2" xfId="38680"/>
    <cellStyle name="Финансовый 3 3 2 3 2 3 2 2 2" xfId="38681"/>
    <cellStyle name="Финансовый 3 3 2 3 2 3 2 3" xfId="38682"/>
    <cellStyle name="Финансовый 3 3 2 3 2 3 3" xfId="38683"/>
    <cellStyle name="Финансовый 3 3 2 3 2 3 3 2" xfId="38684"/>
    <cellStyle name="Финансовый 3 3 2 3 2 3 3 2 2" xfId="38685"/>
    <cellStyle name="Финансовый 3 3 2 3 2 3 3 3" xfId="38686"/>
    <cellStyle name="Финансовый 3 3 2 3 2 3 4" xfId="38687"/>
    <cellStyle name="Финансовый 3 3 2 3 2 3 4 2" xfId="38688"/>
    <cellStyle name="Финансовый 3 3 2 3 2 3 5" xfId="38689"/>
    <cellStyle name="Финансовый 3 3 2 3 2 3 5 2" xfId="38690"/>
    <cellStyle name="Финансовый 3 3 2 3 2 3 6" xfId="38691"/>
    <cellStyle name="Финансовый 3 3 2 3 2 4" xfId="38692"/>
    <cellStyle name="Финансовый 3 3 2 3 2 4 2" xfId="38693"/>
    <cellStyle name="Финансовый 3 3 2 3 2 4 2 2" xfId="38694"/>
    <cellStyle name="Финансовый 3 3 2 3 2 4 3" xfId="38695"/>
    <cellStyle name="Финансовый 3 3 2 3 2 5" xfId="38696"/>
    <cellStyle name="Финансовый 3 3 2 3 2 5 2" xfId="38697"/>
    <cellStyle name="Финансовый 3 3 2 3 2 5 2 2" xfId="38698"/>
    <cellStyle name="Финансовый 3 3 2 3 2 5 3" xfId="38699"/>
    <cellStyle name="Финансовый 3 3 2 3 2 6" xfId="38700"/>
    <cellStyle name="Финансовый 3 3 2 3 2 6 2" xfId="38701"/>
    <cellStyle name="Финансовый 3 3 2 3 2 7" xfId="38702"/>
    <cellStyle name="Финансовый 3 3 2 3 2 7 2" xfId="38703"/>
    <cellStyle name="Финансовый 3 3 2 3 2 8" xfId="38704"/>
    <cellStyle name="Финансовый 3 3 2 3 3" xfId="38705"/>
    <cellStyle name="Финансовый 3 3 2 3 3 2" xfId="38706"/>
    <cellStyle name="Финансовый 3 3 2 3 3 2 2" xfId="38707"/>
    <cellStyle name="Финансовый 3 3 2 3 3 2 2 2" xfId="38708"/>
    <cellStyle name="Финансовый 3 3 2 3 3 2 2 2 2" xfId="38709"/>
    <cellStyle name="Финансовый 3 3 2 3 3 2 2 3" xfId="38710"/>
    <cellStyle name="Финансовый 3 3 2 3 3 2 3" xfId="38711"/>
    <cellStyle name="Финансовый 3 3 2 3 3 2 3 2" xfId="38712"/>
    <cellStyle name="Финансовый 3 3 2 3 3 2 3 2 2" xfId="38713"/>
    <cellStyle name="Финансовый 3 3 2 3 3 2 3 3" xfId="38714"/>
    <cellStyle name="Финансовый 3 3 2 3 3 2 4" xfId="38715"/>
    <cellStyle name="Финансовый 3 3 2 3 3 2 4 2" xfId="38716"/>
    <cellStyle name="Финансовый 3 3 2 3 3 2 5" xfId="38717"/>
    <cellStyle name="Финансовый 3 3 2 3 3 2 5 2" xfId="38718"/>
    <cellStyle name="Финансовый 3 3 2 3 3 2 6" xfId="38719"/>
    <cellStyle name="Финансовый 3 3 2 3 3 3" xfId="38720"/>
    <cellStyle name="Финансовый 3 3 2 3 3 3 2" xfId="38721"/>
    <cellStyle name="Финансовый 3 3 2 3 3 3 2 2" xfId="38722"/>
    <cellStyle name="Финансовый 3 3 2 3 3 3 3" xfId="38723"/>
    <cellStyle name="Финансовый 3 3 2 3 3 4" xfId="38724"/>
    <cellStyle name="Финансовый 3 3 2 3 3 4 2" xfId="38725"/>
    <cellStyle name="Финансовый 3 3 2 3 3 4 2 2" xfId="38726"/>
    <cellStyle name="Финансовый 3 3 2 3 3 4 3" xfId="38727"/>
    <cellStyle name="Финансовый 3 3 2 3 3 5" xfId="38728"/>
    <cellStyle name="Финансовый 3 3 2 3 3 5 2" xfId="38729"/>
    <cellStyle name="Финансовый 3 3 2 3 3 6" xfId="38730"/>
    <cellStyle name="Финансовый 3 3 2 3 3 6 2" xfId="38731"/>
    <cellStyle name="Финансовый 3 3 2 3 3 7" xfId="38732"/>
    <cellStyle name="Финансовый 3 3 2 3 4" xfId="38733"/>
    <cellStyle name="Финансовый 3 3 2 3 4 2" xfId="38734"/>
    <cellStyle name="Финансовый 3 3 2 3 4 2 2" xfId="38735"/>
    <cellStyle name="Финансовый 3 3 2 3 4 2 2 2" xfId="38736"/>
    <cellStyle name="Финансовый 3 3 2 3 4 2 2 2 2" xfId="38737"/>
    <cellStyle name="Финансовый 3 3 2 3 4 2 2 3" xfId="38738"/>
    <cellStyle name="Финансовый 3 3 2 3 4 2 3" xfId="38739"/>
    <cellStyle name="Финансовый 3 3 2 3 4 2 3 2" xfId="38740"/>
    <cellStyle name="Финансовый 3 3 2 3 4 2 3 2 2" xfId="38741"/>
    <cellStyle name="Финансовый 3 3 2 3 4 2 3 3" xfId="38742"/>
    <cellStyle name="Финансовый 3 3 2 3 4 2 4" xfId="38743"/>
    <cellStyle name="Финансовый 3 3 2 3 4 2 4 2" xfId="38744"/>
    <cellStyle name="Финансовый 3 3 2 3 4 2 5" xfId="38745"/>
    <cellStyle name="Финансовый 3 3 2 3 4 2 5 2" xfId="38746"/>
    <cellStyle name="Финансовый 3 3 2 3 4 2 6" xfId="38747"/>
    <cellStyle name="Финансовый 3 3 2 3 4 3" xfId="38748"/>
    <cellStyle name="Финансовый 3 3 2 3 4 3 2" xfId="38749"/>
    <cellStyle name="Финансовый 3 3 2 3 4 3 2 2" xfId="38750"/>
    <cellStyle name="Финансовый 3 3 2 3 4 3 3" xfId="38751"/>
    <cellStyle name="Финансовый 3 3 2 3 4 4" xfId="38752"/>
    <cellStyle name="Финансовый 3 3 2 3 4 4 2" xfId="38753"/>
    <cellStyle name="Финансовый 3 3 2 3 4 4 2 2" xfId="38754"/>
    <cellStyle name="Финансовый 3 3 2 3 4 4 3" xfId="38755"/>
    <cellStyle name="Финансовый 3 3 2 3 4 5" xfId="38756"/>
    <cellStyle name="Финансовый 3 3 2 3 4 5 2" xfId="38757"/>
    <cellStyle name="Финансовый 3 3 2 3 4 6" xfId="38758"/>
    <cellStyle name="Финансовый 3 3 2 3 4 6 2" xfId="38759"/>
    <cellStyle name="Финансовый 3 3 2 3 4 7" xfId="38760"/>
    <cellStyle name="Финансовый 3 3 2 3 5" xfId="38761"/>
    <cellStyle name="Финансовый 3 3 2 3 5 2" xfId="38762"/>
    <cellStyle name="Финансовый 3 3 2 3 5 2 2" xfId="38763"/>
    <cellStyle name="Финансовый 3 3 2 3 5 2 2 2" xfId="38764"/>
    <cellStyle name="Финансовый 3 3 2 3 5 2 2 2 2" xfId="38765"/>
    <cellStyle name="Финансовый 3 3 2 3 5 2 2 3" xfId="38766"/>
    <cellStyle name="Финансовый 3 3 2 3 5 2 3" xfId="38767"/>
    <cellStyle name="Финансовый 3 3 2 3 5 2 3 2" xfId="38768"/>
    <cellStyle name="Финансовый 3 3 2 3 5 2 3 2 2" xfId="38769"/>
    <cellStyle name="Финансовый 3 3 2 3 5 2 3 3" xfId="38770"/>
    <cellStyle name="Финансовый 3 3 2 3 5 2 4" xfId="38771"/>
    <cellStyle name="Финансовый 3 3 2 3 5 2 4 2" xfId="38772"/>
    <cellStyle name="Финансовый 3 3 2 3 5 2 5" xfId="38773"/>
    <cellStyle name="Финансовый 3 3 2 3 5 2 5 2" xfId="38774"/>
    <cellStyle name="Финансовый 3 3 2 3 5 2 6" xfId="38775"/>
    <cellStyle name="Финансовый 3 3 2 3 5 3" xfId="38776"/>
    <cellStyle name="Финансовый 3 3 2 3 5 3 2" xfId="38777"/>
    <cellStyle name="Финансовый 3 3 2 3 5 3 2 2" xfId="38778"/>
    <cellStyle name="Финансовый 3 3 2 3 5 3 3" xfId="38779"/>
    <cellStyle name="Финансовый 3 3 2 3 5 4" xfId="38780"/>
    <cellStyle name="Финансовый 3 3 2 3 5 4 2" xfId="38781"/>
    <cellStyle name="Финансовый 3 3 2 3 5 4 2 2" xfId="38782"/>
    <cellStyle name="Финансовый 3 3 2 3 5 4 3" xfId="38783"/>
    <cellStyle name="Финансовый 3 3 2 3 5 5" xfId="38784"/>
    <cellStyle name="Финансовый 3 3 2 3 5 5 2" xfId="38785"/>
    <cellStyle name="Финансовый 3 3 2 3 5 6" xfId="38786"/>
    <cellStyle name="Финансовый 3 3 2 3 5 6 2" xfId="38787"/>
    <cellStyle name="Финансовый 3 3 2 3 5 7" xfId="38788"/>
    <cellStyle name="Финансовый 3 3 2 3 6" xfId="38789"/>
    <cellStyle name="Финансовый 3 3 2 3 6 2" xfId="38790"/>
    <cellStyle name="Финансовый 3 3 2 3 6 2 2" xfId="38791"/>
    <cellStyle name="Финансовый 3 3 2 3 6 2 2 2" xfId="38792"/>
    <cellStyle name="Финансовый 3 3 2 3 6 2 3" xfId="38793"/>
    <cellStyle name="Финансовый 3 3 2 3 6 3" xfId="38794"/>
    <cellStyle name="Финансовый 3 3 2 3 6 3 2" xfId="38795"/>
    <cellStyle name="Финансовый 3 3 2 3 6 3 2 2" xfId="38796"/>
    <cellStyle name="Финансовый 3 3 2 3 6 3 3" xfId="38797"/>
    <cellStyle name="Финансовый 3 3 2 3 6 4" xfId="38798"/>
    <cellStyle name="Финансовый 3 3 2 3 6 4 2" xfId="38799"/>
    <cellStyle name="Финансовый 3 3 2 3 6 5" xfId="38800"/>
    <cellStyle name="Финансовый 3 3 2 3 6 5 2" xfId="38801"/>
    <cellStyle name="Финансовый 3 3 2 3 6 6" xfId="38802"/>
    <cellStyle name="Финансовый 3 3 2 3 7" xfId="38803"/>
    <cellStyle name="Финансовый 3 3 2 3 7 2" xfId="38804"/>
    <cellStyle name="Финансовый 3 3 2 3 7 2 2" xfId="38805"/>
    <cellStyle name="Финансовый 3 3 2 3 7 3" xfId="38806"/>
    <cellStyle name="Финансовый 3 3 2 3 8" xfId="38807"/>
    <cellStyle name="Финансовый 3 3 2 3 8 2" xfId="38808"/>
    <cellStyle name="Финансовый 3 3 2 3 8 2 2" xfId="38809"/>
    <cellStyle name="Финансовый 3 3 2 3 8 3" xfId="38810"/>
    <cellStyle name="Финансовый 3 3 2 3 9" xfId="38811"/>
    <cellStyle name="Финансовый 3 3 2 3 9 2" xfId="38812"/>
    <cellStyle name="Финансовый 3 3 2 4" xfId="38813"/>
    <cellStyle name="Финансовый 3 3 2 4 2" xfId="38814"/>
    <cellStyle name="Финансовый 3 3 2 4 2 2" xfId="38815"/>
    <cellStyle name="Финансовый 3 3 2 4 2 2 2" xfId="38816"/>
    <cellStyle name="Финансовый 3 3 2 4 2 2 2 2" xfId="38817"/>
    <cellStyle name="Финансовый 3 3 2 4 2 2 2 2 2" xfId="38818"/>
    <cellStyle name="Финансовый 3 3 2 4 2 2 2 3" xfId="38819"/>
    <cellStyle name="Финансовый 3 3 2 4 2 2 3" xfId="38820"/>
    <cellStyle name="Финансовый 3 3 2 4 2 2 3 2" xfId="38821"/>
    <cellStyle name="Финансовый 3 3 2 4 2 2 3 2 2" xfId="38822"/>
    <cellStyle name="Финансовый 3 3 2 4 2 2 3 3" xfId="38823"/>
    <cellStyle name="Финансовый 3 3 2 4 2 2 4" xfId="38824"/>
    <cellStyle name="Финансовый 3 3 2 4 2 2 4 2" xfId="38825"/>
    <cellStyle name="Финансовый 3 3 2 4 2 2 5" xfId="38826"/>
    <cellStyle name="Финансовый 3 3 2 4 2 2 5 2" xfId="38827"/>
    <cellStyle name="Финансовый 3 3 2 4 2 2 6" xfId="38828"/>
    <cellStyle name="Финансовый 3 3 2 4 2 3" xfId="38829"/>
    <cellStyle name="Финансовый 3 3 2 4 2 3 2" xfId="38830"/>
    <cellStyle name="Финансовый 3 3 2 4 2 3 2 2" xfId="38831"/>
    <cellStyle name="Финансовый 3 3 2 4 2 3 3" xfId="38832"/>
    <cellStyle name="Финансовый 3 3 2 4 2 4" xfId="38833"/>
    <cellStyle name="Финансовый 3 3 2 4 2 4 2" xfId="38834"/>
    <cellStyle name="Финансовый 3 3 2 4 2 4 2 2" xfId="38835"/>
    <cellStyle name="Финансовый 3 3 2 4 2 4 3" xfId="38836"/>
    <cellStyle name="Финансовый 3 3 2 4 2 5" xfId="38837"/>
    <cellStyle name="Финансовый 3 3 2 4 2 5 2" xfId="38838"/>
    <cellStyle name="Финансовый 3 3 2 4 2 6" xfId="38839"/>
    <cellStyle name="Финансовый 3 3 2 4 2 6 2" xfId="38840"/>
    <cellStyle name="Финансовый 3 3 2 4 2 7" xfId="38841"/>
    <cellStyle name="Финансовый 3 3 2 4 3" xfId="38842"/>
    <cellStyle name="Финансовый 3 3 2 4 3 2" xfId="38843"/>
    <cellStyle name="Финансовый 3 3 2 4 3 2 2" xfId="38844"/>
    <cellStyle name="Финансовый 3 3 2 4 3 2 2 2" xfId="38845"/>
    <cellStyle name="Финансовый 3 3 2 4 3 2 3" xfId="38846"/>
    <cellStyle name="Финансовый 3 3 2 4 3 3" xfId="38847"/>
    <cellStyle name="Финансовый 3 3 2 4 3 3 2" xfId="38848"/>
    <cellStyle name="Финансовый 3 3 2 4 3 3 2 2" xfId="38849"/>
    <cellStyle name="Финансовый 3 3 2 4 3 3 3" xfId="38850"/>
    <cellStyle name="Финансовый 3 3 2 4 3 4" xfId="38851"/>
    <cellStyle name="Финансовый 3 3 2 4 3 4 2" xfId="38852"/>
    <cellStyle name="Финансовый 3 3 2 4 3 5" xfId="38853"/>
    <cellStyle name="Финансовый 3 3 2 4 3 5 2" xfId="38854"/>
    <cellStyle name="Финансовый 3 3 2 4 3 6" xfId="38855"/>
    <cellStyle name="Финансовый 3 3 2 4 4" xfId="38856"/>
    <cellStyle name="Финансовый 3 3 2 4 4 2" xfId="38857"/>
    <cellStyle name="Финансовый 3 3 2 4 4 2 2" xfId="38858"/>
    <cellStyle name="Финансовый 3 3 2 4 4 3" xfId="38859"/>
    <cellStyle name="Финансовый 3 3 2 4 5" xfId="38860"/>
    <cellStyle name="Финансовый 3 3 2 4 5 2" xfId="38861"/>
    <cellStyle name="Финансовый 3 3 2 4 5 2 2" xfId="38862"/>
    <cellStyle name="Финансовый 3 3 2 4 5 3" xfId="38863"/>
    <cellStyle name="Финансовый 3 3 2 4 6" xfId="38864"/>
    <cellStyle name="Финансовый 3 3 2 4 6 2" xfId="38865"/>
    <cellStyle name="Финансовый 3 3 2 4 7" xfId="38866"/>
    <cellStyle name="Финансовый 3 3 2 4 7 2" xfId="38867"/>
    <cellStyle name="Финансовый 3 3 2 4 8" xfId="38868"/>
    <cellStyle name="Финансовый 3 3 2 5" xfId="38869"/>
    <cellStyle name="Финансовый 3 3 2 5 2" xfId="38870"/>
    <cellStyle name="Финансовый 3 3 2 5 2 2" xfId="38871"/>
    <cellStyle name="Финансовый 3 3 2 5 2 2 2" xfId="38872"/>
    <cellStyle name="Финансовый 3 3 2 5 2 2 2 2" xfId="38873"/>
    <cellStyle name="Финансовый 3 3 2 5 2 2 3" xfId="38874"/>
    <cellStyle name="Финансовый 3 3 2 5 2 3" xfId="38875"/>
    <cellStyle name="Финансовый 3 3 2 5 2 3 2" xfId="38876"/>
    <cellStyle name="Финансовый 3 3 2 5 2 3 2 2" xfId="38877"/>
    <cellStyle name="Финансовый 3 3 2 5 2 3 3" xfId="38878"/>
    <cellStyle name="Финансовый 3 3 2 5 2 4" xfId="38879"/>
    <cellStyle name="Финансовый 3 3 2 5 2 4 2" xfId="38880"/>
    <cellStyle name="Финансовый 3 3 2 5 2 5" xfId="38881"/>
    <cellStyle name="Финансовый 3 3 2 5 2 5 2" xfId="38882"/>
    <cellStyle name="Финансовый 3 3 2 5 2 6" xfId="38883"/>
    <cellStyle name="Финансовый 3 3 2 5 3" xfId="38884"/>
    <cellStyle name="Финансовый 3 3 2 5 3 2" xfId="38885"/>
    <cellStyle name="Финансовый 3 3 2 5 3 2 2" xfId="38886"/>
    <cellStyle name="Финансовый 3 3 2 5 3 3" xfId="38887"/>
    <cellStyle name="Финансовый 3 3 2 5 4" xfId="38888"/>
    <cellStyle name="Финансовый 3 3 2 5 4 2" xfId="38889"/>
    <cellStyle name="Финансовый 3 3 2 5 4 2 2" xfId="38890"/>
    <cellStyle name="Финансовый 3 3 2 5 4 3" xfId="38891"/>
    <cellStyle name="Финансовый 3 3 2 5 5" xfId="38892"/>
    <cellStyle name="Финансовый 3 3 2 5 5 2" xfId="38893"/>
    <cellStyle name="Финансовый 3 3 2 5 6" xfId="38894"/>
    <cellStyle name="Финансовый 3 3 2 5 6 2" xfId="38895"/>
    <cellStyle name="Финансовый 3 3 2 5 7" xfId="38896"/>
    <cellStyle name="Финансовый 3 3 2 6" xfId="38897"/>
    <cellStyle name="Финансовый 3 3 2 6 2" xfId="38898"/>
    <cellStyle name="Финансовый 3 3 2 6 2 2" xfId="38899"/>
    <cellStyle name="Финансовый 3 3 2 6 2 2 2" xfId="38900"/>
    <cellStyle name="Финансовый 3 3 2 6 2 2 2 2" xfId="38901"/>
    <cellStyle name="Финансовый 3 3 2 6 2 2 3" xfId="38902"/>
    <cellStyle name="Финансовый 3 3 2 6 2 3" xfId="38903"/>
    <cellStyle name="Финансовый 3 3 2 6 2 3 2" xfId="38904"/>
    <cellStyle name="Финансовый 3 3 2 6 2 3 2 2" xfId="38905"/>
    <cellStyle name="Финансовый 3 3 2 6 2 3 3" xfId="38906"/>
    <cellStyle name="Финансовый 3 3 2 6 2 4" xfId="38907"/>
    <cellStyle name="Финансовый 3 3 2 6 2 4 2" xfId="38908"/>
    <cellStyle name="Финансовый 3 3 2 6 2 5" xfId="38909"/>
    <cellStyle name="Финансовый 3 3 2 6 2 5 2" xfId="38910"/>
    <cellStyle name="Финансовый 3 3 2 6 2 6" xfId="38911"/>
    <cellStyle name="Финансовый 3 3 2 6 3" xfId="38912"/>
    <cellStyle name="Финансовый 3 3 2 6 3 2" xfId="38913"/>
    <cellStyle name="Финансовый 3 3 2 6 3 2 2" xfId="38914"/>
    <cellStyle name="Финансовый 3 3 2 6 3 3" xfId="38915"/>
    <cellStyle name="Финансовый 3 3 2 6 4" xfId="38916"/>
    <cellStyle name="Финансовый 3 3 2 6 4 2" xfId="38917"/>
    <cellStyle name="Финансовый 3 3 2 6 4 2 2" xfId="38918"/>
    <cellStyle name="Финансовый 3 3 2 6 4 3" xfId="38919"/>
    <cellStyle name="Финансовый 3 3 2 6 5" xfId="38920"/>
    <cellStyle name="Финансовый 3 3 2 6 5 2" xfId="38921"/>
    <cellStyle name="Финансовый 3 3 2 6 6" xfId="38922"/>
    <cellStyle name="Финансовый 3 3 2 6 6 2" xfId="38923"/>
    <cellStyle name="Финансовый 3 3 2 6 7" xfId="38924"/>
    <cellStyle name="Финансовый 3 3 2 7" xfId="38925"/>
    <cellStyle name="Финансовый 3 3 2 7 2" xfId="38926"/>
    <cellStyle name="Финансовый 3 3 2 7 2 2" xfId="38927"/>
    <cellStyle name="Финансовый 3 3 2 7 2 2 2" xfId="38928"/>
    <cellStyle name="Финансовый 3 3 2 7 2 2 2 2" xfId="38929"/>
    <cellStyle name="Финансовый 3 3 2 7 2 2 3" xfId="38930"/>
    <cellStyle name="Финансовый 3 3 2 7 2 3" xfId="38931"/>
    <cellStyle name="Финансовый 3 3 2 7 2 3 2" xfId="38932"/>
    <cellStyle name="Финансовый 3 3 2 7 2 3 2 2" xfId="38933"/>
    <cellStyle name="Финансовый 3 3 2 7 2 3 3" xfId="38934"/>
    <cellStyle name="Финансовый 3 3 2 7 2 4" xfId="38935"/>
    <cellStyle name="Финансовый 3 3 2 7 2 4 2" xfId="38936"/>
    <cellStyle name="Финансовый 3 3 2 7 2 5" xfId="38937"/>
    <cellStyle name="Финансовый 3 3 2 7 2 5 2" xfId="38938"/>
    <cellStyle name="Финансовый 3 3 2 7 2 6" xfId="38939"/>
    <cellStyle name="Финансовый 3 3 2 7 3" xfId="38940"/>
    <cellStyle name="Финансовый 3 3 2 7 3 2" xfId="38941"/>
    <cellStyle name="Финансовый 3 3 2 7 3 2 2" xfId="38942"/>
    <cellStyle name="Финансовый 3 3 2 7 3 3" xfId="38943"/>
    <cellStyle name="Финансовый 3 3 2 7 4" xfId="38944"/>
    <cellStyle name="Финансовый 3 3 2 7 4 2" xfId="38945"/>
    <cellStyle name="Финансовый 3 3 2 7 4 2 2" xfId="38946"/>
    <cellStyle name="Финансовый 3 3 2 7 4 3" xfId="38947"/>
    <cellStyle name="Финансовый 3 3 2 7 5" xfId="38948"/>
    <cellStyle name="Финансовый 3 3 2 7 5 2" xfId="38949"/>
    <cellStyle name="Финансовый 3 3 2 7 6" xfId="38950"/>
    <cellStyle name="Финансовый 3 3 2 7 6 2" xfId="38951"/>
    <cellStyle name="Финансовый 3 3 2 7 7" xfId="38952"/>
    <cellStyle name="Финансовый 3 3 2 8" xfId="38953"/>
    <cellStyle name="Финансовый 3 3 2 8 2" xfId="38954"/>
    <cellStyle name="Финансовый 3 3 2 8 2 2" xfId="38955"/>
    <cellStyle name="Финансовый 3 3 2 8 2 2 2" xfId="38956"/>
    <cellStyle name="Финансовый 3 3 2 8 2 2 2 2" xfId="38957"/>
    <cellStyle name="Финансовый 3 3 2 8 2 2 3" xfId="38958"/>
    <cellStyle name="Финансовый 3 3 2 8 2 3" xfId="38959"/>
    <cellStyle name="Финансовый 3 3 2 8 2 3 2" xfId="38960"/>
    <cellStyle name="Финансовый 3 3 2 8 2 3 2 2" xfId="38961"/>
    <cellStyle name="Финансовый 3 3 2 8 2 3 3" xfId="38962"/>
    <cellStyle name="Финансовый 3 3 2 8 2 4" xfId="38963"/>
    <cellStyle name="Финансовый 3 3 2 8 2 4 2" xfId="38964"/>
    <cellStyle name="Финансовый 3 3 2 8 2 5" xfId="38965"/>
    <cellStyle name="Финансовый 3 3 2 8 2 5 2" xfId="38966"/>
    <cellStyle name="Финансовый 3 3 2 8 2 6" xfId="38967"/>
    <cellStyle name="Финансовый 3 3 2 8 3" xfId="38968"/>
    <cellStyle name="Финансовый 3 3 2 8 3 2" xfId="38969"/>
    <cellStyle name="Финансовый 3 3 2 8 3 2 2" xfId="38970"/>
    <cellStyle name="Финансовый 3 3 2 8 3 3" xfId="38971"/>
    <cellStyle name="Финансовый 3 3 2 8 4" xfId="38972"/>
    <cellStyle name="Финансовый 3 3 2 8 4 2" xfId="38973"/>
    <cellStyle name="Финансовый 3 3 2 8 4 2 2" xfId="38974"/>
    <cellStyle name="Финансовый 3 3 2 8 4 3" xfId="38975"/>
    <cellStyle name="Финансовый 3 3 2 8 5" xfId="38976"/>
    <cellStyle name="Финансовый 3 3 2 8 5 2" xfId="38977"/>
    <cellStyle name="Финансовый 3 3 2 8 6" xfId="38978"/>
    <cellStyle name="Финансовый 3 3 2 8 6 2" xfId="38979"/>
    <cellStyle name="Финансовый 3 3 2 8 7" xfId="38980"/>
    <cellStyle name="Финансовый 3 3 2 9" xfId="38981"/>
    <cellStyle name="Финансовый 3 3 2 9 2" xfId="38982"/>
    <cellStyle name="Финансовый 3 3 2 9 2 2" xfId="38983"/>
    <cellStyle name="Финансовый 3 3 2 9 2 2 2" xfId="38984"/>
    <cellStyle name="Финансовый 3 3 2 9 2 3" xfId="38985"/>
    <cellStyle name="Финансовый 3 3 2 9 3" xfId="38986"/>
    <cellStyle name="Финансовый 3 3 2 9 3 2" xfId="38987"/>
    <cellStyle name="Финансовый 3 3 2 9 3 2 2" xfId="38988"/>
    <cellStyle name="Финансовый 3 3 2 9 3 3" xfId="38989"/>
    <cellStyle name="Финансовый 3 3 2 9 4" xfId="38990"/>
    <cellStyle name="Финансовый 3 3 2 9 4 2" xfId="38991"/>
    <cellStyle name="Финансовый 3 3 2 9 5" xfId="38992"/>
    <cellStyle name="Финансовый 3 3 2 9 5 2" xfId="38993"/>
    <cellStyle name="Финансовый 3 3 2 9 6" xfId="38994"/>
    <cellStyle name="Финансовый 3 3 3" xfId="38995"/>
    <cellStyle name="Финансовый 3 3 3 10" xfId="38996"/>
    <cellStyle name="Финансовый 3 3 3 10 2" xfId="38997"/>
    <cellStyle name="Финансовый 3 3 3 11" xfId="38998"/>
    <cellStyle name="Финансовый 3 3 3 2" xfId="38999"/>
    <cellStyle name="Финансовый 3 3 3 2 2" xfId="39000"/>
    <cellStyle name="Финансовый 3 3 3 2 2 2" xfId="39001"/>
    <cellStyle name="Финансовый 3 3 3 2 2 2 2" xfId="39002"/>
    <cellStyle name="Финансовый 3 3 3 2 2 2 2 2" xfId="39003"/>
    <cellStyle name="Финансовый 3 3 3 2 2 2 2 2 2" xfId="39004"/>
    <cellStyle name="Финансовый 3 3 3 2 2 2 2 3" xfId="39005"/>
    <cellStyle name="Финансовый 3 3 3 2 2 2 3" xfId="39006"/>
    <cellStyle name="Финансовый 3 3 3 2 2 2 3 2" xfId="39007"/>
    <cellStyle name="Финансовый 3 3 3 2 2 2 3 2 2" xfId="39008"/>
    <cellStyle name="Финансовый 3 3 3 2 2 2 3 3" xfId="39009"/>
    <cellStyle name="Финансовый 3 3 3 2 2 2 4" xfId="39010"/>
    <cellStyle name="Финансовый 3 3 3 2 2 2 4 2" xfId="39011"/>
    <cellStyle name="Финансовый 3 3 3 2 2 2 5" xfId="39012"/>
    <cellStyle name="Финансовый 3 3 3 2 2 2 5 2" xfId="39013"/>
    <cellStyle name="Финансовый 3 3 3 2 2 2 6" xfId="39014"/>
    <cellStyle name="Финансовый 3 3 3 2 2 3" xfId="39015"/>
    <cellStyle name="Финансовый 3 3 3 2 2 3 2" xfId="39016"/>
    <cellStyle name="Финансовый 3 3 3 2 2 3 2 2" xfId="39017"/>
    <cellStyle name="Финансовый 3 3 3 2 2 3 3" xfId="39018"/>
    <cellStyle name="Финансовый 3 3 3 2 2 4" xfId="39019"/>
    <cellStyle name="Финансовый 3 3 3 2 2 4 2" xfId="39020"/>
    <cellStyle name="Финансовый 3 3 3 2 2 4 2 2" xfId="39021"/>
    <cellStyle name="Финансовый 3 3 3 2 2 4 3" xfId="39022"/>
    <cellStyle name="Финансовый 3 3 3 2 2 5" xfId="39023"/>
    <cellStyle name="Финансовый 3 3 3 2 2 5 2" xfId="39024"/>
    <cellStyle name="Финансовый 3 3 3 2 2 6" xfId="39025"/>
    <cellStyle name="Финансовый 3 3 3 2 2 6 2" xfId="39026"/>
    <cellStyle name="Финансовый 3 3 3 2 2 7" xfId="39027"/>
    <cellStyle name="Финансовый 3 3 3 2 3" xfId="39028"/>
    <cellStyle name="Финансовый 3 3 3 2 3 2" xfId="39029"/>
    <cellStyle name="Финансовый 3 3 3 2 3 2 2" xfId="39030"/>
    <cellStyle name="Финансовый 3 3 3 2 3 2 2 2" xfId="39031"/>
    <cellStyle name="Финансовый 3 3 3 2 3 2 3" xfId="39032"/>
    <cellStyle name="Финансовый 3 3 3 2 3 3" xfId="39033"/>
    <cellStyle name="Финансовый 3 3 3 2 3 3 2" xfId="39034"/>
    <cellStyle name="Финансовый 3 3 3 2 3 3 2 2" xfId="39035"/>
    <cellStyle name="Финансовый 3 3 3 2 3 3 3" xfId="39036"/>
    <cellStyle name="Финансовый 3 3 3 2 3 4" xfId="39037"/>
    <cellStyle name="Финансовый 3 3 3 2 3 4 2" xfId="39038"/>
    <cellStyle name="Финансовый 3 3 3 2 3 5" xfId="39039"/>
    <cellStyle name="Финансовый 3 3 3 2 3 5 2" xfId="39040"/>
    <cellStyle name="Финансовый 3 3 3 2 3 6" xfId="39041"/>
    <cellStyle name="Финансовый 3 3 3 2 4" xfId="39042"/>
    <cellStyle name="Финансовый 3 3 3 2 4 2" xfId="39043"/>
    <cellStyle name="Финансовый 3 3 3 2 4 2 2" xfId="39044"/>
    <cellStyle name="Финансовый 3 3 3 2 4 3" xfId="39045"/>
    <cellStyle name="Финансовый 3 3 3 2 5" xfId="39046"/>
    <cellStyle name="Финансовый 3 3 3 2 5 2" xfId="39047"/>
    <cellStyle name="Финансовый 3 3 3 2 5 2 2" xfId="39048"/>
    <cellStyle name="Финансовый 3 3 3 2 5 3" xfId="39049"/>
    <cellStyle name="Финансовый 3 3 3 2 6" xfId="39050"/>
    <cellStyle name="Финансовый 3 3 3 2 6 2" xfId="39051"/>
    <cellStyle name="Финансовый 3 3 3 2 7" xfId="39052"/>
    <cellStyle name="Финансовый 3 3 3 2 7 2" xfId="39053"/>
    <cellStyle name="Финансовый 3 3 3 2 8" xfId="39054"/>
    <cellStyle name="Финансовый 3 3 3 3" xfId="39055"/>
    <cellStyle name="Финансовый 3 3 3 3 2" xfId="39056"/>
    <cellStyle name="Финансовый 3 3 3 3 2 2" xfId="39057"/>
    <cellStyle name="Финансовый 3 3 3 3 2 2 2" xfId="39058"/>
    <cellStyle name="Финансовый 3 3 3 3 2 2 2 2" xfId="39059"/>
    <cellStyle name="Финансовый 3 3 3 3 2 2 3" xfId="39060"/>
    <cellStyle name="Финансовый 3 3 3 3 2 3" xfId="39061"/>
    <cellStyle name="Финансовый 3 3 3 3 2 3 2" xfId="39062"/>
    <cellStyle name="Финансовый 3 3 3 3 2 3 2 2" xfId="39063"/>
    <cellStyle name="Финансовый 3 3 3 3 2 3 3" xfId="39064"/>
    <cellStyle name="Финансовый 3 3 3 3 2 4" xfId="39065"/>
    <cellStyle name="Финансовый 3 3 3 3 2 4 2" xfId="39066"/>
    <cellStyle name="Финансовый 3 3 3 3 2 5" xfId="39067"/>
    <cellStyle name="Финансовый 3 3 3 3 2 5 2" xfId="39068"/>
    <cellStyle name="Финансовый 3 3 3 3 2 6" xfId="39069"/>
    <cellStyle name="Финансовый 3 3 3 3 3" xfId="39070"/>
    <cellStyle name="Финансовый 3 3 3 3 3 2" xfId="39071"/>
    <cellStyle name="Финансовый 3 3 3 3 3 2 2" xfId="39072"/>
    <cellStyle name="Финансовый 3 3 3 3 3 3" xfId="39073"/>
    <cellStyle name="Финансовый 3 3 3 3 4" xfId="39074"/>
    <cellStyle name="Финансовый 3 3 3 3 4 2" xfId="39075"/>
    <cellStyle name="Финансовый 3 3 3 3 4 2 2" xfId="39076"/>
    <cellStyle name="Финансовый 3 3 3 3 4 3" xfId="39077"/>
    <cellStyle name="Финансовый 3 3 3 3 5" xfId="39078"/>
    <cellStyle name="Финансовый 3 3 3 3 5 2" xfId="39079"/>
    <cellStyle name="Финансовый 3 3 3 3 6" xfId="39080"/>
    <cellStyle name="Финансовый 3 3 3 3 6 2" xfId="39081"/>
    <cellStyle name="Финансовый 3 3 3 3 7" xfId="39082"/>
    <cellStyle name="Финансовый 3 3 3 4" xfId="39083"/>
    <cellStyle name="Финансовый 3 3 3 4 2" xfId="39084"/>
    <cellStyle name="Финансовый 3 3 3 4 2 2" xfId="39085"/>
    <cellStyle name="Финансовый 3 3 3 4 2 2 2" xfId="39086"/>
    <cellStyle name="Финансовый 3 3 3 4 2 2 2 2" xfId="39087"/>
    <cellStyle name="Финансовый 3 3 3 4 2 2 3" xfId="39088"/>
    <cellStyle name="Финансовый 3 3 3 4 2 3" xfId="39089"/>
    <cellStyle name="Финансовый 3 3 3 4 2 3 2" xfId="39090"/>
    <cellStyle name="Финансовый 3 3 3 4 2 3 2 2" xfId="39091"/>
    <cellStyle name="Финансовый 3 3 3 4 2 3 3" xfId="39092"/>
    <cellStyle name="Финансовый 3 3 3 4 2 4" xfId="39093"/>
    <cellStyle name="Финансовый 3 3 3 4 2 4 2" xfId="39094"/>
    <cellStyle name="Финансовый 3 3 3 4 2 5" xfId="39095"/>
    <cellStyle name="Финансовый 3 3 3 4 2 5 2" xfId="39096"/>
    <cellStyle name="Финансовый 3 3 3 4 2 6" xfId="39097"/>
    <cellStyle name="Финансовый 3 3 3 4 3" xfId="39098"/>
    <cellStyle name="Финансовый 3 3 3 4 3 2" xfId="39099"/>
    <cellStyle name="Финансовый 3 3 3 4 3 2 2" xfId="39100"/>
    <cellStyle name="Финансовый 3 3 3 4 3 3" xfId="39101"/>
    <cellStyle name="Финансовый 3 3 3 4 4" xfId="39102"/>
    <cellStyle name="Финансовый 3 3 3 4 4 2" xfId="39103"/>
    <cellStyle name="Финансовый 3 3 3 4 4 2 2" xfId="39104"/>
    <cellStyle name="Финансовый 3 3 3 4 4 3" xfId="39105"/>
    <cellStyle name="Финансовый 3 3 3 4 5" xfId="39106"/>
    <cellStyle name="Финансовый 3 3 3 4 5 2" xfId="39107"/>
    <cellStyle name="Финансовый 3 3 3 4 6" xfId="39108"/>
    <cellStyle name="Финансовый 3 3 3 4 6 2" xfId="39109"/>
    <cellStyle name="Финансовый 3 3 3 4 7" xfId="39110"/>
    <cellStyle name="Финансовый 3 3 3 5" xfId="39111"/>
    <cellStyle name="Финансовый 3 3 3 5 2" xfId="39112"/>
    <cellStyle name="Финансовый 3 3 3 5 2 2" xfId="39113"/>
    <cellStyle name="Финансовый 3 3 3 5 2 2 2" xfId="39114"/>
    <cellStyle name="Финансовый 3 3 3 5 2 2 2 2" xfId="39115"/>
    <cellStyle name="Финансовый 3 3 3 5 2 2 3" xfId="39116"/>
    <cellStyle name="Финансовый 3 3 3 5 2 3" xfId="39117"/>
    <cellStyle name="Финансовый 3 3 3 5 2 3 2" xfId="39118"/>
    <cellStyle name="Финансовый 3 3 3 5 2 3 2 2" xfId="39119"/>
    <cellStyle name="Финансовый 3 3 3 5 2 3 3" xfId="39120"/>
    <cellStyle name="Финансовый 3 3 3 5 2 4" xfId="39121"/>
    <cellStyle name="Финансовый 3 3 3 5 2 4 2" xfId="39122"/>
    <cellStyle name="Финансовый 3 3 3 5 2 5" xfId="39123"/>
    <cellStyle name="Финансовый 3 3 3 5 2 5 2" xfId="39124"/>
    <cellStyle name="Финансовый 3 3 3 5 2 6" xfId="39125"/>
    <cellStyle name="Финансовый 3 3 3 5 3" xfId="39126"/>
    <cellStyle name="Финансовый 3 3 3 5 3 2" xfId="39127"/>
    <cellStyle name="Финансовый 3 3 3 5 3 2 2" xfId="39128"/>
    <cellStyle name="Финансовый 3 3 3 5 3 3" xfId="39129"/>
    <cellStyle name="Финансовый 3 3 3 5 4" xfId="39130"/>
    <cellStyle name="Финансовый 3 3 3 5 4 2" xfId="39131"/>
    <cellStyle name="Финансовый 3 3 3 5 4 2 2" xfId="39132"/>
    <cellStyle name="Финансовый 3 3 3 5 4 3" xfId="39133"/>
    <cellStyle name="Финансовый 3 3 3 5 5" xfId="39134"/>
    <cellStyle name="Финансовый 3 3 3 5 5 2" xfId="39135"/>
    <cellStyle name="Финансовый 3 3 3 5 6" xfId="39136"/>
    <cellStyle name="Финансовый 3 3 3 5 6 2" xfId="39137"/>
    <cellStyle name="Финансовый 3 3 3 5 7" xfId="39138"/>
    <cellStyle name="Финансовый 3 3 3 6" xfId="39139"/>
    <cellStyle name="Финансовый 3 3 3 6 2" xfId="39140"/>
    <cellStyle name="Финансовый 3 3 3 6 2 2" xfId="39141"/>
    <cellStyle name="Финансовый 3 3 3 6 2 2 2" xfId="39142"/>
    <cellStyle name="Финансовый 3 3 3 6 2 3" xfId="39143"/>
    <cellStyle name="Финансовый 3 3 3 6 3" xfId="39144"/>
    <cellStyle name="Финансовый 3 3 3 6 3 2" xfId="39145"/>
    <cellStyle name="Финансовый 3 3 3 6 3 2 2" xfId="39146"/>
    <cellStyle name="Финансовый 3 3 3 6 3 3" xfId="39147"/>
    <cellStyle name="Финансовый 3 3 3 6 4" xfId="39148"/>
    <cellStyle name="Финансовый 3 3 3 6 4 2" xfId="39149"/>
    <cellStyle name="Финансовый 3 3 3 6 5" xfId="39150"/>
    <cellStyle name="Финансовый 3 3 3 6 5 2" xfId="39151"/>
    <cellStyle name="Финансовый 3 3 3 6 6" xfId="39152"/>
    <cellStyle name="Финансовый 3 3 3 7" xfId="39153"/>
    <cellStyle name="Финансовый 3 3 3 7 2" xfId="39154"/>
    <cellStyle name="Финансовый 3 3 3 7 2 2" xfId="39155"/>
    <cellStyle name="Финансовый 3 3 3 7 3" xfId="39156"/>
    <cellStyle name="Финансовый 3 3 3 8" xfId="39157"/>
    <cellStyle name="Финансовый 3 3 3 8 2" xfId="39158"/>
    <cellStyle name="Финансовый 3 3 3 8 2 2" xfId="39159"/>
    <cellStyle name="Финансовый 3 3 3 8 3" xfId="39160"/>
    <cellStyle name="Финансовый 3 3 3 9" xfId="39161"/>
    <cellStyle name="Финансовый 3 3 3 9 2" xfId="39162"/>
    <cellStyle name="Финансовый 3 3 4" xfId="39163"/>
    <cellStyle name="Финансовый 3 3 4 10" xfId="39164"/>
    <cellStyle name="Финансовый 3 3 4 10 2" xfId="39165"/>
    <cellStyle name="Финансовый 3 3 4 11" xfId="39166"/>
    <cellStyle name="Финансовый 3 3 4 2" xfId="39167"/>
    <cellStyle name="Финансовый 3 3 4 2 2" xfId="39168"/>
    <cellStyle name="Финансовый 3 3 4 2 2 2" xfId="39169"/>
    <cellStyle name="Финансовый 3 3 4 2 2 2 2" xfId="39170"/>
    <cellStyle name="Финансовый 3 3 4 2 2 2 2 2" xfId="39171"/>
    <cellStyle name="Финансовый 3 3 4 2 2 2 2 2 2" xfId="39172"/>
    <cellStyle name="Финансовый 3 3 4 2 2 2 2 3" xfId="39173"/>
    <cellStyle name="Финансовый 3 3 4 2 2 2 3" xfId="39174"/>
    <cellStyle name="Финансовый 3 3 4 2 2 2 3 2" xfId="39175"/>
    <cellStyle name="Финансовый 3 3 4 2 2 2 3 2 2" xfId="39176"/>
    <cellStyle name="Финансовый 3 3 4 2 2 2 3 3" xfId="39177"/>
    <cellStyle name="Финансовый 3 3 4 2 2 2 4" xfId="39178"/>
    <cellStyle name="Финансовый 3 3 4 2 2 2 4 2" xfId="39179"/>
    <cellStyle name="Финансовый 3 3 4 2 2 2 5" xfId="39180"/>
    <cellStyle name="Финансовый 3 3 4 2 2 2 5 2" xfId="39181"/>
    <cellStyle name="Финансовый 3 3 4 2 2 2 6" xfId="39182"/>
    <cellStyle name="Финансовый 3 3 4 2 2 3" xfId="39183"/>
    <cellStyle name="Финансовый 3 3 4 2 2 3 2" xfId="39184"/>
    <cellStyle name="Финансовый 3 3 4 2 2 3 2 2" xfId="39185"/>
    <cellStyle name="Финансовый 3 3 4 2 2 3 3" xfId="39186"/>
    <cellStyle name="Финансовый 3 3 4 2 2 4" xfId="39187"/>
    <cellStyle name="Финансовый 3 3 4 2 2 4 2" xfId="39188"/>
    <cellStyle name="Финансовый 3 3 4 2 2 4 2 2" xfId="39189"/>
    <cellStyle name="Финансовый 3 3 4 2 2 4 3" xfId="39190"/>
    <cellStyle name="Финансовый 3 3 4 2 2 5" xfId="39191"/>
    <cellStyle name="Финансовый 3 3 4 2 2 5 2" xfId="39192"/>
    <cellStyle name="Финансовый 3 3 4 2 2 6" xfId="39193"/>
    <cellStyle name="Финансовый 3 3 4 2 2 6 2" xfId="39194"/>
    <cellStyle name="Финансовый 3 3 4 2 2 7" xfId="39195"/>
    <cellStyle name="Финансовый 3 3 4 2 3" xfId="39196"/>
    <cellStyle name="Финансовый 3 3 4 2 3 2" xfId="39197"/>
    <cellStyle name="Финансовый 3 3 4 2 3 2 2" xfId="39198"/>
    <cellStyle name="Финансовый 3 3 4 2 3 2 2 2" xfId="39199"/>
    <cellStyle name="Финансовый 3 3 4 2 3 2 3" xfId="39200"/>
    <cellStyle name="Финансовый 3 3 4 2 3 3" xfId="39201"/>
    <cellStyle name="Финансовый 3 3 4 2 3 3 2" xfId="39202"/>
    <cellStyle name="Финансовый 3 3 4 2 3 3 2 2" xfId="39203"/>
    <cellStyle name="Финансовый 3 3 4 2 3 3 3" xfId="39204"/>
    <cellStyle name="Финансовый 3 3 4 2 3 4" xfId="39205"/>
    <cellStyle name="Финансовый 3 3 4 2 3 4 2" xfId="39206"/>
    <cellStyle name="Финансовый 3 3 4 2 3 5" xfId="39207"/>
    <cellStyle name="Финансовый 3 3 4 2 3 5 2" xfId="39208"/>
    <cellStyle name="Финансовый 3 3 4 2 3 6" xfId="39209"/>
    <cellStyle name="Финансовый 3 3 4 2 4" xfId="39210"/>
    <cellStyle name="Финансовый 3 3 4 2 4 2" xfId="39211"/>
    <cellStyle name="Финансовый 3 3 4 2 4 2 2" xfId="39212"/>
    <cellStyle name="Финансовый 3 3 4 2 4 3" xfId="39213"/>
    <cellStyle name="Финансовый 3 3 4 2 5" xfId="39214"/>
    <cellStyle name="Финансовый 3 3 4 2 5 2" xfId="39215"/>
    <cellStyle name="Финансовый 3 3 4 2 5 2 2" xfId="39216"/>
    <cellStyle name="Финансовый 3 3 4 2 5 3" xfId="39217"/>
    <cellStyle name="Финансовый 3 3 4 2 6" xfId="39218"/>
    <cellStyle name="Финансовый 3 3 4 2 6 2" xfId="39219"/>
    <cellStyle name="Финансовый 3 3 4 2 7" xfId="39220"/>
    <cellStyle name="Финансовый 3 3 4 2 7 2" xfId="39221"/>
    <cellStyle name="Финансовый 3 3 4 2 8" xfId="39222"/>
    <cellStyle name="Финансовый 3 3 4 3" xfId="39223"/>
    <cellStyle name="Финансовый 3 3 4 3 2" xfId="39224"/>
    <cellStyle name="Финансовый 3 3 4 3 2 2" xfId="39225"/>
    <cellStyle name="Финансовый 3 3 4 3 2 2 2" xfId="39226"/>
    <cellStyle name="Финансовый 3 3 4 3 2 2 2 2" xfId="39227"/>
    <cellStyle name="Финансовый 3 3 4 3 2 2 3" xfId="39228"/>
    <cellStyle name="Финансовый 3 3 4 3 2 3" xfId="39229"/>
    <cellStyle name="Финансовый 3 3 4 3 2 3 2" xfId="39230"/>
    <cellStyle name="Финансовый 3 3 4 3 2 3 2 2" xfId="39231"/>
    <cellStyle name="Финансовый 3 3 4 3 2 3 3" xfId="39232"/>
    <cellStyle name="Финансовый 3 3 4 3 2 4" xfId="39233"/>
    <cellStyle name="Финансовый 3 3 4 3 2 4 2" xfId="39234"/>
    <cellStyle name="Финансовый 3 3 4 3 2 5" xfId="39235"/>
    <cellStyle name="Финансовый 3 3 4 3 2 5 2" xfId="39236"/>
    <cellStyle name="Финансовый 3 3 4 3 2 6" xfId="39237"/>
    <cellStyle name="Финансовый 3 3 4 3 3" xfId="39238"/>
    <cellStyle name="Финансовый 3 3 4 3 3 2" xfId="39239"/>
    <cellStyle name="Финансовый 3 3 4 3 3 2 2" xfId="39240"/>
    <cellStyle name="Финансовый 3 3 4 3 3 3" xfId="39241"/>
    <cellStyle name="Финансовый 3 3 4 3 4" xfId="39242"/>
    <cellStyle name="Финансовый 3 3 4 3 4 2" xfId="39243"/>
    <cellStyle name="Финансовый 3 3 4 3 4 2 2" xfId="39244"/>
    <cellStyle name="Финансовый 3 3 4 3 4 3" xfId="39245"/>
    <cellStyle name="Финансовый 3 3 4 3 5" xfId="39246"/>
    <cellStyle name="Финансовый 3 3 4 3 5 2" xfId="39247"/>
    <cellStyle name="Финансовый 3 3 4 3 6" xfId="39248"/>
    <cellStyle name="Финансовый 3 3 4 3 6 2" xfId="39249"/>
    <cellStyle name="Финансовый 3 3 4 3 7" xfId="39250"/>
    <cellStyle name="Финансовый 3 3 4 4" xfId="39251"/>
    <cellStyle name="Финансовый 3 3 4 4 2" xfId="39252"/>
    <cellStyle name="Финансовый 3 3 4 4 2 2" xfId="39253"/>
    <cellStyle name="Финансовый 3 3 4 4 2 2 2" xfId="39254"/>
    <cellStyle name="Финансовый 3 3 4 4 2 2 2 2" xfId="39255"/>
    <cellStyle name="Финансовый 3 3 4 4 2 2 3" xfId="39256"/>
    <cellStyle name="Финансовый 3 3 4 4 2 3" xfId="39257"/>
    <cellStyle name="Финансовый 3 3 4 4 2 3 2" xfId="39258"/>
    <cellStyle name="Финансовый 3 3 4 4 2 3 2 2" xfId="39259"/>
    <cellStyle name="Финансовый 3 3 4 4 2 3 3" xfId="39260"/>
    <cellStyle name="Финансовый 3 3 4 4 2 4" xfId="39261"/>
    <cellStyle name="Финансовый 3 3 4 4 2 4 2" xfId="39262"/>
    <cellStyle name="Финансовый 3 3 4 4 2 5" xfId="39263"/>
    <cellStyle name="Финансовый 3 3 4 4 2 5 2" xfId="39264"/>
    <cellStyle name="Финансовый 3 3 4 4 2 6" xfId="39265"/>
    <cellStyle name="Финансовый 3 3 4 4 3" xfId="39266"/>
    <cellStyle name="Финансовый 3 3 4 4 3 2" xfId="39267"/>
    <cellStyle name="Финансовый 3 3 4 4 3 2 2" xfId="39268"/>
    <cellStyle name="Финансовый 3 3 4 4 3 3" xfId="39269"/>
    <cellStyle name="Финансовый 3 3 4 4 4" xfId="39270"/>
    <cellStyle name="Финансовый 3 3 4 4 4 2" xfId="39271"/>
    <cellStyle name="Финансовый 3 3 4 4 4 2 2" xfId="39272"/>
    <cellStyle name="Финансовый 3 3 4 4 4 3" xfId="39273"/>
    <cellStyle name="Финансовый 3 3 4 4 5" xfId="39274"/>
    <cellStyle name="Финансовый 3 3 4 4 5 2" xfId="39275"/>
    <cellStyle name="Финансовый 3 3 4 4 6" xfId="39276"/>
    <cellStyle name="Финансовый 3 3 4 4 6 2" xfId="39277"/>
    <cellStyle name="Финансовый 3 3 4 4 7" xfId="39278"/>
    <cellStyle name="Финансовый 3 3 4 5" xfId="39279"/>
    <cellStyle name="Финансовый 3 3 4 5 2" xfId="39280"/>
    <cellStyle name="Финансовый 3 3 4 5 2 2" xfId="39281"/>
    <cellStyle name="Финансовый 3 3 4 5 2 2 2" xfId="39282"/>
    <cellStyle name="Финансовый 3 3 4 5 2 2 2 2" xfId="39283"/>
    <cellStyle name="Финансовый 3 3 4 5 2 2 3" xfId="39284"/>
    <cellStyle name="Финансовый 3 3 4 5 2 3" xfId="39285"/>
    <cellStyle name="Финансовый 3 3 4 5 2 3 2" xfId="39286"/>
    <cellStyle name="Финансовый 3 3 4 5 2 3 2 2" xfId="39287"/>
    <cellStyle name="Финансовый 3 3 4 5 2 3 3" xfId="39288"/>
    <cellStyle name="Финансовый 3 3 4 5 2 4" xfId="39289"/>
    <cellStyle name="Финансовый 3 3 4 5 2 4 2" xfId="39290"/>
    <cellStyle name="Финансовый 3 3 4 5 2 5" xfId="39291"/>
    <cellStyle name="Финансовый 3 3 4 5 2 5 2" xfId="39292"/>
    <cellStyle name="Финансовый 3 3 4 5 2 6" xfId="39293"/>
    <cellStyle name="Финансовый 3 3 4 5 3" xfId="39294"/>
    <cellStyle name="Финансовый 3 3 4 5 3 2" xfId="39295"/>
    <cellStyle name="Финансовый 3 3 4 5 3 2 2" xfId="39296"/>
    <cellStyle name="Финансовый 3 3 4 5 3 3" xfId="39297"/>
    <cellStyle name="Финансовый 3 3 4 5 4" xfId="39298"/>
    <cellStyle name="Финансовый 3 3 4 5 4 2" xfId="39299"/>
    <cellStyle name="Финансовый 3 3 4 5 4 2 2" xfId="39300"/>
    <cellStyle name="Финансовый 3 3 4 5 4 3" xfId="39301"/>
    <cellStyle name="Финансовый 3 3 4 5 5" xfId="39302"/>
    <cellStyle name="Финансовый 3 3 4 5 5 2" xfId="39303"/>
    <cellStyle name="Финансовый 3 3 4 5 6" xfId="39304"/>
    <cellStyle name="Финансовый 3 3 4 5 6 2" xfId="39305"/>
    <cellStyle name="Финансовый 3 3 4 5 7" xfId="39306"/>
    <cellStyle name="Финансовый 3 3 4 6" xfId="39307"/>
    <cellStyle name="Финансовый 3 3 4 6 2" xfId="39308"/>
    <cellStyle name="Финансовый 3 3 4 6 2 2" xfId="39309"/>
    <cellStyle name="Финансовый 3 3 4 6 2 2 2" xfId="39310"/>
    <cellStyle name="Финансовый 3 3 4 6 2 3" xfId="39311"/>
    <cellStyle name="Финансовый 3 3 4 6 3" xfId="39312"/>
    <cellStyle name="Финансовый 3 3 4 6 3 2" xfId="39313"/>
    <cellStyle name="Финансовый 3 3 4 6 3 2 2" xfId="39314"/>
    <cellStyle name="Финансовый 3 3 4 6 3 3" xfId="39315"/>
    <cellStyle name="Финансовый 3 3 4 6 4" xfId="39316"/>
    <cellStyle name="Финансовый 3 3 4 6 4 2" xfId="39317"/>
    <cellStyle name="Финансовый 3 3 4 6 5" xfId="39318"/>
    <cellStyle name="Финансовый 3 3 4 6 5 2" xfId="39319"/>
    <cellStyle name="Финансовый 3 3 4 6 6" xfId="39320"/>
    <cellStyle name="Финансовый 3 3 4 7" xfId="39321"/>
    <cellStyle name="Финансовый 3 3 4 7 2" xfId="39322"/>
    <cellStyle name="Финансовый 3 3 4 7 2 2" xfId="39323"/>
    <cellStyle name="Финансовый 3 3 4 7 3" xfId="39324"/>
    <cellStyle name="Финансовый 3 3 4 8" xfId="39325"/>
    <cellStyle name="Финансовый 3 3 4 8 2" xfId="39326"/>
    <cellStyle name="Финансовый 3 3 4 8 2 2" xfId="39327"/>
    <cellStyle name="Финансовый 3 3 4 8 3" xfId="39328"/>
    <cellStyle name="Финансовый 3 3 4 9" xfId="39329"/>
    <cellStyle name="Финансовый 3 3 4 9 2" xfId="39330"/>
    <cellStyle name="Финансовый 3 3 5" xfId="39331"/>
    <cellStyle name="Финансовый 3 3 5 2" xfId="39332"/>
    <cellStyle name="Финансовый 3 3 5 2 2" xfId="39333"/>
    <cellStyle name="Финансовый 3 3 5 2 2 2" xfId="39334"/>
    <cellStyle name="Финансовый 3 3 5 2 2 2 2" xfId="39335"/>
    <cellStyle name="Финансовый 3 3 5 2 2 2 2 2" xfId="39336"/>
    <cellStyle name="Финансовый 3 3 5 2 2 2 3" xfId="39337"/>
    <cellStyle name="Финансовый 3 3 5 2 2 3" xfId="39338"/>
    <cellStyle name="Финансовый 3 3 5 2 2 3 2" xfId="39339"/>
    <cellStyle name="Финансовый 3 3 5 2 2 3 2 2" xfId="39340"/>
    <cellStyle name="Финансовый 3 3 5 2 2 3 3" xfId="39341"/>
    <cellStyle name="Финансовый 3 3 5 2 2 4" xfId="39342"/>
    <cellStyle name="Финансовый 3 3 5 2 2 4 2" xfId="39343"/>
    <cellStyle name="Финансовый 3 3 5 2 2 5" xfId="39344"/>
    <cellStyle name="Финансовый 3 3 5 2 2 5 2" xfId="39345"/>
    <cellStyle name="Финансовый 3 3 5 2 2 6" xfId="39346"/>
    <cellStyle name="Финансовый 3 3 5 2 3" xfId="39347"/>
    <cellStyle name="Финансовый 3 3 5 2 3 2" xfId="39348"/>
    <cellStyle name="Финансовый 3 3 5 2 3 2 2" xfId="39349"/>
    <cellStyle name="Финансовый 3 3 5 2 3 3" xfId="39350"/>
    <cellStyle name="Финансовый 3 3 5 2 4" xfId="39351"/>
    <cellStyle name="Финансовый 3 3 5 2 4 2" xfId="39352"/>
    <cellStyle name="Финансовый 3 3 5 2 4 2 2" xfId="39353"/>
    <cellStyle name="Финансовый 3 3 5 2 4 3" xfId="39354"/>
    <cellStyle name="Финансовый 3 3 5 2 5" xfId="39355"/>
    <cellStyle name="Финансовый 3 3 5 2 5 2" xfId="39356"/>
    <cellStyle name="Финансовый 3 3 5 2 6" xfId="39357"/>
    <cellStyle name="Финансовый 3 3 5 2 6 2" xfId="39358"/>
    <cellStyle name="Финансовый 3 3 5 2 7" xfId="39359"/>
    <cellStyle name="Финансовый 3 3 5 3" xfId="39360"/>
    <cellStyle name="Финансовый 3 3 5 3 2" xfId="39361"/>
    <cellStyle name="Финансовый 3 3 5 3 2 2" xfId="39362"/>
    <cellStyle name="Финансовый 3 3 5 3 2 2 2" xfId="39363"/>
    <cellStyle name="Финансовый 3 3 5 3 2 3" xfId="39364"/>
    <cellStyle name="Финансовый 3 3 5 3 3" xfId="39365"/>
    <cellStyle name="Финансовый 3 3 5 3 3 2" xfId="39366"/>
    <cellStyle name="Финансовый 3 3 5 3 3 2 2" xfId="39367"/>
    <cellStyle name="Финансовый 3 3 5 3 3 3" xfId="39368"/>
    <cellStyle name="Финансовый 3 3 5 3 4" xfId="39369"/>
    <cellStyle name="Финансовый 3 3 5 3 4 2" xfId="39370"/>
    <cellStyle name="Финансовый 3 3 5 3 5" xfId="39371"/>
    <cellStyle name="Финансовый 3 3 5 3 5 2" xfId="39372"/>
    <cellStyle name="Финансовый 3 3 5 3 6" xfId="39373"/>
    <cellStyle name="Финансовый 3 3 5 4" xfId="39374"/>
    <cellStyle name="Финансовый 3 3 5 4 2" xfId="39375"/>
    <cellStyle name="Финансовый 3 3 5 4 2 2" xfId="39376"/>
    <cellStyle name="Финансовый 3 3 5 4 3" xfId="39377"/>
    <cellStyle name="Финансовый 3 3 5 5" xfId="39378"/>
    <cellStyle name="Финансовый 3 3 5 5 2" xfId="39379"/>
    <cellStyle name="Финансовый 3 3 5 5 2 2" xfId="39380"/>
    <cellStyle name="Финансовый 3 3 5 5 3" xfId="39381"/>
    <cellStyle name="Финансовый 3 3 5 6" xfId="39382"/>
    <cellStyle name="Финансовый 3 3 5 6 2" xfId="39383"/>
    <cellStyle name="Финансовый 3 3 5 7" xfId="39384"/>
    <cellStyle name="Финансовый 3 3 5 7 2" xfId="39385"/>
    <cellStyle name="Финансовый 3 3 5 8" xfId="39386"/>
    <cellStyle name="Финансовый 3 3 6" xfId="39387"/>
    <cellStyle name="Финансовый 3 3 6 2" xfId="39388"/>
    <cellStyle name="Финансовый 3 3 6 2 2" xfId="39389"/>
    <cellStyle name="Финансовый 3 3 6 2 2 2" xfId="39390"/>
    <cellStyle name="Финансовый 3 3 6 2 2 2 2" xfId="39391"/>
    <cellStyle name="Финансовый 3 3 6 2 2 3" xfId="39392"/>
    <cellStyle name="Финансовый 3 3 6 2 3" xfId="39393"/>
    <cellStyle name="Финансовый 3 3 6 2 3 2" xfId="39394"/>
    <cellStyle name="Финансовый 3 3 6 2 3 2 2" xfId="39395"/>
    <cellStyle name="Финансовый 3 3 6 2 3 3" xfId="39396"/>
    <cellStyle name="Финансовый 3 3 6 2 4" xfId="39397"/>
    <cellStyle name="Финансовый 3 3 6 2 4 2" xfId="39398"/>
    <cellStyle name="Финансовый 3 3 6 2 5" xfId="39399"/>
    <cellStyle name="Финансовый 3 3 6 2 5 2" xfId="39400"/>
    <cellStyle name="Финансовый 3 3 6 2 6" xfId="39401"/>
    <cellStyle name="Финансовый 3 3 6 3" xfId="39402"/>
    <cellStyle name="Финансовый 3 3 6 3 2" xfId="39403"/>
    <cellStyle name="Финансовый 3 3 6 3 2 2" xfId="39404"/>
    <cellStyle name="Финансовый 3 3 6 3 3" xfId="39405"/>
    <cellStyle name="Финансовый 3 3 6 4" xfId="39406"/>
    <cellStyle name="Финансовый 3 3 6 4 2" xfId="39407"/>
    <cellStyle name="Финансовый 3 3 6 4 2 2" xfId="39408"/>
    <cellStyle name="Финансовый 3 3 6 4 3" xfId="39409"/>
    <cellStyle name="Финансовый 3 3 6 5" xfId="39410"/>
    <cellStyle name="Финансовый 3 3 6 5 2" xfId="39411"/>
    <cellStyle name="Финансовый 3 3 6 6" xfId="39412"/>
    <cellStyle name="Финансовый 3 3 6 6 2" xfId="39413"/>
    <cellStyle name="Финансовый 3 3 6 7" xfId="39414"/>
    <cellStyle name="Финансовый 3 3 7" xfId="39415"/>
    <cellStyle name="Финансовый 3 3 7 2" xfId="39416"/>
    <cellStyle name="Финансовый 3 3 7 2 2" xfId="39417"/>
    <cellStyle name="Финансовый 3 3 7 2 2 2" xfId="39418"/>
    <cellStyle name="Финансовый 3 3 7 2 2 2 2" xfId="39419"/>
    <cellStyle name="Финансовый 3 3 7 2 2 3" xfId="39420"/>
    <cellStyle name="Финансовый 3 3 7 2 3" xfId="39421"/>
    <cellStyle name="Финансовый 3 3 7 2 3 2" xfId="39422"/>
    <cellStyle name="Финансовый 3 3 7 2 3 2 2" xfId="39423"/>
    <cellStyle name="Финансовый 3 3 7 2 3 3" xfId="39424"/>
    <cellStyle name="Финансовый 3 3 7 2 4" xfId="39425"/>
    <cellStyle name="Финансовый 3 3 7 2 4 2" xfId="39426"/>
    <cellStyle name="Финансовый 3 3 7 2 5" xfId="39427"/>
    <cellStyle name="Финансовый 3 3 7 2 5 2" xfId="39428"/>
    <cellStyle name="Финансовый 3 3 7 2 6" xfId="39429"/>
    <cellStyle name="Финансовый 3 3 7 3" xfId="39430"/>
    <cellStyle name="Финансовый 3 3 7 3 2" xfId="39431"/>
    <cellStyle name="Финансовый 3 3 7 3 2 2" xfId="39432"/>
    <cellStyle name="Финансовый 3 3 7 3 3" xfId="39433"/>
    <cellStyle name="Финансовый 3 3 7 4" xfId="39434"/>
    <cellStyle name="Финансовый 3 3 7 4 2" xfId="39435"/>
    <cellStyle name="Финансовый 3 3 7 4 2 2" xfId="39436"/>
    <cellStyle name="Финансовый 3 3 7 4 3" xfId="39437"/>
    <cellStyle name="Финансовый 3 3 7 5" xfId="39438"/>
    <cellStyle name="Финансовый 3 3 7 5 2" xfId="39439"/>
    <cellStyle name="Финансовый 3 3 7 6" xfId="39440"/>
    <cellStyle name="Финансовый 3 3 7 6 2" xfId="39441"/>
    <cellStyle name="Финансовый 3 3 7 7" xfId="39442"/>
    <cellStyle name="Финансовый 3 3 8" xfId="39443"/>
    <cellStyle name="Финансовый 3 3 8 2" xfId="39444"/>
    <cellStyle name="Финансовый 3 3 8 2 2" xfId="39445"/>
    <cellStyle name="Финансовый 3 3 8 2 2 2" xfId="39446"/>
    <cellStyle name="Финансовый 3 3 8 2 2 2 2" xfId="39447"/>
    <cellStyle name="Финансовый 3 3 8 2 2 3" xfId="39448"/>
    <cellStyle name="Финансовый 3 3 8 2 3" xfId="39449"/>
    <cellStyle name="Финансовый 3 3 8 2 3 2" xfId="39450"/>
    <cellStyle name="Финансовый 3 3 8 2 3 2 2" xfId="39451"/>
    <cellStyle name="Финансовый 3 3 8 2 3 3" xfId="39452"/>
    <cellStyle name="Финансовый 3 3 8 2 4" xfId="39453"/>
    <cellStyle name="Финансовый 3 3 8 2 4 2" xfId="39454"/>
    <cellStyle name="Финансовый 3 3 8 2 5" xfId="39455"/>
    <cellStyle name="Финансовый 3 3 8 2 5 2" xfId="39456"/>
    <cellStyle name="Финансовый 3 3 8 2 6" xfId="39457"/>
    <cellStyle name="Финансовый 3 3 8 3" xfId="39458"/>
    <cellStyle name="Финансовый 3 3 8 3 2" xfId="39459"/>
    <cellStyle name="Финансовый 3 3 8 3 2 2" xfId="39460"/>
    <cellStyle name="Финансовый 3 3 8 3 3" xfId="39461"/>
    <cellStyle name="Финансовый 3 3 8 4" xfId="39462"/>
    <cellStyle name="Финансовый 3 3 8 4 2" xfId="39463"/>
    <cellStyle name="Финансовый 3 3 8 4 2 2" xfId="39464"/>
    <cellStyle name="Финансовый 3 3 8 4 3" xfId="39465"/>
    <cellStyle name="Финансовый 3 3 8 5" xfId="39466"/>
    <cellStyle name="Финансовый 3 3 8 5 2" xfId="39467"/>
    <cellStyle name="Финансовый 3 3 8 6" xfId="39468"/>
    <cellStyle name="Финансовый 3 3 8 6 2" xfId="39469"/>
    <cellStyle name="Финансовый 3 3 8 7" xfId="39470"/>
    <cellStyle name="Финансовый 3 3 9" xfId="39471"/>
    <cellStyle name="Финансовый 3 3 9 2" xfId="39472"/>
    <cellStyle name="Финансовый 3 3 9 2 2" xfId="39473"/>
    <cellStyle name="Финансовый 3 3 9 2 2 2" xfId="39474"/>
    <cellStyle name="Финансовый 3 3 9 2 2 2 2" xfId="39475"/>
    <cellStyle name="Финансовый 3 3 9 2 2 3" xfId="39476"/>
    <cellStyle name="Финансовый 3 3 9 2 3" xfId="39477"/>
    <cellStyle name="Финансовый 3 3 9 2 3 2" xfId="39478"/>
    <cellStyle name="Финансовый 3 3 9 2 3 2 2" xfId="39479"/>
    <cellStyle name="Финансовый 3 3 9 2 3 3" xfId="39480"/>
    <cellStyle name="Финансовый 3 3 9 2 4" xfId="39481"/>
    <cellStyle name="Финансовый 3 3 9 2 4 2" xfId="39482"/>
    <cellStyle name="Финансовый 3 3 9 2 5" xfId="39483"/>
    <cellStyle name="Финансовый 3 3 9 2 5 2" xfId="39484"/>
    <cellStyle name="Финансовый 3 3 9 2 6" xfId="39485"/>
    <cellStyle name="Финансовый 3 3 9 3" xfId="39486"/>
    <cellStyle name="Финансовый 3 3 9 3 2" xfId="39487"/>
    <cellStyle name="Финансовый 3 3 9 3 2 2" xfId="39488"/>
    <cellStyle name="Финансовый 3 3 9 3 3" xfId="39489"/>
    <cellStyle name="Финансовый 3 3 9 4" xfId="39490"/>
    <cellStyle name="Финансовый 3 3 9 4 2" xfId="39491"/>
    <cellStyle name="Финансовый 3 3 9 4 2 2" xfId="39492"/>
    <cellStyle name="Финансовый 3 3 9 4 3" xfId="39493"/>
    <cellStyle name="Финансовый 3 3 9 5" xfId="39494"/>
    <cellStyle name="Финансовый 3 3 9 5 2" xfId="39495"/>
    <cellStyle name="Финансовый 3 3 9 6" xfId="39496"/>
    <cellStyle name="Финансовый 3 3 9 6 2" xfId="39497"/>
    <cellStyle name="Финансовый 3 3 9 7" xfId="39498"/>
    <cellStyle name="Финансовый 3 4" xfId="39499"/>
    <cellStyle name="Финансовый 3 4 10" xfId="39500"/>
    <cellStyle name="Финансовый 3 4 10 2" xfId="39501"/>
    <cellStyle name="Финансовый 3 4 10 2 2" xfId="39502"/>
    <cellStyle name="Финансовый 3 4 10 3" xfId="39503"/>
    <cellStyle name="Финансовый 3 4 11" xfId="39504"/>
    <cellStyle name="Финансовый 3 4 11 2" xfId="39505"/>
    <cellStyle name="Финансовый 3 4 11 2 2" xfId="39506"/>
    <cellStyle name="Финансовый 3 4 11 3" xfId="39507"/>
    <cellStyle name="Финансовый 3 4 12" xfId="39508"/>
    <cellStyle name="Финансовый 3 4 12 2" xfId="39509"/>
    <cellStyle name="Финансовый 3 4 13" xfId="39510"/>
    <cellStyle name="Финансовый 3 4 13 2" xfId="39511"/>
    <cellStyle name="Финансовый 3 4 14" xfId="39512"/>
    <cellStyle name="Финансовый 3 4 2" xfId="39513"/>
    <cellStyle name="Финансовый 3 4 2 10" xfId="39514"/>
    <cellStyle name="Финансовый 3 4 2 10 2" xfId="39515"/>
    <cellStyle name="Финансовый 3 4 2 11" xfId="39516"/>
    <cellStyle name="Финансовый 3 4 2 11 2" xfId="39517"/>
    <cellStyle name="Финансовый 3 4 2 12" xfId="39518"/>
    <cellStyle name="Финансовый 3 4 2 2" xfId="39519"/>
    <cellStyle name="Финансовый 3 4 2 2 2" xfId="39520"/>
    <cellStyle name="Финансовый 3 4 2 2 2 2" xfId="39521"/>
    <cellStyle name="Финансовый 3 4 2 2 2 2 2" xfId="39522"/>
    <cellStyle name="Финансовый 3 4 2 2 2 2 2 2" xfId="39523"/>
    <cellStyle name="Финансовый 3 4 2 2 2 2 2 2 2" xfId="39524"/>
    <cellStyle name="Финансовый 3 4 2 2 2 2 2 3" xfId="39525"/>
    <cellStyle name="Финансовый 3 4 2 2 2 2 3" xfId="39526"/>
    <cellStyle name="Финансовый 3 4 2 2 2 2 3 2" xfId="39527"/>
    <cellStyle name="Финансовый 3 4 2 2 2 2 3 2 2" xfId="39528"/>
    <cellStyle name="Финансовый 3 4 2 2 2 2 3 3" xfId="39529"/>
    <cellStyle name="Финансовый 3 4 2 2 2 2 4" xfId="39530"/>
    <cellStyle name="Финансовый 3 4 2 2 2 2 4 2" xfId="39531"/>
    <cellStyle name="Финансовый 3 4 2 2 2 2 5" xfId="39532"/>
    <cellStyle name="Финансовый 3 4 2 2 2 2 5 2" xfId="39533"/>
    <cellStyle name="Финансовый 3 4 2 2 2 2 6" xfId="39534"/>
    <cellStyle name="Финансовый 3 4 2 2 2 3" xfId="39535"/>
    <cellStyle name="Финансовый 3 4 2 2 2 3 2" xfId="39536"/>
    <cellStyle name="Финансовый 3 4 2 2 2 3 2 2" xfId="39537"/>
    <cellStyle name="Финансовый 3 4 2 2 2 3 3" xfId="39538"/>
    <cellStyle name="Финансовый 3 4 2 2 2 4" xfId="39539"/>
    <cellStyle name="Финансовый 3 4 2 2 2 4 2" xfId="39540"/>
    <cellStyle name="Финансовый 3 4 2 2 2 4 2 2" xfId="39541"/>
    <cellStyle name="Финансовый 3 4 2 2 2 4 3" xfId="39542"/>
    <cellStyle name="Финансовый 3 4 2 2 2 5" xfId="39543"/>
    <cellStyle name="Финансовый 3 4 2 2 2 5 2" xfId="39544"/>
    <cellStyle name="Финансовый 3 4 2 2 2 6" xfId="39545"/>
    <cellStyle name="Финансовый 3 4 2 2 2 6 2" xfId="39546"/>
    <cellStyle name="Финансовый 3 4 2 2 2 7" xfId="39547"/>
    <cellStyle name="Финансовый 3 4 2 2 3" xfId="39548"/>
    <cellStyle name="Финансовый 3 4 2 2 3 2" xfId="39549"/>
    <cellStyle name="Финансовый 3 4 2 2 3 2 2" xfId="39550"/>
    <cellStyle name="Финансовый 3 4 2 2 3 2 2 2" xfId="39551"/>
    <cellStyle name="Финансовый 3 4 2 2 3 2 3" xfId="39552"/>
    <cellStyle name="Финансовый 3 4 2 2 3 3" xfId="39553"/>
    <cellStyle name="Финансовый 3 4 2 2 3 3 2" xfId="39554"/>
    <cellStyle name="Финансовый 3 4 2 2 3 3 2 2" xfId="39555"/>
    <cellStyle name="Финансовый 3 4 2 2 3 3 3" xfId="39556"/>
    <cellStyle name="Финансовый 3 4 2 2 3 4" xfId="39557"/>
    <cellStyle name="Финансовый 3 4 2 2 3 4 2" xfId="39558"/>
    <cellStyle name="Финансовый 3 4 2 2 3 5" xfId="39559"/>
    <cellStyle name="Финансовый 3 4 2 2 3 5 2" xfId="39560"/>
    <cellStyle name="Финансовый 3 4 2 2 3 6" xfId="39561"/>
    <cellStyle name="Финансовый 3 4 2 2 4" xfId="39562"/>
    <cellStyle name="Финансовый 3 4 2 2 4 2" xfId="39563"/>
    <cellStyle name="Финансовый 3 4 2 2 4 2 2" xfId="39564"/>
    <cellStyle name="Финансовый 3 4 2 2 4 3" xfId="39565"/>
    <cellStyle name="Финансовый 3 4 2 2 5" xfId="39566"/>
    <cellStyle name="Финансовый 3 4 2 2 5 2" xfId="39567"/>
    <cellStyle name="Финансовый 3 4 2 2 5 2 2" xfId="39568"/>
    <cellStyle name="Финансовый 3 4 2 2 5 3" xfId="39569"/>
    <cellStyle name="Финансовый 3 4 2 2 6" xfId="39570"/>
    <cellStyle name="Финансовый 3 4 2 2 6 2" xfId="39571"/>
    <cellStyle name="Финансовый 3 4 2 2 7" xfId="39572"/>
    <cellStyle name="Финансовый 3 4 2 2 7 2" xfId="39573"/>
    <cellStyle name="Финансовый 3 4 2 2 8" xfId="39574"/>
    <cellStyle name="Финансовый 3 4 2 3" xfId="39575"/>
    <cellStyle name="Финансовый 3 4 2 3 2" xfId="39576"/>
    <cellStyle name="Финансовый 3 4 2 3 2 2" xfId="39577"/>
    <cellStyle name="Финансовый 3 4 2 3 2 2 2" xfId="39578"/>
    <cellStyle name="Финансовый 3 4 2 3 2 2 2 2" xfId="39579"/>
    <cellStyle name="Финансовый 3 4 2 3 2 2 3" xfId="39580"/>
    <cellStyle name="Финансовый 3 4 2 3 2 3" xfId="39581"/>
    <cellStyle name="Финансовый 3 4 2 3 2 3 2" xfId="39582"/>
    <cellStyle name="Финансовый 3 4 2 3 2 3 2 2" xfId="39583"/>
    <cellStyle name="Финансовый 3 4 2 3 2 3 3" xfId="39584"/>
    <cellStyle name="Финансовый 3 4 2 3 2 4" xfId="39585"/>
    <cellStyle name="Финансовый 3 4 2 3 2 4 2" xfId="39586"/>
    <cellStyle name="Финансовый 3 4 2 3 2 5" xfId="39587"/>
    <cellStyle name="Финансовый 3 4 2 3 2 5 2" xfId="39588"/>
    <cellStyle name="Финансовый 3 4 2 3 2 6" xfId="39589"/>
    <cellStyle name="Финансовый 3 4 2 3 3" xfId="39590"/>
    <cellStyle name="Финансовый 3 4 2 3 3 2" xfId="39591"/>
    <cellStyle name="Финансовый 3 4 2 3 3 2 2" xfId="39592"/>
    <cellStyle name="Финансовый 3 4 2 3 3 3" xfId="39593"/>
    <cellStyle name="Финансовый 3 4 2 3 4" xfId="39594"/>
    <cellStyle name="Финансовый 3 4 2 3 4 2" xfId="39595"/>
    <cellStyle name="Финансовый 3 4 2 3 4 2 2" xfId="39596"/>
    <cellStyle name="Финансовый 3 4 2 3 4 3" xfId="39597"/>
    <cellStyle name="Финансовый 3 4 2 3 5" xfId="39598"/>
    <cellStyle name="Финансовый 3 4 2 3 5 2" xfId="39599"/>
    <cellStyle name="Финансовый 3 4 2 3 6" xfId="39600"/>
    <cellStyle name="Финансовый 3 4 2 3 6 2" xfId="39601"/>
    <cellStyle name="Финансовый 3 4 2 3 7" xfId="39602"/>
    <cellStyle name="Финансовый 3 4 2 4" xfId="39603"/>
    <cellStyle name="Финансовый 3 4 2 4 2" xfId="39604"/>
    <cellStyle name="Финансовый 3 4 2 4 2 2" xfId="39605"/>
    <cellStyle name="Финансовый 3 4 2 4 2 2 2" xfId="39606"/>
    <cellStyle name="Финансовый 3 4 2 4 2 2 2 2" xfId="39607"/>
    <cellStyle name="Финансовый 3 4 2 4 2 2 3" xfId="39608"/>
    <cellStyle name="Финансовый 3 4 2 4 2 3" xfId="39609"/>
    <cellStyle name="Финансовый 3 4 2 4 2 3 2" xfId="39610"/>
    <cellStyle name="Финансовый 3 4 2 4 2 3 2 2" xfId="39611"/>
    <cellStyle name="Финансовый 3 4 2 4 2 3 3" xfId="39612"/>
    <cellStyle name="Финансовый 3 4 2 4 2 4" xfId="39613"/>
    <cellStyle name="Финансовый 3 4 2 4 2 4 2" xfId="39614"/>
    <cellStyle name="Финансовый 3 4 2 4 2 5" xfId="39615"/>
    <cellStyle name="Финансовый 3 4 2 4 2 5 2" xfId="39616"/>
    <cellStyle name="Финансовый 3 4 2 4 2 6" xfId="39617"/>
    <cellStyle name="Финансовый 3 4 2 4 3" xfId="39618"/>
    <cellStyle name="Финансовый 3 4 2 4 3 2" xfId="39619"/>
    <cellStyle name="Финансовый 3 4 2 4 3 2 2" xfId="39620"/>
    <cellStyle name="Финансовый 3 4 2 4 3 3" xfId="39621"/>
    <cellStyle name="Финансовый 3 4 2 4 4" xfId="39622"/>
    <cellStyle name="Финансовый 3 4 2 4 4 2" xfId="39623"/>
    <cellStyle name="Финансовый 3 4 2 4 4 2 2" xfId="39624"/>
    <cellStyle name="Финансовый 3 4 2 4 4 3" xfId="39625"/>
    <cellStyle name="Финансовый 3 4 2 4 5" xfId="39626"/>
    <cellStyle name="Финансовый 3 4 2 4 5 2" xfId="39627"/>
    <cellStyle name="Финансовый 3 4 2 4 6" xfId="39628"/>
    <cellStyle name="Финансовый 3 4 2 4 6 2" xfId="39629"/>
    <cellStyle name="Финансовый 3 4 2 4 7" xfId="39630"/>
    <cellStyle name="Финансовый 3 4 2 5" xfId="39631"/>
    <cellStyle name="Финансовый 3 4 2 5 2" xfId="39632"/>
    <cellStyle name="Финансовый 3 4 2 5 2 2" xfId="39633"/>
    <cellStyle name="Финансовый 3 4 2 5 2 2 2" xfId="39634"/>
    <cellStyle name="Финансовый 3 4 2 5 2 2 2 2" xfId="39635"/>
    <cellStyle name="Финансовый 3 4 2 5 2 2 3" xfId="39636"/>
    <cellStyle name="Финансовый 3 4 2 5 2 3" xfId="39637"/>
    <cellStyle name="Финансовый 3 4 2 5 2 3 2" xfId="39638"/>
    <cellStyle name="Финансовый 3 4 2 5 2 3 2 2" xfId="39639"/>
    <cellStyle name="Финансовый 3 4 2 5 2 3 3" xfId="39640"/>
    <cellStyle name="Финансовый 3 4 2 5 2 4" xfId="39641"/>
    <cellStyle name="Финансовый 3 4 2 5 2 4 2" xfId="39642"/>
    <cellStyle name="Финансовый 3 4 2 5 2 5" xfId="39643"/>
    <cellStyle name="Финансовый 3 4 2 5 2 5 2" xfId="39644"/>
    <cellStyle name="Финансовый 3 4 2 5 2 6" xfId="39645"/>
    <cellStyle name="Финансовый 3 4 2 5 3" xfId="39646"/>
    <cellStyle name="Финансовый 3 4 2 5 3 2" xfId="39647"/>
    <cellStyle name="Финансовый 3 4 2 5 3 2 2" xfId="39648"/>
    <cellStyle name="Финансовый 3 4 2 5 3 3" xfId="39649"/>
    <cellStyle name="Финансовый 3 4 2 5 4" xfId="39650"/>
    <cellStyle name="Финансовый 3 4 2 5 4 2" xfId="39651"/>
    <cellStyle name="Финансовый 3 4 2 5 4 2 2" xfId="39652"/>
    <cellStyle name="Финансовый 3 4 2 5 4 3" xfId="39653"/>
    <cellStyle name="Финансовый 3 4 2 5 5" xfId="39654"/>
    <cellStyle name="Финансовый 3 4 2 5 5 2" xfId="39655"/>
    <cellStyle name="Финансовый 3 4 2 5 6" xfId="39656"/>
    <cellStyle name="Финансовый 3 4 2 5 6 2" xfId="39657"/>
    <cellStyle name="Финансовый 3 4 2 5 7" xfId="39658"/>
    <cellStyle name="Финансовый 3 4 2 6" xfId="39659"/>
    <cellStyle name="Финансовый 3 4 2 6 2" xfId="39660"/>
    <cellStyle name="Финансовый 3 4 2 6 2 2" xfId="39661"/>
    <cellStyle name="Финансовый 3 4 2 6 2 2 2" xfId="39662"/>
    <cellStyle name="Финансовый 3 4 2 6 2 2 2 2" xfId="39663"/>
    <cellStyle name="Финансовый 3 4 2 6 2 2 3" xfId="39664"/>
    <cellStyle name="Финансовый 3 4 2 6 2 3" xfId="39665"/>
    <cellStyle name="Финансовый 3 4 2 6 2 3 2" xfId="39666"/>
    <cellStyle name="Финансовый 3 4 2 6 2 3 2 2" xfId="39667"/>
    <cellStyle name="Финансовый 3 4 2 6 2 3 3" xfId="39668"/>
    <cellStyle name="Финансовый 3 4 2 6 2 4" xfId="39669"/>
    <cellStyle name="Финансовый 3 4 2 6 2 4 2" xfId="39670"/>
    <cellStyle name="Финансовый 3 4 2 6 2 5" xfId="39671"/>
    <cellStyle name="Финансовый 3 4 2 6 2 5 2" xfId="39672"/>
    <cellStyle name="Финансовый 3 4 2 6 2 6" xfId="39673"/>
    <cellStyle name="Финансовый 3 4 2 6 3" xfId="39674"/>
    <cellStyle name="Финансовый 3 4 2 6 3 2" xfId="39675"/>
    <cellStyle name="Финансовый 3 4 2 6 3 2 2" xfId="39676"/>
    <cellStyle name="Финансовый 3 4 2 6 3 3" xfId="39677"/>
    <cellStyle name="Финансовый 3 4 2 6 4" xfId="39678"/>
    <cellStyle name="Финансовый 3 4 2 6 4 2" xfId="39679"/>
    <cellStyle name="Финансовый 3 4 2 6 4 2 2" xfId="39680"/>
    <cellStyle name="Финансовый 3 4 2 6 4 3" xfId="39681"/>
    <cellStyle name="Финансовый 3 4 2 6 5" xfId="39682"/>
    <cellStyle name="Финансовый 3 4 2 6 5 2" xfId="39683"/>
    <cellStyle name="Финансовый 3 4 2 6 6" xfId="39684"/>
    <cellStyle name="Финансовый 3 4 2 6 6 2" xfId="39685"/>
    <cellStyle name="Финансовый 3 4 2 6 7" xfId="39686"/>
    <cellStyle name="Финансовый 3 4 2 7" xfId="39687"/>
    <cellStyle name="Финансовый 3 4 2 7 2" xfId="39688"/>
    <cellStyle name="Финансовый 3 4 2 7 2 2" xfId="39689"/>
    <cellStyle name="Финансовый 3 4 2 7 2 2 2" xfId="39690"/>
    <cellStyle name="Финансовый 3 4 2 7 2 3" xfId="39691"/>
    <cellStyle name="Финансовый 3 4 2 7 3" xfId="39692"/>
    <cellStyle name="Финансовый 3 4 2 7 3 2" xfId="39693"/>
    <cellStyle name="Финансовый 3 4 2 7 3 2 2" xfId="39694"/>
    <cellStyle name="Финансовый 3 4 2 7 3 3" xfId="39695"/>
    <cellStyle name="Финансовый 3 4 2 7 4" xfId="39696"/>
    <cellStyle name="Финансовый 3 4 2 7 4 2" xfId="39697"/>
    <cellStyle name="Финансовый 3 4 2 7 5" xfId="39698"/>
    <cellStyle name="Финансовый 3 4 2 7 5 2" xfId="39699"/>
    <cellStyle name="Финансовый 3 4 2 7 6" xfId="39700"/>
    <cellStyle name="Финансовый 3 4 2 8" xfId="39701"/>
    <cellStyle name="Финансовый 3 4 2 8 2" xfId="39702"/>
    <cellStyle name="Финансовый 3 4 2 8 2 2" xfId="39703"/>
    <cellStyle name="Финансовый 3 4 2 8 3" xfId="39704"/>
    <cellStyle name="Финансовый 3 4 2 9" xfId="39705"/>
    <cellStyle name="Финансовый 3 4 2 9 2" xfId="39706"/>
    <cellStyle name="Финансовый 3 4 2 9 2 2" xfId="39707"/>
    <cellStyle name="Финансовый 3 4 2 9 3" xfId="39708"/>
    <cellStyle name="Финансовый 3 4 3" xfId="39709"/>
    <cellStyle name="Финансовый 3 4 3 10" xfId="39710"/>
    <cellStyle name="Финансовый 3 4 3 10 2" xfId="39711"/>
    <cellStyle name="Финансовый 3 4 3 11" xfId="39712"/>
    <cellStyle name="Финансовый 3 4 3 2" xfId="39713"/>
    <cellStyle name="Финансовый 3 4 3 2 2" xfId="39714"/>
    <cellStyle name="Финансовый 3 4 3 2 2 2" xfId="39715"/>
    <cellStyle name="Финансовый 3 4 3 2 2 2 2" xfId="39716"/>
    <cellStyle name="Финансовый 3 4 3 2 2 2 2 2" xfId="39717"/>
    <cellStyle name="Финансовый 3 4 3 2 2 2 2 2 2" xfId="39718"/>
    <cellStyle name="Финансовый 3 4 3 2 2 2 2 3" xfId="39719"/>
    <cellStyle name="Финансовый 3 4 3 2 2 2 3" xfId="39720"/>
    <cellStyle name="Финансовый 3 4 3 2 2 2 3 2" xfId="39721"/>
    <cellStyle name="Финансовый 3 4 3 2 2 2 3 2 2" xfId="39722"/>
    <cellStyle name="Финансовый 3 4 3 2 2 2 3 3" xfId="39723"/>
    <cellStyle name="Финансовый 3 4 3 2 2 2 4" xfId="39724"/>
    <cellStyle name="Финансовый 3 4 3 2 2 2 4 2" xfId="39725"/>
    <cellStyle name="Финансовый 3 4 3 2 2 2 5" xfId="39726"/>
    <cellStyle name="Финансовый 3 4 3 2 2 2 5 2" xfId="39727"/>
    <cellStyle name="Финансовый 3 4 3 2 2 2 6" xfId="39728"/>
    <cellStyle name="Финансовый 3 4 3 2 2 3" xfId="39729"/>
    <cellStyle name="Финансовый 3 4 3 2 2 3 2" xfId="39730"/>
    <cellStyle name="Финансовый 3 4 3 2 2 3 2 2" xfId="39731"/>
    <cellStyle name="Финансовый 3 4 3 2 2 3 3" xfId="39732"/>
    <cellStyle name="Финансовый 3 4 3 2 2 4" xfId="39733"/>
    <cellStyle name="Финансовый 3 4 3 2 2 4 2" xfId="39734"/>
    <cellStyle name="Финансовый 3 4 3 2 2 4 2 2" xfId="39735"/>
    <cellStyle name="Финансовый 3 4 3 2 2 4 3" xfId="39736"/>
    <cellStyle name="Финансовый 3 4 3 2 2 5" xfId="39737"/>
    <cellStyle name="Финансовый 3 4 3 2 2 5 2" xfId="39738"/>
    <cellStyle name="Финансовый 3 4 3 2 2 6" xfId="39739"/>
    <cellStyle name="Финансовый 3 4 3 2 2 6 2" xfId="39740"/>
    <cellStyle name="Финансовый 3 4 3 2 2 7" xfId="39741"/>
    <cellStyle name="Финансовый 3 4 3 2 3" xfId="39742"/>
    <cellStyle name="Финансовый 3 4 3 2 3 2" xfId="39743"/>
    <cellStyle name="Финансовый 3 4 3 2 3 2 2" xfId="39744"/>
    <cellStyle name="Финансовый 3 4 3 2 3 2 2 2" xfId="39745"/>
    <cellStyle name="Финансовый 3 4 3 2 3 2 3" xfId="39746"/>
    <cellStyle name="Финансовый 3 4 3 2 3 3" xfId="39747"/>
    <cellStyle name="Финансовый 3 4 3 2 3 3 2" xfId="39748"/>
    <cellStyle name="Финансовый 3 4 3 2 3 3 2 2" xfId="39749"/>
    <cellStyle name="Финансовый 3 4 3 2 3 3 3" xfId="39750"/>
    <cellStyle name="Финансовый 3 4 3 2 3 4" xfId="39751"/>
    <cellStyle name="Финансовый 3 4 3 2 3 4 2" xfId="39752"/>
    <cellStyle name="Финансовый 3 4 3 2 3 5" xfId="39753"/>
    <cellStyle name="Финансовый 3 4 3 2 3 5 2" xfId="39754"/>
    <cellStyle name="Финансовый 3 4 3 2 3 6" xfId="39755"/>
    <cellStyle name="Финансовый 3 4 3 2 4" xfId="39756"/>
    <cellStyle name="Финансовый 3 4 3 2 4 2" xfId="39757"/>
    <cellStyle name="Финансовый 3 4 3 2 4 2 2" xfId="39758"/>
    <cellStyle name="Финансовый 3 4 3 2 4 3" xfId="39759"/>
    <cellStyle name="Финансовый 3 4 3 2 5" xfId="39760"/>
    <cellStyle name="Финансовый 3 4 3 2 5 2" xfId="39761"/>
    <cellStyle name="Финансовый 3 4 3 2 5 2 2" xfId="39762"/>
    <cellStyle name="Финансовый 3 4 3 2 5 3" xfId="39763"/>
    <cellStyle name="Финансовый 3 4 3 2 6" xfId="39764"/>
    <cellStyle name="Финансовый 3 4 3 2 6 2" xfId="39765"/>
    <cellStyle name="Финансовый 3 4 3 2 7" xfId="39766"/>
    <cellStyle name="Финансовый 3 4 3 2 7 2" xfId="39767"/>
    <cellStyle name="Финансовый 3 4 3 2 8" xfId="39768"/>
    <cellStyle name="Финансовый 3 4 3 3" xfId="39769"/>
    <cellStyle name="Финансовый 3 4 3 3 2" xfId="39770"/>
    <cellStyle name="Финансовый 3 4 3 3 2 2" xfId="39771"/>
    <cellStyle name="Финансовый 3 4 3 3 2 2 2" xfId="39772"/>
    <cellStyle name="Финансовый 3 4 3 3 2 2 2 2" xfId="39773"/>
    <cellStyle name="Финансовый 3 4 3 3 2 2 3" xfId="39774"/>
    <cellStyle name="Финансовый 3 4 3 3 2 3" xfId="39775"/>
    <cellStyle name="Финансовый 3 4 3 3 2 3 2" xfId="39776"/>
    <cellStyle name="Финансовый 3 4 3 3 2 3 2 2" xfId="39777"/>
    <cellStyle name="Финансовый 3 4 3 3 2 3 3" xfId="39778"/>
    <cellStyle name="Финансовый 3 4 3 3 2 4" xfId="39779"/>
    <cellStyle name="Финансовый 3 4 3 3 2 4 2" xfId="39780"/>
    <cellStyle name="Финансовый 3 4 3 3 2 5" xfId="39781"/>
    <cellStyle name="Финансовый 3 4 3 3 2 5 2" xfId="39782"/>
    <cellStyle name="Финансовый 3 4 3 3 2 6" xfId="39783"/>
    <cellStyle name="Финансовый 3 4 3 3 3" xfId="39784"/>
    <cellStyle name="Финансовый 3 4 3 3 3 2" xfId="39785"/>
    <cellStyle name="Финансовый 3 4 3 3 3 2 2" xfId="39786"/>
    <cellStyle name="Финансовый 3 4 3 3 3 3" xfId="39787"/>
    <cellStyle name="Финансовый 3 4 3 3 4" xfId="39788"/>
    <cellStyle name="Финансовый 3 4 3 3 4 2" xfId="39789"/>
    <cellStyle name="Финансовый 3 4 3 3 4 2 2" xfId="39790"/>
    <cellStyle name="Финансовый 3 4 3 3 4 3" xfId="39791"/>
    <cellStyle name="Финансовый 3 4 3 3 5" xfId="39792"/>
    <cellStyle name="Финансовый 3 4 3 3 5 2" xfId="39793"/>
    <cellStyle name="Финансовый 3 4 3 3 6" xfId="39794"/>
    <cellStyle name="Финансовый 3 4 3 3 6 2" xfId="39795"/>
    <cellStyle name="Финансовый 3 4 3 3 7" xfId="39796"/>
    <cellStyle name="Финансовый 3 4 3 4" xfId="39797"/>
    <cellStyle name="Финансовый 3 4 3 4 2" xfId="39798"/>
    <cellStyle name="Финансовый 3 4 3 4 2 2" xfId="39799"/>
    <cellStyle name="Финансовый 3 4 3 4 2 2 2" xfId="39800"/>
    <cellStyle name="Финансовый 3 4 3 4 2 2 2 2" xfId="39801"/>
    <cellStyle name="Финансовый 3 4 3 4 2 2 3" xfId="39802"/>
    <cellStyle name="Финансовый 3 4 3 4 2 3" xfId="39803"/>
    <cellStyle name="Финансовый 3 4 3 4 2 3 2" xfId="39804"/>
    <cellStyle name="Финансовый 3 4 3 4 2 3 2 2" xfId="39805"/>
    <cellStyle name="Финансовый 3 4 3 4 2 3 3" xfId="39806"/>
    <cellStyle name="Финансовый 3 4 3 4 2 4" xfId="39807"/>
    <cellStyle name="Финансовый 3 4 3 4 2 4 2" xfId="39808"/>
    <cellStyle name="Финансовый 3 4 3 4 2 5" xfId="39809"/>
    <cellStyle name="Финансовый 3 4 3 4 2 5 2" xfId="39810"/>
    <cellStyle name="Финансовый 3 4 3 4 2 6" xfId="39811"/>
    <cellStyle name="Финансовый 3 4 3 4 3" xfId="39812"/>
    <cellStyle name="Финансовый 3 4 3 4 3 2" xfId="39813"/>
    <cellStyle name="Финансовый 3 4 3 4 3 2 2" xfId="39814"/>
    <cellStyle name="Финансовый 3 4 3 4 3 3" xfId="39815"/>
    <cellStyle name="Финансовый 3 4 3 4 4" xfId="39816"/>
    <cellStyle name="Финансовый 3 4 3 4 4 2" xfId="39817"/>
    <cellStyle name="Финансовый 3 4 3 4 4 2 2" xfId="39818"/>
    <cellStyle name="Финансовый 3 4 3 4 4 3" xfId="39819"/>
    <cellStyle name="Финансовый 3 4 3 4 5" xfId="39820"/>
    <cellStyle name="Финансовый 3 4 3 4 5 2" xfId="39821"/>
    <cellStyle name="Финансовый 3 4 3 4 6" xfId="39822"/>
    <cellStyle name="Финансовый 3 4 3 4 6 2" xfId="39823"/>
    <cellStyle name="Финансовый 3 4 3 4 7" xfId="39824"/>
    <cellStyle name="Финансовый 3 4 3 5" xfId="39825"/>
    <cellStyle name="Финансовый 3 4 3 5 2" xfId="39826"/>
    <cellStyle name="Финансовый 3 4 3 5 2 2" xfId="39827"/>
    <cellStyle name="Финансовый 3 4 3 5 2 2 2" xfId="39828"/>
    <cellStyle name="Финансовый 3 4 3 5 2 2 2 2" xfId="39829"/>
    <cellStyle name="Финансовый 3 4 3 5 2 2 3" xfId="39830"/>
    <cellStyle name="Финансовый 3 4 3 5 2 3" xfId="39831"/>
    <cellStyle name="Финансовый 3 4 3 5 2 3 2" xfId="39832"/>
    <cellStyle name="Финансовый 3 4 3 5 2 3 2 2" xfId="39833"/>
    <cellStyle name="Финансовый 3 4 3 5 2 3 3" xfId="39834"/>
    <cellStyle name="Финансовый 3 4 3 5 2 4" xfId="39835"/>
    <cellStyle name="Финансовый 3 4 3 5 2 4 2" xfId="39836"/>
    <cellStyle name="Финансовый 3 4 3 5 2 5" xfId="39837"/>
    <cellStyle name="Финансовый 3 4 3 5 2 5 2" xfId="39838"/>
    <cellStyle name="Финансовый 3 4 3 5 2 6" xfId="39839"/>
    <cellStyle name="Финансовый 3 4 3 5 3" xfId="39840"/>
    <cellStyle name="Финансовый 3 4 3 5 3 2" xfId="39841"/>
    <cellStyle name="Финансовый 3 4 3 5 3 2 2" xfId="39842"/>
    <cellStyle name="Финансовый 3 4 3 5 3 3" xfId="39843"/>
    <cellStyle name="Финансовый 3 4 3 5 4" xfId="39844"/>
    <cellStyle name="Финансовый 3 4 3 5 4 2" xfId="39845"/>
    <cellStyle name="Финансовый 3 4 3 5 4 2 2" xfId="39846"/>
    <cellStyle name="Финансовый 3 4 3 5 4 3" xfId="39847"/>
    <cellStyle name="Финансовый 3 4 3 5 5" xfId="39848"/>
    <cellStyle name="Финансовый 3 4 3 5 5 2" xfId="39849"/>
    <cellStyle name="Финансовый 3 4 3 5 6" xfId="39850"/>
    <cellStyle name="Финансовый 3 4 3 5 6 2" xfId="39851"/>
    <cellStyle name="Финансовый 3 4 3 5 7" xfId="39852"/>
    <cellStyle name="Финансовый 3 4 3 6" xfId="39853"/>
    <cellStyle name="Финансовый 3 4 3 6 2" xfId="39854"/>
    <cellStyle name="Финансовый 3 4 3 6 2 2" xfId="39855"/>
    <cellStyle name="Финансовый 3 4 3 6 2 2 2" xfId="39856"/>
    <cellStyle name="Финансовый 3 4 3 6 2 3" xfId="39857"/>
    <cellStyle name="Финансовый 3 4 3 6 3" xfId="39858"/>
    <cellStyle name="Финансовый 3 4 3 6 3 2" xfId="39859"/>
    <cellStyle name="Финансовый 3 4 3 6 3 2 2" xfId="39860"/>
    <cellStyle name="Финансовый 3 4 3 6 3 3" xfId="39861"/>
    <cellStyle name="Финансовый 3 4 3 6 4" xfId="39862"/>
    <cellStyle name="Финансовый 3 4 3 6 4 2" xfId="39863"/>
    <cellStyle name="Финансовый 3 4 3 6 5" xfId="39864"/>
    <cellStyle name="Финансовый 3 4 3 6 5 2" xfId="39865"/>
    <cellStyle name="Финансовый 3 4 3 6 6" xfId="39866"/>
    <cellStyle name="Финансовый 3 4 3 7" xfId="39867"/>
    <cellStyle name="Финансовый 3 4 3 7 2" xfId="39868"/>
    <cellStyle name="Финансовый 3 4 3 7 2 2" xfId="39869"/>
    <cellStyle name="Финансовый 3 4 3 7 3" xfId="39870"/>
    <cellStyle name="Финансовый 3 4 3 8" xfId="39871"/>
    <cellStyle name="Финансовый 3 4 3 8 2" xfId="39872"/>
    <cellStyle name="Финансовый 3 4 3 8 2 2" xfId="39873"/>
    <cellStyle name="Финансовый 3 4 3 8 3" xfId="39874"/>
    <cellStyle name="Финансовый 3 4 3 9" xfId="39875"/>
    <cellStyle name="Финансовый 3 4 3 9 2" xfId="39876"/>
    <cellStyle name="Финансовый 3 4 4" xfId="39877"/>
    <cellStyle name="Финансовый 3 4 4 2" xfId="39878"/>
    <cellStyle name="Финансовый 3 4 4 2 2" xfId="39879"/>
    <cellStyle name="Финансовый 3 4 4 2 2 2" xfId="39880"/>
    <cellStyle name="Финансовый 3 4 4 2 2 2 2" xfId="39881"/>
    <cellStyle name="Финансовый 3 4 4 2 2 2 2 2" xfId="39882"/>
    <cellStyle name="Финансовый 3 4 4 2 2 2 3" xfId="39883"/>
    <cellStyle name="Финансовый 3 4 4 2 2 3" xfId="39884"/>
    <cellStyle name="Финансовый 3 4 4 2 2 3 2" xfId="39885"/>
    <cellStyle name="Финансовый 3 4 4 2 2 3 2 2" xfId="39886"/>
    <cellStyle name="Финансовый 3 4 4 2 2 3 3" xfId="39887"/>
    <cellStyle name="Финансовый 3 4 4 2 2 4" xfId="39888"/>
    <cellStyle name="Финансовый 3 4 4 2 2 4 2" xfId="39889"/>
    <cellStyle name="Финансовый 3 4 4 2 2 5" xfId="39890"/>
    <cellStyle name="Финансовый 3 4 4 2 2 5 2" xfId="39891"/>
    <cellStyle name="Финансовый 3 4 4 2 2 6" xfId="39892"/>
    <cellStyle name="Финансовый 3 4 4 2 3" xfId="39893"/>
    <cellStyle name="Финансовый 3 4 4 2 3 2" xfId="39894"/>
    <cellStyle name="Финансовый 3 4 4 2 3 2 2" xfId="39895"/>
    <cellStyle name="Финансовый 3 4 4 2 3 3" xfId="39896"/>
    <cellStyle name="Финансовый 3 4 4 2 4" xfId="39897"/>
    <cellStyle name="Финансовый 3 4 4 2 4 2" xfId="39898"/>
    <cellStyle name="Финансовый 3 4 4 2 4 2 2" xfId="39899"/>
    <cellStyle name="Финансовый 3 4 4 2 4 3" xfId="39900"/>
    <cellStyle name="Финансовый 3 4 4 2 5" xfId="39901"/>
    <cellStyle name="Финансовый 3 4 4 2 5 2" xfId="39902"/>
    <cellStyle name="Финансовый 3 4 4 2 6" xfId="39903"/>
    <cellStyle name="Финансовый 3 4 4 2 6 2" xfId="39904"/>
    <cellStyle name="Финансовый 3 4 4 2 7" xfId="39905"/>
    <cellStyle name="Финансовый 3 4 4 3" xfId="39906"/>
    <cellStyle name="Финансовый 3 4 4 3 2" xfId="39907"/>
    <cellStyle name="Финансовый 3 4 4 3 2 2" xfId="39908"/>
    <cellStyle name="Финансовый 3 4 4 3 2 2 2" xfId="39909"/>
    <cellStyle name="Финансовый 3 4 4 3 2 3" xfId="39910"/>
    <cellStyle name="Финансовый 3 4 4 3 3" xfId="39911"/>
    <cellStyle name="Финансовый 3 4 4 3 3 2" xfId="39912"/>
    <cellStyle name="Финансовый 3 4 4 3 3 2 2" xfId="39913"/>
    <cellStyle name="Финансовый 3 4 4 3 3 3" xfId="39914"/>
    <cellStyle name="Финансовый 3 4 4 3 4" xfId="39915"/>
    <cellStyle name="Финансовый 3 4 4 3 4 2" xfId="39916"/>
    <cellStyle name="Финансовый 3 4 4 3 5" xfId="39917"/>
    <cellStyle name="Финансовый 3 4 4 3 5 2" xfId="39918"/>
    <cellStyle name="Финансовый 3 4 4 3 6" xfId="39919"/>
    <cellStyle name="Финансовый 3 4 4 4" xfId="39920"/>
    <cellStyle name="Финансовый 3 4 4 4 2" xfId="39921"/>
    <cellStyle name="Финансовый 3 4 4 4 2 2" xfId="39922"/>
    <cellStyle name="Финансовый 3 4 4 4 3" xfId="39923"/>
    <cellStyle name="Финансовый 3 4 4 5" xfId="39924"/>
    <cellStyle name="Финансовый 3 4 4 5 2" xfId="39925"/>
    <cellStyle name="Финансовый 3 4 4 5 2 2" xfId="39926"/>
    <cellStyle name="Финансовый 3 4 4 5 3" xfId="39927"/>
    <cellStyle name="Финансовый 3 4 4 6" xfId="39928"/>
    <cellStyle name="Финансовый 3 4 4 6 2" xfId="39929"/>
    <cellStyle name="Финансовый 3 4 4 7" xfId="39930"/>
    <cellStyle name="Финансовый 3 4 4 7 2" xfId="39931"/>
    <cellStyle name="Финансовый 3 4 4 8" xfId="39932"/>
    <cellStyle name="Финансовый 3 4 5" xfId="39933"/>
    <cellStyle name="Финансовый 3 4 5 2" xfId="39934"/>
    <cellStyle name="Финансовый 3 4 5 2 2" xfId="39935"/>
    <cellStyle name="Финансовый 3 4 5 2 2 2" xfId="39936"/>
    <cellStyle name="Финансовый 3 4 5 2 2 2 2" xfId="39937"/>
    <cellStyle name="Финансовый 3 4 5 2 2 3" xfId="39938"/>
    <cellStyle name="Финансовый 3 4 5 2 3" xfId="39939"/>
    <cellStyle name="Финансовый 3 4 5 2 3 2" xfId="39940"/>
    <cellStyle name="Финансовый 3 4 5 2 3 2 2" xfId="39941"/>
    <cellStyle name="Финансовый 3 4 5 2 3 3" xfId="39942"/>
    <cellStyle name="Финансовый 3 4 5 2 4" xfId="39943"/>
    <cellStyle name="Финансовый 3 4 5 2 4 2" xfId="39944"/>
    <cellStyle name="Финансовый 3 4 5 2 5" xfId="39945"/>
    <cellStyle name="Финансовый 3 4 5 2 5 2" xfId="39946"/>
    <cellStyle name="Финансовый 3 4 5 2 6" xfId="39947"/>
    <cellStyle name="Финансовый 3 4 5 3" xfId="39948"/>
    <cellStyle name="Финансовый 3 4 5 3 2" xfId="39949"/>
    <cellStyle name="Финансовый 3 4 5 3 2 2" xfId="39950"/>
    <cellStyle name="Финансовый 3 4 5 3 3" xfId="39951"/>
    <cellStyle name="Финансовый 3 4 5 4" xfId="39952"/>
    <cellStyle name="Финансовый 3 4 5 4 2" xfId="39953"/>
    <cellStyle name="Финансовый 3 4 5 4 2 2" xfId="39954"/>
    <cellStyle name="Финансовый 3 4 5 4 3" xfId="39955"/>
    <cellStyle name="Финансовый 3 4 5 5" xfId="39956"/>
    <cellStyle name="Финансовый 3 4 5 5 2" xfId="39957"/>
    <cellStyle name="Финансовый 3 4 5 6" xfId="39958"/>
    <cellStyle name="Финансовый 3 4 5 6 2" xfId="39959"/>
    <cellStyle name="Финансовый 3 4 5 7" xfId="39960"/>
    <cellStyle name="Финансовый 3 4 6" xfId="39961"/>
    <cellStyle name="Финансовый 3 4 6 2" xfId="39962"/>
    <cellStyle name="Финансовый 3 4 6 2 2" xfId="39963"/>
    <cellStyle name="Финансовый 3 4 6 2 2 2" xfId="39964"/>
    <cellStyle name="Финансовый 3 4 6 2 2 2 2" xfId="39965"/>
    <cellStyle name="Финансовый 3 4 6 2 2 3" xfId="39966"/>
    <cellStyle name="Финансовый 3 4 6 2 3" xfId="39967"/>
    <cellStyle name="Финансовый 3 4 6 2 3 2" xfId="39968"/>
    <cellStyle name="Финансовый 3 4 6 2 3 2 2" xfId="39969"/>
    <cellStyle name="Финансовый 3 4 6 2 3 3" xfId="39970"/>
    <cellStyle name="Финансовый 3 4 6 2 4" xfId="39971"/>
    <cellStyle name="Финансовый 3 4 6 2 4 2" xfId="39972"/>
    <cellStyle name="Финансовый 3 4 6 2 5" xfId="39973"/>
    <cellStyle name="Финансовый 3 4 6 2 5 2" xfId="39974"/>
    <cellStyle name="Финансовый 3 4 6 2 6" xfId="39975"/>
    <cellStyle name="Финансовый 3 4 6 3" xfId="39976"/>
    <cellStyle name="Финансовый 3 4 6 3 2" xfId="39977"/>
    <cellStyle name="Финансовый 3 4 6 3 2 2" xfId="39978"/>
    <cellStyle name="Финансовый 3 4 6 3 3" xfId="39979"/>
    <cellStyle name="Финансовый 3 4 6 4" xfId="39980"/>
    <cellStyle name="Финансовый 3 4 6 4 2" xfId="39981"/>
    <cellStyle name="Финансовый 3 4 6 4 2 2" xfId="39982"/>
    <cellStyle name="Финансовый 3 4 6 4 3" xfId="39983"/>
    <cellStyle name="Финансовый 3 4 6 5" xfId="39984"/>
    <cellStyle name="Финансовый 3 4 6 5 2" xfId="39985"/>
    <cellStyle name="Финансовый 3 4 6 6" xfId="39986"/>
    <cellStyle name="Финансовый 3 4 6 6 2" xfId="39987"/>
    <cellStyle name="Финансовый 3 4 6 7" xfId="39988"/>
    <cellStyle name="Финансовый 3 4 7" xfId="39989"/>
    <cellStyle name="Финансовый 3 4 7 2" xfId="39990"/>
    <cellStyle name="Финансовый 3 4 7 2 2" xfId="39991"/>
    <cellStyle name="Финансовый 3 4 7 2 2 2" xfId="39992"/>
    <cellStyle name="Финансовый 3 4 7 2 2 2 2" xfId="39993"/>
    <cellStyle name="Финансовый 3 4 7 2 2 3" xfId="39994"/>
    <cellStyle name="Финансовый 3 4 7 2 3" xfId="39995"/>
    <cellStyle name="Финансовый 3 4 7 2 3 2" xfId="39996"/>
    <cellStyle name="Финансовый 3 4 7 2 3 2 2" xfId="39997"/>
    <cellStyle name="Финансовый 3 4 7 2 3 3" xfId="39998"/>
    <cellStyle name="Финансовый 3 4 7 2 4" xfId="39999"/>
    <cellStyle name="Финансовый 3 4 7 2 4 2" xfId="40000"/>
    <cellStyle name="Финансовый 3 4 7 2 5" xfId="40001"/>
    <cellStyle name="Финансовый 3 4 7 2 5 2" xfId="40002"/>
    <cellStyle name="Финансовый 3 4 7 2 6" xfId="40003"/>
    <cellStyle name="Финансовый 3 4 7 3" xfId="40004"/>
    <cellStyle name="Финансовый 3 4 7 3 2" xfId="40005"/>
    <cellStyle name="Финансовый 3 4 7 3 2 2" xfId="40006"/>
    <cellStyle name="Финансовый 3 4 7 3 3" xfId="40007"/>
    <cellStyle name="Финансовый 3 4 7 4" xfId="40008"/>
    <cellStyle name="Финансовый 3 4 7 4 2" xfId="40009"/>
    <cellStyle name="Финансовый 3 4 7 4 2 2" xfId="40010"/>
    <cellStyle name="Финансовый 3 4 7 4 3" xfId="40011"/>
    <cellStyle name="Финансовый 3 4 7 5" xfId="40012"/>
    <cellStyle name="Финансовый 3 4 7 5 2" xfId="40013"/>
    <cellStyle name="Финансовый 3 4 7 6" xfId="40014"/>
    <cellStyle name="Финансовый 3 4 7 6 2" xfId="40015"/>
    <cellStyle name="Финансовый 3 4 7 7" xfId="40016"/>
    <cellStyle name="Финансовый 3 4 8" xfId="40017"/>
    <cellStyle name="Финансовый 3 4 8 2" xfId="40018"/>
    <cellStyle name="Финансовый 3 4 8 2 2" xfId="40019"/>
    <cellStyle name="Финансовый 3 4 8 2 2 2" xfId="40020"/>
    <cellStyle name="Финансовый 3 4 8 2 2 2 2" xfId="40021"/>
    <cellStyle name="Финансовый 3 4 8 2 2 3" xfId="40022"/>
    <cellStyle name="Финансовый 3 4 8 2 3" xfId="40023"/>
    <cellStyle name="Финансовый 3 4 8 2 3 2" xfId="40024"/>
    <cellStyle name="Финансовый 3 4 8 2 3 2 2" xfId="40025"/>
    <cellStyle name="Финансовый 3 4 8 2 3 3" xfId="40026"/>
    <cellStyle name="Финансовый 3 4 8 2 4" xfId="40027"/>
    <cellStyle name="Финансовый 3 4 8 2 4 2" xfId="40028"/>
    <cellStyle name="Финансовый 3 4 8 2 5" xfId="40029"/>
    <cellStyle name="Финансовый 3 4 8 2 5 2" xfId="40030"/>
    <cellStyle name="Финансовый 3 4 8 2 6" xfId="40031"/>
    <cellStyle name="Финансовый 3 4 8 3" xfId="40032"/>
    <cellStyle name="Финансовый 3 4 8 3 2" xfId="40033"/>
    <cellStyle name="Финансовый 3 4 8 3 2 2" xfId="40034"/>
    <cellStyle name="Финансовый 3 4 8 3 3" xfId="40035"/>
    <cellStyle name="Финансовый 3 4 8 4" xfId="40036"/>
    <cellStyle name="Финансовый 3 4 8 4 2" xfId="40037"/>
    <cellStyle name="Финансовый 3 4 8 4 2 2" xfId="40038"/>
    <cellStyle name="Финансовый 3 4 8 4 3" xfId="40039"/>
    <cellStyle name="Финансовый 3 4 8 5" xfId="40040"/>
    <cellStyle name="Финансовый 3 4 8 5 2" xfId="40041"/>
    <cellStyle name="Финансовый 3 4 8 6" xfId="40042"/>
    <cellStyle name="Финансовый 3 4 8 6 2" xfId="40043"/>
    <cellStyle name="Финансовый 3 4 8 7" xfId="40044"/>
    <cellStyle name="Финансовый 3 4 9" xfId="40045"/>
    <cellStyle name="Финансовый 3 4 9 2" xfId="40046"/>
    <cellStyle name="Финансовый 3 4 9 2 2" xfId="40047"/>
    <cellStyle name="Финансовый 3 4 9 2 2 2" xfId="40048"/>
    <cellStyle name="Финансовый 3 4 9 2 3" xfId="40049"/>
    <cellStyle name="Финансовый 3 4 9 3" xfId="40050"/>
    <cellStyle name="Финансовый 3 4 9 3 2" xfId="40051"/>
    <cellStyle name="Финансовый 3 4 9 3 2 2" xfId="40052"/>
    <cellStyle name="Финансовый 3 4 9 3 3" xfId="40053"/>
    <cellStyle name="Финансовый 3 4 9 4" xfId="40054"/>
    <cellStyle name="Финансовый 3 4 9 4 2" xfId="40055"/>
    <cellStyle name="Финансовый 3 4 9 5" xfId="40056"/>
    <cellStyle name="Финансовый 3 4 9 5 2" xfId="40057"/>
    <cellStyle name="Финансовый 3 4 9 6" xfId="40058"/>
    <cellStyle name="Финансовый 3 5" xfId="40059"/>
    <cellStyle name="Финансовый 3 5 10" xfId="40060"/>
    <cellStyle name="Финансовый 3 5 10 2" xfId="40061"/>
    <cellStyle name="Финансовый 3 5 11" xfId="40062"/>
    <cellStyle name="Финансовый 3 5 11 2" xfId="40063"/>
    <cellStyle name="Финансовый 3 5 12" xfId="40064"/>
    <cellStyle name="Финансовый 3 5 2" xfId="40065"/>
    <cellStyle name="Финансовый 3 5 2 2" xfId="40066"/>
    <cellStyle name="Финансовый 3 5 2 2 2" xfId="40067"/>
    <cellStyle name="Финансовый 3 5 2 2 2 2" xfId="40068"/>
    <cellStyle name="Финансовый 3 5 2 2 2 2 2" xfId="40069"/>
    <cellStyle name="Финансовый 3 5 2 2 2 2 2 2" xfId="40070"/>
    <cellStyle name="Финансовый 3 5 2 2 2 2 3" xfId="40071"/>
    <cellStyle name="Финансовый 3 5 2 2 2 3" xfId="40072"/>
    <cellStyle name="Финансовый 3 5 2 2 2 3 2" xfId="40073"/>
    <cellStyle name="Финансовый 3 5 2 2 2 3 2 2" xfId="40074"/>
    <cellStyle name="Финансовый 3 5 2 2 2 3 3" xfId="40075"/>
    <cellStyle name="Финансовый 3 5 2 2 2 4" xfId="40076"/>
    <cellStyle name="Финансовый 3 5 2 2 2 4 2" xfId="40077"/>
    <cellStyle name="Финансовый 3 5 2 2 2 5" xfId="40078"/>
    <cellStyle name="Финансовый 3 5 2 2 2 5 2" xfId="40079"/>
    <cellStyle name="Финансовый 3 5 2 2 2 6" xfId="40080"/>
    <cellStyle name="Финансовый 3 5 2 2 3" xfId="40081"/>
    <cellStyle name="Финансовый 3 5 2 2 3 2" xfId="40082"/>
    <cellStyle name="Финансовый 3 5 2 2 3 2 2" xfId="40083"/>
    <cellStyle name="Финансовый 3 5 2 2 3 3" xfId="40084"/>
    <cellStyle name="Финансовый 3 5 2 2 4" xfId="40085"/>
    <cellStyle name="Финансовый 3 5 2 2 4 2" xfId="40086"/>
    <cellStyle name="Финансовый 3 5 2 2 4 2 2" xfId="40087"/>
    <cellStyle name="Финансовый 3 5 2 2 4 3" xfId="40088"/>
    <cellStyle name="Финансовый 3 5 2 2 5" xfId="40089"/>
    <cellStyle name="Финансовый 3 5 2 2 5 2" xfId="40090"/>
    <cellStyle name="Финансовый 3 5 2 2 6" xfId="40091"/>
    <cellStyle name="Финансовый 3 5 2 2 6 2" xfId="40092"/>
    <cellStyle name="Финансовый 3 5 2 2 7" xfId="40093"/>
    <cellStyle name="Финансовый 3 5 2 3" xfId="40094"/>
    <cellStyle name="Финансовый 3 5 2 3 2" xfId="40095"/>
    <cellStyle name="Финансовый 3 5 2 3 2 2" xfId="40096"/>
    <cellStyle name="Финансовый 3 5 2 3 2 2 2" xfId="40097"/>
    <cellStyle name="Финансовый 3 5 2 3 2 3" xfId="40098"/>
    <cellStyle name="Финансовый 3 5 2 3 3" xfId="40099"/>
    <cellStyle name="Финансовый 3 5 2 3 3 2" xfId="40100"/>
    <cellStyle name="Финансовый 3 5 2 3 3 2 2" xfId="40101"/>
    <cellStyle name="Финансовый 3 5 2 3 3 3" xfId="40102"/>
    <cellStyle name="Финансовый 3 5 2 3 4" xfId="40103"/>
    <cellStyle name="Финансовый 3 5 2 3 4 2" xfId="40104"/>
    <cellStyle name="Финансовый 3 5 2 3 5" xfId="40105"/>
    <cellStyle name="Финансовый 3 5 2 3 5 2" xfId="40106"/>
    <cellStyle name="Финансовый 3 5 2 3 6" xfId="40107"/>
    <cellStyle name="Финансовый 3 5 2 4" xfId="40108"/>
    <cellStyle name="Финансовый 3 5 2 4 2" xfId="40109"/>
    <cellStyle name="Финансовый 3 5 2 4 2 2" xfId="40110"/>
    <cellStyle name="Финансовый 3 5 2 4 3" xfId="40111"/>
    <cellStyle name="Финансовый 3 5 2 5" xfId="40112"/>
    <cellStyle name="Финансовый 3 5 2 5 2" xfId="40113"/>
    <cellStyle name="Финансовый 3 5 2 5 2 2" xfId="40114"/>
    <cellStyle name="Финансовый 3 5 2 5 3" xfId="40115"/>
    <cellStyle name="Финансовый 3 5 2 6" xfId="40116"/>
    <cellStyle name="Финансовый 3 5 2 6 2" xfId="40117"/>
    <cellStyle name="Финансовый 3 5 2 7" xfId="40118"/>
    <cellStyle name="Финансовый 3 5 2 7 2" xfId="40119"/>
    <cellStyle name="Финансовый 3 5 2 8" xfId="40120"/>
    <cellStyle name="Финансовый 3 5 3" xfId="40121"/>
    <cellStyle name="Финансовый 3 5 3 2" xfId="40122"/>
    <cellStyle name="Финансовый 3 5 3 2 2" xfId="40123"/>
    <cellStyle name="Финансовый 3 5 3 2 2 2" xfId="40124"/>
    <cellStyle name="Финансовый 3 5 3 2 2 2 2" xfId="40125"/>
    <cellStyle name="Финансовый 3 5 3 2 2 3" xfId="40126"/>
    <cellStyle name="Финансовый 3 5 3 2 3" xfId="40127"/>
    <cellStyle name="Финансовый 3 5 3 2 3 2" xfId="40128"/>
    <cellStyle name="Финансовый 3 5 3 2 3 2 2" xfId="40129"/>
    <cellStyle name="Финансовый 3 5 3 2 3 3" xfId="40130"/>
    <cellStyle name="Финансовый 3 5 3 2 4" xfId="40131"/>
    <cellStyle name="Финансовый 3 5 3 2 4 2" xfId="40132"/>
    <cellStyle name="Финансовый 3 5 3 2 5" xfId="40133"/>
    <cellStyle name="Финансовый 3 5 3 2 5 2" xfId="40134"/>
    <cellStyle name="Финансовый 3 5 3 2 6" xfId="40135"/>
    <cellStyle name="Финансовый 3 5 3 3" xfId="40136"/>
    <cellStyle name="Финансовый 3 5 3 3 2" xfId="40137"/>
    <cellStyle name="Финансовый 3 5 3 3 2 2" xfId="40138"/>
    <cellStyle name="Финансовый 3 5 3 3 3" xfId="40139"/>
    <cellStyle name="Финансовый 3 5 3 4" xfId="40140"/>
    <cellStyle name="Финансовый 3 5 3 4 2" xfId="40141"/>
    <cellStyle name="Финансовый 3 5 3 4 2 2" xfId="40142"/>
    <cellStyle name="Финансовый 3 5 3 4 3" xfId="40143"/>
    <cellStyle name="Финансовый 3 5 3 5" xfId="40144"/>
    <cellStyle name="Финансовый 3 5 3 5 2" xfId="40145"/>
    <cellStyle name="Финансовый 3 5 3 6" xfId="40146"/>
    <cellStyle name="Финансовый 3 5 3 6 2" xfId="40147"/>
    <cellStyle name="Финансовый 3 5 3 7" xfId="40148"/>
    <cellStyle name="Финансовый 3 5 4" xfId="40149"/>
    <cellStyle name="Финансовый 3 5 4 2" xfId="40150"/>
    <cellStyle name="Финансовый 3 5 4 2 2" xfId="40151"/>
    <cellStyle name="Финансовый 3 5 4 2 2 2" xfId="40152"/>
    <cellStyle name="Финансовый 3 5 4 2 2 2 2" xfId="40153"/>
    <cellStyle name="Финансовый 3 5 4 2 2 3" xfId="40154"/>
    <cellStyle name="Финансовый 3 5 4 2 3" xfId="40155"/>
    <cellStyle name="Финансовый 3 5 4 2 3 2" xfId="40156"/>
    <cellStyle name="Финансовый 3 5 4 2 3 2 2" xfId="40157"/>
    <cellStyle name="Финансовый 3 5 4 2 3 3" xfId="40158"/>
    <cellStyle name="Финансовый 3 5 4 2 4" xfId="40159"/>
    <cellStyle name="Финансовый 3 5 4 2 4 2" xfId="40160"/>
    <cellStyle name="Финансовый 3 5 4 2 5" xfId="40161"/>
    <cellStyle name="Финансовый 3 5 4 2 5 2" xfId="40162"/>
    <cellStyle name="Финансовый 3 5 4 2 6" xfId="40163"/>
    <cellStyle name="Финансовый 3 5 4 3" xfId="40164"/>
    <cellStyle name="Финансовый 3 5 4 3 2" xfId="40165"/>
    <cellStyle name="Финансовый 3 5 4 3 2 2" xfId="40166"/>
    <cellStyle name="Финансовый 3 5 4 3 3" xfId="40167"/>
    <cellStyle name="Финансовый 3 5 4 4" xfId="40168"/>
    <cellStyle name="Финансовый 3 5 4 4 2" xfId="40169"/>
    <cellStyle name="Финансовый 3 5 4 4 2 2" xfId="40170"/>
    <cellStyle name="Финансовый 3 5 4 4 3" xfId="40171"/>
    <cellStyle name="Финансовый 3 5 4 5" xfId="40172"/>
    <cellStyle name="Финансовый 3 5 4 5 2" xfId="40173"/>
    <cellStyle name="Финансовый 3 5 4 6" xfId="40174"/>
    <cellStyle name="Финансовый 3 5 4 6 2" xfId="40175"/>
    <cellStyle name="Финансовый 3 5 4 7" xfId="40176"/>
    <cellStyle name="Финансовый 3 5 5" xfId="40177"/>
    <cellStyle name="Финансовый 3 5 5 2" xfId="40178"/>
    <cellStyle name="Финансовый 3 5 5 2 2" xfId="40179"/>
    <cellStyle name="Финансовый 3 5 5 2 2 2" xfId="40180"/>
    <cellStyle name="Финансовый 3 5 5 2 2 2 2" xfId="40181"/>
    <cellStyle name="Финансовый 3 5 5 2 2 3" xfId="40182"/>
    <cellStyle name="Финансовый 3 5 5 2 3" xfId="40183"/>
    <cellStyle name="Финансовый 3 5 5 2 3 2" xfId="40184"/>
    <cellStyle name="Финансовый 3 5 5 2 3 2 2" xfId="40185"/>
    <cellStyle name="Финансовый 3 5 5 2 3 3" xfId="40186"/>
    <cellStyle name="Финансовый 3 5 5 2 4" xfId="40187"/>
    <cellStyle name="Финансовый 3 5 5 2 4 2" xfId="40188"/>
    <cellStyle name="Финансовый 3 5 5 2 5" xfId="40189"/>
    <cellStyle name="Финансовый 3 5 5 2 5 2" xfId="40190"/>
    <cellStyle name="Финансовый 3 5 5 2 6" xfId="40191"/>
    <cellStyle name="Финансовый 3 5 5 3" xfId="40192"/>
    <cellStyle name="Финансовый 3 5 5 3 2" xfId="40193"/>
    <cellStyle name="Финансовый 3 5 5 3 2 2" xfId="40194"/>
    <cellStyle name="Финансовый 3 5 5 3 3" xfId="40195"/>
    <cellStyle name="Финансовый 3 5 5 4" xfId="40196"/>
    <cellStyle name="Финансовый 3 5 5 4 2" xfId="40197"/>
    <cellStyle name="Финансовый 3 5 5 4 2 2" xfId="40198"/>
    <cellStyle name="Финансовый 3 5 5 4 3" xfId="40199"/>
    <cellStyle name="Финансовый 3 5 5 5" xfId="40200"/>
    <cellStyle name="Финансовый 3 5 5 5 2" xfId="40201"/>
    <cellStyle name="Финансовый 3 5 5 6" xfId="40202"/>
    <cellStyle name="Финансовый 3 5 5 6 2" xfId="40203"/>
    <cellStyle name="Финансовый 3 5 5 7" xfId="40204"/>
    <cellStyle name="Финансовый 3 5 6" xfId="40205"/>
    <cellStyle name="Финансовый 3 5 6 2" xfId="40206"/>
    <cellStyle name="Финансовый 3 5 6 2 2" xfId="40207"/>
    <cellStyle name="Финансовый 3 5 6 2 2 2" xfId="40208"/>
    <cellStyle name="Финансовый 3 5 6 2 2 2 2" xfId="40209"/>
    <cellStyle name="Финансовый 3 5 6 2 2 3" xfId="40210"/>
    <cellStyle name="Финансовый 3 5 6 2 3" xfId="40211"/>
    <cellStyle name="Финансовый 3 5 6 2 3 2" xfId="40212"/>
    <cellStyle name="Финансовый 3 5 6 2 3 2 2" xfId="40213"/>
    <cellStyle name="Финансовый 3 5 6 2 3 3" xfId="40214"/>
    <cellStyle name="Финансовый 3 5 6 2 4" xfId="40215"/>
    <cellStyle name="Финансовый 3 5 6 2 4 2" xfId="40216"/>
    <cellStyle name="Финансовый 3 5 6 2 5" xfId="40217"/>
    <cellStyle name="Финансовый 3 5 6 2 5 2" xfId="40218"/>
    <cellStyle name="Финансовый 3 5 6 2 6" xfId="40219"/>
    <cellStyle name="Финансовый 3 5 6 3" xfId="40220"/>
    <cellStyle name="Финансовый 3 5 6 3 2" xfId="40221"/>
    <cellStyle name="Финансовый 3 5 6 3 2 2" xfId="40222"/>
    <cellStyle name="Финансовый 3 5 6 3 3" xfId="40223"/>
    <cellStyle name="Финансовый 3 5 6 4" xfId="40224"/>
    <cellStyle name="Финансовый 3 5 6 4 2" xfId="40225"/>
    <cellStyle name="Финансовый 3 5 6 4 2 2" xfId="40226"/>
    <cellStyle name="Финансовый 3 5 6 4 3" xfId="40227"/>
    <cellStyle name="Финансовый 3 5 6 5" xfId="40228"/>
    <cellStyle name="Финансовый 3 5 6 5 2" xfId="40229"/>
    <cellStyle name="Финансовый 3 5 6 6" xfId="40230"/>
    <cellStyle name="Финансовый 3 5 6 6 2" xfId="40231"/>
    <cellStyle name="Финансовый 3 5 6 7" xfId="40232"/>
    <cellStyle name="Финансовый 3 5 7" xfId="40233"/>
    <cellStyle name="Финансовый 3 5 7 2" xfId="40234"/>
    <cellStyle name="Финансовый 3 5 7 2 2" xfId="40235"/>
    <cellStyle name="Финансовый 3 5 7 2 2 2" xfId="40236"/>
    <cellStyle name="Финансовый 3 5 7 2 3" xfId="40237"/>
    <cellStyle name="Финансовый 3 5 7 3" xfId="40238"/>
    <cellStyle name="Финансовый 3 5 7 3 2" xfId="40239"/>
    <cellStyle name="Финансовый 3 5 7 3 2 2" xfId="40240"/>
    <cellStyle name="Финансовый 3 5 7 3 3" xfId="40241"/>
    <cellStyle name="Финансовый 3 5 7 4" xfId="40242"/>
    <cellStyle name="Финансовый 3 5 7 4 2" xfId="40243"/>
    <cellStyle name="Финансовый 3 5 7 5" xfId="40244"/>
    <cellStyle name="Финансовый 3 5 7 5 2" xfId="40245"/>
    <cellStyle name="Финансовый 3 5 7 6" xfId="40246"/>
    <cellStyle name="Финансовый 3 5 8" xfId="40247"/>
    <cellStyle name="Финансовый 3 5 8 2" xfId="40248"/>
    <cellStyle name="Финансовый 3 5 8 2 2" xfId="40249"/>
    <cellStyle name="Финансовый 3 5 8 3" xfId="40250"/>
    <cellStyle name="Финансовый 3 5 9" xfId="40251"/>
    <cellStyle name="Финансовый 3 5 9 2" xfId="40252"/>
    <cellStyle name="Финансовый 3 5 9 2 2" xfId="40253"/>
    <cellStyle name="Финансовый 3 5 9 3" xfId="40254"/>
    <cellStyle name="Финансовый 3 6" xfId="40255"/>
    <cellStyle name="Финансовый 3 6 10" xfId="40256"/>
    <cellStyle name="Финансовый 3 6 10 2" xfId="40257"/>
    <cellStyle name="Финансовый 3 6 11" xfId="40258"/>
    <cellStyle name="Финансовый 3 6 11 2" xfId="40259"/>
    <cellStyle name="Финансовый 3 6 12" xfId="40260"/>
    <cellStyle name="Финансовый 3 6 2" xfId="40261"/>
    <cellStyle name="Финансовый 3 6 2 2" xfId="40262"/>
    <cellStyle name="Финансовый 3 6 2 2 2" xfId="40263"/>
    <cellStyle name="Финансовый 3 6 2 2 2 2" xfId="40264"/>
    <cellStyle name="Финансовый 3 6 2 2 2 2 2" xfId="40265"/>
    <cellStyle name="Финансовый 3 6 2 2 2 2 2 2" xfId="40266"/>
    <cellStyle name="Финансовый 3 6 2 2 2 2 3" xfId="40267"/>
    <cellStyle name="Финансовый 3 6 2 2 2 3" xfId="40268"/>
    <cellStyle name="Финансовый 3 6 2 2 2 3 2" xfId="40269"/>
    <cellStyle name="Финансовый 3 6 2 2 2 3 2 2" xfId="40270"/>
    <cellStyle name="Финансовый 3 6 2 2 2 3 3" xfId="40271"/>
    <cellStyle name="Финансовый 3 6 2 2 2 4" xfId="40272"/>
    <cellStyle name="Финансовый 3 6 2 2 2 4 2" xfId="40273"/>
    <cellStyle name="Финансовый 3 6 2 2 2 5" xfId="40274"/>
    <cellStyle name="Финансовый 3 6 2 2 2 5 2" xfId="40275"/>
    <cellStyle name="Финансовый 3 6 2 2 2 6" xfId="40276"/>
    <cellStyle name="Финансовый 3 6 2 2 3" xfId="40277"/>
    <cellStyle name="Финансовый 3 6 2 2 3 2" xfId="40278"/>
    <cellStyle name="Финансовый 3 6 2 2 3 2 2" xfId="40279"/>
    <cellStyle name="Финансовый 3 6 2 2 3 3" xfId="40280"/>
    <cellStyle name="Финансовый 3 6 2 2 4" xfId="40281"/>
    <cellStyle name="Финансовый 3 6 2 2 4 2" xfId="40282"/>
    <cellStyle name="Финансовый 3 6 2 2 4 2 2" xfId="40283"/>
    <cellStyle name="Финансовый 3 6 2 2 4 3" xfId="40284"/>
    <cellStyle name="Финансовый 3 6 2 2 5" xfId="40285"/>
    <cellStyle name="Финансовый 3 6 2 2 5 2" xfId="40286"/>
    <cellStyle name="Финансовый 3 6 2 2 6" xfId="40287"/>
    <cellStyle name="Финансовый 3 6 2 2 6 2" xfId="40288"/>
    <cellStyle name="Финансовый 3 6 2 2 7" xfId="40289"/>
    <cellStyle name="Финансовый 3 6 2 3" xfId="40290"/>
    <cellStyle name="Финансовый 3 6 2 3 2" xfId="40291"/>
    <cellStyle name="Финансовый 3 6 2 3 2 2" xfId="40292"/>
    <cellStyle name="Финансовый 3 6 2 3 2 2 2" xfId="40293"/>
    <cellStyle name="Финансовый 3 6 2 3 2 3" xfId="40294"/>
    <cellStyle name="Финансовый 3 6 2 3 3" xfId="40295"/>
    <cellStyle name="Финансовый 3 6 2 3 3 2" xfId="40296"/>
    <cellStyle name="Финансовый 3 6 2 3 3 2 2" xfId="40297"/>
    <cellStyle name="Финансовый 3 6 2 3 3 3" xfId="40298"/>
    <cellStyle name="Финансовый 3 6 2 3 4" xfId="40299"/>
    <cellStyle name="Финансовый 3 6 2 3 4 2" xfId="40300"/>
    <cellStyle name="Финансовый 3 6 2 3 5" xfId="40301"/>
    <cellStyle name="Финансовый 3 6 2 3 5 2" xfId="40302"/>
    <cellStyle name="Финансовый 3 6 2 3 6" xfId="40303"/>
    <cellStyle name="Финансовый 3 6 2 4" xfId="40304"/>
    <cellStyle name="Финансовый 3 6 2 4 2" xfId="40305"/>
    <cellStyle name="Финансовый 3 6 2 4 2 2" xfId="40306"/>
    <cellStyle name="Финансовый 3 6 2 4 3" xfId="40307"/>
    <cellStyle name="Финансовый 3 6 2 5" xfId="40308"/>
    <cellStyle name="Финансовый 3 6 2 5 2" xfId="40309"/>
    <cellStyle name="Финансовый 3 6 2 5 2 2" xfId="40310"/>
    <cellStyle name="Финансовый 3 6 2 5 3" xfId="40311"/>
    <cellStyle name="Финансовый 3 6 2 6" xfId="40312"/>
    <cellStyle name="Финансовый 3 6 2 6 2" xfId="40313"/>
    <cellStyle name="Финансовый 3 6 2 7" xfId="40314"/>
    <cellStyle name="Финансовый 3 6 2 7 2" xfId="40315"/>
    <cellStyle name="Финансовый 3 6 2 8" xfId="40316"/>
    <cellStyle name="Финансовый 3 6 3" xfId="40317"/>
    <cellStyle name="Финансовый 3 6 3 2" xfId="40318"/>
    <cellStyle name="Финансовый 3 6 3 2 2" xfId="40319"/>
    <cellStyle name="Финансовый 3 6 3 2 2 2" xfId="40320"/>
    <cellStyle name="Финансовый 3 6 3 2 2 2 2" xfId="40321"/>
    <cellStyle name="Финансовый 3 6 3 2 2 3" xfId="40322"/>
    <cellStyle name="Финансовый 3 6 3 2 3" xfId="40323"/>
    <cellStyle name="Финансовый 3 6 3 2 3 2" xfId="40324"/>
    <cellStyle name="Финансовый 3 6 3 2 3 2 2" xfId="40325"/>
    <cellStyle name="Финансовый 3 6 3 2 3 3" xfId="40326"/>
    <cellStyle name="Финансовый 3 6 3 2 4" xfId="40327"/>
    <cellStyle name="Финансовый 3 6 3 2 4 2" xfId="40328"/>
    <cellStyle name="Финансовый 3 6 3 2 5" xfId="40329"/>
    <cellStyle name="Финансовый 3 6 3 2 5 2" xfId="40330"/>
    <cellStyle name="Финансовый 3 6 3 2 6" xfId="40331"/>
    <cellStyle name="Финансовый 3 6 3 3" xfId="40332"/>
    <cellStyle name="Финансовый 3 6 3 3 2" xfId="40333"/>
    <cellStyle name="Финансовый 3 6 3 3 2 2" xfId="40334"/>
    <cellStyle name="Финансовый 3 6 3 3 3" xfId="40335"/>
    <cellStyle name="Финансовый 3 6 3 4" xfId="40336"/>
    <cellStyle name="Финансовый 3 6 3 4 2" xfId="40337"/>
    <cellStyle name="Финансовый 3 6 3 4 2 2" xfId="40338"/>
    <cellStyle name="Финансовый 3 6 3 4 3" xfId="40339"/>
    <cellStyle name="Финансовый 3 6 3 5" xfId="40340"/>
    <cellStyle name="Финансовый 3 6 3 5 2" xfId="40341"/>
    <cellStyle name="Финансовый 3 6 3 6" xfId="40342"/>
    <cellStyle name="Финансовый 3 6 3 6 2" xfId="40343"/>
    <cellStyle name="Финансовый 3 6 3 7" xfId="40344"/>
    <cellStyle name="Финансовый 3 6 4" xfId="40345"/>
    <cellStyle name="Финансовый 3 6 4 2" xfId="40346"/>
    <cellStyle name="Финансовый 3 6 4 2 2" xfId="40347"/>
    <cellStyle name="Финансовый 3 6 4 2 2 2" xfId="40348"/>
    <cellStyle name="Финансовый 3 6 4 2 2 2 2" xfId="40349"/>
    <cellStyle name="Финансовый 3 6 4 2 2 3" xfId="40350"/>
    <cellStyle name="Финансовый 3 6 4 2 3" xfId="40351"/>
    <cellStyle name="Финансовый 3 6 4 2 3 2" xfId="40352"/>
    <cellStyle name="Финансовый 3 6 4 2 3 2 2" xfId="40353"/>
    <cellStyle name="Финансовый 3 6 4 2 3 3" xfId="40354"/>
    <cellStyle name="Финансовый 3 6 4 2 4" xfId="40355"/>
    <cellStyle name="Финансовый 3 6 4 2 4 2" xfId="40356"/>
    <cellStyle name="Финансовый 3 6 4 2 5" xfId="40357"/>
    <cellStyle name="Финансовый 3 6 4 2 5 2" xfId="40358"/>
    <cellStyle name="Финансовый 3 6 4 2 6" xfId="40359"/>
    <cellStyle name="Финансовый 3 6 4 3" xfId="40360"/>
    <cellStyle name="Финансовый 3 6 4 3 2" xfId="40361"/>
    <cellStyle name="Финансовый 3 6 4 3 2 2" xfId="40362"/>
    <cellStyle name="Финансовый 3 6 4 3 3" xfId="40363"/>
    <cellStyle name="Финансовый 3 6 4 4" xfId="40364"/>
    <cellStyle name="Финансовый 3 6 4 4 2" xfId="40365"/>
    <cellStyle name="Финансовый 3 6 4 4 2 2" xfId="40366"/>
    <cellStyle name="Финансовый 3 6 4 4 3" xfId="40367"/>
    <cellStyle name="Финансовый 3 6 4 5" xfId="40368"/>
    <cellStyle name="Финансовый 3 6 4 5 2" xfId="40369"/>
    <cellStyle name="Финансовый 3 6 4 6" xfId="40370"/>
    <cellStyle name="Финансовый 3 6 4 6 2" xfId="40371"/>
    <cellStyle name="Финансовый 3 6 4 7" xfId="40372"/>
    <cellStyle name="Финансовый 3 6 5" xfId="40373"/>
    <cellStyle name="Финансовый 3 6 6" xfId="40374"/>
    <cellStyle name="Финансовый 3 6 6 2" xfId="40375"/>
    <cellStyle name="Финансовый 3 6 6 2 2" xfId="40376"/>
    <cellStyle name="Финансовый 3 6 6 2 2 2" xfId="40377"/>
    <cellStyle name="Финансовый 3 6 6 2 2 2 2" xfId="40378"/>
    <cellStyle name="Финансовый 3 6 6 2 2 3" xfId="40379"/>
    <cellStyle name="Финансовый 3 6 6 2 3" xfId="40380"/>
    <cellStyle name="Финансовый 3 6 6 2 3 2" xfId="40381"/>
    <cellStyle name="Финансовый 3 6 6 2 3 2 2" xfId="40382"/>
    <cellStyle name="Финансовый 3 6 6 2 3 3" xfId="40383"/>
    <cellStyle name="Финансовый 3 6 6 2 4" xfId="40384"/>
    <cellStyle name="Финансовый 3 6 6 2 4 2" xfId="40385"/>
    <cellStyle name="Финансовый 3 6 6 2 5" xfId="40386"/>
    <cellStyle name="Финансовый 3 6 6 2 5 2" xfId="40387"/>
    <cellStyle name="Финансовый 3 6 6 2 6" xfId="40388"/>
    <cellStyle name="Финансовый 3 6 6 3" xfId="40389"/>
    <cellStyle name="Финансовый 3 6 6 3 2" xfId="40390"/>
    <cellStyle name="Финансовый 3 6 6 3 2 2" xfId="40391"/>
    <cellStyle name="Финансовый 3 6 6 3 3" xfId="40392"/>
    <cellStyle name="Финансовый 3 6 6 4" xfId="40393"/>
    <cellStyle name="Финансовый 3 6 6 4 2" xfId="40394"/>
    <cellStyle name="Финансовый 3 6 6 4 2 2" xfId="40395"/>
    <cellStyle name="Финансовый 3 6 6 4 3" xfId="40396"/>
    <cellStyle name="Финансовый 3 6 6 5" xfId="40397"/>
    <cellStyle name="Финансовый 3 6 6 5 2" xfId="40398"/>
    <cellStyle name="Финансовый 3 6 6 6" xfId="40399"/>
    <cellStyle name="Финансовый 3 6 6 6 2" xfId="40400"/>
    <cellStyle name="Финансовый 3 6 6 7" xfId="40401"/>
    <cellStyle name="Финансовый 3 6 7" xfId="40402"/>
    <cellStyle name="Финансовый 3 6 7 2" xfId="40403"/>
    <cellStyle name="Финансовый 3 6 7 2 2" xfId="40404"/>
    <cellStyle name="Финансовый 3 6 7 2 2 2" xfId="40405"/>
    <cellStyle name="Финансовый 3 6 7 2 3" xfId="40406"/>
    <cellStyle name="Финансовый 3 6 7 3" xfId="40407"/>
    <cellStyle name="Финансовый 3 6 7 3 2" xfId="40408"/>
    <cellStyle name="Финансовый 3 6 7 3 2 2" xfId="40409"/>
    <cellStyle name="Финансовый 3 6 7 3 3" xfId="40410"/>
    <cellStyle name="Финансовый 3 6 7 4" xfId="40411"/>
    <cellStyle name="Финансовый 3 6 7 4 2" xfId="40412"/>
    <cellStyle name="Финансовый 3 6 7 5" xfId="40413"/>
    <cellStyle name="Финансовый 3 6 7 5 2" xfId="40414"/>
    <cellStyle name="Финансовый 3 6 7 6" xfId="40415"/>
    <cellStyle name="Финансовый 3 6 8" xfId="40416"/>
    <cellStyle name="Финансовый 3 6 8 2" xfId="40417"/>
    <cellStyle name="Финансовый 3 6 8 2 2" xfId="40418"/>
    <cellStyle name="Финансовый 3 6 8 3" xfId="40419"/>
    <cellStyle name="Финансовый 3 6 9" xfId="40420"/>
    <cellStyle name="Финансовый 3 6 9 2" xfId="40421"/>
    <cellStyle name="Финансовый 3 6 9 2 2" xfId="40422"/>
    <cellStyle name="Финансовый 3 6 9 3" xfId="40423"/>
    <cellStyle name="Финансовый 3 7" xfId="40424"/>
    <cellStyle name="Финансовый 3 7 10" xfId="40425"/>
    <cellStyle name="Финансовый 3 7 10 2" xfId="40426"/>
    <cellStyle name="Финансовый 3 7 11" xfId="40427"/>
    <cellStyle name="Финансовый 3 7 2" xfId="40428"/>
    <cellStyle name="Финансовый 3 7 2 2" xfId="40429"/>
    <cellStyle name="Финансовый 3 7 2 2 2" xfId="40430"/>
    <cellStyle name="Финансовый 3 7 2 2 2 2" xfId="40431"/>
    <cellStyle name="Финансовый 3 7 2 2 2 2 2" xfId="40432"/>
    <cellStyle name="Финансовый 3 7 2 2 2 2 2 2" xfId="40433"/>
    <cellStyle name="Финансовый 3 7 2 2 2 2 3" xfId="40434"/>
    <cellStyle name="Финансовый 3 7 2 2 2 3" xfId="40435"/>
    <cellStyle name="Финансовый 3 7 2 2 2 3 2" xfId="40436"/>
    <cellStyle name="Финансовый 3 7 2 2 2 3 2 2" xfId="40437"/>
    <cellStyle name="Финансовый 3 7 2 2 2 3 3" xfId="40438"/>
    <cellStyle name="Финансовый 3 7 2 2 2 4" xfId="40439"/>
    <cellStyle name="Финансовый 3 7 2 2 2 4 2" xfId="40440"/>
    <cellStyle name="Финансовый 3 7 2 2 2 5" xfId="40441"/>
    <cellStyle name="Финансовый 3 7 2 2 2 5 2" xfId="40442"/>
    <cellStyle name="Финансовый 3 7 2 2 2 6" xfId="40443"/>
    <cellStyle name="Финансовый 3 7 2 2 3" xfId="40444"/>
    <cellStyle name="Финансовый 3 7 2 2 3 2" xfId="40445"/>
    <cellStyle name="Финансовый 3 7 2 2 3 2 2" xfId="40446"/>
    <cellStyle name="Финансовый 3 7 2 2 3 3" xfId="40447"/>
    <cellStyle name="Финансовый 3 7 2 2 4" xfId="40448"/>
    <cellStyle name="Финансовый 3 7 2 2 4 2" xfId="40449"/>
    <cellStyle name="Финансовый 3 7 2 2 4 2 2" xfId="40450"/>
    <cellStyle name="Финансовый 3 7 2 2 4 3" xfId="40451"/>
    <cellStyle name="Финансовый 3 7 2 2 5" xfId="40452"/>
    <cellStyle name="Финансовый 3 7 2 2 5 2" xfId="40453"/>
    <cellStyle name="Финансовый 3 7 2 2 6" xfId="40454"/>
    <cellStyle name="Финансовый 3 7 2 2 6 2" xfId="40455"/>
    <cellStyle name="Финансовый 3 7 2 2 7" xfId="40456"/>
    <cellStyle name="Финансовый 3 7 2 3" xfId="40457"/>
    <cellStyle name="Финансовый 3 7 2 3 2" xfId="40458"/>
    <cellStyle name="Финансовый 3 7 2 3 2 2" xfId="40459"/>
    <cellStyle name="Финансовый 3 7 2 3 2 2 2" xfId="40460"/>
    <cellStyle name="Финансовый 3 7 2 3 2 3" xfId="40461"/>
    <cellStyle name="Финансовый 3 7 2 3 3" xfId="40462"/>
    <cellStyle name="Финансовый 3 7 2 3 3 2" xfId="40463"/>
    <cellStyle name="Финансовый 3 7 2 3 3 2 2" xfId="40464"/>
    <cellStyle name="Финансовый 3 7 2 3 3 3" xfId="40465"/>
    <cellStyle name="Финансовый 3 7 2 3 4" xfId="40466"/>
    <cellStyle name="Финансовый 3 7 2 3 4 2" xfId="40467"/>
    <cellStyle name="Финансовый 3 7 2 3 5" xfId="40468"/>
    <cellStyle name="Финансовый 3 7 2 3 5 2" xfId="40469"/>
    <cellStyle name="Финансовый 3 7 2 3 6" xfId="40470"/>
    <cellStyle name="Финансовый 3 7 2 4" xfId="40471"/>
    <cellStyle name="Финансовый 3 7 2 4 2" xfId="40472"/>
    <cellStyle name="Финансовый 3 7 2 4 2 2" xfId="40473"/>
    <cellStyle name="Финансовый 3 7 2 4 3" xfId="40474"/>
    <cellStyle name="Финансовый 3 7 2 5" xfId="40475"/>
    <cellStyle name="Финансовый 3 7 2 5 2" xfId="40476"/>
    <cellStyle name="Финансовый 3 7 2 5 2 2" xfId="40477"/>
    <cellStyle name="Финансовый 3 7 2 5 3" xfId="40478"/>
    <cellStyle name="Финансовый 3 7 2 6" xfId="40479"/>
    <cellStyle name="Финансовый 3 7 2 6 2" xfId="40480"/>
    <cellStyle name="Финансовый 3 7 2 7" xfId="40481"/>
    <cellStyle name="Финансовый 3 7 2 7 2" xfId="40482"/>
    <cellStyle name="Финансовый 3 7 2 8" xfId="40483"/>
    <cellStyle name="Финансовый 3 7 3" xfId="40484"/>
    <cellStyle name="Финансовый 3 7 3 2" xfId="40485"/>
    <cellStyle name="Финансовый 3 7 3 2 2" xfId="40486"/>
    <cellStyle name="Финансовый 3 7 3 2 2 2" xfId="40487"/>
    <cellStyle name="Финансовый 3 7 3 2 2 2 2" xfId="40488"/>
    <cellStyle name="Финансовый 3 7 3 2 2 3" xfId="40489"/>
    <cellStyle name="Финансовый 3 7 3 2 3" xfId="40490"/>
    <cellStyle name="Финансовый 3 7 3 2 3 2" xfId="40491"/>
    <cellStyle name="Финансовый 3 7 3 2 3 2 2" xfId="40492"/>
    <cellStyle name="Финансовый 3 7 3 2 3 3" xfId="40493"/>
    <cellStyle name="Финансовый 3 7 3 2 4" xfId="40494"/>
    <cellStyle name="Финансовый 3 7 3 2 4 2" xfId="40495"/>
    <cellStyle name="Финансовый 3 7 3 2 5" xfId="40496"/>
    <cellStyle name="Финансовый 3 7 3 2 5 2" xfId="40497"/>
    <cellStyle name="Финансовый 3 7 3 2 6" xfId="40498"/>
    <cellStyle name="Финансовый 3 7 3 3" xfId="40499"/>
    <cellStyle name="Финансовый 3 7 3 3 2" xfId="40500"/>
    <cellStyle name="Финансовый 3 7 3 3 2 2" xfId="40501"/>
    <cellStyle name="Финансовый 3 7 3 3 3" xfId="40502"/>
    <cellStyle name="Финансовый 3 7 3 4" xfId="40503"/>
    <cellStyle name="Финансовый 3 7 3 4 2" xfId="40504"/>
    <cellStyle name="Финансовый 3 7 3 4 2 2" xfId="40505"/>
    <cellStyle name="Финансовый 3 7 3 4 3" xfId="40506"/>
    <cellStyle name="Финансовый 3 7 3 5" xfId="40507"/>
    <cellStyle name="Финансовый 3 7 3 5 2" xfId="40508"/>
    <cellStyle name="Финансовый 3 7 3 6" xfId="40509"/>
    <cellStyle name="Финансовый 3 7 3 6 2" xfId="40510"/>
    <cellStyle name="Финансовый 3 7 3 7" xfId="40511"/>
    <cellStyle name="Финансовый 3 7 4" xfId="40512"/>
    <cellStyle name="Финансовый 3 7 4 2" xfId="40513"/>
    <cellStyle name="Финансовый 3 7 4 2 2" xfId="40514"/>
    <cellStyle name="Финансовый 3 7 4 2 2 2" xfId="40515"/>
    <cellStyle name="Финансовый 3 7 4 2 2 2 2" xfId="40516"/>
    <cellStyle name="Финансовый 3 7 4 2 2 3" xfId="40517"/>
    <cellStyle name="Финансовый 3 7 4 2 3" xfId="40518"/>
    <cellStyle name="Финансовый 3 7 4 2 3 2" xfId="40519"/>
    <cellStyle name="Финансовый 3 7 4 2 3 2 2" xfId="40520"/>
    <cellStyle name="Финансовый 3 7 4 2 3 3" xfId="40521"/>
    <cellStyle name="Финансовый 3 7 4 2 4" xfId="40522"/>
    <cellStyle name="Финансовый 3 7 4 2 4 2" xfId="40523"/>
    <cellStyle name="Финансовый 3 7 4 2 5" xfId="40524"/>
    <cellStyle name="Финансовый 3 7 4 2 5 2" xfId="40525"/>
    <cellStyle name="Финансовый 3 7 4 2 6" xfId="40526"/>
    <cellStyle name="Финансовый 3 7 4 3" xfId="40527"/>
    <cellStyle name="Финансовый 3 7 4 3 2" xfId="40528"/>
    <cellStyle name="Финансовый 3 7 4 3 2 2" xfId="40529"/>
    <cellStyle name="Финансовый 3 7 4 3 3" xfId="40530"/>
    <cellStyle name="Финансовый 3 7 4 4" xfId="40531"/>
    <cellStyle name="Финансовый 3 7 4 4 2" xfId="40532"/>
    <cellStyle name="Финансовый 3 7 4 4 2 2" xfId="40533"/>
    <cellStyle name="Финансовый 3 7 4 4 3" xfId="40534"/>
    <cellStyle name="Финансовый 3 7 4 5" xfId="40535"/>
    <cellStyle name="Финансовый 3 7 4 5 2" xfId="40536"/>
    <cellStyle name="Финансовый 3 7 4 6" xfId="40537"/>
    <cellStyle name="Финансовый 3 7 4 6 2" xfId="40538"/>
    <cellStyle name="Финансовый 3 7 4 7" xfId="40539"/>
    <cellStyle name="Финансовый 3 7 5" xfId="40540"/>
    <cellStyle name="Финансовый 3 7 5 2" xfId="40541"/>
    <cellStyle name="Финансовый 3 7 5 2 2" xfId="40542"/>
    <cellStyle name="Финансовый 3 7 5 2 2 2" xfId="40543"/>
    <cellStyle name="Финансовый 3 7 5 2 2 2 2" xfId="40544"/>
    <cellStyle name="Финансовый 3 7 5 2 2 3" xfId="40545"/>
    <cellStyle name="Финансовый 3 7 5 2 3" xfId="40546"/>
    <cellStyle name="Финансовый 3 7 5 2 3 2" xfId="40547"/>
    <cellStyle name="Финансовый 3 7 5 2 3 2 2" xfId="40548"/>
    <cellStyle name="Финансовый 3 7 5 2 3 3" xfId="40549"/>
    <cellStyle name="Финансовый 3 7 5 2 4" xfId="40550"/>
    <cellStyle name="Финансовый 3 7 5 2 4 2" xfId="40551"/>
    <cellStyle name="Финансовый 3 7 5 2 5" xfId="40552"/>
    <cellStyle name="Финансовый 3 7 5 2 5 2" xfId="40553"/>
    <cellStyle name="Финансовый 3 7 5 2 6" xfId="40554"/>
    <cellStyle name="Финансовый 3 7 5 3" xfId="40555"/>
    <cellStyle name="Финансовый 3 7 5 3 2" xfId="40556"/>
    <cellStyle name="Финансовый 3 7 5 3 2 2" xfId="40557"/>
    <cellStyle name="Финансовый 3 7 5 3 3" xfId="40558"/>
    <cellStyle name="Финансовый 3 7 5 4" xfId="40559"/>
    <cellStyle name="Финансовый 3 7 5 4 2" xfId="40560"/>
    <cellStyle name="Финансовый 3 7 5 4 2 2" xfId="40561"/>
    <cellStyle name="Финансовый 3 7 5 4 3" xfId="40562"/>
    <cellStyle name="Финансовый 3 7 5 5" xfId="40563"/>
    <cellStyle name="Финансовый 3 7 5 5 2" xfId="40564"/>
    <cellStyle name="Финансовый 3 7 5 6" xfId="40565"/>
    <cellStyle name="Финансовый 3 7 5 6 2" xfId="40566"/>
    <cellStyle name="Финансовый 3 7 5 7" xfId="40567"/>
    <cellStyle name="Финансовый 3 7 6" xfId="40568"/>
    <cellStyle name="Финансовый 3 7 6 2" xfId="40569"/>
    <cellStyle name="Финансовый 3 7 6 2 2" xfId="40570"/>
    <cellStyle name="Финансовый 3 7 6 2 2 2" xfId="40571"/>
    <cellStyle name="Финансовый 3 7 6 2 3" xfId="40572"/>
    <cellStyle name="Финансовый 3 7 6 3" xfId="40573"/>
    <cellStyle name="Финансовый 3 7 6 3 2" xfId="40574"/>
    <cellStyle name="Финансовый 3 7 6 3 2 2" xfId="40575"/>
    <cellStyle name="Финансовый 3 7 6 3 3" xfId="40576"/>
    <cellStyle name="Финансовый 3 7 6 4" xfId="40577"/>
    <cellStyle name="Финансовый 3 7 6 4 2" xfId="40578"/>
    <cellStyle name="Финансовый 3 7 6 5" xfId="40579"/>
    <cellStyle name="Финансовый 3 7 6 5 2" xfId="40580"/>
    <cellStyle name="Финансовый 3 7 6 6" xfId="40581"/>
    <cellStyle name="Финансовый 3 7 7" xfId="40582"/>
    <cellStyle name="Финансовый 3 7 7 2" xfId="40583"/>
    <cellStyle name="Финансовый 3 7 7 2 2" xfId="40584"/>
    <cellStyle name="Финансовый 3 7 7 3" xfId="40585"/>
    <cellStyle name="Финансовый 3 7 8" xfId="40586"/>
    <cellStyle name="Финансовый 3 7 8 2" xfId="40587"/>
    <cellStyle name="Финансовый 3 7 8 2 2" xfId="40588"/>
    <cellStyle name="Финансовый 3 7 8 3" xfId="40589"/>
    <cellStyle name="Финансовый 3 7 9" xfId="40590"/>
    <cellStyle name="Финансовый 3 7 9 2" xfId="40591"/>
    <cellStyle name="Финансовый 3 8" xfId="40592"/>
    <cellStyle name="Финансовый 3 8 2" xfId="40593"/>
    <cellStyle name="Финансовый 3 8 2 2" xfId="40594"/>
    <cellStyle name="Финансовый 3 8 2 2 2" xfId="40595"/>
    <cellStyle name="Финансовый 3 8 2 2 2 2" xfId="40596"/>
    <cellStyle name="Финансовый 3 8 2 2 2 2 2" xfId="40597"/>
    <cellStyle name="Финансовый 3 8 2 2 2 3" xfId="40598"/>
    <cellStyle name="Финансовый 3 8 2 2 3" xfId="40599"/>
    <cellStyle name="Финансовый 3 8 2 2 3 2" xfId="40600"/>
    <cellStyle name="Финансовый 3 8 2 2 3 2 2" xfId="40601"/>
    <cellStyle name="Финансовый 3 8 2 2 3 3" xfId="40602"/>
    <cellStyle name="Финансовый 3 8 2 2 4" xfId="40603"/>
    <cellStyle name="Финансовый 3 8 2 2 4 2" xfId="40604"/>
    <cellStyle name="Финансовый 3 8 2 2 5" xfId="40605"/>
    <cellStyle name="Финансовый 3 8 2 2 5 2" xfId="40606"/>
    <cellStyle name="Финансовый 3 8 2 2 6" xfId="40607"/>
    <cellStyle name="Финансовый 3 8 2 3" xfId="40608"/>
    <cellStyle name="Финансовый 3 8 2 3 2" xfId="40609"/>
    <cellStyle name="Финансовый 3 8 2 3 2 2" xfId="40610"/>
    <cellStyle name="Финансовый 3 8 2 3 3" xfId="40611"/>
    <cellStyle name="Финансовый 3 8 2 4" xfId="40612"/>
    <cellStyle name="Финансовый 3 8 2 4 2" xfId="40613"/>
    <cellStyle name="Финансовый 3 8 2 4 2 2" xfId="40614"/>
    <cellStyle name="Финансовый 3 8 2 4 3" xfId="40615"/>
    <cellStyle name="Финансовый 3 8 2 5" xfId="40616"/>
    <cellStyle name="Финансовый 3 8 2 5 2" xfId="40617"/>
    <cellStyle name="Финансовый 3 8 2 6" xfId="40618"/>
    <cellStyle name="Финансовый 3 8 2 6 2" xfId="40619"/>
    <cellStyle name="Финансовый 3 8 2 7" xfId="40620"/>
    <cellStyle name="Финансовый 3 8 3" xfId="40621"/>
    <cellStyle name="Финансовый 3 8 3 2" xfId="40622"/>
    <cellStyle name="Финансовый 3 8 3 2 2" xfId="40623"/>
    <cellStyle name="Финансовый 3 8 3 2 2 2" xfId="40624"/>
    <cellStyle name="Финансовый 3 8 3 2 3" xfId="40625"/>
    <cellStyle name="Финансовый 3 8 3 3" xfId="40626"/>
    <cellStyle name="Финансовый 3 8 3 3 2" xfId="40627"/>
    <cellStyle name="Финансовый 3 8 3 3 2 2" xfId="40628"/>
    <cellStyle name="Финансовый 3 8 3 3 3" xfId="40629"/>
    <cellStyle name="Финансовый 3 8 3 4" xfId="40630"/>
    <cellStyle name="Финансовый 3 8 3 4 2" xfId="40631"/>
    <cellStyle name="Финансовый 3 8 3 5" xfId="40632"/>
    <cellStyle name="Финансовый 3 8 3 5 2" xfId="40633"/>
    <cellStyle name="Финансовый 3 8 3 6" xfId="40634"/>
    <cellStyle name="Финансовый 3 8 4" xfId="40635"/>
    <cellStyle name="Финансовый 3 8 4 2" xfId="40636"/>
    <cellStyle name="Финансовый 3 8 4 2 2" xfId="40637"/>
    <cellStyle name="Финансовый 3 8 4 3" xfId="40638"/>
    <cellStyle name="Финансовый 3 8 5" xfId="40639"/>
    <cellStyle name="Финансовый 3 8 5 2" xfId="40640"/>
    <cellStyle name="Финансовый 3 8 5 2 2" xfId="40641"/>
    <cellStyle name="Финансовый 3 8 5 3" xfId="40642"/>
    <cellStyle name="Финансовый 3 8 6" xfId="40643"/>
    <cellStyle name="Финансовый 3 8 6 2" xfId="40644"/>
    <cellStyle name="Финансовый 3 8 7" xfId="40645"/>
    <cellStyle name="Финансовый 3 8 7 2" xfId="40646"/>
    <cellStyle name="Финансовый 3 8 8" xfId="40647"/>
    <cellStyle name="Финансовый 3 9" xfId="40648"/>
    <cellStyle name="Финансовый 3 9 2" xfId="40649"/>
    <cellStyle name="Финансовый 3 9 2 2" xfId="40650"/>
    <cellStyle name="Финансовый 3 9 2 2 2" xfId="40651"/>
    <cellStyle name="Финансовый 3 9 2 2 2 2" xfId="40652"/>
    <cellStyle name="Финансовый 3 9 2 2 3" xfId="40653"/>
    <cellStyle name="Финансовый 3 9 2 3" xfId="40654"/>
    <cellStyle name="Финансовый 3 9 2 3 2" xfId="40655"/>
    <cellStyle name="Финансовый 3 9 2 3 2 2" xfId="40656"/>
    <cellStyle name="Финансовый 3 9 2 3 3" xfId="40657"/>
    <cellStyle name="Финансовый 3 9 2 4" xfId="40658"/>
    <cellStyle name="Финансовый 3 9 2 4 2" xfId="40659"/>
    <cellStyle name="Финансовый 3 9 2 5" xfId="40660"/>
    <cellStyle name="Финансовый 3 9 2 5 2" xfId="40661"/>
    <cellStyle name="Финансовый 3 9 2 6" xfId="40662"/>
    <cellStyle name="Финансовый 3 9 3" xfId="40663"/>
    <cellStyle name="Финансовый 3 9 3 2" xfId="40664"/>
    <cellStyle name="Финансовый 3 9 3 2 2" xfId="40665"/>
    <cellStyle name="Финансовый 3 9 3 3" xfId="40666"/>
    <cellStyle name="Финансовый 3 9 4" xfId="40667"/>
    <cellStyle name="Финансовый 3 9 4 2" xfId="40668"/>
    <cellStyle name="Финансовый 3 9 4 2 2" xfId="40669"/>
    <cellStyle name="Финансовый 3 9 4 3" xfId="40670"/>
    <cellStyle name="Финансовый 3 9 5" xfId="40671"/>
    <cellStyle name="Финансовый 3 9 5 2" xfId="40672"/>
    <cellStyle name="Финансовый 3 9 6" xfId="40673"/>
    <cellStyle name="Финансовый 3 9 6 2" xfId="40674"/>
    <cellStyle name="Финансовый 3 9 7" xfId="40675"/>
    <cellStyle name="Финансовый 4" xfId="40676"/>
    <cellStyle name="Финансовый 4 2" xfId="40677"/>
    <cellStyle name="Финансовый 4 2 2" xfId="40678"/>
    <cellStyle name="Финансовый 4 2 2 2" xfId="40679"/>
    <cellStyle name="Финансовый 4 2 2 2 2" xfId="40680"/>
    <cellStyle name="Финансовый 4 2 2 2 2 2" xfId="40681"/>
    <cellStyle name="Финансовый 4 2 2 2 3" xfId="40682"/>
    <cellStyle name="Финансовый 4 2 2 3" xfId="40683"/>
    <cellStyle name="Финансовый 4 2 2 3 2" xfId="40684"/>
    <cellStyle name="Финансовый 4 2 2 3 2 2" xfId="40685"/>
    <cellStyle name="Финансовый 4 2 2 3 3" xfId="40686"/>
    <cellStyle name="Финансовый 4 2 2 4" xfId="40687"/>
    <cellStyle name="Финансовый 4 2 2 4 2" xfId="40688"/>
    <cellStyle name="Финансовый 4 2 2 5" xfId="40689"/>
    <cellStyle name="Финансовый 4 2 2 5 2" xfId="40690"/>
    <cellStyle name="Финансовый 4 2 2 6" xfId="40691"/>
    <cellStyle name="Финансовый 4 2 3" xfId="40692"/>
    <cellStyle name="Финансовый 4 2 3 2" xfId="40693"/>
    <cellStyle name="Финансовый 4 2 3 2 2" xfId="40694"/>
    <cellStyle name="Финансовый 4 2 3 3" xfId="40695"/>
    <cellStyle name="Финансовый 4 2 4" xfId="40696"/>
    <cellStyle name="Финансовый 4 2 4 2" xfId="40697"/>
    <cellStyle name="Финансовый 4 2 4 2 2" xfId="40698"/>
    <cellStyle name="Финансовый 4 2 4 3" xfId="40699"/>
    <cellStyle name="Финансовый 4 2 5" xfId="40700"/>
    <cellStyle name="Финансовый 4 2 5 2" xfId="40701"/>
    <cellStyle name="Финансовый 4 2 6" xfId="40702"/>
    <cellStyle name="Финансовый 4 2 6 2" xfId="40703"/>
    <cellStyle name="Финансовый 4 2 7" xfId="40704"/>
    <cellStyle name="Финансовый 4 3" xfId="40705"/>
    <cellStyle name="Финансовый 4 3 2" xfId="40706"/>
    <cellStyle name="Финансовый 4 3 2 2" xfId="40707"/>
    <cellStyle name="Финансовый 4 3 2 2 2" xfId="40708"/>
    <cellStyle name="Финансовый 4 3 2 3" xfId="40709"/>
    <cellStyle name="Финансовый 4 3 3" xfId="40710"/>
    <cellStyle name="Финансовый 4 3 3 2" xfId="40711"/>
    <cellStyle name="Финансовый 4 3 3 2 2" xfId="40712"/>
    <cellStyle name="Финансовый 4 3 3 3" xfId="40713"/>
    <cellStyle name="Финансовый 4 3 4" xfId="40714"/>
    <cellStyle name="Финансовый 4 3 4 2" xfId="40715"/>
    <cellStyle name="Финансовый 4 3 5" xfId="40716"/>
    <cellStyle name="Финансовый 4 3 5 2" xfId="40717"/>
    <cellStyle name="Финансовый 4 3 6" xfId="40718"/>
    <cellStyle name="Финансовый 4 4" xfId="40719"/>
    <cellStyle name="Финансовый 4 4 2" xfId="40720"/>
    <cellStyle name="Финансовый 4 4 2 2" xfId="40721"/>
    <cellStyle name="Финансовый 4 4 3" xfId="40722"/>
    <cellStyle name="Финансовый 4 5" xfId="40723"/>
    <cellStyle name="Финансовый 4 5 2" xfId="40724"/>
    <cellStyle name="Финансовый 4 5 2 2" xfId="40725"/>
    <cellStyle name="Финансовый 4 5 3" xfId="40726"/>
    <cellStyle name="Финансовый 4 6" xfId="40727"/>
    <cellStyle name="Финансовый 4 6 2" xfId="40728"/>
    <cellStyle name="Финансовый 4 7" xfId="40729"/>
    <cellStyle name="Финансовый 4 7 2" xfId="40730"/>
    <cellStyle name="Финансовый 4 8" xfId="40731"/>
    <cellStyle name="Финансовый 5" xfId="40732"/>
    <cellStyle name="Финансовый 5 2" xfId="40733"/>
    <cellStyle name="Финансовый 5 2 2" xfId="40734"/>
    <cellStyle name="Финансовый 5 2 3" xfId="40735"/>
    <cellStyle name="Финансовый 5 2 4" xfId="40736"/>
    <cellStyle name="Финансовый 5 3" xfId="40737"/>
    <cellStyle name="Финансовый 6" xfId="40738"/>
    <cellStyle name="Финансовый 6 2" xfId="40739"/>
    <cellStyle name="Финансовый 6 2 2" xfId="40740"/>
    <cellStyle name="Финансовый 6 2 2 2" xfId="40741"/>
    <cellStyle name="Финансовый 6 2 2 2 2" xfId="40742"/>
    <cellStyle name="Финансовый 6 2 2 3" xfId="40743"/>
    <cellStyle name="Финансовый 6 2 3" xfId="40744"/>
    <cellStyle name="Финансовый 6 2 3 2" xfId="40745"/>
    <cellStyle name="Финансовый 6 2 3 2 2" xfId="40746"/>
    <cellStyle name="Финансовый 6 2 3 3" xfId="40747"/>
    <cellStyle name="Финансовый 6 2 4" xfId="40748"/>
    <cellStyle name="Финансовый 6 2 4 2" xfId="40749"/>
    <cellStyle name="Финансовый 6 2 5" xfId="40750"/>
    <cellStyle name="Финансовый 6 2 5 2" xfId="40751"/>
    <cellStyle name="Финансовый 6 2 6" xfId="40752"/>
    <cellStyle name="Финансовый 6 3" xfId="40753"/>
    <cellStyle name="Финансовый 6 3 2" xfId="40754"/>
    <cellStyle name="Финансовый 6 3 2 2" xfId="40755"/>
    <cellStyle name="Финансовый 6 3 3" xfId="40756"/>
    <cellStyle name="Финансовый 6 4" xfId="40757"/>
    <cellStyle name="Финансовый 6 4 2" xfId="40758"/>
    <cellStyle name="Финансовый 6 4 2 2" xfId="40759"/>
    <cellStyle name="Финансовый 6 4 3" xfId="40760"/>
    <cellStyle name="Финансовый 6 5" xfId="40761"/>
    <cellStyle name="Финансовый 6 5 2" xfId="40762"/>
    <cellStyle name="Финансовый 6 6" xfId="40763"/>
    <cellStyle name="Финансовый 6 6 2" xfId="40764"/>
    <cellStyle name="Финансовый 6 7" xfId="40765"/>
    <cellStyle name="Финансовый 7" xfId="40766"/>
    <cellStyle name="Финансовый 7 2" xfId="40767"/>
    <cellStyle name="Финансовый 7 2 2" xfId="40768"/>
    <cellStyle name="Финансовый 7 2 2 2" xfId="40769"/>
    <cellStyle name="Финансовый 7 2 2 2 2" xfId="40770"/>
    <cellStyle name="Финансовый 7 2 2 3" xfId="40771"/>
    <cellStyle name="Финансовый 7 2 3" xfId="40772"/>
    <cellStyle name="Финансовый 7 2 3 2" xfId="40773"/>
    <cellStyle name="Финансовый 7 2 3 2 2" xfId="40774"/>
    <cellStyle name="Финансовый 7 2 3 3" xfId="40775"/>
    <cellStyle name="Финансовый 7 2 4" xfId="40776"/>
    <cellStyle name="Финансовый 7 2 4 2" xfId="40777"/>
    <cellStyle name="Финансовый 7 2 5" xfId="40778"/>
    <cellStyle name="Финансовый 7 2 5 2" xfId="40779"/>
    <cellStyle name="Финансовый 7 2 6" xfId="40780"/>
    <cellStyle name="Финансовый 7 3" xfId="40781"/>
    <cellStyle name="Финансовый 7 3 2" xfId="40782"/>
    <cellStyle name="Финансовый 7 3 2 2" xfId="40783"/>
    <cellStyle name="Финансовый 7 3 3" xfId="40784"/>
    <cellStyle name="Финансовый 7 4" xfId="40785"/>
    <cellStyle name="Финансовый 7 4 2" xfId="40786"/>
    <cellStyle name="Финансовый 7 4 2 2" xfId="40787"/>
    <cellStyle name="Финансовый 7 4 3" xfId="40788"/>
    <cellStyle name="Финансовый 7 5" xfId="40789"/>
    <cellStyle name="Финансовый 7 5 2" xfId="40790"/>
    <cellStyle name="Финансовый 7 6" xfId="40791"/>
    <cellStyle name="Финансовый 7 6 2" xfId="40792"/>
    <cellStyle name="Финансовый 7 7" xfId="40793"/>
    <cellStyle name="Финансовый 8" xfId="40794"/>
    <cellStyle name="Финансовый 8 2" xfId="40795"/>
    <cellStyle name="Финансовый 8 2 2" xfId="40796"/>
    <cellStyle name="Финансовый 8 2 2 2" xfId="40797"/>
    <cellStyle name="Финансовый 8 2 2 2 2" xfId="40798"/>
    <cellStyle name="Финансовый 8 2 2 3" xfId="40799"/>
    <cellStyle name="Финансовый 8 2 3" xfId="40800"/>
    <cellStyle name="Финансовый 8 2 3 2" xfId="40801"/>
    <cellStyle name="Финансовый 8 2 3 2 2" xfId="40802"/>
    <cellStyle name="Финансовый 8 2 3 3" xfId="40803"/>
    <cellStyle name="Финансовый 8 2 4" xfId="40804"/>
    <cellStyle name="Финансовый 8 2 4 2" xfId="40805"/>
    <cellStyle name="Финансовый 8 2 5" xfId="40806"/>
    <cellStyle name="Финансовый 8 2 5 2" xfId="40807"/>
    <cellStyle name="Финансовый 8 2 6" xfId="40808"/>
    <cellStyle name="Финансовый 8 3" xfId="40809"/>
    <cellStyle name="Финансовый 8 3 2" xfId="40810"/>
    <cellStyle name="Финансовый 8 3 2 2" xfId="40811"/>
    <cellStyle name="Финансовый 8 3 3" xfId="40812"/>
    <cellStyle name="Финансовый 8 4" xfId="40813"/>
    <cellStyle name="Финансовый 8 4 2" xfId="40814"/>
    <cellStyle name="Финансовый 8 4 2 2" xfId="40815"/>
    <cellStyle name="Финансовый 8 4 3" xfId="40816"/>
    <cellStyle name="Финансовый 8 5" xfId="40817"/>
    <cellStyle name="Финансовый 8 5 2" xfId="40818"/>
    <cellStyle name="Финансовый 8 6" xfId="40819"/>
    <cellStyle name="Финансовый 8 6 2" xfId="40820"/>
    <cellStyle name="Финансовый 8 7" xfId="40821"/>
    <cellStyle name="Хороший 10" xfId="40822"/>
    <cellStyle name="Хороший 100" xfId="40823"/>
    <cellStyle name="Хороший 101" xfId="40824"/>
    <cellStyle name="Хороший 102" xfId="40825"/>
    <cellStyle name="Хороший 103" xfId="40826"/>
    <cellStyle name="Хороший 104" xfId="40827"/>
    <cellStyle name="Хороший 105" xfId="40828"/>
    <cellStyle name="Хороший 106" xfId="40829"/>
    <cellStyle name="Хороший 107" xfId="40830"/>
    <cellStyle name="Хороший 108" xfId="40831"/>
    <cellStyle name="Хороший 109" xfId="40832"/>
    <cellStyle name="Хороший 11" xfId="40833"/>
    <cellStyle name="Хороший 110" xfId="40834"/>
    <cellStyle name="Хороший 111" xfId="40835"/>
    <cellStyle name="Хороший 112" xfId="40836"/>
    <cellStyle name="Хороший 113" xfId="40837"/>
    <cellStyle name="Хороший 114" xfId="40838"/>
    <cellStyle name="Хороший 115" xfId="40839"/>
    <cellStyle name="Хороший 116" xfId="40840"/>
    <cellStyle name="Хороший 117" xfId="40841"/>
    <cellStyle name="Хороший 118" xfId="40842"/>
    <cellStyle name="Хороший 119" xfId="40843"/>
    <cellStyle name="Хороший 12" xfId="40844"/>
    <cellStyle name="Хороший 120" xfId="40845"/>
    <cellStyle name="Хороший 121" xfId="40846"/>
    <cellStyle name="Хороший 122" xfId="40847"/>
    <cellStyle name="Хороший 123" xfId="40848"/>
    <cellStyle name="Хороший 124" xfId="40849"/>
    <cellStyle name="Хороший 125" xfId="40850"/>
    <cellStyle name="Хороший 126" xfId="40851"/>
    <cellStyle name="Хороший 127" xfId="40852"/>
    <cellStyle name="Хороший 128" xfId="40853"/>
    <cellStyle name="Хороший 129" xfId="40854"/>
    <cellStyle name="Хороший 13" xfId="40855"/>
    <cellStyle name="Хороший 130" xfId="40856"/>
    <cellStyle name="Хороший 131" xfId="40857"/>
    <cellStyle name="Хороший 132" xfId="40858"/>
    <cellStyle name="Хороший 133" xfId="40859"/>
    <cellStyle name="Хороший 134" xfId="40860"/>
    <cellStyle name="Хороший 135" xfId="40861"/>
    <cellStyle name="Хороший 136" xfId="40862"/>
    <cellStyle name="Хороший 137" xfId="40863"/>
    <cellStyle name="Хороший 138" xfId="40864"/>
    <cellStyle name="Хороший 139" xfId="40865"/>
    <cellStyle name="Хороший 14" xfId="40866"/>
    <cellStyle name="Хороший 140" xfId="40867"/>
    <cellStyle name="Хороший 141" xfId="40868"/>
    <cellStyle name="Хороший 142" xfId="40869"/>
    <cellStyle name="Хороший 143" xfId="40870"/>
    <cellStyle name="Хороший 144" xfId="40871"/>
    <cellStyle name="Хороший 145" xfId="40872"/>
    <cellStyle name="Хороший 146" xfId="40873"/>
    <cellStyle name="Хороший 147" xfId="40874"/>
    <cellStyle name="Хороший 148" xfId="40875"/>
    <cellStyle name="Хороший 149" xfId="40876"/>
    <cellStyle name="Хороший 15" xfId="40877"/>
    <cellStyle name="Хороший 150" xfId="40878"/>
    <cellStyle name="Хороший 151" xfId="40879"/>
    <cellStyle name="Хороший 152" xfId="40880"/>
    <cellStyle name="Хороший 153" xfId="40881"/>
    <cellStyle name="Хороший 154" xfId="40882"/>
    <cellStyle name="Хороший 155" xfId="40883"/>
    <cellStyle name="Хороший 156" xfId="40884"/>
    <cellStyle name="Хороший 157" xfId="40885"/>
    <cellStyle name="Хороший 158" xfId="40886"/>
    <cellStyle name="Хороший 159" xfId="40887"/>
    <cellStyle name="Хороший 16" xfId="40888"/>
    <cellStyle name="Хороший 160" xfId="40889"/>
    <cellStyle name="Хороший 161" xfId="40890"/>
    <cellStyle name="Хороший 162" xfId="40891"/>
    <cellStyle name="Хороший 163" xfId="40892"/>
    <cellStyle name="Хороший 164" xfId="40893"/>
    <cellStyle name="Хороший 165" xfId="40894"/>
    <cellStyle name="Хороший 166" xfId="40895"/>
    <cellStyle name="Хороший 167" xfId="40896"/>
    <cellStyle name="Хороший 168" xfId="40897"/>
    <cellStyle name="Хороший 169" xfId="40898"/>
    <cellStyle name="Хороший 17" xfId="40899"/>
    <cellStyle name="Хороший 170" xfId="40900"/>
    <cellStyle name="Хороший 171" xfId="40901"/>
    <cellStyle name="Хороший 172" xfId="40902"/>
    <cellStyle name="Хороший 173" xfId="40903"/>
    <cellStyle name="Хороший 174" xfId="40904"/>
    <cellStyle name="Хороший 175" xfId="40905"/>
    <cellStyle name="Хороший 176" xfId="40906"/>
    <cellStyle name="Хороший 177" xfId="40907"/>
    <cellStyle name="Хороший 178" xfId="40908"/>
    <cellStyle name="Хороший 179" xfId="40909"/>
    <cellStyle name="Хороший 18" xfId="40910"/>
    <cellStyle name="Хороший 180" xfId="40911"/>
    <cellStyle name="Хороший 181" xfId="40912"/>
    <cellStyle name="Хороший 182" xfId="40913"/>
    <cellStyle name="Хороший 183" xfId="40914"/>
    <cellStyle name="Хороший 184" xfId="40915"/>
    <cellStyle name="Хороший 185" xfId="40916"/>
    <cellStyle name="Хороший 186" xfId="40917"/>
    <cellStyle name="Хороший 187" xfId="40918"/>
    <cellStyle name="Хороший 188" xfId="40919"/>
    <cellStyle name="Хороший 189" xfId="40920"/>
    <cellStyle name="Хороший 19" xfId="40921"/>
    <cellStyle name="Хороший 190" xfId="40922"/>
    <cellStyle name="Хороший 191" xfId="40923"/>
    <cellStyle name="Хороший 192" xfId="40924"/>
    <cellStyle name="Хороший 193" xfId="40925"/>
    <cellStyle name="Хороший 194" xfId="40926"/>
    <cellStyle name="Хороший 195" xfId="40927"/>
    <cellStyle name="Хороший 196" xfId="40928"/>
    <cellStyle name="Хороший 197" xfId="40929"/>
    <cellStyle name="Хороший 198" xfId="40930"/>
    <cellStyle name="Хороший 199" xfId="40931"/>
    <cellStyle name="Хороший 2" xfId="40932"/>
    <cellStyle name="Хороший 2 2" xfId="40933"/>
    <cellStyle name="Хороший 2 3" xfId="40934"/>
    <cellStyle name="Хороший 20" xfId="40935"/>
    <cellStyle name="Хороший 200" xfId="40936"/>
    <cellStyle name="Хороший 21" xfId="40937"/>
    <cellStyle name="Хороший 22" xfId="40938"/>
    <cellStyle name="Хороший 23" xfId="40939"/>
    <cellStyle name="Хороший 24" xfId="40940"/>
    <cellStyle name="Хороший 25" xfId="40941"/>
    <cellStyle name="Хороший 26" xfId="40942"/>
    <cellStyle name="Хороший 27" xfId="40943"/>
    <cellStyle name="Хороший 28" xfId="40944"/>
    <cellStyle name="Хороший 29" xfId="40945"/>
    <cellStyle name="Хороший 3" xfId="40946"/>
    <cellStyle name="Хороший 3 2" xfId="40947"/>
    <cellStyle name="Хороший 3 3" xfId="40948"/>
    <cellStyle name="Хороший 30" xfId="40949"/>
    <cellStyle name="Хороший 31" xfId="40950"/>
    <cellStyle name="Хороший 32" xfId="40951"/>
    <cellStyle name="Хороший 33" xfId="40952"/>
    <cellStyle name="Хороший 34" xfId="40953"/>
    <cellStyle name="Хороший 35" xfId="40954"/>
    <cellStyle name="Хороший 36" xfId="40955"/>
    <cellStyle name="Хороший 37" xfId="40956"/>
    <cellStyle name="Хороший 38" xfId="40957"/>
    <cellStyle name="Хороший 39" xfId="40958"/>
    <cellStyle name="Хороший 4" xfId="40959"/>
    <cellStyle name="Хороший 4 2" xfId="40960"/>
    <cellStyle name="Хороший 4 3" xfId="40961"/>
    <cellStyle name="Хороший 40" xfId="40962"/>
    <cellStyle name="Хороший 41" xfId="40963"/>
    <cellStyle name="Хороший 42" xfId="40964"/>
    <cellStyle name="Хороший 43" xfId="40965"/>
    <cellStyle name="Хороший 44" xfId="40966"/>
    <cellStyle name="Хороший 45" xfId="40967"/>
    <cellStyle name="Хороший 46" xfId="40968"/>
    <cellStyle name="Хороший 47" xfId="40969"/>
    <cellStyle name="Хороший 48" xfId="40970"/>
    <cellStyle name="Хороший 49" xfId="40971"/>
    <cellStyle name="Хороший 5" xfId="40972"/>
    <cellStyle name="Хороший 50" xfId="40973"/>
    <cellStyle name="Хороший 51" xfId="40974"/>
    <cellStyle name="Хороший 52" xfId="40975"/>
    <cellStyle name="Хороший 53" xfId="40976"/>
    <cellStyle name="Хороший 54" xfId="40977"/>
    <cellStyle name="Хороший 55" xfId="40978"/>
    <cellStyle name="Хороший 56" xfId="40979"/>
    <cellStyle name="Хороший 57" xfId="40980"/>
    <cellStyle name="Хороший 58" xfId="40981"/>
    <cellStyle name="Хороший 59" xfId="40982"/>
    <cellStyle name="Хороший 6" xfId="40983"/>
    <cellStyle name="Хороший 60" xfId="40984"/>
    <cellStyle name="Хороший 61" xfId="40985"/>
    <cellStyle name="Хороший 62" xfId="40986"/>
    <cellStyle name="Хороший 63" xfId="40987"/>
    <cellStyle name="Хороший 64" xfId="40988"/>
    <cellStyle name="Хороший 65" xfId="40989"/>
    <cellStyle name="Хороший 66" xfId="40990"/>
    <cellStyle name="Хороший 67" xfId="40991"/>
    <cellStyle name="Хороший 68" xfId="40992"/>
    <cellStyle name="Хороший 69" xfId="40993"/>
    <cellStyle name="Хороший 7" xfId="40994"/>
    <cellStyle name="Хороший 70" xfId="40995"/>
    <cellStyle name="Хороший 71" xfId="40996"/>
    <cellStyle name="Хороший 72" xfId="40997"/>
    <cellStyle name="Хороший 73" xfId="40998"/>
    <cellStyle name="Хороший 74" xfId="40999"/>
    <cellStyle name="Хороший 75" xfId="41000"/>
    <cellStyle name="Хороший 76" xfId="41001"/>
    <cellStyle name="Хороший 77" xfId="41002"/>
    <cellStyle name="Хороший 78" xfId="41003"/>
    <cellStyle name="Хороший 79" xfId="41004"/>
    <cellStyle name="Хороший 8" xfId="41005"/>
    <cellStyle name="Хороший 80" xfId="41006"/>
    <cellStyle name="Хороший 81" xfId="41007"/>
    <cellStyle name="Хороший 82" xfId="41008"/>
    <cellStyle name="Хороший 83" xfId="41009"/>
    <cellStyle name="Хороший 84" xfId="41010"/>
    <cellStyle name="Хороший 85" xfId="41011"/>
    <cellStyle name="Хороший 86" xfId="41012"/>
    <cellStyle name="Хороший 87" xfId="41013"/>
    <cellStyle name="Хороший 88" xfId="41014"/>
    <cellStyle name="Хороший 89" xfId="41015"/>
    <cellStyle name="Хороший 9" xfId="41016"/>
    <cellStyle name="Хороший 90" xfId="41017"/>
    <cellStyle name="Хороший 91" xfId="41018"/>
    <cellStyle name="Хороший 92" xfId="41019"/>
    <cellStyle name="Хороший 93" xfId="41020"/>
    <cellStyle name="Хороший 94" xfId="41021"/>
    <cellStyle name="Хороший 95" xfId="41022"/>
    <cellStyle name="Хороший 96" xfId="41023"/>
    <cellStyle name="Хороший 97" xfId="41024"/>
    <cellStyle name="Хороший 98" xfId="41025"/>
    <cellStyle name="Хороший 99" xfId="4102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<Relationships xmlns="http://schemas.openxmlformats.org/package/2006/relationships"><Relationship  Id="rId35" Type="http://schemas.openxmlformats.org/officeDocument/2006/relationships/styles" Target="styles.xml"/><Relationship  Id="rId34" Type="http://schemas.openxmlformats.org/officeDocument/2006/relationships/sharedStrings" Target="sharedStrings.xml"/><Relationship  Id="rId33" Type="http://schemas.openxmlformats.org/officeDocument/2006/relationships/theme" Target="theme/theme1.xml"/><Relationship  Id="rId29" Type="http://schemas.openxmlformats.org/officeDocument/2006/relationships/worksheet" Target="worksheets/sheet2.xml"/><Relationship  Id="rId28" Type="http://schemas.openxmlformats.org/officeDocument/2006/relationships/worksheet" Target="worksheets/sheet1.xml"/><Relationship  Id="rId27" Type="http://schemas.microsoft.com/office/2017/10/relationships/person" Target="persons/person.xml"/><Relationship  Id="rId23" Type="http://schemas.openxmlformats.org/officeDocument/2006/relationships/externalLink" Target="externalLinks/externalLink23.xml"/><Relationship  Id="rId22" Type="http://schemas.openxmlformats.org/officeDocument/2006/relationships/externalLink" Target="externalLinks/externalLink22.xml"/><Relationship  Id="rId21" Type="http://schemas.openxmlformats.org/officeDocument/2006/relationships/externalLink" Target="externalLinks/externalLink21.xml"/><Relationship  Id="rId25" Type="http://schemas.openxmlformats.org/officeDocument/2006/relationships/externalLink" Target="externalLinks/externalLink25.xml"/><Relationship  Id="rId13" Type="http://schemas.openxmlformats.org/officeDocument/2006/relationships/externalLink" Target="externalLinks/externalLink13.xml"/><Relationship  Id="rId11" Type="http://schemas.openxmlformats.org/officeDocument/2006/relationships/externalLink" Target="externalLinks/externalLink11.xml"/><Relationship  Id="rId24" Type="http://schemas.openxmlformats.org/officeDocument/2006/relationships/externalLink" Target="externalLinks/externalLink24.xml"/><Relationship  Id="rId10" Type="http://schemas.openxmlformats.org/officeDocument/2006/relationships/externalLink" Target="externalLinks/externalLink10.xml"/><Relationship  Id="rId17" Type="http://schemas.openxmlformats.org/officeDocument/2006/relationships/externalLink" Target="externalLinks/externalLink17.xml"/><Relationship  Id="rId18" Type="http://schemas.openxmlformats.org/officeDocument/2006/relationships/externalLink" Target="externalLinks/externalLink18.xml"/><Relationship  Id="rId26" Type="http://schemas.openxmlformats.org/officeDocument/2006/relationships/externalLink" Target="externalLinks/externalLink26.xml"/><Relationship  Id="rId15" Type="http://schemas.openxmlformats.org/officeDocument/2006/relationships/externalLink" Target="externalLinks/externalLink15.xml"/><Relationship  Id="rId9" Type="http://schemas.openxmlformats.org/officeDocument/2006/relationships/externalLink" Target="externalLinks/externalLink9.xml"/><Relationship  Id="rId8" Type="http://schemas.openxmlformats.org/officeDocument/2006/relationships/externalLink" Target="externalLinks/externalLink8.xml"/><Relationship  Id="rId20" Type="http://schemas.openxmlformats.org/officeDocument/2006/relationships/externalLink" Target="externalLinks/externalLink20.xml"/><Relationship  Id="rId31" Type="http://schemas.openxmlformats.org/officeDocument/2006/relationships/worksheet" Target="worksheets/sheet4.xml"/><Relationship  Id="rId19" Type="http://schemas.openxmlformats.org/officeDocument/2006/relationships/externalLink" Target="externalLinks/externalLink19.xml"/><Relationship  Id="rId7" Type="http://schemas.openxmlformats.org/officeDocument/2006/relationships/externalLink" Target="externalLinks/externalLink7.xml"/><Relationship  Id="rId14" Type="http://schemas.openxmlformats.org/officeDocument/2006/relationships/externalLink" Target="externalLinks/externalLink14.xml"/><Relationship  Id="rId6" Type="http://schemas.openxmlformats.org/officeDocument/2006/relationships/externalLink" Target="externalLinks/externalLink6.xml"/><Relationship  Id="rId5" Type="http://schemas.openxmlformats.org/officeDocument/2006/relationships/externalLink" Target="externalLinks/externalLink5.xml"/><Relationship  Id="rId16" Type="http://schemas.openxmlformats.org/officeDocument/2006/relationships/externalLink" Target="externalLinks/externalLink16.xml"/><Relationship  Id="rId4" Type="http://schemas.openxmlformats.org/officeDocument/2006/relationships/externalLink" Target="externalLinks/externalLink4.xml"/><Relationship  Id="rId12" Type="http://schemas.openxmlformats.org/officeDocument/2006/relationships/externalLink" Target="externalLinks/externalLink12.xml"/><Relationship  Id="rId32" Type="http://schemas.openxmlformats.org/officeDocument/2006/relationships/worksheet" Target="worksheets/sheet5.xml"/><Relationship  Id="rId3" Type="http://schemas.openxmlformats.org/officeDocument/2006/relationships/externalLink" Target="externalLinks/externalLink3.xml"/><Relationship  Id="rId30" Type="http://schemas.openxmlformats.org/officeDocument/2006/relationships/worksheet" Target="worksheets/sheet3.xml"/><Relationship  Id="rId2" Type="http://schemas.openxmlformats.org/officeDocument/2006/relationships/externalLink" Target="externalLinks/externalLink2.xml"/><Relationship  Id="rId1" Type="http://schemas.openxmlformats.org/officeDocument/2006/relationships/externalLink" Target="externalLinks/externalLink1.xml"/></Relationships>
</file>

<file path=xl/externalLinks/_rels/externalLink1.xml.rels><?xml version="1.0" encoding="UTF-8" standalone="yes"?><Relationships xmlns="http://schemas.openxmlformats.org/package/2006/relationships"><Relationship  Id="rId1" Type="http://schemas.openxmlformats.org/officeDocument/2006/relationships/externalLinkPath" Target="file://///Onoprienko/&#1057;&#1077;&#1090;&#1077;&#1074;&#1072;&#1103;/&#1050;&#1086;&#1085;&#1086;&#1087;&#1083;&#1077;&#1074;&#1072;%20&#1058;.&#1040;/&#1054;&#1090;&#1095;&#1077;&#1090;%20&#1087;&#1086;%20&#1048;&#1055;/2019%20&#1075;&#1086;&#1076;/4%20&#1082;&#1074;&#1072;&#1088;&#1090;&#1072;&#1083;%202019/&#1092;&#1080;&#1085;%20&#1087;&#1083;&#1072;&#1085;/&#1060;&#1080;&#1085;.%20&#1087;&#1083;&#1072;&#1085;%20&#1082;%20&#1082;&#1086;&#1088;&#1088;&#1077;&#1082;&#1090;&#1080;&#1088;&#1086;&#1074;&#1082;&#1077;%20&#1048;&#1055;/&#1060;&#1048;&#1053;%20&#1055;&#1051;&#1040;&#1053;%20&#1048;&#1058;&#1054;&#1043;/&#1044;&#1083;&#1103;%20&#1086;&#1090;&#1087;&#1088;&#1072;&#1074;&#1082;&#1080;/2019&#1075;/&#1048;&#1088;&#1082;&#1091;&#1090;&#1089;&#1082;&#1072;&#1103;%20&#1086;&#1073;&#1083;&#1072;&#1089;&#1090;&#1100;%202019.xlsx" TargetMode="External"/></Relationships>
</file>

<file path=xl/externalLinks/_rels/externalLink2.xml.rels><?xml version="1.0" encoding="UTF-8" standalone="yes"?><Relationships xmlns="http://schemas.openxmlformats.org/package/2006/relationships"><Relationship  Id="rId1" Type="http://schemas.openxmlformats.org/officeDocument/2006/relationships/externalLinkPath" Target="file://///dataserv/Users/User/AppData/Local/Temp/Rar$DIa0.454/E0327_1097746264230_20_0_50_2020.xlsx" TargetMode="External"/></Relationships>
</file>

<file path=xl/externalLinks/_rels/externalLink3.xml.rels><?xml version="1.0" encoding="UTF-8" standalone="yes"?><Relationships xmlns="http://schemas.openxmlformats.org/package/2006/relationships"><Relationship  Id="rId1" Type="http://schemas.openxmlformats.org/officeDocument/2006/relationships/externalLinkPath" Target="file://///dataserv/Users/User/AppData/Local/Temp/Rar$DIa0.678/E0326_1097746264230_20_0_50_2020.xlsx" TargetMode="External"/></Relationships>
</file>

<file path=xl/externalLinks/_rels/externalLink4.xml.rels><?xml version="1.0" encoding="UTF-8" standalone="yes"?><Relationships xmlns="http://schemas.openxmlformats.org/package/2006/relationships"><Relationship  Id="rId1" Type="http://schemas.openxmlformats.org/officeDocument/2006/relationships/externalLinkPath" Target="file://///dataserv/&#1057;&#1077;&#1090;&#1077;&#1074;&#1072;&#1103;/_____&#1054;&#1090;%20&#1054;&#1053;&#1054;&#1055;&#1056;&#1048;&#1045;&#1053;&#1050;&#1054;/&#1058;&#1054;&#1053;&#1071;/&#1048;&#1053;&#1042;&#1045;&#1057;&#1058;&#1048;&#1062;&#1048;&#1048;/&#1060;&#1048;&#1053;&#1040;&#1053;&#1057;&#1054;&#1042;&#1067;&#1049;%20%20&#1055;&#1051;&#1040;&#1053;/&#1060;&#1048;&#1053;%20&#1055;&#1051;&#1040;&#1053;%20&#1050;%20&#1050;&#1054;&#1056;&#1056;&#1045;&#1050;&#1058;&#1048;&#1056;&#1054;&#1042;&#1050;&#1045;%202020-2024/&#1048;&#1058;&#1054;&#1043;%20&#1089;%20&#1092;&#1086;&#1088;&#1084;&#1091;&#1083;&#1072;&#1084;&#1080;%20320%20&#1086;&#1090;%2020%2002%202020-1.xls" TargetMode="External"/></Relationships>
</file>

<file path=xl/externalLinks/_rels/externalLink5.xml.rels><?xml version="1.0" encoding="UTF-8" standalone="yes"?><Relationships xmlns="http://schemas.openxmlformats.org/package/2006/relationships"><Relationship  Id="rId1" Type="http://schemas.openxmlformats.org/officeDocument/2006/relationships/externalLinkPath" Target="file://///BONDARENKO/Users/User/Documents/&#1041;&#1086;&#1085;&#1076;&#1072;&#1088;&#1077;&#1085;&#1082;&#1086;/&#1041;&#1080;&#1079;&#1085;&#1077;&#1089;-&#1087;&#1083;&#1072;&#1085;_2018/&#1054;&#1058;&#1063;&#1045;&#1058;%20_1%20&#1082;&#1074;.%202018/&#1041;&#1044;&#1044;&#1057;%202018%20&#1075;&#1086;&#1076;_&#1060;&#1040;&#1050;&#1058;.xlsx" TargetMode="External"/></Relationships>
</file>

<file path=xl/externalLinks/_rels/externalLink6.xml.rels><?xml version="1.0" encoding="UTF-8" standalone="yes"?><Relationships xmlns="http://schemas.openxmlformats.org/package/2006/relationships"><Relationship  Id="rId1" Type="http://schemas.openxmlformats.org/officeDocument/2006/relationships/externalLinkPath" Target="file://///BONDARENKO/Users/User/Documents/&#1041;&#1086;&#1085;&#1076;&#1072;&#1088;&#1077;&#1085;&#1082;&#1086;/&#1041;&#1080;&#1079;&#1085;&#1077;&#1089;-&#1087;&#1083;&#1072;&#1085;_2018/&#1055;&#1056;&#1054;&#1048;&#1047;&#1042;&#1054;&#1044;&#1057;&#1058;&#1042;&#1054;_2018/&#1055;&#1088;&#1086;&#1080;&#1079;&#1074;&#1086;&#1076;&#1089;&#1090;&#1074;&#1086;%20%202018%20&#1048;&#1088;&#1082;&#1091;&#1090;&#1089;&#1082;.xls" TargetMode="External"/></Relationships>
</file>

<file path=xl/externalLinks/_rels/externalLink7.xml.rels><?xml version="1.0" encoding="UTF-8" standalone="yes"?><Relationships xmlns="http://schemas.openxmlformats.org/package/2006/relationships"><Relationship  Id="rId1" Type="http://schemas.openxmlformats.org/officeDocument/2006/relationships/externalLinkPath" Target="/Users/User/Desktop/&#1041;&#1048;&#1047;&#1053;&#1045;&#1057;/&#1048;&#1053;&#1042;&#1045;&#1057;&#1058;.&#1055;&#1056;&#1054;&#1043;&#1056;&#1040;&#1052;&#1052;&#1040;/&#1050;&#1054;&#1056;&#1056;&#1045;&#1050;&#1058;&#1048;&#1056;&#1054;&#1042;&#1050;&#1040;/2023%20&#1080;%20&#1087;&#1086;&#1089;&#1083;&#1077;&#1076;&#1091;&#1102;&#1097;&#1080;&#1077;/&#1060;&#1048;&#1053;&#1055;&#1051;&#1040;&#1053;/&#1060;&#1086;&#1088;&#1084;&#1099;%202%20(&#1087;&#1088;.380)%20_%202020-2024,%202021-2025/&#1053;&#1086;&#1074;&#1086;&#1089;&#1080;&#1073;Fxxxx_1097746264230_02_0_50_2020.xlsx" TargetMode="External"/></Relationships>
</file>

<file path=xl/externalLinks/_rels/externalLink8.xml.rels><?xml version="1.0" encoding="UTF-8" standalone="yes"?><Relationships xmlns="http://schemas.openxmlformats.org/package/2006/relationships"><Relationship  Id="rId1" Type="http://schemas.openxmlformats.org/officeDocument/2006/relationships/externalLinkPath" Target="/Users/User/Desktop/&#1041;&#1048;&#1047;&#1053;&#1045;&#1057;/&#1048;&#1053;&#1042;&#1045;&#1057;&#1058;.&#1055;&#1056;&#1054;&#1043;&#1056;&#1040;&#1052;&#1052;&#1040;/&#1050;&#1054;&#1056;&#1056;&#1045;&#1050;&#1058;&#1048;&#1056;&#1054;&#1042;&#1050;&#1040;/2023%20&#1080;%20&#1087;&#1086;&#1089;&#1083;&#1077;&#1076;&#1091;&#1102;&#1097;&#1080;&#1077;/&#1060;&#1048;&#1053;&#1055;&#1051;&#1040;&#1053;/&#1060;&#1055;%202021-2025.xlsx" TargetMode="External"/></Relationships>
</file>

<file path=xl/externalLinks/_rels/externalLink9.xml.rels><?xml version="1.0" encoding="UTF-8" standalone="yes"?><Relationships xmlns="http://schemas.openxmlformats.org/package/2006/relationships"><Relationship  Id="rId1" Type="http://schemas.openxmlformats.org/officeDocument/2006/relationships/externalLinkPath" Target="file://///dataserv/Users/User/Desktop/&#1041;&#1048;&#1047;&#1053;&#1045;&#1057;/&#1048;&#1053;&#1042;&#1045;&#1057;&#1058;.&#1055;&#1056;&#1054;&#1043;&#1056;&#1040;&#1052;&#1052;&#1040;/&#1060;&#1080;&#1085;&#1087;&#1083;&#1072;&#1085;/2020&#1075;/12%20&#1084;&#1077;&#1089;.2020/&#1060;&#1080;&#1085;%20&#1087;&#1083;&#1072;&#1085;%2012%20&#1084;&#1077;&#1089;.2020%20%20&#1085;&#1072;%20&#1086;&#1090;&#1087;&#1088;&#1072;&#1074;&#1082;&#1091;.xls" TargetMode="External"/></Relationships>
</file>

<file path=xl/externalLinks/_rels/externalLink10.xml.rels><?xml version="1.0" encoding="UTF-8" standalone="yes"?><Relationships xmlns="http://schemas.openxmlformats.org/package/2006/relationships"><Relationship  Id="rId1" Type="http://schemas.openxmlformats.org/officeDocument/2006/relationships/externalLinkPath" Target="/Users/User/Desktop/&#1041;&#1048;&#1047;&#1053;&#1045;&#1057;/&#1048;&#1053;&#1042;&#1045;&#1057;&#1058;.&#1055;&#1056;&#1054;&#1043;&#1056;&#1040;&#1052;&#1052;&#1040;/&#1050;&#1054;&#1056;&#1056;&#1045;&#1050;&#1058;&#1048;&#1056;&#1054;&#1042;&#1050;&#1040;/2023%20&#1080;%20&#1087;&#1086;&#1089;&#1083;&#1077;&#1076;&#1091;&#1102;&#1097;&#1080;&#1077;/&#1060;&#1048;&#1053;&#1055;&#1051;&#1040;&#1053;/&#1090;&#1072;&#1073;&#1083;&#1080;&#1094;&#1099;%20&#1076;&#1083;&#1103;%20&#1060;&#1055;/&#1047;&#1041;&#1050;_&#1064;&#1072;&#1073;&#1083;&#1086;&#1085;%20&#1041;&#1055;-&#1058;&#1041;&#1056;%20&#1091;&#1090;&#1074;&#1077;&#1088;&#1078;.xlsx" TargetMode="External"/></Relationships>
</file>

<file path=xl/externalLinks/_rels/externalLink11.xml.rels><?xml version="1.0" encoding="UTF-8" standalone="yes"?><Relationships xmlns="http://schemas.openxmlformats.org/package/2006/relationships"><Relationship  Id="rId1" Type="http://schemas.openxmlformats.org/officeDocument/2006/relationships/externalLinkPath" Target="/Users/User/Desktop/&#1041;&#1048;&#1047;&#1053;&#1045;&#1057;/&#1048;&#1053;&#1042;&#1045;&#1057;&#1058;.&#1055;&#1056;&#1054;&#1043;&#1056;&#1040;&#1052;&#1052;&#1040;/&#1050;&#1054;&#1056;&#1056;&#1045;&#1050;&#1058;&#1048;&#1056;&#1054;&#1042;&#1050;&#1040;/2023%20&#1080;%20&#1087;&#1086;&#1089;&#1083;&#1077;&#1076;&#1091;&#1102;&#1097;&#1080;&#1077;/&#1060;&#1048;&#1053;&#1055;&#1051;&#1040;&#1053;/&#1058;&#1072;&#1073;&#1083;&#1080;&#1094;&#1099;%20&#1076;&#1083;&#1103;%20&#1060;&#1055;/&#1041;&#1055;_2021_&#1047;&#1041;&#1050;_101220%20&#1076;&#1086;&#1073;&#1072;&#1074;&#1083;&#1077;&#1085;&#1086;%20&#1094;&#1072;&#1091;.xlsx" TargetMode="External"/></Relationships>
</file>

<file path=xl/externalLinks/_rels/externalLink12.xml.rels><?xml version="1.0" encoding="UTF-8" standalone="yes"?><Relationships xmlns="http://schemas.openxmlformats.org/package/2006/relationships"><Relationship  Id="rId1" Type="http://schemas.openxmlformats.org/officeDocument/2006/relationships/externalLinkPath" Target="file://///dataserv/Users/User/Desktop/&#1041;&#1048;&#1047;&#1053;&#1045;&#1057;/&#1048;&#1053;&#1042;&#1045;&#1057;&#1058;.&#1055;&#1056;&#1054;&#1043;&#1056;&#1040;&#1052;&#1052;&#1040;/&#1060;&#1080;&#1085;&#1087;&#1083;&#1072;&#1085;/9%20&#1084;&#1077;&#1089;.2020/&#1060;&#1080;&#1085;%20&#1087;&#1083;&#1072;&#1085;%209%20&#1084;&#1077;&#1089;.2020.xls" TargetMode="External"/></Relationships>
</file>

<file path=xl/externalLinks/_rels/externalLink13.xml.rels><?xml version="1.0" encoding="UTF-8" standalone="yes"?><Relationships xmlns="http://schemas.openxmlformats.org/package/2006/relationships"><Relationship  Id="rId1" Type="http://schemas.openxmlformats.org/officeDocument/2006/relationships/externalLinkPath" Target="file://///dataserv/Users/User/Desktop/&#1041;&#1048;&#1047;&#1053;&#1045;&#1057;/&#1041;&#1080;&#1079;&#1085;&#1077;&#1089;-&#1087;&#1083;&#1072;&#1085;_2020&#1075;%20&#1082;&#1086;&#1088;-&#1082;&#1072;%20&#1072;&#1074;&#1075;&#1091;&#1089;&#1090;/&#1085;&#1072;%20&#1086;&#1090;&#1087;&#1088;&#1072;&#1074;&#1082;&#1091;/&#1091;&#1090;&#1074;/&#1047;&#1041;&#1050;_&#1050;&#1041;&#1055;%2020_&#1050;&#1086;&#1088;&#1088;.%20&#1052;&#1086;&#1076;&#1091;&#1083;&#1100;%20&#1076;&#1086;&#1087;.&#1092;&#1086;&#1088;&#1084;%20&#1044;&#1058;&#1069;_020920.xlsx" TargetMode="External"/></Relationships>
</file>

<file path=xl/externalLinks/_rels/externalLink14.xml.rels><?xml version="1.0" encoding="UTF-8" standalone="yes"?><Relationships xmlns="http://schemas.openxmlformats.org/package/2006/relationships"><Relationship  Id="rId1" Type="http://schemas.openxmlformats.org/officeDocument/2006/relationships/externalLinkPath" Target="/Users/User/Desktop/&#1041;&#1048;&#1047;&#1053;&#1045;&#1057;/&#1048;&#1053;&#1042;&#1045;&#1057;&#1058;.&#1055;&#1056;&#1054;&#1043;&#1056;&#1040;&#1052;&#1052;&#1040;/&#1050;&#1054;&#1056;&#1056;&#1045;&#1050;&#1058;&#1048;&#1056;&#1054;&#1042;&#1050;&#1040;/2023%20&#1080;%20&#1087;&#1086;&#1089;&#1083;&#1077;&#1076;&#1091;&#1102;&#1097;&#1080;&#1077;/&#1060;&#1048;&#1053;&#1055;&#1051;&#1040;&#1053;/&#1058;&#1072;&#1073;&#1083;&#1080;&#1094;&#1099;%20&#1076;&#1083;&#1103;%20&#1060;&#1055;/2020&#1075;%20&#1086;&#1078;&#1080;&#1076;/&#1056;&#1072;&#1079;&#1073;&#1080;&#1074;&#1082;&#1072;%20&#1087;&#1086;%20&#1088;&#1077;&#1075;&#1080;&#1086;&#1085;&#1072;&#1084;%20&#1088;&#1072;&#1089;&#1093;&#1086;&#1076;&#1086;&#1074;%20&#1062;&#1040;&#1059;_&#1082;&#1086;&#1088;&#1088;.xlsx" TargetMode="External"/></Relationships>
</file>

<file path=xl/externalLinks/_rels/externalLink15.xml.rels><?xml version="1.0" encoding="UTF-8" standalone="yes"?><Relationships xmlns="http://schemas.openxmlformats.org/package/2006/relationships"><Relationship  Id="rId1" Type="http://schemas.openxmlformats.org/officeDocument/2006/relationships/externalLinkPath" Target="/Users/User/Desktop/&#1041;&#1048;&#1047;&#1053;&#1045;&#1057;/&#1048;&#1053;&#1042;&#1045;&#1057;&#1058;.&#1055;&#1056;&#1054;&#1043;&#1056;&#1040;&#1052;&#1052;&#1040;/&#1050;&#1054;&#1056;&#1056;&#1045;&#1050;&#1058;&#1048;&#1056;&#1054;&#1042;&#1050;&#1040;/2023%20&#1080;%20&#1087;&#1086;&#1089;&#1083;&#1077;&#1076;&#1091;&#1102;&#1097;&#1080;&#1077;/&#1060;&#1048;&#1053;&#1055;&#1051;&#1040;&#1053;/&#1058;&#1072;&#1073;&#1083;&#1080;&#1094;&#1099;%20&#1076;&#1083;&#1103;%20&#1060;&#1055;/2020&#1075;%20&#1086;&#1078;&#1080;&#1076;/&#1041;&#1055;%20&#1087;&#1086;%20&#1088;&#1077;&#1075;&#1080;&#1086;&#1085;&#1072;&#1084;%20&#1087;&#1083;&#1072;&#1085;_&#1082;&#1086;&#1088;&#1088;/&#1041;&#1080;&#1079;&#1085;&#1077;&#1089;-&#1055;&#1083;&#1072;&#1085;%202020_&#1048;&#1088;&#1082;&#1091;&#1090;&#1089;&#1082;&#1072;&#1103;%20&#1086;&#1073;&#1083;&#1072;&#1089;&#1090;&#1100;.xlsx" TargetMode="External"/></Relationships>
</file>

<file path=xl/externalLinks/_rels/externalLink16.xml.rels><?xml version="1.0" encoding="UTF-8" standalone="yes"?><Relationships xmlns="http://schemas.openxmlformats.org/package/2006/relationships"><Relationship  Id="rId1" Type="http://schemas.openxmlformats.org/officeDocument/2006/relationships/externalLinkPath" Target="/Users/User/Desktop/&#1041;&#1048;&#1047;&#1053;&#1045;&#1057;/&#1048;&#1053;&#1042;&#1045;&#1057;&#1058;.&#1055;&#1056;&#1054;&#1043;&#1056;&#1040;&#1052;&#1052;&#1040;/&#1050;&#1054;&#1056;&#1056;&#1045;&#1050;&#1058;&#1048;&#1056;&#1054;&#1042;&#1050;&#1040;/2023%20&#1080;%20&#1087;&#1086;&#1089;&#1083;&#1077;&#1076;&#1091;&#1102;&#1097;&#1080;&#1077;/&#1060;&#1048;&#1053;&#1055;&#1051;&#1040;&#1053;/&#1058;&#1072;&#1073;&#1083;&#1080;&#1094;&#1099;%20&#1076;&#1083;&#1103;%20&#1060;&#1055;/2020&#1075;%20&#1086;&#1078;&#1080;&#1076;/&#1041;&#1055;%20&#1087;&#1086;%20&#1088;&#1077;&#1075;&#1080;&#1086;&#1085;&#1072;&#1084;%20&#1087;&#1083;&#1072;&#1085;_&#1082;&#1086;&#1088;&#1088;/&#1041;&#1080;&#1079;&#1085;&#1077;&#1089;-&#1055;&#1083;&#1072;&#1085;%202020_&#1056;&#1077;&#1089;&#1087;&#1091;&#1073;&#1083;&#1080;&#1082;&#1072;%20&#1041;&#1091;&#1088;&#1103;&#1090;&#1080;&#1103;.xlsx" TargetMode="External"/></Relationships>
</file>

<file path=xl/externalLinks/_rels/externalLink17.xml.rels><?xml version="1.0" encoding="UTF-8" standalone="yes"?><Relationships xmlns="http://schemas.openxmlformats.org/package/2006/relationships"><Relationship  Id="rId1" Type="http://schemas.openxmlformats.org/officeDocument/2006/relationships/externalLinkPath" Target="/Users/User/Desktop/&#1041;&#1048;&#1047;&#1053;&#1045;&#1057;/&#1048;&#1053;&#1042;&#1045;&#1057;&#1058;.&#1055;&#1056;&#1054;&#1043;&#1056;&#1040;&#1052;&#1052;&#1040;/&#1050;&#1054;&#1056;&#1056;&#1045;&#1050;&#1058;&#1048;&#1056;&#1054;&#1042;&#1050;&#1040;/2023%20&#1080;%20&#1087;&#1086;&#1089;&#1083;&#1077;&#1076;&#1091;&#1102;&#1097;&#1080;&#1077;/&#1060;&#1048;&#1053;&#1055;&#1051;&#1040;&#1053;/&#1058;&#1072;&#1073;&#1083;&#1080;&#1094;&#1099;%20&#1076;&#1083;&#1103;%20&#1060;&#1055;/2020&#1075;%20&#1086;&#1078;&#1080;&#1076;/&#1041;&#1055;%20&#1087;&#1086;%20&#1088;&#1077;&#1075;&#1080;&#1086;&#1085;&#1072;&#1084;%20&#1087;&#1083;&#1072;&#1085;_&#1082;&#1086;&#1088;&#1088;/&#1041;&#1080;&#1079;&#1085;&#1077;&#1089;-&#1055;&#1083;&#1072;&#1085;%202020_&#1047;&#1072;&#1073;&#1072;&#1081;&#1082;&#1072;&#1083;&#1100;&#1089;&#1082;&#1080;&#1081;%20&#1082;&#1088;&#1072;&#1081;.xlsx" TargetMode="External"/></Relationships>
</file>

<file path=xl/externalLinks/_rels/externalLink18.xml.rels><?xml version="1.0" encoding="UTF-8" standalone="yes"?><Relationships xmlns="http://schemas.openxmlformats.org/package/2006/relationships"><Relationship  Id="rId1" Type="http://schemas.openxmlformats.org/officeDocument/2006/relationships/externalLinkPath" Target="/Users/User/Desktop/&#1041;&#1048;&#1047;&#1053;&#1045;&#1057;/&#1048;&#1053;&#1042;&#1045;&#1057;&#1058;.&#1055;&#1056;&#1054;&#1043;&#1056;&#1040;&#1052;&#1052;&#1040;/&#1050;&#1054;&#1056;&#1056;&#1045;&#1050;&#1058;&#1048;&#1056;&#1054;&#1042;&#1050;&#1040;/2023%20&#1080;%20&#1087;&#1086;&#1089;&#1083;&#1077;&#1076;&#1091;&#1102;&#1097;&#1080;&#1077;/&#1060;&#1048;&#1053;&#1055;&#1051;&#1040;&#1053;/&#1058;&#1072;&#1073;&#1083;&#1080;&#1094;&#1099;%20&#1076;&#1083;&#1103;%20&#1060;&#1055;/2020&#1075;%20&#1086;&#1078;&#1080;&#1076;/&#1041;&#1055;%20&#1087;&#1086;%20&#1088;&#1077;&#1075;&#1080;&#1086;&#1085;&#1072;&#1084;%20&#1087;&#1083;&#1072;&#1085;_&#1082;&#1086;&#1088;&#1088;/&#1041;&#1080;&#1079;&#1085;&#1077;&#1089;-&#1055;&#1083;&#1072;&#1085;%202020_&#1053;&#1086;&#1074;&#1086;&#1089;&#1080;&#1073;&#1080;&#1088;&#1089;&#1082;&#1072;&#1103;%20&#1086;&#1073;&#1083;&#1072;&#1089;&#1090;&#1100;.xlsx" TargetMode="External"/></Relationships>
</file>

<file path=xl/externalLinks/_rels/externalLink19.xml.rels><?xml version="1.0" encoding="UTF-8" standalone="yes"?><Relationships xmlns="http://schemas.openxmlformats.org/package/2006/relationships"><Relationship  Id="rId1" Type="http://schemas.openxmlformats.org/officeDocument/2006/relationships/externalLinkPath" Target="/Users/User/Desktop/&#1041;&#1048;&#1047;&#1053;&#1045;&#1057;/&#1048;&#1053;&#1042;&#1045;&#1057;&#1058;.&#1055;&#1056;&#1054;&#1043;&#1056;&#1040;&#1052;&#1052;&#1040;/&#1050;&#1054;&#1056;&#1056;&#1045;&#1050;&#1058;&#1048;&#1056;&#1054;&#1042;&#1050;&#1040;/2023%20&#1080;%20&#1087;&#1086;&#1089;&#1083;&#1077;&#1076;&#1091;&#1102;&#1097;&#1080;&#1077;/&#1060;&#1048;&#1053;&#1055;&#1051;&#1040;&#1053;/&#1058;&#1072;&#1073;&#1083;&#1080;&#1094;&#1099;%20&#1076;&#1083;&#1103;%20&#1060;&#1055;/2020&#1075;%20&#1086;&#1078;&#1080;&#1076;/&#1041;&#1055;%20&#1087;&#1086;%20&#1088;&#1077;&#1075;&#1080;&#1086;&#1085;&#1072;&#1084;%20&#1087;&#1083;&#1072;&#1085;_&#1082;&#1086;&#1088;&#1088;/&#1041;&#1080;&#1079;&#1085;&#1077;&#1089;-&#1055;&#1083;&#1072;&#1085;%202020_&#1053;&#1086;&#1088;&#1080;&#1083;&#1100;&#1089;&#1082;.xlsx" TargetMode="External"/></Relationships>
</file>

<file path=xl/externalLinks/_rels/externalLink20.xml.rels><?xml version="1.0" encoding="UTF-8" standalone="yes"?><Relationships xmlns="http://schemas.openxmlformats.org/package/2006/relationships"><Relationship  Id="rId1" Type="http://schemas.openxmlformats.org/officeDocument/2006/relationships/externalLinkPath" Target="/Users/User/Desktop/&#1041;&#1048;&#1047;&#1053;&#1045;&#1057;/&#1048;&#1053;&#1042;&#1045;&#1057;&#1058;.&#1055;&#1056;&#1054;&#1043;&#1056;&#1040;&#1052;&#1052;&#1040;/&#1050;&#1054;&#1056;&#1056;&#1045;&#1050;&#1058;&#1048;&#1056;&#1054;&#1042;&#1050;&#1040;/2023%20&#1080;%20&#1087;&#1086;&#1089;&#1083;&#1077;&#1076;&#1091;&#1102;&#1097;&#1080;&#1077;/&#1060;&#1048;&#1053;&#1055;&#1051;&#1040;&#1053;/&#1058;&#1072;&#1073;&#1083;&#1080;&#1094;&#1099;%20&#1076;&#1083;&#1103;%20&#1060;&#1055;/2020&#1075;%20&#1086;&#1078;&#1080;&#1076;/&#1041;&#1055;%20&#1087;&#1086;%20&#1088;&#1077;&#1075;&#1080;&#1086;&#1085;&#1072;&#1084;%20&#1087;&#1083;&#1072;&#1085;_&#1082;&#1086;&#1088;&#1088;/&#1041;&#1080;&#1079;&#1085;&#1077;&#1089;-&#1055;&#1083;&#1072;&#1085;%202020_&#1050;&#1088;&#1072;&#1089;&#1085;&#1086;&#1103;&#1088;&#1089;&#1082;&#1080;&#1081;%20&#1082;&#1088;&#1072;&#1081;.xlsx" TargetMode="External"/></Relationships>
</file>

<file path=xl/externalLinks/_rels/externalLink21.xml.rels><?xml version="1.0" encoding="UTF-8" standalone="yes"?><Relationships xmlns="http://schemas.openxmlformats.org/package/2006/relationships"><Relationship  Id="rId1" Type="http://schemas.openxmlformats.org/officeDocument/2006/relationships/externalLinkPath" Target="/Users/User/Desktop/&#1041;&#1048;&#1047;&#1053;&#1045;&#1057;/&#1048;&#1053;&#1042;&#1045;&#1057;&#1058;.&#1055;&#1056;&#1054;&#1043;&#1056;&#1040;&#1052;&#1052;&#1040;/&#1050;&#1054;&#1056;&#1056;&#1045;&#1050;&#1058;&#1048;&#1056;&#1054;&#1042;&#1050;&#1040;/2023%20&#1080;%20&#1087;&#1086;&#1089;&#1083;&#1077;&#1076;&#1091;&#1102;&#1097;&#1080;&#1077;/&#1060;&#1048;&#1053;&#1055;&#1051;&#1040;&#1053;/&#1058;&#1072;&#1073;&#1083;&#1080;&#1094;&#1099;%20&#1076;&#1083;&#1103;%20&#1060;&#1055;/2020&#1075;%20&#1086;&#1078;&#1080;&#1076;/&#1041;&#1055;%20&#1087;&#1086;%20&#1088;&#1077;&#1075;&#1080;&#1086;&#1085;&#1072;&#1084;%20&#1087;&#1083;&#1072;&#1085;_&#1082;&#1086;&#1088;&#1088;/&#1041;&#1080;&#1079;&#1085;&#1077;&#1089;-&#1055;&#1083;&#1072;&#1085;%202020_&#1050;&#1077;&#1084;&#1077;&#1088;&#1086;&#1074;&#1089;&#1082;&#1072;&#1103;%20&#1086;&#1073;&#1083;&#1072;&#1089;&#1090;&#1100;.xlsx" TargetMode="External"/></Relationships>
</file>

<file path=xl/externalLinks/_rels/externalLink22.xml.rels><?xml version="1.0" encoding="UTF-8" standalone="yes"?><Relationships xmlns="http://schemas.openxmlformats.org/package/2006/relationships"><Relationship  Id="rId1" Type="http://schemas.openxmlformats.org/officeDocument/2006/relationships/externalLinkPath" Target="/Users/User/Desktop/&#1041;&#1048;&#1047;&#1053;&#1045;&#1057;/&#1048;&#1053;&#1042;&#1045;&#1057;&#1058;.&#1055;&#1056;&#1054;&#1043;&#1056;&#1040;&#1052;&#1052;&#1040;/&#1050;&#1054;&#1056;&#1056;&#1045;&#1050;&#1058;&#1048;&#1056;&#1054;&#1042;&#1050;&#1040;/2023%20&#1080;%20&#1087;&#1086;&#1089;&#1083;&#1077;&#1076;&#1091;&#1102;&#1097;&#1080;&#1077;/&#1060;&#1048;&#1053;&#1055;&#1051;&#1040;&#1053;/&#1058;&#1072;&#1073;&#1083;&#1080;&#1094;&#1099;%20&#1076;&#1083;&#1103;%20&#1060;&#1055;/2020&#1075;%20&#1086;&#1078;&#1080;&#1076;/&#1041;&#1055;%20&#1087;&#1086;%20&#1088;&#1077;&#1075;&#1080;&#1086;&#1085;&#1072;&#1084;%20&#1087;&#1083;&#1072;&#1085;_&#1082;&#1086;&#1088;&#1088;/&#1041;&#1080;&#1079;&#1085;&#1077;&#1089;-&#1055;&#1083;&#1072;&#1085;%202020_&#1058;&#1086;&#1084;&#1089;&#1082;&#1072;&#1103;%20&#1086;&#1073;&#1083;&#1072;&#1089;&#1090;&#1100;.xlsx" TargetMode="External"/></Relationships>
</file>

<file path=xl/externalLinks/_rels/externalLink23.xml.rels><?xml version="1.0" encoding="UTF-8" standalone="yes"?><Relationships xmlns="http://schemas.openxmlformats.org/package/2006/relationships"><Relationship  Id="rId1" Type="http://schemas.openxmlformats.org/officeDocument/2006/relationships/externalLinkPath" Target="/Users/User/Desktop/&#1041;&#1048;&#1047;&#1053;&#1045;&#1057;/&#1048;&#1053;&#1042;&#1045;&#1057;&#1058;.&#1055;&#1056;&#1054;&#1043;&#1056;&#1040;&#1052;&#1052;&#1040;/&#1050;&#1054;&#1056;&#1056;&#1045;&#1050;&#1058;&#1048;&#1056;&#1054;&#1042;&#1050;&#1040;/2023%20&#1080;%20&#1087;&#1086;&#1089;&#1083;&#1077;&#1076;&#1091;&#1102;&#1097;&#1080;&#1077;/&#1060;&#1048;&#1053;&#1055;&#1051;&#1040;&#1053;/&#1058;&#1072;&#1073;&#1083;&#1080;&#1094;&#1099;%20&#1076;&#1083;&#1103;%20&#1060;&#1055;/2020&#1075;%20&#1086;&#1078;&#1080;&#1076;/&#1041;&#1055;%20&#1087;&#1086;%20&#1088;&#1077;&#1075;&#1080;&#1086;&#1085;&#1072;&#1084;%20&#1087;&#1083;&#1072;&#1085;_&#1082;&#1086;&#1088;&#1088;/&#1041;&#1080;&#1079;&#1085;&#1077;&#1089;-&#1055;&#1083;&#1072;&#1085;%202020_&#1054;&#1084;&#1089;&#1082;&#1072;&#1103;%20&#1086;&#1073;&#1083;&#1072;&#1089;&#1090;&#1100;.xlsx" TargetMode="External"/></Relationships>
</file>

<file path=xl/externalLinks/_rels/externalLink24.xml.rels><?xml version="1.0" encoding="UTF-8" standalone="yes"?><Relationships xmlns="http://schemas.openxmlformats.org/package/2006/relationships"><Relationship  Id="rId1" Type="http://schemas.openxmlformats.org/officeDocument/2006/relationships/externalLinkPath" Target="/Users/User/Desktop/&#1041;&#1048;&#1047;&#1053;&#1045;&#1057;/&#1048;&#1053;&#1042;&#1045;&#1057;&#1058;.&#1055;&#1056;&#1054;&#1043;&#1056;&#1040;&#1052;&#1052;&#1040;/&#1050;&#1054;&#1056;&#1056;&#1045;&#1050;&#1058;&#1048;&#1056;&#1054;&#1042;&#1050;&#1040;/2023%20&#1080;%20&#1087;&#1086;&#1089;&#1083;&#1077;&#1076;&#1091;&#1102;&#1097;&#1080;&#1077;/&#1060;&#1048;&#1053;&#1055;&#1051;&#1040;&#1053;/&#1058;&#1072;&#1073;&#1083;&#1080;&#1094;&#1099;%20&#1076;&#1083;&#1103;%20&#1060;&#1055;/2020&#1075;%20&#1086;&#1078;&#1080;&#1076;/&#1041;&#1055;%20&#1087;&#1086;%20&#1088;&#1077;&#1075;&#1080;&#1086;&#1085;&#1072;&#1084;%20&#1087;&#1083;&#1072;&#1085;_&#1082;&#1086;&#1088;&#1088;/&#1041;&#1080;&#1079;&#1085;&#1077;&#1089;-&#1055;&#1083;&#1072;&#1085;%202020_&#1040;&#1083;&#1090;&#1072;&#1081;&#1089;&#1082;&#1080;&#1081;%20&#1082;&#1088;&#1072;&#1081;.xlsx" TargetMode="External"/></Relationships>
</file>

<file path=xl/externalLinks/_rels/externalLink25.xml.rels><?xml version="1.0" encoding="UTF-8" standalone="yes"?><Relationships xmlns="http://schemas.openxmlformats.org/package/2006/relationships"><Relationship  Id="rId1" Type="http://schemas.openxmlformats.org/officeDocument/2006/relationships/externalLinkPath" Target="file://///dataserv/Users/User/Desktop/&#1041;&#1048;&#1047;&#1053;&#1045;&#1057;/&#1041;&#1080;&#1079;&#1085;&#1077;&#1089;-&#1087;&#1083;&#1072;&#1085;_2020&#1075;%20&#1082;&#1086;&#1088;-&#1082;&#1072;%20&#1072;&#1074;&#1075;&#1091;&#1089;&#1090;/91%20&#1089;&#1095;&#1077;&#1090;%20&#1082;&#1086;&#1088;%20&#1072;&#1074;&#1075;&#1091;&#1089;&#1090;.xlsx" TargetMode="External"/></Relationships>
</file>

<file path=xl/externalLinks/_rels/externalLink26.xml.rels><?xml version="1.0" encoding="UTF-8" standalone="yes"?><Relationships xmlns="http://schemas.openxmlformats.org/package/2006/relationships"><Relationship  Id="rId1" Type="http://schemas.openxmlformats.org/officeDocument/2006/relationships/externalLinkPath" Target="/Users/User/Desktop/&#1041;&#1048;&#1047;&#1053;&#1045;&#1057;/&#1048;&#1053;&#1042;&#1045;&#1057;&#1058;.&#1055;&#1056;&#1054;&#1043;&#1056;&#1040;&#1052;&#1052;&#1040;/&#1050;&#1054;&#1056;&#1056;&#1045;&#1050;&#1058;&#1048;&#1056;&#1054;&#1042;&#1050;&#1040;/2023%20&#1080;%20&#1087;&#1086;&#1089;&#1083;&#1077;&#1076;&#1091;&#1102;&#1097;&#1080;&#1077;/&#1060;&#1048;&#1053;&#1055;&#1051;&#1040;&#1053;/&#1058;&#1072;&#1073;&#1083;&#1080;&#1094;&#1099;%20&#1076;&#1083;&#1103;%20&#1060;&#1055;/91%20&#1089;&#1095;&#1077;&#1090;%20&#1057;&#1042;&#1054;&#1044;%20&#1087;&#1086;%20&#1088;&#1077;&#1075;&#1080;&#1086;&#1085;&#1072;&#1084;_2021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ФЭМ Иркутск"/>
      <sheetName val="ФЭМ Иркутск (2)"/>
    </sheetNames>
    <sheetDataSet>
      <sheetData sheetId="0" refreshError="1"/>
      <sheetData sheetId="1">
        <row r="23">
          <cell r="I23">
            <v>157.024</v>
          </cell>
        </row>
        <row r="24">
          <cell r="I24">
            <v>0</v>
          </cell>
        </row>
        <row r="25">
          <cell r="I25">
            <v>0</v>
          </cell>
        </row>
        <row r="26">
          <cell r="I26">
            <v>0</v>
          </cell>
        </row>
        <row r="27">
          <cell r="I27">
            <v>0</v>
          </cell>
        </row>
        <row r="28">
          <cell r="I28">
            <v>0</v>
          </cell>
        </row>
        <row r="29">
          <cell r="I29">
            <v>156.714</v>
          </cell>
        </row>
        <row r="30">
          <cell r="I30">
            <v>0</v>
          </cell>
        </row>
        <row r="31">
          <cell r="I31">
            <v>0</v>
          </cell>
        </row>
        <row r="32">
          <cell r="I32">
            <v>0</v>
          </cell>
        </row>
        <row r="33">
          <cell r="I33">
            <v>0</v>
          </cell>
        </row>
        <row r="34">
          <cell r="I34">
            <v>0</v>
          </cell>
        </row>
        <row r="35">
          <cell r="I35">
            <v>0</v>
          </cell>
        </row>
        <row r="36">
          <cell r="I36">
            <v>0</v>
          </cell>
        </row>
        <row r="37">
          <cell r="I37">
            <v>0.31</v>
          </cell>
        </row>
        <row r="38">
          <cell r="I38">
            <v>148.256</v>
          </cell>
        </row>
        <row r="39">
          <cell r="I39">
            <v>0</v>
          </cell>
        </row>
        <row r="40">
          <cell r="I40">
            <v>0</v>
          </cell>
        </row>
        <row r="41">
          <cell r="I41">
            <v>0</v>
          </cell>
        </row>
        <row r="42">
          <cell r="I42">
            <v>0</v>
          </cell>
        </row>
        <row r="43">
          <cell r="I43">
            <v>0</v>
          </cell>
        </row>
        <row r="44">
          <cell r="I44">
            <v>148.05600000000001</v>
          </cell>
        </row>
        <row r="45">
          <cell r="I45">
            <v>0</v>
          </cell>
        </row>
        <row r="46">
          <cell r="I46">
            <v>3.5000000000000003E-2</v>
          </cell>
        </row>
        <row r="47">
          <cell r="I47">
            <v>0</v>
          </cell>
        </row>
        <row r="48">
          <cell r="I48">
            <v>0</v>
          </cell>
        </row>
        <row r="49">
          <cell r="I49">
            <v>0</v>
          </cell>
        </row>
        <row r="50">
          <cell r="I50">
            <v>0</v>
          </cell>
        </row>
        <row r="51">
          <cell r="I51">
            <v>0</v>
          </cell>
        </row>
        <row r="52">
          <cell r="I52">
            <v>0.16400000000000001</v>
          </cell>
        </row>
        <row r="53">
          <cell r="I53">
            <v>32.402999999999999</v>
          </cell>
        </row>
        <row r="54">
          <cell r="I54">
            <v>0</v>
          </cell>
        </row>
        <row r="55">
          <cell r="I55">
            <v>29.035</v>
          </cell>
        </row>
        <row r="56">
          <cell r="I56">
            <v>29.035</v>
          </cell>
        </row>
        <row r="57">
          <cell r="I57">
            <v>29.035</v>
          </cell>
        </row>
        <row r="58">
          <cell r="I58">
            <v>0</v>
          </cell>
        </row>
        <row r="59">
          <cell r="I59">
            <v>0</v>
          </cell>
        </row>
        <row r="60">
          <cell r="I60">
            <v>3.3679999999999999</v>
          </cell>
        </row>
        <row r="61">
          <cell r="I61">
            <v>0</v>
          </cell>
        </row>
        <row r="62">
          <cell r="I62">
            <v>3.5830000000000002</v>
          </cell>
        </row>
        <row r="63">
          <cell r="I63">
            <v>0</v>
          </cell>
        </row>
        <row r="64">
          <cell r="I64">
            <v>0</v>
          </cell>
        </row>
        <row r="65">
          <cell r="I65">
            <v>0</v>
          </cell>
        </row>
        <row r="66">
          <cell r="I66">
            <v>0</v>
          </cell>
        </row>
        <row r="67">
          <cell r="I67">
            <v>3.5830000000000002</v>
          </cell>
        </row>
        <row r="68">
          <cell r="I68">
            <v>92.417000000000002</v>
          </cell>
        </row>
        <row r="69">
          <cell r="I69">
            <v>10.061999999999999</v>
          </cell>
        </row>
        <row r="70">
          <cell r="I70">
            <v>0.7</v>
          </cell>
        </row>
        <row r="71">
          <cell r="I71">
            <v>0.629</v>
          </cell>
        </row>
        <row r="72">
          <cell r="I72">
            <v>7.0999999999999994E-2</v>
          </cell>
        </row>
        <row r="73">
          <cell r="I73">
            <v>9.0920000000000005</v>
          </cell>
        </row>
        <row r="74">
          <cell r="I74">
            <v>9.0920000000000005</v>
          </cell>
        </row>
        <row r="75">
          <cell r="I75">
            <v>0</v>
          </cell>
        </row>
        <row r="76">
          <cell r="I76">
            <v>0</v>
          </cell>
        </row>
        <row r="77">
          <cell r="I77">
            <v>0</v>
          </cell>
        </row>
        <row r="78">
          <cell r="I78">
            <v>3.5270000000000001</v>
          </cell>
        </row>
        <row r="79">
          <cell r="I79">
            <v>0</v>
          </cell>
        </row>
        <row r="80">
          <cell r="I80">
            <v>0</v>
          </cell>
        </row>
        <row r="81">
          <cell r="I81">
            <v>8.7669999999999995</v>
          </cell>
        </row>
        <row r="82">
          <cell r="I82">
            <v>0</v>
          </cell>
        </row>
        <row r="83">
          <cell r="I83">
            <v>0</v>
          </cell>
        </row>
        <row r="84">
          <cell r="I84">
            <v>0</v>
          </cell>
        </row>
        <row r="85">
          <cell r="I85">
            <v>0</v>
          </cell>
        </row>
        <row r="86">
          <cell r="I86">
            <v>0</v>
          </cell>
        </row>
        <row r="87">
          <cell r="I87">
            <v>8.657</v>
          </cell>
        </row>
        <row r="88">
          <cell r="I88">
            <v>0</v>
          </cell>
        </row>
        <row r="89">
          <cell r="I89">
            <v>-3.5000000000000003E-2</v>
          </cell>
        </row>
        <row r="90">
          <cell r="I90">
            <v>0</v>
          </cell>
        </row>
        <row r="91">
          <cell r="I91">
            <v>0</v>
          </cell>
        </row>
        <row r="92">
          <cell r="I92">
            <v>0</v>
          </cell>
        </row>
        <row r="93">
          <cell r="I93">
            <v>0</v>
          </cell>
        </row>
        <row r="94">
          <cell r="I94">
            <v>0</v>
          </cell>
        </row>
        <row r="95">
          <cell r="I95">
            <v>0.14599999999999999</v>
          </cell>
        </row>
        <row r="96">
          <cell r="I96">
            <v>-0.61099999999999999</v>
          </cell>
        </row>
        <row r="97">
          <cell r="I97">
            <v>5.1879999999999997</v>
          </cell>
        </row>
        <row r="98">
          <cell r="I98">
            <v>0</v>
          </cell>
        </row>
        <row r="99">
          <cell r="I99">
            <v>0</v>
          </cell>
        </row>
        <row r="100">
          <cell r="I100">
            <v>0.188</v>
          </cell>
        </row>
        <row r="101">
          <cell r="I101">
            <v>0</v>
          </cell>
        </row>
        <row r="102">
          <cell r="I102">
            <v>5.0010000000000003</v>
          </cell>
        </row>
        <row r="103">
          <cell r="I103">
            <v>5.7990000000000004</v>
          </cell>
        </row>
        <row r="104">
          <cell r="I104">
            <v>0.66400000000000003</v>
          </cell>
        </row>
        <row r="105">
          <cell r="I105">
            <v>0</v>
          </cell>
        </row>
        <row r="106">
          <cell r="I106">
            <v>0</v>
          </cell>
        </row>
        <row r="107">
          <cell r="I107">
            <v>0</v>
          </cell>
        </row>
        <row r="108">
          <cell r="I108">
            <v>5.1360000000000001</v>
          </cell>
        </row>
        <row r="109">
          <cell r="I109">
            <v>8.157</v>
          </cell>
        </row>
        <row r="110">
          <cell r="I110">
            <v>0</v>
          </cell>
        </row>
        <row r="111">
          <cell r="I111">
            <v>0</v>
          </cell>
        </row>
        <row r="112">
          <cell r="I112">
            <v>0</v>
          </cell>
        </row>
        <row r="113">
          <cell r="I113">
            <v>0</v>
          </cell>
        </row>
        <row r="114">
          <cell r="I114">
            <v>0</v>
          </cell>
        </row>
        <row r="115">
          <cell r="I115">
            <v>7.89</v>
          </cell>
        </row>
        <row r="116">
          <cell r="I116">
            <v>0</v>
          </cell>
        </row>
        <row r="117">
          <cell r="I117">
            <v>0.12</v>
          </cell>
        </row>
        <row r="118">
          <cell r="I118">
            <v>0</v>
          </cell>
        </row>
        <row r="119">
          <cell r="I119">
            <v>0</v>
          </cell>
        </row>
        <row r="120">
          <cell r="I120">
            <v>0</v>
          </cell>
        </row>
        <row r="121">
          <cell r="I121">
            <v>0</v>
          </cell>
        </row>
        <row r="122">
          <cell r="I122">
            <v>0</v>
          </cell>
        </row>
        <row r="123">
          <cell r="I123">
            <v>0.14599999999999999</v>
          </cell>
        </row>
        <row r="124">
          <cell r="I124">
            <v>4.3140000000000001</v>
          </cell>
        </row>
        <row r="125">
          <cell r="I125">
            <v>0</v>
          </cell>
        </row>
        <row r="126">
          <cell r="I126">
            <v>0</v>
          </cell>
        </row>
        <row r="127">
          <cell r="I127">
            <v>0</v>
          </cell>
        </row>
        <row r="128">
          <cell r="I128">
            <v>0</v>
          </cell>
        </row>
        <row r="129">
          <cell r="I129">
            <v>0</v>
          </cell>
        </row>
        <row r="130">
          <cell r="I130">
            <v>4.3140000000000001</v>
          </cell>
        </row>
        <row r="131">
          <cell r="I131">
            <v>0</v>
          </cell>
        </row>
        <row r="132">
          <cell r="I132">
            <v>0</v>
          </cell>
        </row>
        <row r="133">
          <cell r="I133">
            <v>0</v>
          </cell>
        </row>
        <row r="134">
          <cell r="I134">
            <v>0</v>
          </cell>
        </row>
        <row r="135">
          <cell r="I135">
            <v>0</v>
          </cell>
        </row>
        <row r="136">
          <cell r="I136">
            <v>0</v>
          </cell>
        </row>
        <row r="137">
          <cell r="I137">
            <v>0</v>
          </cell>
        </row>
        <row r="138">
          <cell r="I138">
            <v>0</v>
          </cell>
        </row>
        <row r="139">
          <cell r="I139">
            <v>3.843</v>
          </cell>
        </row>
        <row r="140">
          <cell r="I140">
            <v>0</v>
          </cell>
        </row>
        <row r="141">
          <cell r="I141">
            <v>0</v>
          </cell>
        </row>
        <row r="142">
          <cell r="I142">
            <v>0</v>
          </cell>
        </row>
        <row r="143">
          <cell r="I143">
            <v>0</v>
          </cell>
        </row>
        <row r="144">
          <cell r="I144">
            <v>0</v>
          </cell>
        </row>
        <row r="145">
          <cell r="I145">
            <v>3.577</v>
          </cell>
        </row>
        <row r="146">
          <cell r="I146">
            <v>0</v>
          </cell>
        </row>
        <row r="147">
          <cell r="I147">
            <v>0.12</v>
          </cell>
        </row>
        <row r="148">
          <cell r="I148">
            <v>0</v>
          </cell>
        </row>
        <row r="149">
          <cell r="I149">
            <v>0</v>
          </cell>
        </row>
        <row r="150">
          <cell r="I150">
            <v>0</v>
          </cell>
        </row>
        <row r="151">
          <cell r="I151">
            <v>0</v>
          </cell>
        </row>
        <row r="152">
          <cell r="I152">
            <v>0</v>
          </cell>
        </row>
        <row r="153">
          <cell r="I153">
            <v>0.14599999999999999</v>
          </cell>
        </row>
        <row r="154">
          <cell r="I154">
            <v>3.577</v>
          </cell>
        </row>
        <row r="155">
          <cell r="I155">
            <v>3.577</v>
          </cell>
        </row>
        <row r="156">
          <cell r="I156">
            <v>0</v>
          </cell>
        </row>
        <row r="157">
          <cell r="I157">
            <v>0</v>
          </cell>
        </row>
        <row r="158">
          <cell r="I158">
            <v>0</v>
          </cell>
        </row>
        <row r="159">
          <cell r="I159">
            <v>0</v>
          </cell>
        </row>
        <row r="160">
          <cell r="I160">
            <v>18.218</v>
          </cell>
        </row>
        <row r="161">
          <cell r="I161">
            <v>0</v>
          </cell>
        </row>
        <row r="162">
          <cell r="I162">
            <v>0</v>
          </cell>
        </row>
        <row r="163">
          <cell r="I163">
            <v>0</v>
          </cell>
        </row>
        <row r="164">
          <cell r="I164">
            <v>0</v>
          </cell>
        </row>
        <row r="165">
          <cell r="I165">
            <v>0</v>
          </cell>
        </row>
        <row r="167">
          <cell r="I167">
            <v>185.28800000000001</v>
          </cell>
        </row>
        <row r="168">
          <cell r="I168">
            <v>0</v>
          </cell>
        </row>
        <row r="169">
          <cell r="I169">
            <v>0</v>
          </cell>
        </row>
        <row r="170">
          <cell r="I170">
            <v>0</v>
          </cell>
        </row>
        <row r="171">
          <cell r="I171">
            <v>0</v>
          </cell>
        </row>
        <row r="172">
          <cell r="I172">
            <v>0</v>
          </cell>
        </row>
        <row r="173">
          <cell r="I173">
            <v>184.922</v>
          </cell>
        </row>
        <row r="174">
          <cell r="I174">
            <v>0</v>
          </cell>
        </row>
        <row r="175">
          <cell r="I175">
            <v>0</v>
          </cell>
        </row>
        <row r="176">
          <cell r="I176">
            <v>0</v>
          </cell>
        </row>
        <row r="177">
          <cell r="I177">
            <v>0</v>
          </cell>
        </row>
        <row r="178">
          <cell r="I178">
            <v>0</v>
          </cell>
        </row>
        <row r="179">
          <cell r="I179">
            <v>0</v>
          </cell>
        </row>
        <row r="180">
          <cell r="I180">
            <v>0</v>
          </cell>
        </row>
        <row r="181">
          <cell r="I181">
            <v>0</v>
          </cell>
        </row>
        <row r="182">
          <cell r="I182">
            <v>0</v>
          </cell>
        </row>
        <row r="183">
          <cell r="I183">
            <v>0</v>
          </cell>
        </row>
        <row r="184">
          <cell r="I184">
            <v>0.36599999999999999</v>
          </cell>
        </row>
        <row r="185">
          <cell r="I185">
            <v>169.214</v>
          </cell>
        </row>
        <row r="186">
          <cell r="I186">
            <v>0</v>
          </cell>
        </row>
        <row r="187">
          <cell r="I187">
            <v>34.261000000000003</v>
          </cell>
        </row>
        <row r="188">
          <cell r="I188">
            <v>0</v>
          </cell>
        </row>
        <row r="189">
          <cell r="I189">
            <v>0</v>
          </cell>
        </row>
        <row r="190">
          <cell r="I190">
            <v>34.261000000000003</v>
          </cell>
        </row>
        <row r="191">
          <cell r="I191">
            <v>0</v>
          </cell>
        </row>
        <row r="192">
          <cell r="I192">
            <v>0</v>
          </cell>
        </row>
        <row r="193">
          <cell r="I193">
            <v>0</v>
          </cell>
        </row>
        <row r="194">
          <cell r="I194">
            <v>73.885999999999996</v>
          </cell>
        </row>
        <row r="195">
          <cell r="I195">
            <v>18.530999999999999</v>
          </cell>
        </row>
        <row r="196">
          <cell r="I196">
            <v>22.940999999999999</v>
          </cell>
        </row>
        <row r="197">
          <cell r="I197">
            <v>4.3140000000000001</v>
          </cell>
        </row>
        <row r="198">
          <cell r="I198">
            <v>3.9740000000000002</v>
          </cell>
        </row>
        <row r="199">
          <cell r="I199">
            <v>4.2279999999999998</v>
          </cell>
        </row>
        <row r="200">
          <cell r="I200">
            <v>0</v>
          </cell>
        </row>
        <row r="201">
          <cell r="I201">
            <v>0</v>
          </cell>
        </row>
        <row r="202">
          <cell r="I202">
            <v>11.393000000000001</v>
          </cell>
        </row>
        <row r="203">
          <cell r="I203">
            <v>0</v>
          </cell>
        </row>
        <row r="204">
          <cell r="I204">
            <v>0</v>
          </cell>
        </row>
        <row r="205">
          <cell r="I205">
            <v>0</v>
          </cell>
        </row>
        <row r="206">
          <cell r="I206">
            <v>0</v>
          </cell>
        </row>
        <row r="207">
          <cell r="I207">
            <v>0</v>
          </cell>
        </row>
        <row r="208">
          <cell r="I208">
            <v>0</v>
          </cell>
        </row>
        <row r="209">
          <cell r="I209">
            <v>0</v>
          </cell>
        </row>
        <row r="210">
          <cell r="I210">
            <v>11.853</v>
          </cell>
        </row>
        <row r="211">
          <cell r="I211">
            <v>11.853</v>
          </cell>
        </row>
        <row r="212">
          <cell r="I212">
            <v>4.1660000000000004</v>
          </cell>
        </row>
        <row r="213">
          <cell r="I213">
            <v>6.08</v>
          </cell>
        </row>
        <row r="214">
          <cell r="I214">
            <v>0</v>
          </cell>
        </row>
        <row r="215">
          <cell r="I215">
            <v>1.607</v>
          </cell>
        </row>
        <row r="216">
          <cell r="I216">
            <v>0</v>
          </cell>
        </row>
        <row r="217">
          <cell r="I217">
            <v>0</v>
          </cell>
        </row>
        <row r="218">
          <cell r="I218">
            <v>0</v>
          </cell>
        </row>
        <row r="219">
          <cell r="I219">
            <v>0</v>
          </cell>
        </row>
        <row r="220">
          <cell r="I220">
            <v>0</v>
          </cell>
        </row>
        <row r="221">
          <cell r="I221">
            <v>0</v>
          </cell>
        </row>
        <row r="222">
          <cell r="I222">
            <v>0</v>
          </cell>
        </row>
        <row r="223">
          <cell r="I223">
            <v>0</v>
          </cell>
        </row>
        <row r="224">
          <cell r="I224">
            <v>0</v>
          </cell>
        </row>
        <row r="225">
          <cell r="I225">
            <v>0</v>
          </cell>
        </row>
        <row r="226">
          <cell r="I226">
            <v>0</v>
          </cell>
        </row>
        <row r="227">
          <cell r="I227">
            <v>0</v>
          </cell>
        </row>
        <row r="228">
          <cell r="I228">
            <v>0</v>
          </cell>
        </row>
        <row r="229">
          <cell r="I229">
            <v>0</v>
          </cell>
        </row>
        <row r="230">
          <cell r="I230">
            <v>0</v>
          </cell>
        </row>
        <row r="231">
          <cell r="I231">
            <v>0</v>
          </cell>
        </row>
        <row r="232">
          <cell r="I232">
            <v>0</v>
          </cell>
        </row>
        <row r="233">
          <cell r="I233">
            <v>0</v>
          </cell>
        </row>
        <row r="234">
          <cell r="I234">
            <v>0</v>
          </cell>
        </row>
        <row r="235">
          <cell r="I235">
            <v>0</v>
          </cell>
        </row>
        <row r="236">
          <cell r="I236">
            <v>0</v>
          </cell>
        </row>
        <row r="237">
          <cell r="I237">
            <v>0</v>
          </cell>
        </row>
        <row r="238">
          <cell r="I238">
            <v>0</v>
          </cell>
        </row>
        <row r="239">
          <cell r="I239">
            <v>0</v>
          </cell>
        </row>
        <row r="240">
          <cell r="I240">
            <v>0</v>
          </cell>
        </row>
        <row r="241">
          <cell r="I241">
            <v>0</v>
          </cell>
        </row>
        <row r="242">
          <cell r="I242">
            <v>16.074000000000002</v>
          </cell>
        </row>
        <row r="243">
          <cell r="I243">
            <v>-11.853</v>
          </cell>
        </row>
        <row r="244">
          <cell r="I244">
            <v>-11.853</v>
          </cell>
        </row>
        <row r="245">
          <cell r="I245">
            <v>0</v>
          </cell>
        </row>
        <row r="246">
          <cell r="I246">
            <v>0</v>
          </cell>
        </row>
        <row r="247">
          <cell r="I247">
            <v>0</v>
          </cell>
        </row>
        <row r="248">
          <cell r="I248">
            <v>0</v>
          </cell>
        </row>
        <row r="249">
          <cell r="I249">
            <v>0</v>
          </cell>
        </row>
        <row r="250">
          <cell r="I250">
            <v>4.2210000000000001</v>
          </cell>
        </row>
        <row r="251">
          <cell r="I251">
            <v>0</v>
          </cell>
        </row>
        <row r="252">
          <cell r="I252">
            <v>0</v>
          </cell>
        </row>
        <row r="253">
          <cell r="I253">
            <v>0</v>
          </cell>
        </row>
        <row r="254">
          <cell r="I254">
            <v>24.91</v>
          </cell>
        </row>
        <row r="255">
          <cell r="I255">
            <v>0</v>
          </cell>
        </row>
        <row r="256">
          <cell r="I256">
            <v>0</v>
          </cell>
        </row>
        <row r="257">
          <cell r="I257">
            <v>0</v>
          </cell>
        </row>
        <row r="258">
          <cell r="I258">
            <v>0</v>
          </cell>
        </row>
        <row r="259">
          <cell r="I259">
            <v>0</v>
          </cell>
        </row>
        <row r="260">
          <cell r="I260">
            <v>0</v>
          </cell>
        </row>
        <row r="261">
          <cell r="I261">
            <v>0</v>
          </cell>
        </row>
        <row r="262">
          <cell r="I262">
            <v>0</v>
          </cell>
        </row>
        <row r="263">
          <cell r="I263">
            <v>0</v>
          </cell>
        </row>
        <row r="264">
          <cell r="I264">
            <v>0</v>
          </cell>
        </row>
        <row r="265">
          <cell r="I265">
            <v>21.86</v>
          </cell>
        </row>
        <row r="266">
          <cell r="I266">
            <v>0</v>
          </cell>
        </row>
        <row r="267">
          <cell r="I267">
            <v>0</v>
          </cell>
        </row>
        <row r="268">
          <cell r="I268">
            <v>0</v>
          </cell>
        </row>
        <row r="269">
          <cell r="I269">
            <v>0.05</v>
          </cell>
        </row>
        <row r="270">
          <cell r="I270">
            <v>0</v>
          </cell>
        </row>
        <row r="271">
          <cell r="I271">
            <v>0</v>
          </cell>
        </row>
        <row r="272">
          <cell r="I272">
            <v>0</v>
          </cell>
        </row>
        <row r="273">
          <cell r="I273">
            <v>0</v>
          </cell>
        </row>
        <row r="274">
          <cell r="I274">
            <v>0</v>
          </cell>
        </row>
        <row r="275">
          <cell r="I275">
            <v>0</v>
          </cell>
        </row>
        <row r="276">
          <cell r="I276">
            <v>0</v>
          </cell>
        </row>
        <row r="277">
          <cell r="I277">
            <v>0</v>
          </cell>
        </row>
        <row r="278">
          <cell r="I278">
            <v>0</v>
          </cell>
        </row>
        <row r="279">
          <cell r="I279">
            <v>0</v>
          </cell>
        </row>
        <row r="280">
          <cell r="I280">
            <v>0</v>
          </cell>
        </row>
        <row r="281">
          <cell r="I281">
            <v>3</v>
          </cell>
        </row>
        <row r="282">
          <cell r="I282">
            <v>0</v>
          </cell>
        </row>
        <row r="283">
          <cell r="I283">
            <v>14.83</v>
          </cell>
        </row>
        <row r="284">
          <cell r="I284">
            <v>0</v>
          </cell>
        </row>
        <row r="285">
          <cell r="I285">
            <v>0</v>
          </cell>
        </row>
        <row r="286">
          <cell r="I286">
            <v>4.16</v>
          </cell>
        </row>
        <row r="287">
          <cell r="I287">
            <v>0</v>
          </cell>
        </row>
        <row r="288">
          <cell r="I288">
            <v>0</v>
          </cell>
        </row>
        <row r="289">
          <cell r="I289">
            <v>0</v>
          </cell>
        </row>
        <row r="290">
          <cell r="I290">
            <v>0</v>
          </cell>
        </row>
        <row r="291">
          <cell r="I291">
            <v>0</v>
          </cell>
        </row>
        <row r="292">
          <cell r="I292">
            <v>0</v>
          </cell>
        </row>
        <row r="293">
          <cell r="I293">
            <v>0</v>
          </cell>
        </row>
        <row r="294">
          <cell r="I294">
            <v>0</v>
          </cell>
        </row>
        <row r="295">
          <cell r="I295">
            <v>2.77</v>
          </cell>
        </row>
        <row r="296">
          <cell r="I296">
            <v>0</v>
          </cell>
        </row>
        <row r="297">
          <cell r="I297">
            <v>2.4</v>
          </cell>
        </row>
        <row r="298">
          <cell r="I298">
            <v>0</v>
          </cell>
        </row>
        <row r="299">
          <cell r="I299">
            <v>0.5</v>
          </cell>
        </row>
        <row r="300">
          <cell r="I300">
            <v>0</v>
          </cell>
        </row>
        <row r="301">
          <cell r="I301">
            <v>2</v>
          </cell>
        </row>
        <row r="302">
          <cell r="I302">
            <v>0</v>
          </cell>
        </row>
        <row r="303">
          <cell r="I303">
            <v>3</v>
          </cell>
        </row>
        <row r="304">
          <cell r="I304">
            <v>0</v>
          </cell>
        </row>
        <row r="305">
          <cell r="I305">
            <v>100</v>
          </cell>
        </row>
        <row r="306">
          <cell r="I306">
            <v>0</v>
          </cell>
        </row>
        <row r="307">
          <cell r="I307">
            <v>0</v>
          </cell>
        </row>
        <row r="308">
          <cell r="I308">
            <v>0</v>
          </cell>
        </row>
        <row r="309">
          <cell r="I309">
            <v>0</v>
          </cell>
        </row>
        <row r="310">
          <cell r="I310">
            <v>0</v>
          </cell>
        </row>
        <row r="311">
          <cell r="I311">
            <v>100</v>
          </cell>
        </row>
        <row r="312">
          <cell r="I312">
            <v>0</v>
          </cell>
        </row>
        <row r="313">
          <cell r="I313">
            <v>0</v>
          </cell>
        </row>
        <row r="314">
          <cell r="I314">
            <v>0</v>
          </cell>
        </row>
        <row r="315">
          <cell r="I315">
            <v>0</v>
          </cell>
        </row>
        <row r="316">
          <cell r="I316">
            <v>0</v>
          </cell>
        </row>
        <row r="317">
          <cell r="I317">
            <v>0</v>
          </cell>
        </row>
        <row r="319">
          <cell r="I319" t="str">
            <v>x</v>
          </cell>
        </row>
        <row r="325">
          <cell r="I325" t="str">
            <v>x</v>
          </cell>
        </row>
        <row r="328">
          <cell r="I328" t="str">
            <v>x</v>
          </cell>
        </row>
        <row r="332">
          <cell r="I332" t="str">
            <v>x</v>
          </cell>
        </row>
        <row r="335">
          <cell r="I335" t="str">
            <v>x</v>
          </cell>
        </row>
        <row r="339">
          <cell r="I339" t="str">
            <v>x</v>
          </cell>
        </row>
        <row r="340">
          <cell r="I340">
            <v>187.274</v>
          </cell>
        </row>
        <row r="341">
          <cell r="I341">
            <v>0</v>
          </cell>
        </row>
        <row r="342">
          <cell r="I342">
            <v>0</v>
          </cell>
        </row>
        <row r="343">
          <cell r="I343">
            <v>0</v>
          </cell>
        </row>
        <row r="344">
          <cell r="I344">
            <v>18.16</v>
          </cell>
        </row>
        <row r="345">
          <cell r="I345">
            <v>30.475999999999999</v>
          </cell>
        </row>
        <row r="346">
          <cell r="I346">
            <v>0</v>
          </cell>
        </row>
        <row r="347">
          <cell r="I347">
            <v>0</v>
          </cell>
        </row>
        <row r="348">
          <cell r="I348">
            <v>0</v>
          </cell>
        </row>
        <row r="349">
          <cell r="I349">
            <v>6559.0169999999998</v>
          </cell>
        </row>
        <row r="350">
          <cell r="I350">
            <v>127.679</v>
          </cell>
        </row>
        <row r="351">
          <cell r="I351" t="str">
            <v>x</v>
          </cell>
        </row>
        <row r="356">
          <cell r="I356" t="str">
            <v>x</v>
          </cell>
        </row>
        <row r="367">
          <cell r="I367">
            <v>86</v>
          </cell>
        </row>
        <row r="370">
          <cell r="I370" t="str">
            <v xml:space="preserve">2019 год</v>
          </cell>
        </row>
        <row r="371">
          <cell r="I371" t="str">
            <v xml:space="preserve">План (Утвержденный план)</v>
          </cell>
        </row>
        <row r="372">
          <cell r="I372">
            <v>8</v>
          </cell>
        </row>
        <row r="373">
          <cell r="I373">
            <v>11.853</v>
          </cell>
        </row>
        <row r="374">
          <cell r="I374">
            <v>11.853</v>
          </cell>
        </row>
        <row r="375">
          <cell r="I375">
            <v>0</v>
          </cell>
        </row>
        <row r="376">
          <cell r="I376">
            <v>0</v>
          </cell>
        </row>
        <row r="377">
          <cell r="I377">
            <v>0</v>
          </cell>
        </row>
        <row r="378">
          <cell r="I378">
            <v>0</v>
          </cell>
        </row>
        <row r="379">
          <cell r="I379">
            <v>0</v>
          </cell>
        </row>
        <row r="380">
          <cell r="I380">
            <v>0</v>
          </cell>
        </row>
        <row r="381">
          <cell r="I381">
            <v>0</v>
          </cell>
        </row>
        <row r="382">
          <cell r="I382">
            <v>0</v>
          </cell>
        </row>
        <row r="383">
          <cell r="I383">
            <v>0</v>
          </cell>
        </row>
        <row r="384">
          <cell r="I384">
            <v>0</v>
          </cell>
        </row>
        <row r="385">
          <cell r="I385">
            <v>0</v>
          </cell>
        </row>
        <row r="386">
          <cell r="I386">
            <v>0</v>
          </cell>
        </row>
        <row r="387">
          <cell r="I387">
            <v>0</v>
          </cell>
        </row>
        <row r="388">
          <cell r="I388">
            <v>0</v>
          </cell>
        </row>
        <row r="389">
          <cell r="I389">
            <v>0</v>
          </cell>
        </row>
        <row r="390">
          <cell r="I390">
            <v>0</v>
          </cell>
        </row>
        <row r="391">
          <cell r="I391">
            <v>0</v>
          </cell>
        </row>
        <row r="392">
          <cell r="I392">
            <v>0</v>
          </cell>
        </row>
        <row r="393">
          <cell r="I393">
            <v>0</v>
          </cell>
        </row>
        <row r="394">
          <cell r="I394">
            <v>0</v>
          </cell>
        </row>
        <row r="395">
          <cell r="I395">
            <v>0</v>
          </cell>
        </row>
        <row r="396">
          <cell r="I396">
            <v>0</v>
          </cell>
        </row>
        <row r="397">
          <cell r="I397">
            <v>0</v>
          </cell>
        </row>
        <row r="398">
          <cell r="I398">
            <v>0</v>
          </cell>
        </row>
        <row r="399">
          <cell r="I399">
            <v>10.045</v>
          </cell>
        </row>
        <row r="400">
          <cell r="I400">
            <v>10.045</v>
          </cell>
        </row>
        <row r="401">
          <cell r="I401">
            <v>0</v>
          </cell>
        </row>
        <row r="402">
          <cell r="I402">
            <v>0</v>
          </cell>
        </row>
        <row r="403">
          <cell r="I403">
            <v>0</v>
          </cell>
        </row>
        <row r="404">
          <cell r="I404">
            <v>0</v>
          </cell>
        </row>
        <row r="405">
          <cell r="I405">
            <v>0</v>
          </cell>
        </row>
        <row r="406">
          <cell r="I406">
            <v>10.045</v>
          </cell>
        </row>
        <row r="407">
          <cell r="I407">
            <v>0</v>
          </cell>
        </row>
        <row r="408">
          <cell r="I408">
            <v>0</v>
          </cell>
        </row>
        <row r="409">
          <cell r="I409">
            <v>0</v>
          </cell>
        </row>
        <row r="410">
          <cell r="I410">
            <v>0</v>
          </cell>
        </row>
        <row r="411">
          <cell r="I411">
            <v>0</v>
          </cell>
        </row>
        <row r="412">
          <cell r="I412">
            <v>0</v>
          </cell>
        </row>
        <row r="413">
          <cell r="I413">
            <v>0</v>
          </cell>
        </row>
        <row r="414">
          <cell r="I414">
            <v>0</v>
          </cell>
        </row>
        <row r="415">
          <cell r="I415">
            <v>0</v>
          </cell>
        </row>
        <row r="416">
          <cell r="I416">
            <v>0</v>
          </cell>
        </row>
        <row r="417">
          <cell r="I417">
            <v>0</v>
          </cell>
        </row>
        <row r="418">
          <cell r="I418">
            <v>0</v>
          </cell>
        </row>
        <row r="419">
          <cell r="I419">
            <v>0</v>
          </cell>
        </row>
        <row r="420">
          <cell r="I420">
            <v>0</v>
          </cell>
        </row>
        <row r="421">
          <cell r="I421">
            <v>0</v>
          </cell>
        </row>
        <row r="422">
          <cell r="I422">
            <v>0</v>
          </cell>
        </row>
        <row r="423">
          <cell r="I423">
            <v>0</v>
          </cell>
        </row>
        <row r="424">
          <cell r="I424">
            <v>0</v>
          </cell>
        </row>
        <row r="425">
          <cell r="I425">
            <v>0</v>
          </cell>
        </row>
        <row r="426">
          <cell r="I426">
            <v>0</v>
          </cell>
        </row>
        <row r="427">
          <cell r="I427">
            <v>1.8080000000000001</v>
          </cell>
        </row>
        <row r="428">
          <cell r="I428">
            <v>0</v>
          </cell>
        </row>
        <row r="429">
          <cell r="I429">
            <v>0</v>
          </cell>
        </row>
        <row r="430">
          <cell r="I430">
            <v>0</v>
          </cell>
        </row>
        <row r="431">
          <cell r="I431">
            <v>0</v>
          </cell>
        </row>
        <row r="432">
          <cell r="I432">
            <v>0</v>
          </cell>
        </row>
        <row r="433">
          <cell r="I433">
            <v>0</v>
          </cell>
        </row>
        <row r="434">
          <cell r="I434">
            <v>0</v>
          </cell>
        </row>
        <row r="435">
          <cell r="I435">
            <v>0</v>
          </cell>
        </row>
        <row r="436">
          <cell r="I436">
            <v>0</v>
          </cell>
        </row>
        <row r="437">
          <cell r="I437">
            <v>0</v>
          </cell>
        </row>
        <row r="438">
          <cell r="I438">
            <v>0</v>
          </cell>
        </row>
        <row r="439">
          <cell r="I439">
            <v>0</v>
          </cell>
        </row>
        <row r="440">
          <cell r="I440">
            <v>0</v>
          </cell>
        </row>
        <row r="441">
          <cell r="I441">
            <v>0</v>
          </cell>
        </row>
        <row r="442">
          <cell r="I442">
            <v>0</v>
          </cell>
        </row>
        <row r="443">
          <cell r="I443">
            <v>0</v>
          </cell>
        </row>
        <row r="444">
          <cell r="I444">
            <v>0</v>
          </cell>
        </row>
        <row r="445">
          <cell r="I445">
            <v>0</v>
          </cell>
        </row>
        <row r="446">
          <cell r="I446">
            <v>0</v>
          </cell>
        </row>
        <row r="447">
          <cell r="I447">
            <v>0</v>
          </cell>
        </row>
        <row r="448">
          <cell r="I448">
            <v>0</v>
          </cell>
        </row>
        <row r="449">
          <cell r="I449">
            <v>0</v>
          </cell>
        </row>
        <row r="450">
          <cell r="I450">
            <v>0</v>
          </cell>
        </row>
        <row r="451">
          <cell r="I451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Новосибирская область"/>
    </sheetNames>
    <sheetDataSet>
      <sheetData sheetId="0">
        <row r="23">
          <cell r="Q23">
            <v>582.16229594838546</v>
          </cell>
        </row>
        <row r="24">
          <cell r="Q24">
            <v>0</v>
          </cell>
        </row>
        <row r="25">
          <cell r="Q25">
            <v>0</v>
          </cell>
        </row>
        <row r="26">
          <cell r="Q26">
            <v>0</v>
          </cell>
        </row>
        <row r="27">
          <cell r="Q27">
            <v>0</v>
          </cell>
        </row>
        <row r="28">
          <cell r="Q28">
            <v>0</v>
          </cell>
        </row>
        <row r="29">
          <cell r="Q29">
            <v>572.89410219428942</v>
          </cell>
        </row>
        <row r="30">
          <cell r="Q30">
            <v>0</v>
          </cell>
        </row>
        <row r="31">
          <cell r="Q31">
            <v>9.2681937540960408</v>
          </cell>
        </row>
        <row r="32">
          <cell r="Q32">
            <v>0</v>
          </cell>
        </row>
        <row r="33">
          <cell r="Q33">
            <v>0</v>
          </cell>
        </row>
        <row r="34">
          <cell r="Q34">
            <v>0</v>
          </cell>
        </row>
        <row r="35">
          <cell r="Q35">
            <v>0</v>
          </cell>
        </row>
        <row r="36">
          <cell r="Q36">
            <v>0</v>
          </cell>
        </row>
        <row r="37">
          <cell r="Q37">
            <v>0</v>
          </cell>
        </row>
        <row r="38">
          <cell r="Q38">
            <v>552.74137031803002</v>
          </cell>
        </row>
        <row r="39">
          <cell r="Q39">
            <v>0</v>
          </cell>
        </row>
        <row r="40">
          <cell r="Q40">
            <v>0</v>
          </cell>
        </row>
        <row r="41">
          <cell r="Q41">
            <v>0</v>
          </cell>
        </row>
        <row r="42">
          <cell r="Q42">
            <v>0</v>
          </cell>
        </row>
        <row r="43">
          <cell r="Q43">
            <v>0</v>
          </cell>
        </row>
        <row r="44">
          <cell r="Q44">
            <v>539.84584864925114</v>
          </cell>
        </row>
        <row r="45">
          <cell r="Q45">
            <v>0</v>
          </cell>
        </row>
        <row r="46">
          <cell r="Q46">
            <v>9.0320038307414237</v>
          </cell>
        </row>
        <row r="47">
          <cell r="Q47">
            <v>0</v>
          </cell>
        </row>
        <row r="48">
          <cell r="Q48">
            <v>0</v>
          </cell>
        </row>
        <row r="49">
          <cell r="Q49">
            <v>0</v>
          </cell>
        </row>
        <row r="50">
          <cell r="Q50">
            <v>0</v>
          </cell>
        </row>
        <row r="51">
          <cell r="Q51">
            <v>0</v>
          </cell>
        </row>
        <row r="52">
          <cell r="Q52">
            <v>3.8635178380375201</v>
          </cell>
        </row>
        <row r="53">
          <cell r="Q53">
            <v>196.32362969118896</v>
          </cell>
        </row>
        <row r="54">
          <cell r="Q54">
            <v>0</v>
          </cell>
        </row>
        <row r="55">
          <cell r="Q55">
            <v>171.18236636946685</v>
          </cell>
        </row>
        <row r="56">
          <cell r="Q56">
            <v>171.18236636946685</v>
          </cell>
        </row>
        <row r="57">
          <cell r="Q57">
            <v>171.18236636946685</v>
          </cell>
        </row>
        <row r="58">
          <cell r="Q58">
            <v>0</v>
          </cell>
        </row>
        <row r="59">
          <cell r="Q59">
            <v>0</v>
          </cell>
        </row>
        <row r="60">
          <cell r="Q60">
            <v>25.141263321722111</v>
          </cell>
        </row>
        <row r="61">
          <cell r="Q61">
            <v>0</v>
          </cell>
        </row>
        <row r="62">
          <cell r="Q62">
            <v>12.992196391634899</v>
          </cell>
        </row>
        <row r="63">
          <cell r="Q63">
            <v>0</v>
          </cell>
        </row>
        <row r="64">
          <cell r="Q64">
            <v>0</v>
          </cell>
        </row>
        <row r="65">
          <cell r="Q65">
            <v>0</v>
          </cell>
        </row>
        <row r="66">
          <cell r="Q66">
            <v>0</v>
          </cell>
        </row>
        <row r="67">
          <cell r="Q67">
            <v>12.992196391634899</v>
          </cell>
        </row>
        <row r="68">
          <cell r="Q68">
            <v>233.24702647351904</v>
          </cell>
        </row>
        <row r="69">
          <cell r="Q69">
            <v>18.024873658640548</v>
          </cell>
        </row>
        <row r="70">
          <cell r="Q70">
            <v>1.5340231542459764</v>
          </cell>
        </row>
        <row r="71">
          <cell r="Q71">
            <v>1.4279426270347888</v>
          </cell>
        </row>
        <row r="72">
          <cell r="Q72">
            <v>0.1060805272111872</v>
          </cell>
        </row>
        <row r="73">
          <cell r="Q73">
            <v>90.619620948800659</v>
          </cell>
        </row>
        <row r="74">
          <cell r="Q74">
            <v>90.397515462442243</v>
          </cell>
        </row>
        <row r="75">
          <cell r="Q75">
            <v>0.34531820316444051</v>
          </cell>
        </row>
        <row r="76">
          <cell r="Q76">
            <v>-0.12321271680601642</v>
          </cell>
        </row>
        <row r="77">
          <cell r="Q77">
            <v>0</v>
          </cell>
        </row>
        <row r="78">
          <cell r="Q78">
            <v>29.654230379344206</v>
          </cell>
        </row>
        <row r="79">
          <cell r="Q79">
            <v>0</v>
          </cell>
        </row>
        <row r="80">
          <cell r="Q80">
            <v>3.2264350032558955</v>
          </cell>
        </row>
        <row r="81">
          <cell r="Q81">
            <v>29.420925630355427</v>
          </cell>
        </row>
        <row r="82">
          <cell r="Q82">
            <v>0</v>
          </cell>
        </row>
        <row r="83">
          <cell r="Q83">
            <v>0</v>
          </cell>
        </row>
        <row r="84">
          <cell r="Q84">
            <v>0</v>
          </cell>
        </row>
        <row r="85">
          <cell r="Q85">
            <v>0</v>
          </cell>
        </row>
        <row r="86">
          <cell r="Q86">
            <v>0</v>
          </cell>
        </row>
        <row r="87">
          <cell r="Q87">
            <v>33.048253545038193</v>
          </cell>
        </row>
        <row r="88">
          <cell r="Q88">
            <v>0</v>
          </cell>
        </row>
        <row r="89">
          <cell r="Q89">
            <v>0.23618992335461764</v>
          </cell>
        </row>
        <row r="90">
          <cell r="Q90">
            <v>0</v>
          </cell>
        </row>
        <row r="91">
          <cell r="Q91">
            <v>0</v>
          </cell>
        </row>
        <row r="92">
          <cell r="Q92">
            <v>0</v>
          </cell>
        </row>
        <row r="93">
          <cell r="Q93">
            <v>0</v>
          </cell>
        </row>
        <row r="94">
          <cell r="Q94">
            <v>0</v>
          </cell>
        </row>
        <row r="95">
          <cell r="Q95">
            <v>-3.8635178380375201</v>
          </cell>
        </row>
        <row r="96">
          <cell r="Q96">
            <v>-4.6584083454615399</v>
          </cell>
        </row>
        <row r="97">
          <cell r="Q97">
            <v>0.43474966552034588</v>
          </cell>
        </row>
        <row r="98">
          <cell r="Q98">
            <v>0</v>
          </cell>
        </row>
        <row r="99">
          <cell r="Q99">
            <v>0</v>
          </cell>
        </row>
        <row r="100">
          <cell r="Q100">
            <v>0.34640864573998098</v>
          </cell>
        </row>
        <row r="101">
          <cell r="Q101">
            <v>0</v>
          </cell>
        </row>
        <row r="102">
          <cell r="Q102">
            <v>8.8341019780364821E-2</v>
          </cell>
        </row>
        <row r="103">
          <cell r="Q103">
            <v>5.0931580109818864</v>
          </cell>
        </row>
        <row r="104">
          <cell r="Q104">
            <v>4.7453105274259224</v>
          </cell>
        </row>
        <row r="105">
          <cell r="Q105">
            <v>0</v>
          </cell>
        </row>
        <row r="106">
          <cell r="Q106">
            <v>0</v>
          </cell>
        </row>
        <row r="107">
          <cell r="Q107">
            <v>0</v>
          </cell>
        </row>
        <row r="108">
          <cell r="Q108">
            <v>0.34784748355596329</v>
          </cell>
        </row>
        <row r="109">
          <cell r="Q109">
            <v>24.762517284893889</v>
          </cell>
        </row>
        <row r="110">
          <cell r="Q110">
            <v>0</v>
          </cell>
        </row>
        <row r="111">
          <cell r="Q111">
            <v>0</v>
          </cell>
        </row>
        <row r="112">
          <cell r="Q112">
            <v>0</v>
          </cell>
        </row>
        <row r="113">
          <cell r="Q113">
            <v>0</v>
          </cell>
        </row>
        <row r="114">
          <cell r="Q114">
            <v>0</v>
          </cell>
        </row>
        <row r="115">
          <cell r="Q115">
            <v>28.310391823335856</v>
          </cell>
        </row>
        <row r="116">
          <cell r="Q116">
            <v>0</v>
          </cell>
        </row>
        <row r="117">
          <cell r="Q117">
            <v>0.25798796279437219</v>
          </cell>
        </row>
        <row r="118">
          <cell r="Q118">
            <v>0</v>
          </cell>
        </row>
        <row r="119">
          <cell r="Q119">
            <v>0</v>
          </cell>
        </row>
        <row r="120">
          <cell r="Q120">
            <v>0</v>
          </cell>
        </row>
        <row r="121">
          <cell r="Q121">
            <v>0</v>
          </cell>
        </row>
        <row r="122">
          <cell r="Q122">
            <v>0</v>
          </cell>
        </row>
        <row r="123">
          <cell r="Q123">
            <v>-3.8058625012364029</v>
          </cell>
        </row>
        <row r="124">
          <cell r="Q124">
            <v>0</v>
          </cell>
        </row>
        <row r="125">
          <cell r="Q125">
            <v>0</v>
          </cell>
        </row>
        <row r="126">
          <cell r="Q126">
            <v>0</v>
          </cell>
        </row>
        <row r="127">
          <cell r="Q127">
            <v>0</v>
          </cell>
        </row>
        <row r="128">
          <cell r="Q128">
            <v>0</v>
          </cell>
        </row>
        <row r="129">
          <cell r="Q129">
            <v>0</v>
          </cell>
        </row>
        <row r="130">
          <cell r="Q130">
            <v>0</v>
          </cell>
        </row>
        <row r="131">
          <cell r="Q131">
            <v>0</v>
          </cell>
        </row>
        <row r="132">
          <cell r="Q132">
            <v>0</v>
          </cell>
        </row>
        <row r="133">
          <cell r="Q133">
            <v>0</v>
          </cell>
        </row>
        <row r="134">
          <cell r="Q134">
            <v>0</v>
          </cell>
        </row>
        <row r="135">
          <cell r="Q135">
            <v>0</v>
          </cell>
        </row>
        <row r="136">
          <cell r="Q136">
            <v>0</v>
          </cell>
        </row>
        <row r="137">
          <cell r="Q137">
            <v>0</v>
          </cell>
        </row>
        <row r="138">
          <cell r="Q138">
            <v>0</v>
          </cell>
        </row>
        <row r="139">
          <cell r="Q139">
            <v>24.762517284893889</v>
          </cell>
        </row>
        <row r="140">
          <cell r="Q140">
            <v>0</v>
          </cell>
        </row>
        <row r="141">
          <cell r="Q141">
            <v>0</v>
          </cell>
        </row>
        <row r="142">
          <cell r="Q142">
            <v>0</v>
          </cell>
        </row>
        <row r="143">
          <cell r="Q143">
            <v>0</v>
          </cell>
        </row>
        <row r="144">
          <cell r="Q144">
            <v>0</v>
          </cell>
        </row>
        <row r="145">
          <cell r="Q145">
            <v>28.310391823335856</v>
          </cell>
        </row>
        <row r="146">
          <cell r="Q146">
            <v>0</v>
          </cell>
        </row>
        <row r="147">
          <cell r="Q147">
            <v>0.25798796279437219</v>
          </cell>
        </row>
        <row r="148">
          <cell r="Q148">
            <v>0</v>
          </cell>
        </row>
        <row r="149">
          <cell r="Q149">
            <v>0</v>
          </cell>
        </row>
        <row r="150">
          <cell r="Q150">
            <v>0</v>
          </cell>
        </row>
        <row r="151">
          <cell r="Q151">
            <v>0</v>
          </cell>
        </row>
        <row r="152">
          <cell r="Q152">
            <v>0</v>
          </cell>
        </row>
        <row r="153">
          <cell r="Q153">
            <v>-3.8058625012364029</v>
          </cell>
        </row>
        <row r="154">
          <cell r="Q154">
            <v>28.31</v>
          </cell>
        </row>
        <row r="155">
          <cell r="Q155">
            <v>28.31</v>
          </cell>
        </row>
        <row r="156">
          <cell r="Q156">
            <v>0</v>
          </cell>
        </row>
        <row r="157">
          <cell r="Q157">
            <v>0</v>
          </cell>
        </row>
        <row r="158">
          <cell r="Q158">
            <v>0</v>
          </cell>
        </row>
        <row r="159">
          <cell r="Q159">
            <v>0</v>
          </cell>
        </row>
        <row r="160">
          <cell r="Q160">
            <v>42.78739094353444</v>
          </cell>
        </row>
        <row r="161">
          <cell r="Q161">
            <v>0</v>
          </cell>
        </row>
        <row r="162">
          <cell r="Q162">
            <v>0</v>
          </cell>
        </row>
        <row r="163">
          <cell r="Q163">
            <v>0</v>
          </cell>
        </row>
        <row r="164">
          <cell r="Q164">
            <v>0</v>
          </cell>
        </row>
        <row r="165">
          <cell r="Q165">
            <v>0</v>
          </cell>
        </row>
        <row r="340">
          <cell r="Q340">
            <v>632.97777571853078</v>
          </cell>
        </row>
        <row r="344">
          <cell r="Q344">
            <v>77.594491590102805</v>
          </cell>
        </row>
        <row r="350">
          <cell r="Q350">
            <v>401.7117358248226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Новосибирская область"/>
    </sheetNames>
    <sheetDataSet>
      <sheetData sheetId="0">
        <row r="23">
          <cell r="Q23">
            <v>582.16229594838546</v>
          </cell>
        </row>
        <row r="24">
          <cell r="Q24">
            <v>0</v>
          </cell>
        </row>
        <row r="25">
          <cell r="Q25">
            <v>0</v>
          </cell>
        </row>
        <row r="26">
          <cell r="Q26">
            <v>0</v>
          </cell>
        </row>
        <row r="27">
          <cell r="Q27">
            <v>0</v>
          </cell>
        </row>
        <row r="28">
          <cell r="Q28">
            <v>0</v>
          </cell>
        </row>
        <row r="29">
          <cell r="Q29">
            <v>572.89410219428942</v>
          </cell>
        </row>
        <row r="30">
          <cell r="Q30">
            <v>0</v>
          </cell>
        </row>
        <row r="31">
          <cell r="Q31">
            <v>9.2681937540960408</v>
          </cell>
        </row>
        <row r="32">
          <cell r="Q32">
            <v>0</v>
          </cell>
        </row>
        <row r="33">
          <cell r="Q33">
            <v>0</v>
          </cell>
        </row>
        <row r="34">
          <cell r="Q34">
            <v>0</v>
          </cell>
        </row>
        <row r="35">
          <cell r="Q35">
            <v>0</v>
          </cell>
        </row>
        <row r="36">
          <cell r="Q36">
            <v>0</v>
          </cell>
        </row>
        <row r="37">
          <cell r="Q37">
            <v>0</v>
          </cell>
        </row>
        <row r="38">
          <cell r="Q38">
            <v>552.74137031803002</v>
          </cell>
        </row>
        <row r="39">
          <cell r="Q39">
            <v>0</v>
          </cell>
        </row>
        <row r="40">
          <cell r="Q40">
            <v>0</v>
          </cell>
        </row>
        <row r="41">
          <cell r="Q41">
            <v>0</v>
          </cell>
        </row>
        <row r="42">
          <cell r="Q42">
            <v>0</v>
          </cell>
        </row>
        <row r="43">
          <cell r="Q43">
            <v>0</v>
          </cell>
        </row>
        <row r="44">
          <cell r="Q44">
            <v>539.84584864925114</v>
          </cell>
        </row>
        <row r="45">
          <cell r="Q45">
            <v>0</v>
          </cell>
        </row>
        <row r="46">
          <cell r="Q46">
            <v>9.0320038307414237</v>
          </cell>
        </row>
        <row r="47">
          <cell r="Q47">
            <v>0</v>
          </cell>
        </row>
        <row r="48">
          <cell r="Q48">
            <v>0</v>
          </cell>
        </row>
        <row r="49">
          <cell r="Q49">
            <v>0</v>
          </cell>
        </row>
        <row r="50">
          <cell r="Q50">
            <v>0</v>
          </cell>
        </row>
        <row r="51">
          <cell r="Q51">
            <v>0</v>
          </cell>
        </row>
        <row r="52">
          <cell r="Q52">
            <v>3.8635178380375201</v>
          </cell>
        </row>
        <row r="53">
          <cell r="Q53">
            <v>196.32362969118896</v>
          </cell>
        </row>
        <row r="54">
          <cell r="Q54">
            <v>0</v>
          </cell>
        </row>
        <row r="55">
          <cell r="Q55">
            <v>171.18236636946685</v>
          </cell>
        </row>
        <row r="56">
          <cell r="Q56">
            <v>171.18236636946685</v>
          </cell>
        </row>
        <row r="57">
          <cell r="Q57">
            <v>171.18236636946685</v>
          </cell>
        </row>
        <row r="58">
          <cell r="Q58">
            <v>0</v>
          </cell>
        </row>
        <row r="59">
          <cell r="Q59">
            <v>0</v>
          </cell>
        </row>
        <row r="60">
          <cell r="Q60">
            <v>25.141263321722111</v>
          </cell>
        </row>
        <row r="61">
          <cell r="Q61">
            <v>0</v>
          </cell>
        </row>
        <row r="62">
          <cell r="Q62">
            <v>12.992196391634899</v>
          </cell>
        </row>
        <row r="63">
          <cell r="Q63">
            <v>0</v>
          </cell>
        </row>
        <row r="64">
          <cell r="Q64">
            <v>0</v>
          </cell>
        </row>
        <row r="65">
          <cell r="Q65">
            <v>0</v>
          </cell>
        </row>
        <row r="66">
          <cell r="Q66">
            <v>0</v>
          </cell>
        </row>
        <row r="67">
          <cell r="Q67">
            <v>12.992196391634899</v>
          </cell>
        </row>
        <row r="68">
          <cell r="Q68">
            <v>233.24702647351904</v>
          </cell>
        </row>
        <row r="69">
          <cell r="Q69">
            <v>18.024873658640548</v>
          </cell>
        </row>
        <row r="70">
          <cell r="Q70">
            <v>1.5340231542459764</v>
          </cell>
        </row>
        <row r="71">
          <cell r="Q71">
            <v>1.4279426270347888</v>
          </cell>
        </row>
        <row r="72">
          <cell r="Q72">
            <v>0.1060805272111872</v>
          </cell>
        </row>
        <row r="73">
          <cell r="Q73">
            <v>90.619620948800659</v>
          </cell>
        </row>
        <row r="74">
          <cell r="Q74">
            <v>90.397515462442243</v>
          </cell>
        </row>
        <row r="75">
          <cell r="Q75">
            <v>0.34531820316444051</v>
          </cell>
        </row>
        <row r="76">
          <cell r="Q76">
            <v>-0.12321271680601642</v>
          </cell>
        </row>
        <row r="77">
          <cell r="Q77">
            <v>0</v>
          </cell>
        </row>
        <row r="78">
          <cell r="Q78">
            <v>29.654230379344206</v>
          </cell>
        </row>
        <row r="79">
          <cell r="Q79">
            <v>0</v>
          </cell>
        </row>
        <row r="80">
          <cell r="Q80">
            <v>3.2264350032558955</v>
          </cell>
        </row>
        <row r="81">
          <cell r="Q81">
            <v>29.420925630355427</v>
          </cell>
        </row>
        <row r="82">
          <cell r="Q82">
            <v>0</v>
          </cell>
        </row>
        <row r="83">
          <cell r="Q83">
            <v>0</v>
          </cell>
        </row>
        <row r="84">
          <cell r="Q84">
            <v>0</v>
          </cell>
        </row>
        <row r="85">
          <cell r="Q85">
            <v>0</v>
          </cell>
        </row>
        <row r="86">
          <cell r="Q86">
            <v>0</v>
          </cell>
        </row>
        <row r="87">
          <cell r="Q87">
            <v>33.048253545038193</v>
          </cell>
        </row>
        <row r="88">
          <cell r="Q88">
            <v>0</v>
          </cell>
        </row>
        <row r="89">
          <cell r="Q89">
            <v>0.23618992335461764</v>
          </cell>
        </row>
        <row r="90">
          <cell r="Q90">
            <v>0</v>
          </cell>
        </row>
        <row r="91">
          <cell r="Q91">
            <v>0</v>
          </cell>
        </row>
        <row r="92">
          <cell r="Q92">
            <v>0</v>
          </cell>
        </row>
        <row r="93">
          <cell r="Q93">
            <v>0</v>
          </cell>
        </row>
        <row r="94">
          <cell r="Q94">
            <v>0</v>
          </cell>
        </row>
        <row r="95">
          <cell r="Q95">
            <v>-3.8635178380375201</v>
          </cell>
        </row>
        <row r="96">
          <cell r="Q96">
            <v>-4.6584083454615399</v>
          </cell>
        </row>
        <row r="97">
          <cell r="Q97">
            <v>0.43474966552034588</v>
          </cell>
        </row>
        <row r="98">
          <cell r="Q98">
            <v>0</v>
          </cell>
        </row>
        <row r="99">
          <cell r="Q99">
            <v>0</v>
          </cell>
        </row>
        <row r="100">
          <cell r="Q100">
            <v>0.34640864573998098</v>
          </cell>
        </row>
        <row r="101">
          <cell r="Q101">
            <v>0</v>
          </cell>
        </row>
        <row r="102">
          <cell r="Q102">
            <v>8.8341019780364821E-2</v>
          </cell>
        </row>
        <row r="103">
          <cell r="Q103">
            <v>5.0931580109818864</v>
          </cell>
        </row>
        <row r="104">
          <cell r="Q104">
            <v>4.7453105274259224</v>
          </cell>
        </row>
        <row r="105">
          <cell r="Q105">
            <v>0</v>
          </cell>
        </row>
        <row r="106">
          <cell r="Q106">
            <v>0</v>
          </cell>
        </row>
        <row r="107">
          <cell r="Q107">
            <v>0</v>
          </cell>
        </row>
        <row r="108">
          <cell r="Q108">
            <v>0.34784748355596329</v>
          </cell>
        </row>
        <row r="109">
          <cell r="Q109">
            <v>24.762517284893889</v>
          </cell>
        </row>
        <row r="110">
          <cell r="Q110">
            <v>0</v>
          </cell>
        </row>
        <row r="111">
          <cell r="Q111">
            <v>0</v>
          </cell>
        </row>
        <row r="112">
          <cell r="Q112">
            <v>0</v>
          </cell>
        </row>
        <row r="113">
          <cell r="Q113">
            <v>0</v>
          </cell>
        </row>
        <row r="114">
          <cell r="Q114">
            <v>0</v>
          </cell>
        </row>
        <row r="115">
          <cell r="Q115">
            <v>28.310391823335856</v>
          </cell>
        </row>
        <row r="116">
          <cell r="Q116">
            <v>0</v>
          </cell>
        </row>
        <row r="117">
          <cell r="Q117">
            <v>0.25798796279437219</v>
          </cell>
        </row>
        <row r="118">
          <cell r="Q118">
            <v>0</v>
          </cell>
        </row>
        <row r="119">
          <cell r="Q119">
            <v>0</v>
          </cell>
        </row>
        <row r="120">
          <cell r="Q120">
            <v>0</v>
          </cell>
        </row>
        <row r="121">
          <cell r="Q121">
            <v>0</v>
          </cell>
        </row>
        <row r="122">
          <cell r="Q122">
            <v>0</v>
          </cell>
        </row>
        <row r="123">
          <cell r="Q123">
            <v>-3.8058625012364029</v>
          </cell>
        </row>
        <row r="124">
          <cell r="Q124">
            <v>0</v>
          </cell>
        </row>
        <row r="125">
          <cell r="Q125">
            <v>0</v>
          </cell>
        </row>
        <row r="126">
          <cell r="Q126">
            <v>0</v>
          </cell>
        </row>
        <row r="127">
          <cell r="Q127">
            <v>0</v>
          </cell>
        </row>
        <row r="128">
          <cell r="Q128">
            <v>0</v>
          </cell>
        </row>
        <row r="129">
          <cell r="Q129">
            <v>0</v>
          </cell>
        </row>
        <row r="130">
          <cell r="Q130">
            <v>0</v>
          </cell>
        </row>
        <row r="131">
          <cell r="Q131">
            <v>0</v>
          </cell>
        </row>
        <row r="132">
          <cell r="Q132">
            <v>0</v>
          </cell>
        </row>
        <row r="133">
          <cell r="Q133">
            <v>0</v>
          </cell>
        </row>
        <row r="134">
          <cell r="Q134">
            <v>0</v>
          </cell>
        </row>
        <row r="135">
          <cell r="Q135">
            <v>0</v>
          </cell>
        </row>
        <row r="136">
          <cell r="Q136">
            <v>0</v>
          </cell>
        </row>
        <row r="137">
          <cell r="Q137">
            <v>0</v>
          </cell>
        </row>
        <row r="138">
          <cell r="Q138">
            <v>0</v>
          </cell>
        </row>
        <row r="139">
          <cell r="Q139">
            <v>24.762517284893889</v>
          </cell>
        </row>
        <row r="140">
          <cell r="Q140">
            <v>0</v>
          </cell>
        </row>
        <row r="141">
          <cell r="Q141">
            <v>0</v>
          </cell>
        </row>
        <row r="142">
          <cell r="Q142">
            <v>0</v>
          </cell>
        </row>
        <row r="143">
          <cell r="Q143">
            <v>0</v>
          </cell>
        </row>
        <row r="144">
          <cell r="Q144">
            <v>0</v>
          </cell>
        </row>
        <row r="145">
          <cell r="Q145">
            <v>28.310391823335856</v>
          </cell>
        </row>
        <row r="146">
          <cell r="Q146">
            <v>0</v>
          </cell>
        </row>
        <row r="147">
          <cell r="Q147">
            <v>0.25798796279437219</v>
          </cell>
        </row>
        <row r="148">
          <cell r="Q148">
            <v>0</v>
          </cell>
        </row>
        <row r="149">
          <cell r="Q149">
            <v>0</v>
          </cell>
        </row>
        <row r="150">
          <cell r="Q150">
            <v>0</v>
          </cell>
        </row>
        <row r="151">
          <cell r="Q151">
            <v>0</v>
          </cell>
        </row>
        <row r="152">
          <cell r="Q152">
            <v>0</v>
          </cell>
        </row>
        <row r="153">
          <cell r="Q153">
            <v>-3.8058625012364029</v>
          </cell>
        </row>
        <row r="154">
          <cell r="Q154">
            <v>28.31</v>
          </cell>
        </row>
        <row r="155">
          <cell r="Q155">
            <v>28.31</v>
          </cell>
        </row>
        <row r="156">
          <cell r="Q156">
            <v>0</v>
          </cell>
        </row>
        <row r="157">
          <cell r="Q157">
            <v>0</v>
          </cell>
        </row>
        <row r="158">
          <cell r="Q158">
            <v>0</v>
          </cell>
        </row>
        <row r="159">
          <cell r="Q159">
            <v>0</v>
          </cell>
        </row>
        <row r="160">
          <cell r="Q160">
            <v>42.78739094353444</v>
          </cell>
        </row>
        <row r="161">
          <cell r="Q161">
            <v>0</v>
          </cell>
        </row>
        <row r="162">
          <cell r="Q162">
            <v>0</v>
          </cell>
        </row>
        <row r="163">
          <cell r="Q163">
            <v>0</v>
          </cell>
        </row>
        <row r="164">
          <cell r="Q164">
            <v>0</v>
          </cell>
        </row>
        <row r="165">
          <cell r="Q165">
            <v>0</v>
          </cell>
        </row>
        <row r="167">
          <cell r="Q167">
            <v>698.59475513806262</v>
          </cell>
        </row>
        <row r="168">
          <cell r="Q168">
            <v>0</v>
          </cell>
        </row>
        <row r="169">
          <cell r="Q169">
            <v>0</v>
          </cell>
        </row>
        <row r="170">
          <cell r="Q170">
            <v>0</v>
          </cell>
        </row>
        <row r="171">
          <cell r="Q171">
            <v>0</v>
          </cell>
        </row>
        <row r="172">
          <cell r="Q172">
            <v>0</v>
          </cell>
        </row>
        <row r="173">
          <cell r="Q173">
            <v>687.47292263314739</v>
          </cell>
        </row>
        <row r="174">
          <cell r="Q174">
            <v>0</v>
          </cell>
        </row>
        <row r="175">
          <cell r="Q175">
            <v>11.121832504915249</v>
          </cell>
        </row>
        <row r="176">
          <cell r="Q176">
            <v>0</v>
          </cell>
        </row>
        <row r="177">
          <cell r="Q177">
            <v>0</v>
          </cell>
        </row>
        <row r="178">
          <cell r="Q178">
            <v>0</v>
          </cell>
        </row>
        <row r="179">
          <cell r="Q179">
            <v>0</v>
          </cell>
        </row>
        <row r="180">
          <cell r="Q180">
            <v>0</v>
          </cell>
        </row>
        <row r="181">
          <cell r="Q181">
            <v>0</v>
          </cell>
        </row>
        <row r="182">
          <cell r="Q182">
            <v>0</v>
          </cell>
        </row>
        <row r="183">
          <cell r="Q183">
            <v>0</v>
          </cell>
        </row>
        <row r="184">
          <cell r="Q184">
            <v>0</v>
          </cell>
        </row>
        <row r="185">
          <cell r="Q185">
            <v>636.24944132588166</v>
          </cell>
        </row>
        <row r="186">
          <cell r="Q186">
            <v>0</v>
          </cell>
        </row>
        <row r="187">
          <cell r="Q187">
            <v>205.41883964336023</v>
          </cell>
        </row>
        <row r="188">
          <cell r="Q188">
            <v>0</v>
          </cell>
        </row>
        <row r="189">
          <cell r="Q189">
            <v>0</v>
          </cell>
        </row>
        <row r="190">
          <cell r="Q190">
            <v>205.41883964336023</v>
          </cell>
        </row>
        <row r="191">
          <cell r="Q191">
            <v>0</v>
          </cell>
        </row>
        <row r="192">
          <cell r="Q192">
            <v>0</v>
          </cell>
        </row>
        <row r="193">
          <cell r="Q193">
            <v>0</v>
          </cell>
        </row>
        <row r="194">
          <cell r="Q194">
            <v>178.81556767365763</v>
          </cell>
        </row>
        <row r="195">
          <cell r="Q195">
            <v>54.431458799861382</v>
          </cell>
        </row>
        <row r="196">
          <cell r="Q196">
            <v>42.932023154245975</v>
          </cell>
        </row>
        <row r="197">
          <cell r="Q197">
            <v>0</v>
          </cell>
        </row>
        <row r="198">
          <cell r="Q198">
            <v>30.169515986066532</v>
          </cell>
        </row>
        <row r="199">
          <cell r="Q199">
            <v>15.590635669961877</v>
          </cell>
        </row>
        <row r="200">
          <cell r="Q200">
            <v>0.41438184379732868</v>
          </cell>
        </row>
        <row r="201">
          <cell r="Q201">
            <v>0</v>
          </cell>
        </row>
        <row r="202">
          <cell r="Q202">
            <v>108.47701855493068</v>
          </cell>
        </row>
        <row r="203">
          <cell r="Q203">
            <v>0</v>
          </cell>
        </row>
        <row r="204">
          <cell r="Q204">
            <v>0</v>
          </cell>
        </row>
        <row r="205">
          <cell r="Q205">
            <v>0</v>
          </cell>
        </row>
        <row r="206">
          <cell r="Q206">
            <v>0</v>
          </cell>
        </row>
        <row r="207">
          <cell r="Q207">
            <v>0</v>
          </cell>
        </row>
        <row r="208">
          <cell r="Q208">
            <v>0</v>
          </cell>
        </row>
        <row r="209">
          <cell r="Q209">
            <v>0</v>
          </cell>
        </row>
        <row r="210">
          <cell r="Q210">
            <v>62.344000000000001</v>
          </cell>
        </row>
        <row r="211">
          <cell r="Q211">
            <v>62.344000000000001</v>
          </cell>
        </row>
        <row r="212">
          <cell r="Q212">
            <v>28.255000000000003</v>
          </cell>
        </row>
        <row r="213">
          <cell r="Q213">
            <v>34.018000000000001</v>
          </cell>
        </row>
        <row r="214">
          <cell r="Q214">
            <v>0</v>
          </cell>
        </row>
        <row r="215">
          <cell r="Q215">
            <v>7.0999999999999994E-2</v>
          </cell>
        </row>
        <row r="216">
          <cell r="Q216">
            <v>0</v>
          </cell>
        </row>
        <row r="217">
          <cell r="Q217">
            <v>0</v>
          </cell>
        </row>
        <row r="218">
          <cell r="Q218">
            <v>0</v>
          </cell>
        </row>
        <row r="219">
          <cell r="Q219">
            <v>0</v>
          </cell>
        </row>
        <row r="220">
          <cell r="Q220">
            <v>0</v>
          </cell>
        </row>
        <row r="221">
          <cell r="Q221">
            <v>0</v>
          </cell>
        </row>
        <row r="222">
          <cell r="Q222">
            <v>0</v>
          </cell>
        </row>
        <row r="223">
          <cell r="Q223">
            <v>0</v>
          </cell>
        </row>
        <row r="224">
          <cell r="Q224">
            <v>0</v>
          </cell>
        </row>
        <row r="225">
          <cell r="Q225">
            <v>0</v>
          </cell>
        </row>
        <row r="226">
          <cell r="Q226">
            <v>0</v>
          </cell>
        </row>
        <row r="227">
          <cell r="Q227">
            <v>0</v>
          </cell>
        </row>
        <row r="228">
          <cell r="Q228">
            <v>0</v>
          </cell>
        </row>
        <row r="229">
          <cell r="Q229">
            <v>0</v>
          </cell>
        </row>
        <row r="230">
          <cell r="Q230">
            <v>0</v>
          </cell>
        </row>
        <row r="231">
          <cell r="Q231">
            <v>0</v>
          </cell>
        </row>
        <row r="232">
          <cell r="Q232">
            <v>0</v>
          </cell>
        </row>
        <row r="233">
          <cell r="Q233">
            <v>0</v>
          </cell>
        </row>
        <row r="234">
          <cell r="Q234">
            <v>0</v>
          </cell>
        </row>
        <row r="235">
          <cell r="Q235">
            <v>0</v>
          </cell>
        </row>
        <row r="236">
          <cell r="Q236">
            <v>0</v>
          </cell>
        </row>
        <row r="237">
          <cell r="Q237">
            <v>0</v>
          </cell>
        </row>
        <row r="238">
          <cell r="Q238">
            <v>0</v>
          </cell>
        </row>
        <row r="239">
          <cell r="Q239">
            <v>0</v>
          </cell>
        </row>
        <row r="240">
          <cell r="Q240">
            <v>0</v>
          </cell>
        </row>
        <row r="241">
          <cell r="Q241">
            <v>0</v>
          </cell>
        </row>
        <row r="242">
          <cell r="Q242">
            <v>62.345313812180947</v>
          </cell>
        </row>
        <row r="243">
          <cell r="Q243">
            <v>-62.344000000000001</v>
          </cell>
        </row>
        <row r="244">
          <cell r="Q244">
            <v>-62.344000000000001</v>
          </cell>
        </row>
        <row r="245">
          <cell r="Q245">
            <v>0</v>
          </cell>
        </row>
        <row r="246">
          <cell r="Q246">
            <v>0</v>
          </cell>
        </row>
        <row r="247">
          <cell r="Q247">
            <v>0</v>
          </cell>
        </row>
        <row r="248">
          <cell r="Q248">
            <v>0</v>
          </cell>
        </row>
        <row r="249">
          <cell r="Q249">
            <v>0</v>
          </cell>
        </row>
        <row r="250">
          <cell r="Q250">
            <v>1.3138121809479486E-3</v>
          </cell>
        </row>
        <row r="251">
          <cell r="Q251">
            <v>0</v>
          </cell>
        </row>
        <row r="252">
          <cell r="Q252">
            <v>1.3138121809479486E-3</v>
          </cell>
        </row>
        <row r="253">
          <cell r="Q253">
            <v>0</v>
          </cell>
        </row>
        <row r="254">
          <cell r="Q254">
            <v>140.19280967616089</v>
          </cell>
        </row>
        <row r="255">
          <cell r="Q255">
            <v>0</v>
          </cell>
        </row>
        <row r="256">
          <cell r="Q256">
            <v>0</v>
          </cell>
        </row>
        <row r="257">
          <cell r="Q257">
            <v>0</v>
          </cell>
        </row>
        <row r="258">
          <cell r="Q258">
            <v>0</v>
          </cell>
        </row>
        <row r="259">
          <cell r="Q259">
            <v>0</v>
          </cell>
        </row>
        <row r="260">
          <cell r="Q260">
            <v>0</v>
          </cell>
        </row>
        <row r="261">
          <cell r="Q261">
            <v>0</v>
          </cell>
        </row>
        <row r="262">
          <cell r="Q262">
            <v>0</v>
          </cell>
        </row>
        <row r="263">
          <cell r="Q263">
            <v>0</v>
          </cell>
        </row>
        <row r="264">
          <cell r="Q264">
            <v>0</v>
          </cell>
        </row>
        <row r="265">
          <cell r="Q265">
            <v>66.509845499999997</v>
          </cell>
        </row>
        <row r="266">
          <cell r="Q266">
            <v>21.59591825</v>
          </cell>
        </row>
        <row r="267">
          <cell r="Q267">
            <v>0</v>
          </cell>
        </row>
        <row r="268">
          <cell r="Q268">
            <v>0</v>
          </cell>
        </row>
        <row r="269">
          <cell r="Q269">
            <v>1.1001642</v>
          </cell>
        </row>
        <row r="270">
          <cell r="Q270">
            <v>0</v>
          </cell>
        </row>
        <row r="271">
          <cell r="Q271">
            <v>0</v>
          </cell>
        </row>
        <row r="272">
          <cell r="Q272">
            <v>0</v>
          </cell>
        </row>
        <row r="273">
          <cell r="Q273">
            <v>0</v>
          </cell>
        </row>
        <row r="274">
          <cell r="Q274">
            <v>0</v>
          </cell>
        </row>
        <row r="275">
          <cell r="Q275">
            <v>0</v>
          </cell>
        </row>
        <row r="276">
          <cell r="Q276">
            <v>0</v>
          </cell>
        </row>
        <row r="277">
          <cell r="Q277">
            <v>0</v>
          </cell>
        </row>
        <row r="278">
          <cell r="Q278">
            <v>0</v>
          </cell>
        </row>
        <row r="279">
          <cell r="Q279">
            <v>0</v>
          </cell>
        </row>
        <row r="280">
          <cell r="Q280">
            <v>0</v>
          </cell>
        </row>
        <row r="281">
          <cell r="Q281">
            <v>72.582799976160914</v>
          </cell>
        </row>
        <row r="282">
          <cell r="Q282">
            <v>0</v>
          </cell>
        </row>
        <row r="283">
          <cell r="Q283">
            <v>215.01895821830956</v>
          </cell>
        </row>
        <row r="284">
          <cell r="Q284">
            <v>0</v>
          </cell>
        </row>
        <row r="285">
          <cell r="Q285">
            <v>0</v>
          </cell>
        </row>
        <row r="286">
          <cell r="Q286">
            <v>29.385256050000002</v>
          </cell>
        </row>
        <row r="287">
          <cell r="Q287">
            <v>0</v>
          </cell>
        </row>
        <row r="288">
          <cell r="Q288">
            <v>0</v>
          </cell>
        </row>
        <row r="289">
          <cell r="Q289">
            <v>29.385256050000002</v>
          </cell>
        </row>
        <row r="290">
          <cell r="Q290">
            <v>0</v>
          </cell>
        </row>
        <row r="291">
          <cell r="Q291">
            <v>0</v>
          </cell>
        </row>
        <row r="292">
          <cell r="Q292">
            <v>0</v>
          </cell>
        </row>
        <row r="293">
          <cell r="Q293">
            <v>0</v>
          </cell>
        </row>
        <row r="294">
          <cell r="Q294">
            <v>0</v>
          </cell>
        </row>
        <row r="295">
          <cell r="Q295">
            <v>10.455017440885193</v>
          </cell>
        </row>
        <row r="296">
          <cell r="Q296">
            <v>0</v>
          </cell>
        </row>
        <row r="297">
          <cell r="Q297">
            <v>8.1824108224832202</v>
          </cell>
        </row>
        <row r="298">
          <cell r="Q298">
            <v>0</v>
          </cell>
        </row>
        <row r="299">
          <cell r="Q299">
            <v>0</v>
          </cell>
        </row>
        <row r="300">
          <cell r="Q300">
            <v>0</v>
          </cell>
        </row>
        <row r="301">
          <cell r="Q301">
            <v>47.854999999999997</v>
          </cell>
        </row>
        <row r="302">
          <cell r="Q302">
            <v>0</v>
          </cell>
        </row>
        <row r="303">
          <cell r="Q303">
            <v>119.14127390494117</v>
          </cell>
        </row>
        <row r="304">
          <cell r="Q304">
            <v>0</v>
          </cell>
        </row>
        <row r="305">
          <cell r="Q305">
            <v>500</v>
          </cell>
        </row>
        <row r="306">
          <cell r="Q306">
            <v>0</v>
          </cell>
        </row>
        <row r="307">
          <cell r="Q307">
            <v>0</v>
          </cell>
        </row>
        <row r="308">
          <cell r="Q308">
            <v>0</v>
          </cell>
        </row>
        <row r="309">
          <cell r="Q309">
            <v>0</v>
          </cell>
        </row>
        <row r="310">
          <cell r="Q310">
            <v>0</v>
          </cell>
        </row>
        <row r="311">
          <cell r="Q311">
            <v>500</v>
          </cell>
        </row>
        <row r="312">
          <cell r="Q312">
            <v>0</v>
          </cell>
        </row>
        <row r="313">
          <cell r="Q313">
            <v>0</v>
          </cell>
        </row>
        <row r="314">
          <cell r="Q314">
            <v>0</v>
          </cell>
        </row>
        <row r="315">
          <cell r="Q315">
            <v>0</v>
          </cell>
        </row>
        <row r="316">
          <cell r="Q316">
            <v>0</v>
          </cell>
        </row>
        <row r="317">
          <cell r="Q317">
            <v>0</v>
          </cell>
        </row>
        <row r="340">
          <cell r="Q340">
            <v>632.97777571853078</v>
          </cell>
        </row>
        <row r="344">
          <cell r="Q344">
            <v>77.594491590102805</v>
          </cell>
        </row>
        <row r="350">
          <cell r="Q350">
            <v>401.7117358248226</v>
          </cell>
        </row>
        <row r="371">
          <cell r="Q371" t="str">
            <v xml:space="preserve">Предложение по корректировке  утвержденного плана</v>
          </cell>
        </row>
        <row r="373">
          <cell r="Q373">
            <v>62.484999999999999</v>
          </cell>
        </row>
        <row r="374">
          <cell r="Q374">
            <v>62.484999999999999</v>
          </cell>
        </row>
        <row r="375">
          <cell r="Q375">
            <v>35.39</v>
          </cell>
        </row>
        <row r="376">
          <cell r="Q376">
            <v>35.39</v>
          </cell>
        </row>
        <row r="377">
          <cell r="Q377">
            <v>0</v>
          </cell>
        </row>
        <row r="378">
          <cell r="Q378">
            <v>0</v>
          </cell>
        </row>
        <row r="379">
          <cell r="Q379">
            <v>0</v>
          </cell>
        </row>
        <row r="380">
          <cell r="Q380">
            <v>0</v>
          </cell>
        </row>
        <row r="381">
          <cell r="Q381">
            <v>0</v>
          </cell>
        </row>
        <row r="382">
          <cell r="Q382">
            <v>28.31</v>
          </cell>
        </row>
        <row r="383">
          <cell r="Q383">
            <v>0</v>
          </cell>
        </row>
        <row r="384">
          <cell r="Q384">
            <v>6.7610000000000001</v>
          </cell>
        </row>
        <row r="385">
          <cell r="Q385">
            <v>0</v>
          </cell>
        </row>
        <row r="386">
          <cell r="Q386">
            <v>0</v>
          </cell>
        </row>
        <row r="387">
          <cell r="Q387">
            <v>6.7610000000000001</v>
          </cell>
        </row>
        <row r="388">
          <cell r="Q388">
            <v>0</v>
          </cell>
        </row>
        <row r="389">
          <cell r="Q389">
            <v>0</v>
          </cell>
        </row>
        <row r="390">
          <cell r="Q390">
            <v>0</v>
          </cell>
        </row>
        <row r="391">
          <cell r="Q391">
            <v>0</v>
          </cell>
        </row>
        <row r="392">
          <cell r="Q392">
            <v>0</v>
          </cell>
        </row>
        <row r="393">
          <cell r="Q393">
            <v>0</v>
          </cell>
        </row>
        <row r="394">
          <cell r="Q394">
            <v>0</v>
          </cell>
        </row>
        <row r="395">
          <cell r="Q395">
            <v>0</v>
          </cell>
        </row>
        <row r="396">
          <cell r="Q396">
            <v>0</v>
          </cell>
        </row>
        <row r="397">
          <cell r="Q397">
            <v>0</v>
          </cell>
        </row>
        <row r="398">
          <cell r="Q398">
            <v>0.31900000000000001</v>
          </cell>
        </row>
        <row r="399">
          <cell r="Q399">
            <v>16.68</v>
          </cell>
        </row>
        <row r="400">
          <cell r="Q400">
            <v>16.68</v>
          </cell>
        </row>
        <row r="401">
          <cell r="Q401">
            <v>0</v>
          </cell>
        </row>
        <row r="402">
          <cell r="Q402">
            <v>0</v>
          </cell>
        </row>
        <row r="403">
          <cell r="Q403">
            <v>0</v>
          </cell>
        </row>
        <row r="404">
          <cell r="Q404">
            <v>0</v>
          </cell>
        </row>
        <row r="405">
          <cell r="Q405">
            <v>0</v>
          </cell>
        </row>
        <row r="406">
          <cell r="Q406">
            <v>16.68</v>
          </cell>
        </row>
        <row r="407">
          <cell r="Q407">
            <v>0</v>
          </cell>
        </row>
        <row r="408">
          <cell r="Q408">
            <v>0</v>
          </cell>
        </row>
        <row r="409">
          <cell r="Q409">
            <v>0</v>
          </cell>
        </row>
        <row r="410">
          <cell r="Q410">
            <v>0</v>
          </cell>
        </row>
        <row r="411">
          <cell r="Q411">
            <v>0</v>
          </cell>
        </row>
        <row r="412">
          <cell r="Q412">
            <v>0</v>
          </cell>
        </row>
        <row r="413">
          <cell r="Q413">
            <v>0</v>
          </cell>
        </row>
        <row r="414">
          <cell r="Q414">
            <v>0</v>
          </cell>
        </row>
        <row r="415">
          <cell r="Q415">
            <v>0</v>
          </cell>
        </row>
        <row r="416">
          <cell r="Q416">
            <v>0</v>
          </cell>
        </row>
        <row r="417">
          <cell r="Q417">
            <v>0</v>
          </cell>
        </row>
        <row r="418">
          <cell r="Q418">
            <v>0</v>
          </cell>
        </row>
        <row r="419">
          <cell r="Q419">
            <v>0</v>
          </cell>
        </row>
        <row r="420">
          <cell r="Q420">
            <v>0</v>
          </cell>
        </row>
        <row r="421">
          <cell r="Q421">
            <v>0</v>
          </cell>
        </row>
        <row r="422">
          <cell r="Q422">
            <v>0</v>
          </cell>
        </row>
        <row r="423">
          <cell r="Q423">
            <v>0</v>
          </cell>
        </row>
        <row r="424">
          <cell r="Q424">
            <v>0</v>
          </cell>
        </row>
        <row r="425">
          <cell r="Q425">
            <v>0</v>
          </cell>
        </row>
        <row r="426">
          <cell r="Q426">
            <v>0</v>
          </cell>
        </row>
        <row r="427">
          <cell r="Q427">
            <v>10.415000000000001</v>
          </cell>
        </row>
        <row r="428">
          <cell r="Q428">
            <v>0</v>
          </cell>
        </row>
        <row r="429">
          <cell r="Q429">
            <v>0</v>
          </cell>
        </row>
        <row r="430">
          <cell r="Q430">
            <v>0</v>
          </cell>
        </row>
        <row r="431">
          <cell r="Q431">
            <v>0</v>
          </cell>
        </row>
        <row r="432">
          <cell r="Q432">
            <v>0</v>
          </cell>
        </row>
        <row r="433">
          <cell r="Q433">
            <v>0</v>
          </cell>
        </row>
        <row r="434">
          <cell r="Q434">
            <v>0</v>
          </cell>
        </row>
        <row r="435">
          <cell r="Q435">
            <v>0</v>
          </cell>
        </row>
        <row r="436">
          <cell r="Q436">
            <v>0</v>
          </cell>
        </row>
        <row r="437">
          <cell r="Q437">
            <v>0</v>
          </cell>
        </row>
        <row r="438">
          <cell r="Q438">
            <v>0</v>
          </cell>
        </row>
        <row r="439">
          <cell r="Q439">
            <v>0</v>
          </cell>
        </row>
        <row r="440">
          <cell r="Q440">
            <v>0</v>
          </cell>
        </row>
        <row r="441">
          <cell r="Q441">
            <v>0</v>
          </cell>
        </row>
        <row r="442">
          <cell r="Q442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Лист6"/>
      <sheetName val="Иркутск"/>
      <sheetName val="Бурятия"/>
      <sheetName val="Забайкалье"/>
      <sheetName val="Норильск"/>
      <sheetName val="Красноярск. край 2020"/>
      <sheetName val="Красноярск. край 2021-2025"/>
      <sheetName val="Новосибирская область"/>
      <sheetName val="Омская область"/>
      <sheetName val="Томская область"/>
      <sheetName val="Алтайский край"/>
      <sheetName val="Кемеровская область"/>
      <sheetName val="факт 91"/>
      <sheetName val="цау"/>
      <sheetName val="Лист2"/>
      <sheetName val="Лист1"/>
      <sheetName val="Лист3"/>
      <sheetName val="Кемеровская область2"/>
      <sheetName val="Кемеровская область2021-2025"/>
      <sheetName val="выручка за 9 мес"/>
    </sheetNames>
    <sheetDataSet>
      <sheetData sheetId="0" refreshError="1"/>
      <sheetData sheetId="1" refreshError="1"/>
      <sheetData sheetId="2">
        <row r="23">
          <cell r="Q23">
            <v>1454.4873969673736</v>
          </cell>
        </row>
      </sheetData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Договоры выручка ЭСХ ТП"/>
      <sheetName val="Договоры выручка ЭСХ ТП(РЕГИОН1"/>
      <sheetName val="Договоры выручка ЭСХ ТП(РЕГИОН2"/>
      <sheetName val="Договоры выручка ЭСХ ТП(РЕГИОН3"/>
      <sheetName val="3.Пр.прогр.-1"/>
      <sheetName val="РАСХОДНЫЕ ДОГОВОРА"/>
      <sheetName val="5.3.Себ-ть.ГК"/>
      <sheetName val="5.3.Себ-ть.ГК 3"/>
      <sheetName val="5.3.Себ ГК 4"/>
      <sheetName val="5.3.Себ-ть.ГК 5"/>
      <sheetName val="5.3.Себ-ть.ГК ..."/>
      <sheetName val="5.3.Себ-ть.ГК ... (2)"/>
      <sheetName val="ПРОВЕРКА"/>
      <sheetName val="10.БДДС-СВОД"/>
      <sheetName val="10.1.БДДС-поступления"/>
      <sheetName val="10.2.БДДС-выплаты"/>
      <sheetName val="11.Балансовый лист"/>
      <sheetName val="10.БДДС "/>
      <sheetName val="1.Оценочные показатели "/>
      <sheetName val="изменения в 2013 г"/>
      <sheetName val="Расчет НДС"/>
      <sheetName val="для Инны Юрьевн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8">
          <cell r="K8">
            <v>448752.07082999998</v>
          </cell>
        </row>
        <row r="9">
          <cell r="K9">
            <v>333147.48346000002</v>
          </cell>
        </row>
        <row r="10">
          <cell r="K10">
            <v>129.28223999999997</v>
          </cell>
        </row>
        <row r="11">
          <cell r="K11">
            <v>100483.0889</v>
          </cell>
        </row>
        <row r="20">
          <cell r="K20">
            <v>467.68374</v>
          </cell>
        </row>
        <row r="25">
          <cell r="K25">
            <v>14524.532490000001</v>
          </cell>
        </row>
      </sheetData>
      <sheetData sheetId="18"/>
      <sheetData sheetId="19"/>
      <sheetData sheetId="20"/>
      <sheetData sheetId="21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содерж"/>
      <sheetName val="Недополученная выручка"/>
      <sheetName val="Выручка ЭСХ по балансам"/>
      <sheetName val="2.1.Выручка ЭСХ (3)"/>
      <sheetName val="2.1.Выручка ЭСХ (4)"/>
      <sheetName val="2.1.Выручка ЭСХ (5)"/>
      <sheetName val="2.1.Выручка ЭСХ (6)"/>
      <sheetName val="2.1.Выручка ЭСХ (7)"/>
      <sheetName val="2.1.Выручка ЭСХ (8)"/>
      <sheetName val="2.1.Выручка ЭСХ (9)"/>
      <sheetName val="2.1.Выручка ЭСХ (10)"/>
      <sheetName val="2.1.Выручка ЭСХ (11)"/>
      <sheetName val="2.1.Выручка ЭСХ (12)"/>
      <sheetName val="2.1.Выручка ЭСХ (13)"/>
      <sheetName val="2.1.Выручка ЭСХ (14)"/>
      <sheetName val="2.1.Выручка ЭСХ (15)"/>
      <sheetName val="2.1.Выручка ЭСХ (16)"/>
      <sheetName val="2.1.Выручка ЭСХ (17)"/>
      <sheetName val="2.Выручка-Свод"/>
      <sheetName val="4б.Пр.прогр. Иркутск"/>
      <sheetName val="5.3.Себ-ть.ГК"/>
      <sheetName val="5.3.Себ-ть.ГК №5"/>
      <sheetName val="Поступление денег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 refreshError="1"/>
      <sheetData sheetId="21" refreshError="1"/>
      <sheetData sheetId="22">
        <row r="5">
          <cell r="E5">
            <v>18892500.240000002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2"/>
      <sheetName val="по источникам"/>
      <sheetName val="источники для ФП"/>
    </sheetNames>
    <sheetDataSet>
      <sheetData sheetId="0"/>
      <sheetData sheetId="1"/>
      <sheetData sheetId="2">
        <row r="373">
          <cell r="E373">
            <v>19.292999999999999</v>
          </cell>
          <cell r="S373">
            <v>62.485399999999998</v>
          </cell>
          <cell r="T373">
            <v>56.388060000000003</v>
          </cell>
        </row>
        <row r="374">
          <cell r="S374">
            <v>62.485399999999998</v>
          </cell>
          <cell r="T374">
            <v>56.388060000000003</v>
          </cell>
        </row>
        <row r="375">
          <cell r="S375">
            <v>35.39</v>
          </cell>
          <cell r="T375">
            <v>30.638478243333335</v>
          </cell>
        </row>
        <row r="376">
          <cell r="S376">
            <v>35.070999999999998</v>
          </cell>
          <cell r="T376">
            <v>30.638478243333335</v>
          </cell>
        </row>
        <row r="377">
          <cell r="S377">
            <v>0</v>
          </cell>
          <cell r="T377">
            <v>0</v>
          </cell>
        </row>
        <row r="378">
          <cell r="S378">
            <v>0</v>
          </cell>
          <cell r="T378">
            <v>0</v>
          </cell>
        </row>
        <row r="379">
          <cell r="S379">
            <v>0</v>
          </cell>
          <cell r="T379">
            <v>0</v>
          </cell>
        </row>
        <row r="380">
          <cell r="S380">
            <v>0</v>
          </cell>
          <cell r="T380">
            <v>0</v>
          </cell>
        </row>
        <row r="381">
          <cell r="S381">
            <v>0</v>
          </cell>
          <cell r="T381">
            <v>0</v>
          </cell>
        </row>
        <row r="382">
          <cell r="S382">
            <v>28.31</v>
          </cell>
          <cell r="T382">
            <v>28.31128022</v>
          </cell>
        </row>
        <row r="383">
          <cell r="S383">
            <v>0</v>
          </cell>
          <cell r="T383">
            <v>0</v>
          </cell>
        </row>
        <row r="384">
          <cell r="S384">
            <v>6.7610000000000001</v>
          </cell>
          <cell r="T384">
            <v>2.3271980233333336</v>
          </cell>
        </row>
        <row r="385">
          <cell r="S385">
            <v>0</v>
          </cell>
          <cell r="T385">
            <v>0</v>
          </cell>
        </row>
        <row r="386">
          <cell r="S386">
            <v>0</v>
          </cell>
          <cell r="T386">
            <v>0</v>
          </cell>
        </row>
        <row r="387">
          <cell r="S387">
            <v>6.7610000000000001</v>
          </cell>
          <cell r="T387">
            <v>2.3271980233333336</v>
          </cell>
        </row>
        <row r="388">
          <cell r="S388">
            <v>0</v>
          </cell>
          <cell r="T388">
            <v>0</v>
          </cell>
        </row>
        <row r="389">
          <cell r="S389">
            <v>0</v>
          </cell>
          <cell r="T389">
            <v>0</v>
          </cell>
        </row>
        <row r="390">
          <cell r="S390">
            <v>0</v>
          </cell>
          <cell r="T390">
            <v>0</v>
          </cell>
        </row>
        <row r="391">
          <cell r="S391">
            <v>0</v>
          </cell>
          <cell r="T391">
            <v>0</v>
          </cell>
        </row>
        <row r="392">
          <cell r="S392">
            <v>0</v>
          </cell>
          <cell r="T392">
            <v>0</v>
          </cell>
        </row>
        <row r="393">
          <cell r="S393">
            <v>0</v>
          </cell>
          <cell r="T393">
            <v>0</v>
          </cell>
        </row>
        <row r="394">
          <cell r="S394">
            <v>0</v>
          </cell>
          <cell r="T394">
            <v>0</v>
          </cell>
        </row>
        <row r="395">
          <cell r="S395">
            <v>0</v>
          </cell>
          <cell r="T395">
            <v>0</v>
          </cell>
        </row>
        <row r="396">
          <cell r="S396">
            <v>0</v>
          </cell>
          <cell r="T396">
            <v>0</v>
          </cell>
        </row>
        <row r="397">
          <cell r="S397">
            <v>0</v>
          </cell>
          <cell r="T397">
            <v>0</v>
          </cell>
        </row>
        <row r="398">
          <cell r="S398">
            <v>0.31900000000000001</v>
          </cell>
          <cell r="T398">
            <v>0</v>
          </cell>
        </row>
        <row r="399">
          <cell r="S399">
            <v>16.68</v>
          </cell>
          <cell r="T399">
            <v>16.373716666666667</v>
          </cell>
        </row>
        <row r="400">
          <cell r="S400">
            <v>16.68</v>
          </cell>
          <cell r="T400">
            <v>16.373716666666667</v>
          </cell>
        </row>
        <row r="401">
          <cell r="S401">
            <v>0</v>
          </cell>
          <cell r="T401">
            <v>0</v>
          </cell>
        </row>
        <row r="402">
          <cell r="S402">
            <v>0</v>
          </cell>
          <cell r="T402">
            <v>0</v>
          </cell>
        </row>
        <row r="403">
          <cell r="S403">
            <v>0</v>
          </cell>
          <cell r="T403">
            <v>0</v>
          </cell>
        </row>
        <row r="404">
          <cell r="S404">
            <v>0</v>
          </cell>
          <cell r="T404">
            <v>0</v>
          </cell>
        </row>
        <row r="405">
          <cell r="S405">
            <v>0</v>
          </cell>
          <cell r="T405">
            <v>0</v>
          </cell>
        </row>
        <row r="406">
          <cell r="S406">
            <v>16.68</v>
          </cell>
          <cell r="T406">
            <v>16.373716666666667</v>
          </cell>
        </row>
        <row r="407">
          <cell r="S407">
            <v>0</v>
          </cell>
          <cell r="T407">
            <v>0</v>
          </cell>
        </row>
        <row r="408">
          <cell r="S408">
            <v>0</v>
          </cell>
          <cell r="T408">
            <v>0</v>
          </cell>
        </row>
        <row r="409">
          <cell r="S409">
            <v>0</v>
          </cell>
          <cell r="T409">
            <v>0</v>
          </cell>
        </row>
        <row r="410">
          <cell r="S410">
            <v>0</v>
          </cell>
          <cell r="T410">
            <v>0</v>
          </cell>
        </row>
        <row r="411">
          <cell r="S411">
            <v>0</v>
          </cell>
          <cell r="T411">
            <v>0</v>
          </cell>
        </row>
        <row r="412">
          <cell r="S412">
            <v>0</v>
          </cell>
          <cell r="T412">
            <v>0</v>
          </cell>
        </row>
        <row r="413">
          <cell r="S413">
            <v>0</v>
          </cell>
          <cell r="T413">
            <v>0</v>
          </cell>
        </row>
        <row r="414">
          <cell r="S414">
            <v>0</v>
          </cell>
          <cell r="T414">
            <v>0</v>
          </cell>
        </row>
        <row r="415">
          <cell r="S415">
            <v>0</v>
          </cell>
          <cell r="T415">
            <v>0</v>
          </cell>
        </row>
        <row r="416">
          <cell r="S416">
            <v>0</v>
          </cell>
          <cell r="T416">
            <v>0</v>
          </cell>
        </row>
        <row r="417">
          <cell r="S417">
            <v>0</v>
          </cell>
          <cell r="T417">
            <v>0</v>
          </cell>
        </row>
        <row r="418">
          <cell r="S418">
            <v>0</v>
          </cell>
          <cell r="T418">
            <v>0</v>
          </cell>
        </row>
        <row r="419">
          <cell r="S419">
            <v>0</v>
          </cell>
          <cell r="T419">
            <v>0</v>
          </cell>
        </row>
        <row r="420">
          <cell r="S420">
            <v>0</v>
          </cell>
          <cell r="T420">
            <v>0</v>
          </cell>
        </row>
        <row r="421">
          <cell r="S421">
            <v>0</v>
          </cell>
          <cell r="T421">
            <v>0</v>
          </cell>
        </row>
        <row r="422">
          <cell r="S422">
            <v>0</v>
          </cell>
          <cell r="T422">
            <v>0</v>
          </cell>
        </row>
        <row r="423">
          <cell r="S423">
            <v>0</v>
          </cell>
          <cell r="T423">
            <v>0</v>
          </cell>
        </row>
        <row r="424">
          <cell r="S424">
            <v>0</v>
          </cell>
          <cell r="T424">
            <v>0</v>
          </cell>
        </row>
        <row r="425">
          <cell r="S425">
            <v>0</v>
          </cell>
          <cell r="T425">
            <v>0</v>
          </cell>
        </row>
        <row r="426">
          <cell r="S426">
            <v>0</v>
          </cell>
          <cell r="T426">
            <v>0</v>
          </cell>
        </row>
        <row r="427">
          <cell r="S427">
            <v>10.415399999999998</v>
          </cell>
          <cell r="T427">
            <v>9.3758650899999978</v>
          </cell>
        </row>
        <row r="428">
          <cell r="S428">
            <v>0</v>
          </cell>
          <cell r="T428">
            <v>0</v>
          </cell>
        </row>
        <row r="429">
          <cell r="S429">
            <v>0</v>
          </cell>
          <cell r="T429">
            <v>0</v>
          </cell>
        </row>
        <row r="430">
          <cell r="S430">
            <v>0</v>
          </cell>
          <cell r="T430">
            <v>0</v>
          </cell>
        </row>
        <row r="431">
          <cell r="S431">
            <v>0</v>
          </cell>
          <cell r="T431">
            <v>0</v>
          </cell>
        </row>
        <row r="432">
          <cell r="S432">
            <v>0</v>
          </cell>
          <cell r="T432">
            <v>0</v>
          </cell>
        </row>
        <row r="433">
          <cell r="S433">
            <v>0</v>
          </cell>
          <cell r="T433">
            <v>0</v>
          </cell>
        </row>
        <row r="434">
          <cell r="S434">
            <v>0</v>
          </cell>
          <cell r="T434">
            <v>0</v>
          </cell>
        </row>
        <row r="435">
          <cell r="S435">
            <v>0</v>
          </cell>
          <cell r="T435">
            <v>0</v>
          </cell>
        </row>
        <row r="436">
          <cell r="S436">
            <v>0</v>
          </cell>
          <cell r="T436">
            <v>0</v>
          </cell>
        </row>
        <row r="437">
          <cell r="S437">
            <v>0</v>
          </cell>
          <cell r="T437">
            <v>0</v>
          </cell>
        </row>
        <row r="438">
          <cell r="S438">
            <v>0</v>
          </cell>
          <cell r="T438">
            <v>0</v>
          </cell>
        </row>
        <row r="439">
          <cell r="S439">
            <v>0</v>
          </cell>
          <cell r="T439">
            <v>0</v>
          </cell>
        </row>
        <row r="440">
          <cell r="S440">
            <v>0</v>
          </cell>
          <cell r="T440">
            <v>0</v>
          </cell>
        </row>
        <row r="441">
          <cell r="S441">
            <v>0</v>
          </cell>
          <cell r="T441">
            <v>0</v>
          </cell>
        </row>
        <row r="442">
          <cell r="S442">
            <v>0</v>
          </cell>
          <cell r="T442">
            <v>0</v>
          </cell>
        </row>
        <row r="443">
          <cell r="S443">
            <v>0</v>
          </cell>
          <cell r="T443">
            <v>0</v>
          </cell>
        </row>
        <row r="444">
          <cell r="S444">
            <v>0.3822624</v>
          </cell>
          <cell r="T444">
            <v>0</v>
          </cell>
        </row>
        <row r="445">
          <cell r="S445">
            <v>0</v>
          </cell>
          <cell r="T445">
            <v>0</v>
          </cell>
        </row>
        <row r="446">
          <cell r="S446">
            <v>0</v>
          </cell>
          <cell r="T446">
            <v>0</v>
          </cell>
        </row>
        <row r="447">
          <cell r="S447">
            <v>0</v>
          </cell>
          <cell r="T447">
            <v>0</v>
          </cell>
        </row>
        <row r="448">
          <cell r="S448">
            <v>0</v>
          </cell>
          <cell r="T448">
            <v>0</v>
          </cell>
        </row>
        <row r="449">
          <cell r="S449">
            <v>0</v>
          </cell>
          <cell r="T449">
            <v>0</v>
          </cell>
        </row>
        <row r="450">
          <cell r="S450">
            <v>0</v>
          </cell>
          <cell r="T450">
            <v>0</v>
          </cell>
        </row>
        <row r="451">
          <cell r="S451">
            <v>0</v>
          </cell>
          <cell r="T451">
            <v>0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Иркутск"/>
      <sheetName val="Бурятия"/>
      <sheetName val="Забайкалье"/>
      <sheetName val="Новосибирск.обл"/>
      <sheetName val="Норильск"/>
      <sheetName val="Красноярск.край"/>
      <sheetName val="Кемеровская обл."/>
      <sheetName val="Томская обл."/>
      <sheetName val="Омская обл."/>
      <sheetName val="Алтайский край"/>
      <sheetName val="2021-2025"/>
      <sheetName val="2020 ожид"/>
      <sheetName val="сальдо 9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23">
          <cell r="D23">
            <v>1136.6676421551786</v>
          </cell>
        </row>
        <row r="24">
          <cell r="D24">
            <v>0</v>
          </cell>
        </row>
        <row r="25">
          <cell r="D25">
            <v>0</v>
          </cell>
        </row>
        <row r="26">
          <cell r="D26">
            <v>0</v>
          </cell>
        </row>
        <row r="27">
          <cell r="D27">
            <v>0</v>
          </cell>
        </row>
        <row r="28">
          <cell r="D28">
            <v>0</v>
          </cell>
        </row>
        <row r="29">
          <cell r="D29">
            <v>1042.2323749172797</v>
          </cell>
        </row>
        <row r="30">
          <cell r="D30">
            <v>0</v>
          </cell>
        </row>
        <row r="31">
          <cell r="D31">
            <v>89.695745380000005</v>
          </cell>
        </row>
        <row r="32">
          <cell r="D32">
            <v>0</v>
          </cell>
        </row>
        <row r="33">
          <cell r="D33">
            <v>0</v>
          </cell>
        </row>
        <row r="34">
          <cell r="D34">
            <v>0</v>
          </cell>
        </row>
        <row r="35">
          <cell r="D35">
            <v>0</v>
          </cell>
        </row>
        <row r="36">
          <cell r="D36">
            <v>0</v>
          </cell>
        </row>
        <row r="37">
          <cell r="D37">
            <v>4.7395218578987546</v>
          </cell>
        </row>
        <row r="38">
          <cell r="D38">
            <v>1056.4782593760335</v>
          </cell>
        </row>
        <row r="39">
          <cell r="D39">
            <v>0</v>
          </cell>
        </row>
        <row r="40">
          <cell r="D40">
            <v>0</v>
          </cell>
        </row>
        <row r="41">
          <cell r="D41">
            <v>0</v>
          </cell>
        </row>
        <row r="42">
          <cell r="D42">
            <v>0</v>
          </cell>
        </row>
        <row r="43">
          <cell r="D43">
            <v>0</v>
          </cell>
        </row>
        <row r="44">
          <cell r="D44">
            <v>1042.8933197306148</v>
          </cell>
        </row>
        <row r="45">
          <cell r="D45">
            <v>0</v>
          </cell>
        </row>
        <row r="46">
          <cell r="D46">
            <v>6.8622040144730914</v>
          </cell>
        </row>
        <row r="47">
          <cell r="D47">
            <v>0</v>
          </cell>
        </row>
        <row r="48">
          <cell r="D48">
            <v>0</v>
          </cell>
        </row>
        <row r="49">
          <cell r="D49">
            <v>0</v>
          </cell>
        </row>
        <row r="50">
          <cell r="D50">
            <v>0</v>
          </cell>
        </row>
        <row r="51">
          <cell r="D51">
            <v>0</v>
          </cell>
        </row>
        <row r="52">
          <cell r="D52">
            <v>6.7227356309457633</v>
          </cell>
        </row>
        <row r="53">
          <cell r="D53">
            <v>192.93475025678663</v>
          </cell>
        </row>
        <row r="54">
          <cell r="D54">
            <v>0</v>
          </cell>
        </row>
        <row r="55">
          <cell r="D55">
            <v>149.49564714674622</v>
          </cell>
        </row>
        <row r="56">
          <cell r="D56">
            <v>149.49564714674622</v>
          </cell>
        </row>
        <row r="57">
          <cell r="D57">
            <v>149.49564714674622</v>
          </cell>
        </row>
        <row r="58">
          <cell r="D58">
            <v>0</v>
          </cell>
        </row>
        <row r="59">
          <cell r="D59">
            <v>0</v>
          </cell>
        </row>
        <row r="60">
          <cell r="D60">
            <v>43.439103110040406</v>
          </cell>
        </row>
        <row r="61">
          <cell r="D61">
            <v>0</v>
          </cell>
        </row>
        <row r="62">
          <cell r="D62">
            <v>253.64918504056044</v>
          </cell>
        </row>
        <row r="63">
          <cell r="D63">
            <v>8.4284497064291397</v>
          </cell>
        </row>
        <row r="64">
          <cell r="D64">
            <v>201.15681415556071</v>
          </cell>
        </row>
        <row r="65">
          <cell r="D65">
            <v>0</v>
          </cell>
        </row>
        <row r="66">
          <cell r="D66">
            <v>0</v>
          </cell>
        </row>
        <row r="67">
          <cell r="D67">
            <v>44.06392117857061</v>
          </cell>
        </row>
        <row r="68">
          <cell r="D68">
            <v>481.65068176378173</v>
          </cell>
        </row>
        <row r="69">
          <cell r="D69">
            <v>58.136148262065078</v>
          </cell>
        </row>
        <row r="70">
          <cell r="D70">
            <v>2.8733374399999998</v>
          </cell>
        </row>
        <row r="71">
          <cell r="D71">
            <v>2.3594000000000004</v>
          </cell>
        </row>
        <row r="72">
          <cell r="D72">
            <v>0.51393743999999997</v>
          </cell>
        </row>
        <row r="73">
          <cell r="D73">
            <v>67.234156212839721</v>
          </cell>
        </row>
        <row r="74">
          <cell r="D74">
            <v>50.050002103469389</v>
          </cell>
        </row>
        <row r="75">
          <cell r="D75">
            <v>13.670549749370334</v>
          </cell>
        </row>
        <row r="76">
          <cell r="D76">
            <v>3.51360436</v>
          </cell>
        </row>
        <row r="77">
          <cell r="D77">
            <v>0</v>
          </cell>
        </row>
        <row r="78">
          <cell r="D78">
            <v>40.801144166666667</v>
          </cell>
        </row>
        <row r="79">
          <cell r="D79">
            <v>0</v>
          </cell>
        </row>
        <row r="80">
          <cell r="D80">
            <v>3.51360436</v>
          </cell>
        </row>
        <row r="81">
          <cell r="D81">
            <v>80.189382779145035</v>
          </cell>
        </row>
        <row r="87">
          <cell r="D87">
            <v>-0.66094481333516342</v>
          </cell>
        </row>
        <row r="89">
          <cell r="D89">
            <v>82.833541365526912</v>
          </cell>
        </row>
        <row r="95">
          <cell r="D95">
            <v>-1.9832137730470087</v>
          </cell>
        </row>
        <row r="96">
          <cell r="D96">
            <v>-41.406655731118846</v>
          </cell>
        </row>
        <row r="97">
          <cell r="D97">
            <v>16.169491823333331</v>
          </cell>
        </row>
        <row r="98">
          <cell r="D98">
            <v>0</v>
          </cell>
        </row>
        <row r="99">
          <cell r="D99">
            <v>0</v>
          </cell>
        </row>
        <row r="100">
          <cell r="D100">
            <v>0.10289295999999996</v>
          </cell>
        </row>
        <row r="101">
          <cell r="D101">
            <v>0</v>
          </cell>
        </row>
        <row r="102">
          <cell r="D102">
            <v>16.066598863333329</v>
          </cell>
        </row>
        <row r="103">
          <cell r="D103">
            <v>57.576147554452177</v>
          </cell>
        </row>
        <row r="104">
          <cell r="D104">
            <v>21.376963121781102</v>
          </cell>
        </row>
        <row r="105">
          <cell r="D105">
            <v>0</v>
          </cell>
        </row>
        <row r="106">
          <cell r="D106">
            <v>0</v>
          </cell>
        </row>
        <row r="107">
          <cell r="D107">
            <v>0</v>
          </cell>
        </row>
        <row r="108">
          <cell r="D108">
            <v>36.199184432671075</v>
          </cell>
        </row>
        <row r="109">
          <cell r="D109">
            <v>38.782727048026189</v>
          </cell>
        </row>
        <row r="110">
          <cell r="D110">
            <v>0</v>
          </cell>
        </row>
        <row r="111">
          <cell r="D111">
            <v>0</v>
          </cell>
        </row>
        <row r="112">
          <cell r="D112">
            <v>0</v>
          </cell>
        </row>
        <row r="113">
          <cell r="D113">
            <v>0</v>
          </cell>
        </row>
        <row r="114">
          <cell r="D114">
            <v>0</v>
          </cell>
        </row>
        <row r="115">
          <cell r="D115">
            <v>-42.947558512467793</v>
          </cell>
        </row>
        <row r="116">
          <cell r="D116">
            <v>0</v>
          </cell>
        </row>
        <row r="117">
          <cell r="D117">
            <v>82.499073887901886</v>
          </cell>
        </row>
        <row r="118">
          <cell r="D118">
            <v>0</v>
          </cell>
        </row>
        <row r="119">
          <cell r="D119">
            <v>0</v>
          </cell>
        </row>
        <row r="120">
          <cell r="D120">
            <v>0</v>
          </cell>
        </row>
        <row r="121">
          <cell r="D121">
            <v>0</v>
          </cell>
        </row>
        <row r="122">
          <cell r="D122">
            <v>0</v>
          </cell>
        </row>
        <row r="123">
          <cell r="D123">
            <v>-0.76878832740824055</v>
          </cell>
        </row>
        <row r="124">
          <cell r="D124">
            <v>60.948737326534996</v>
          </cell>
        </row>
        <row r="125">
          <cell r="D125">
            <v>0</v>
          </cell>
        </row>
        <row r="126">
          <cell r="D126">
            <v>0</v>
          </cell>
        </row>
        <row r="127">
          <cell r="D127">
            <v>0</v>
          </cell>
        </row>
        <row r="128">
          <cell r="D128">
            <v>0</v>
          </cell>
        </row>
        <row r="129">
          <cell r="D129">
            <v>0</v>
          </cell>
        </row>
        <row r="130">
          <cell r="D130">
            <v>60.948737326534996</v>
          </cell>
        </row>
        <row r="131">
          <cell r="D131">
            <v>0</v>
          </cell>
        </row>
        <row r="132">
          <cell r="D132">
            <v>0</v>
          </cell>
        </row>
        <row r="133">
          <cell r="D133">
            <v>0</v>
          </cell>
        </row>
        <row r="134">
          <cell r="D134">
            <v>0</v>
          </cell>
        </row>
        <row r="135">
          <cell r="D135">
            <v>0</v>
          </cell>
        </row>
        <row r="136">
          <cell r="D136">
            <v>0</v>
          </cell>
        </row>
        <row r="137">
          <cell r="D137">
            <v>0</v>
          </cell>
        </row>
        <row r="138">
          <cell r="D138">
            <v>0</v>
          </cell>
        </row>
        <row r="139">
          <cell r="D139">
            <v>-22.166010278508807</v>
          </cell>
        </row>
        <row r="145">
          <cell r="D145">
            <v>-103.89629583900279</v>
          </cell>
        </row>
        <row r="147">
          <cell r="D147">
            <v>82.499073887901886</v>
          </cell>
        </row>
        <row r="153">
          <cell r="D153">
            <v>-0.76878832740824055</v>
          </cell>
        </row>
        <row r="154">
          <cell r="D154">
            <v>27.456218914358331</v>
          </cell>
        </row>
        <row r="155">
          <cell r="D155">
            <v>27.456218914358331</v>
          </cell>
        </row>
        <row r="160">
          <cell r="D160">
            <v>96.918875310091266</v>
          </cell>
        </row>
      </sheetData>
      <sheetData sheetId="11" refreshError="1"/>
      <sheetData sheetId="12" refreshError="1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Иркутск"/>
      <sheetName val="Иркутск+"/>
      <sheetName val="Бурятия"/>
      <sheetName val="Бурятия+"/>
      <sheetName val="Забайкалье"/>
      <sheetName val="Забайкалье+"/>
      <sheetName val="Норильск"/>
      <sheetName val="Норильск +"/>
      <sheetName val="Красноярск. край"/>
      <sheetName val="Красноярск. край +"/>
      <sheetName val="Новосибирская область"/>
      <sheetName val="Новосибирская область+"/>
      <sheetName val="Омская область"/>
      <sheetName val="Омская область+"/>
      <sheetName val="Томская область"/>
      <sheetName val="Томская область +"/>
      <sheetName val="Алтайский край"/>
      <sheetName val="Кемеровская область"/>
      <sheetName val="факт 91"/>
      <sheetName val="цау"/>
      <sheetName val="Лист2"/>
      <sheetName val="Лист1"/>
      <sheetName val="Лист3"/>
      <sheetName val="Алтайский край +"/>
      <sheetName val="Кемеровская область2"/>
      <sheetName val="пр дох и расх"/>
      <sheetName val="выручка за 9 мес"/>
      <sheetName val="Лист4"/>
      <sheetName val="Кемеровская область+"/>
      <sheetName val="проверка"/>
      <sheetName val="Лист6"/>
      <sheetName val="Лист5"/>
    </sheetNames>
    <sheetDataSet>
      <sheetData sheetId="0" refreshError="1"/>
      <sheetData sheetId="1">
        <row r="23">
          <cell r="E23">
            <v>132.85</v>
          </cell>
        </row>
        <row r="29">
          <cell r="E29">
            <v>129.92599999999999</v>
          </cell>
        </row>
        <row r="31">
          <cell r="E31">
            <v>2.0790000000000002</v>
          </cell>
        </row>
        <row r="37">
          <cell r="E37">
            <v>0.84499999999999997</v>
          </cell>
        </row>
        <row r="38">
          <cell r="E38">
            <v>147.47724961</v>
          </cell>
        </row>
        <row r="44">
          <cell r="E44">
            <v>146.33483413000002</v>
          </cell>
        </row>
        <row r="46">
          <cell r="E46">
            <v>0.86699999999999999</v>
          </cell>
        </row>
        <row r="52">
          <cell r="E52">
            <v>0.27500000000000002</v>
          </cell>
        </row>
        <row r="53">
          <cell r="E53">
            <v>24.233705450000002</v>
          </cell>
        </row>
        <row r="55">
          <cell r="E55">
            <v>17.475953199999999</v>
          </cell>
        </row>
        <row r="56">
          <cell r="E56">
            <v>17.475953199999999</v>
          </cell>
        </row>
        <row r="57">
          <cell r="E57">
            <v>17.475953199999999</v>
          </cell>
        </row>
        <row r="60">
          <cell r="E60">
            <v>6.7427538699999996</v>
          </cell>
        </row>
        <row r="61">
          <cell r="E61">
            <v>1.4998379999999999E-2</v>
          </cell>
        </row>
        <row r="62">
          <cell r="E62">
            <v>16.039633900000002</v>
          </cell>
        </row>
        <row r="64">
          <cell r="E64">
            <v>15.0006339</v>
          </cell>
        </row>
        <row r="67">
          <cell r="E67">
            <v>1.0389999999999999</v>
          </cell>
        </row>
        <row r="68">
          <cell r="E68">
            <v>81.40367277</v>
          </cell>
        </row>
        <row r="69">
          <cell r="E69">
            <v>10.10034636</v>
          </cell>
        </row>
        <row r="70">
          <cell r="E70">
            <v>0.69848387999999995</v>
          </cell>
        </row>
        <row r="71">
          <cell r="E71">
            <v>0.59340899999999996</v>
          </cell>
        </row>
        <row r="72">
          <cell r="E72">
            <v>0.10507488</v>
          </cell>
        </row>
        <row r="73">
          <cell r="E73">
            <v>15.00140725</v>
          </cell>
        </row>
        <row r="74">
          <cell r="E74">
            <v>3.4209999999999998</v>
          </cell>
        </row>
        <row r="75">
          <cell r="E75">
            <v>1.13440725</v>
          </cell>
        </row>
        <row r="76">
          <cell r="E76">
            <v>10.446</v>
          </cell>
        </row>
        <row r="77">
          <cell r="E77">
            <v>11.376770309999999</v>
          </cell>
        </row>
        <row r="78">
          <cell r="E78">
            <v>4.0297299999999998</v>
          </cell>
        </row>
        <row r="80">
          <cell r="E80">
            <v>7.3470403099999997</v>
          </cell>
        </row>
        <row r="81">
          <cell r="E81">
            <v>-14.627249610000007</v>
          </cell>
        </row>
        <row r="87">
          <cell r="E87">
            <v>-16.408834130000031</v>
          </cell>
        </row>
        <row r="89">
          <cell r="E89">
            <v>1.2120000000000002</v>
          </cell>
        </row>
        <row r="95">
          <cell r="E95">
            <v>0.56999999999999995</v>
          </cell>
        </row>
        <row r="96">
          <cell r="E96">
            <v>-0.43143128200000014</v>
          </cell>
        </row>
        <row r="97">
          <cell r="E97">
            <v>3.4433052499999999</v>
          </cell>
        </row>
        <row r="100">
          <cell r="E100">
            <v>2E-3</v>
          </cell>
        </row>
        <row r="101">
          <cell r="E101">
            <v>2E-3</v>
          </cell>
        </row>
        <row r="102">
          <cell r="E102">
            <v>3.4413052500000001</v>
          </cell>
        </row>
        <row r="103">
          <cell r="E103">
            <v>3.874736532</v>
          </cell>
        </row>
        <row r="104">
          <cell r="E104">
            <v>3.5432039199999901</v>
          </cell>
        </row>
        <row r="108">
          <cell r="E108">
            <v>0.33153261200000994</v>
          </cell>
        </row>
        <row r="109">
          <cell r="E109">
            <v>-15.058680892000007</v>
          </cell>
        </row>
        <row r="115">
          <cell r="E115">
            <v>-17.359340092000032</v>
          </cell>
        </row>
        <row r="117">
          <cell r="E117">
            <v>1.1754920440000003</v>
          </cell>
        </row>
        <row r="123">
          <cell r="E123">
            <v>1.1255826359999999</v>
          </cell>
        </row>
        <row r="124">
          <cell r="E124">
            <v>5.4028999999999998</v>
          </cell>
        </row>
        <row r="130">
          <cell r="E130">
            <v>3.2742999999999998</v>
          </cell>
        </row>
        <row r="132">
          <cell r="E132">
            <v>1.2887</v>
          </cell>
        </row>
        <row r="138">
          <cell r="E138">
            <v>0.83989999999999998</v>
          </cell>
        </row>
        <row r="139">
          <cell r="E139">
            <v>-20.461580892000008</v>
          </cell>
        </row>
        <row r="145">
          <cell r="E145">
            <v>-20.633640092000032</v>
          </cell>
        </row>
        <row r="147">
          <cell r="E147">
            <v>-0.11320795599999967</v>
          </cell>
        </row>
        <row r="153">
          <cell r="E153">
            <v>0.28568263599999988</v>
          </cell>
        </row>
        <row r="154">
          <cell r="E154">
            <v>0.21299999999999999</v>
          </cell>
        </row>
        <row r="155">
          <cell r="E155">
            <v>0.21299999999999999</v>
          </cell>
        </row>
        <row r="160">
          <cell r="E160">
            <v>-4.9583345320000074</v>
          </cell>
        </row>
        <row r="167">
          <cell r="E167">
            <v>176.85</v>
          </cell>
        </row>
        <row r="173">
          <cell r="E173">
            <v>158.887</v>
          </cell>
        </row>
        <row r="175">
          <cell r="E175">
            <v>0.47599999999999998</v>
          </cell>
        </row>
        <row r="184">
          <cell r="E184">
            <v>17.486999999999998</v>
          </cell>
        </row>
        <row r="185">
          <cell r="E185">
            <v>163.166</v>
          </cell>
        </row>
        <row r="186">
          <cell r="E186">
            <v>0</v>
          </cell>
        </row>
        <row r="187">
          <cell r="E187">
            <v>22.513000000000002</v>
          </cell>
        </row>
        <row r="190">
          <cell r="E190">
            <v>22.513000000000002</v>
          </cell>
        </row>
        <row r="192">
          <cell r="E192">
            <v>16.599</v>
          </cell>
        </row>
        <row r="194">
          <cell r="E194">
            <v>71.804000000000002</v>
          </cell>
        </row>
        <row r="195">
          <cell r="E195">
            <v>20.143000000000001</v>
          </cell>
        </row>
        <row r="196">
          <cell r="E196">
            <v>13.161</v>
          </cell>
        </row>
        <row r="197">
          <cell r="E197">
            <v>6.3570000000000002</v>
          </cell>
        </row>
        <row r="198">
          <cell r="E198">
            <v>8.8849999999999998</v>
          </cell>
        </row>
        <row r="199">
          <cell r="E199">
            <v>8.1509999999999998</v>
          </cell>
        </row>
        <row r="200">
          <cell r="E200">
            <v>1.6910000000000001</v>
          </cell>
        </row>
        <row r="202">
          <cell r="E202">
            <v>0.219</v>
          </cell>
        </row>
        <row r="210">
          <cell r="E210">
            <v>10.055766720000001</v>
          </cell>
        </row>
        <row r="211">
          <cell r="E211">
            <v>10.055766720000001</v>
          </cell>
        </row>
        <row r="212">
          <cell r="E212">
            <v>9.2397667200000004</v>
          </cell>
        </row>
        <row r="213">
          <cell r="E213">
            <v>0.81599999999999995</v>
          </cell>
        </row>
        <row r="222">
          <cell r="E222">
            <v>0.70199999999999996</v>
          </cell>
        </row>
        <row r="223">
          <cell r="E223">
            <v>0.70199999999999996</v>
          </cell>
        </row>
        <row r="242">
          <cell r="E242">
            <v>13.683999999999997</v>
          </cell>
        </row>
        <row r="243">
          <cell r="E243">
            <v>-10.055766720000001</v>
          </cell>
        </row>
        <row r="244">
          <cell r="E244">
            <v>-10.055766720000001</v>
          </cell>
        </row>
        <row r="246">
          <cell r="E246">
            <v>0.70199999999999996</v>
          </cell>
        </row>
        <row r="247">
          <cell r="E247">
            <v>0.70199999999999996</v>
          </cell>
        </row>
        <row r="250">
          <cell r="E250">
            <v>4.3302332799999963</v>
          </cell>
        </row>
        <row r="252">
          <cell r="E252">
            <v>4.3302332799999963</v>
          </cell>
        </row>
        <row r="254">
          <cell r="E254">
            <v>22.151894441692161</v>
          </cell>
        </row>
        <row r="265">
          <cell r="E265">
            <v>18.147325080000002</v>
          </cell>
        </row>
        <row r="266">
          <cell r="E266">
            <v>0</v>
          </cell>
        </row>
        <row r="269">
          <cell r="E269">
            <v>2.4729342000000001</v>
          </cell>
        </row>
        <row r="281">
          <cell r="E281">
            <v>1.5316351616921593</v>
          </cell>
        </row>
        <row r="283">
          <cell r="E283">
            <v>12.177707530731528</v>
          </cell>
        </row>
        <row r="286">
          <cell r="E286">
            <v>5.4094294600000001</v>
          </cell>
        </row>
        <row r="289">
          <cell r="E289">
            <v>5.4094294600000001</v>
          </cell>
        </row>
        <row r="293">
          <cell r="E293">
            <v>1.40109532</v>
          </cell>
        </row>
        <row r="297">
          <cell r="E297">
            <v>1.9137495867520937</v>
          </cell>
        </row>
        <row r="301">
          <cell r="E301">
            <v>0.81773625999999999</v>
          </cell>
        </row>
        <row r="303">
          <cell r="E303">
            <v>2.6356969039794338</v>
          </cell>
        </row>
        <row r="305">
          <cell r="E305">
            <v>110.93338351524275</v>
          </cell>
        </row>
        <row r="311">
          <cell r="E311">
            <v>101.90865056519354</v>
          </cell>
        </row>
        <row r="319">
          <cell r="E319" t="str">
            <v>x</v>
          </cell>
        </row>
        <row r="325">
          <cell r="E325" t="str">
            <v>x</v>
          </cell>
        </row>
        <row r="328">
          <cell r="E328" t="str">
            <v>x</v>
          </cell>
        </row>
        <row r="332">
          <cell r="E332" t="str">
            <v>x</v>
          </cell>
        </row>
        <row r="335">
          <cell r="E335" t="str">
            <v>x</v>
          </cell>
        </row>
        <row r="339">
          <cell r="E339" t="str">
            <v>x</v>
          </cell>
        </row>
        <row r="340">
          <cell r="E340">
            <v>132.974503</v>
          </cell>
        </row>
        <row r="344">
          <cell r="E344">
            <v>10.158654</v>
          </cell>
        </row>
        <row r="345">
          <cell r="E345">
            <v>27.632999999999999</v>
          </cell>
        </row>
        <row r="349">
          <cell r="E349">
            <v>6390.2912999999999</v>
          </cell>
        </row>
        <row r="350">
          <cell r="E350">
            <v>97.449412899999999</v>
          </cell>
        </row>
        <row r="351">
          <cell r="E351" t="str">
            <v>x</v>
          </cell>
        </row>
        <row r="356">
          <cell r="E356" t="str">
            <v>x</v>
          </cell>
        </row>
        <row r="367">
          <cell r="E367">
            <v>98.032300020501111</v>
          </cell>
        </row>
        <row r="371">
          <cell r="E371" t="str">
            <v xml:space="preserve">Факт 12 мес.    2020 г</v>
          </cell>
        </row>
        <row r="372">
          <cell r="E372">
            <v>5</v>
          </cell>
        </row>
        <row r="373">
          <cell r="E373">
            <v>10.161398894</v>
          </cell>
        </row>
        <row r="374">
          <cell r="E374">
            <v>10.161398894</v>
          </cell>
        </row>
        <row r="375">
          <cell r="E375">
            <v>1.8200000000000003</v>
          </cell>
        </row>
        <row r="376">
          <cell r="E376">
            <v>1.3190000000000002</v>
          </cell>
        </row>
        <row r="382">
          <cell r="E382">
            <v>0.21299999999999999</v>
          </cell>
        </row>
        <row r="384">
          <cell r="E384">
            <v>1.1060000000000001</v>
          </cell>
        </row>
        <row r="387">
          <cell r="E387">
            <v>1.1060000000000001</v>
          </cell>
        </row>
        <row r="398">
          <cell r="E398">
            <v>0.50100000000000011</v>
          </cell>
        </row>
        <row r="399">
          <cell r="E399">
            <v>6.8368759066666662</v>
          </cell>
        </row>
        <row r="400">
          <cell r="E400">
            <v>6.8368759066666662</v>
          </cell>
        </row>
        <row r="406">
          <cell r="E406">
            <v>6.8368759066666662</v>
          </cell>
        </row>
        <row r="427">
          <cell r="E427">
            <v>1.504522987333333</v>
          </cell>
        </row>
        <row r="444">
          <cell r="E444">
            <v>0.50100000000000011</v>
          </cell>
        </row>
      </sheetData>
      <sheetData sheetId="2" refreshError="1"/>
      <sheetData sheetId="3">
        <row r="23">
          <cell r="E23">
            <v>299.59399999999999</v>
          </cell>
        </row>
        <row r="29">
          <cell r="E29">
            <v>265.49099999999999</v>
          </cell>
        </row>
        <row r="31">
          <cell r="E31">
            <v>33.533999999999999</v>
          </cell>
        </row>
        <row r="37">
          <cell r="E37">
            <v>0.56899999999999995</v>
          </cell>
        </row>
        <row r="38">
          <cell r="E38">
            <v>263.59029554000006</v>
          </cell>
        </row>
        <row r="44">
          <cell r="E44">
            <v>253.536</v>
          </cell>
        </row>
        <row r="46">
          <cell r="E46">
            <v>9.8680000000000003</v>
          </cell>
        </row>
        <row r="52">
          <cell r="E52">
            <v>0.186</v>
          </cell>
        </row>
        <row r="53">
          <cell r="E53">
            <v>20.780422529999999</v>
          </cell>
        </row>
        <row r="55">
          <cell r="E55">
            <v>17.4515046</v>
          </cell>
        </row>
        <row r="56">
          <cell r="E56">
            <v>17.4515046</v>
          </cell>
        </row>
        <row r="57">
          <cell r="E57">
            <v>17.4515046</v>
          </cell>
        </row>
        <row r="60">
          <cell r="E60">
            <v>3.2992883900000001</v>
          </cell>
        </row>
        <row r="61">
          <cell r="E61">
            <v>2.9629539999999999E-2</v>
          </cell>
        </row>
        <row r="62">
          <cell r="E62">
            <v>157.31536991000002</v>
          </cell>
        </row>
        <row r="64">
          <cell r="E64">
            <v>156.74836991000001</v>
          </cell>
        </row>
        <row r="67">
          <cell r="E67">
            <v>0.56699999999999995</v>
          </cell>
        </row>
        <row r="68">
          <cell r="E68">
            <v>52.790319519999997</v>
          </cell>
        </row>
        <row r="69">
          <cell r="E69">
            <v>9.7814339799999992</v>
          </cell>
        </row>
        <row r="70">
          <cell r="E70">
            <v>0.61933536</v>
          </cell>
        </row>
        <row r="71">
          <cell r="E71">
            <v>0.54374100000000003</v>
          </cell>
        </row>
        <row r="72">
          <cell r="E72">
            <v>7.5594359999999999E-2</v>
          </cell>
        </row>
        <row r="73">
          <cell r="E73">
            <v>22.303414240000002</v>
          </cell>
        </row>
        <row r="74">
          <cell r="E74">
            <v>3.077</v>
          </cell>
        </row>
        <row r="75">
          <cell r="E75">
            <v>0.73441424</v>
          </cell>
        </row>
        <row r="76">
          <cell r="E76">
            <v>18.492000000000001</v>
          </cell>
        </row>
        <row r="77">
          <cell r="E77">
            <v>18.705355409999999</v>
          </cell>
        </row>
        <row r="78">
          <cell r="E78">
            <v>2.1280000000000001</v>
          </cell>
        </row>
        <row r="80">
          <cell r="E80">
            <v>16.577355409999999</v>
          </cell>
        </row>
        <row r="81">
          <cell r="E81">
            <v>36.003704459999938</v>
          </cell>
        </row>
        <row r="87">
          <cell r="E87">
            <v>11.954999999999984</v>
          </cell>
        </row>
        <row r="89">
          <cell r="E89">
            <v>23.665999999999997</v>
          </cell>
        </row>
        <row r="95">
          <cell r="E95">
            <v>0.38299999999999995</v>
          </cell>
        </row>
        <row r="96">
          <cell r="E96">
            <v>40.192434820000003</v>
          </cell>
        </row>
        <row r="97">
          <cell r="E97">
            <v>52.189703889999997</v>
          </cell>
        </row>
        <row r="100">
          <cell r="E100">
            <v>3.1946622699999998</v>
          </cell>
        </row>
        <row r="101">
          <cell r="E101">
            <v>3.1949999999999998</v>
          </cell>
        </row>
        <row r="102">
          <cell r="E102">
            <v>48.995041619999995</v>
          </cell>
        </row>
        <row r="103">
          <cell r="E103">
            <v>11.99726907</v>
          </cell>
        </row>
        <row r="104">
          <cell r="E104">
            <v>1.92895521</v>
          </cell>
        </row>
        <row r="106">
          <cell r="E106">
            <v>5.31356245</v>
          </cell>
        </row>
        <row r="107">
          <cell r="E107">
            <v>5.3038937699999993</v>
          </cell>
        </row>
        <row r="108">
          <cell r="E108">
            <v>4.7547514099999999</v>
          </cell>
        </row>
        <row r="109">
          <cell r="E109">
            <v>76.19613927999994</v>
          </cell>
        </row>
        <row r="115">
          <cell r="E115">
            <v>50.515497395999986</v>
          </cell>
        </row>
        <row r="117">
          <cell r="E117">
            <v>23.596801133999996</v>
          </cell>
        </row>
        <row r="123">
          <cell r="E123">
            <v>2.08413629</v>
          </cell>
        </row>
        <row r="124">
          <cell r="E124">
            <v>5.3296999999999999</v>
          </cell>
        </row>
        <row r="130">
          <cell r="E130">
            <v>3.5110999999999994</v>
          </cell>
        </row>
        <row r="132">
          <cell r="E132">
            <v>1.10101</v>
          </cell>
        </row>
        <row r="138">
          <cell r="E138">
            <v>0.71759000000000006</v>
          </cell>
        </row>
        <row r="139">
          <cell r="E139">
            <v>70.866439279999938</v>
          </cell>
        </row>
        <row r="145">
          <cell r="E145">
            <v>47.004397395999987</v>
          </cell>
        </row>
        <row r="147">
          <cell r="E147">
            <v>22.495791133999997</v>
          </cell>
        </row>
        <row r="153">
          <cell r="E153">
            <v>1.3665462900000001</v>
          </cell>
        </row>
        <row r="154">
          <cell r="E154">
            <v>0</v>
          </cell>
        </row>
        <row r="155">
          <cell r="E155">
            <v>0</v>
          </cell>
        </row>
        <row r="160">
          <cell r="E160">
            <v>85.977573259999943</v>
          </cell>
        </row>
        <row r="167">
          <cell r="E167">
            <v>501.93299999999999</v>
          </cell>
        </row>
        <row r="173">
          <cell r="E173">
            <v>451.85399999999998</v>
          </cell>
        </row>
        <row r="175">
          <cell r="E175">
            <v>10.884</v>
          </cell>
        </row>
        <row r="184">
          <cell r="E184">
            <v>39.195</v>
          </cell>
        </row>
        <row r="185">
          <cell r="E185">
            <v>306.834</v>
          </cell>
        </row>
        <row r="186">
          <cell r="E186">
            <v>0</v>
          </cell>
        </row>
        <row r="187">
          <cell r="E187">
            <v>21.077999999999999</v>
          </cell>
        </row>
        <row r="190">
          <cell r="E190">
            <v>21.077999999999999</v>
          </cell>
        </row>
        <row r="191">
          <cell r="E191">
            <v>0</v>
          </cell>
        </row>
        <row r="192">
          <cell r="E192">
            <v>186.32599999999999</v>
          </cell>
        </row>
        <row r="194">
          <cell r="E194">
            <v>52.317999999999998</v>
          </cell>
        </row>
        <row r="195">
          <cell r="E195">
            <v>14.311999999999999</v>
          </cell>
        </row>
        <row r="196">
          <cell r="E196">
            <v>17.224</v>
          </cell>
        </row>
        <row r="197">
          <cell r="E197">
            <v>5.1150000000000002</v>
          </cell>
        </row>
        <row r="198">
          <cell r="E198">
            <v>5.9130000000000003</v>
          </cell>
        </row>
        <row r="199">
          <cell r="E199">
            <v>7.4379999999999997</v>
          </cell>
        </row>
        <row r="200">
          <cell r="E200">
            <v>2.0449999999999999</v>
          </cell>
        </row>
        <row r="202">
          <cell r="E202">
            <v>0.18</v>
          </cell>
        </row>
        <row r="203">
          <cell r="E203">
            <v>0</v>
          </cell>
        </row>
        <row r="210">
          <cell r="E210">
            <v>4.8002770699999999</v>
          </cell>
        </row>
        <row r="211">
          <cell r="E211">
            <v>4.8002770699999999</v>
          </cell>
        </row>
        <row r="212">
          <cell r="E212">
            <v>1.99772393</v>
          </cell>
        </row>
        <row r="213">
          <cell r="E213">
            <v>2.1875531399999999</v>
          </cell>
        </row>
        <row r="215">
          <cell r="E215">
            <v>0.61499999999999999</v>
          </cell>
        </row>
        <row r="222">
          <cell r="E222">
            <v>2.4340000000000002</v>
          </cell>
        </row>
        <row r="223">
          <cell r="E223">
            <v>2.4340000000000002</v>
          </cell>
        </row>
        <row r="224">
          <cell r="E224">
            <v>0</v>
          </cell>
        </row>
        <row r="235">
          <cell r="E235">
            <v>0</v>
          </cell>
        </row>
        <row r="236">
          <cell r="E236">
            <v>0</v>
          </cell>
        </row>
        <row r="242">
          <cell r="E242">
            <v>195.09899999999999</v>
          </cell>
        </row>
        <row r="243">
          <cell r="E243">
            <v>-4.8002770699999999</v>
          </cell>
        </row>
        <row r="244">
          <cell r="E244">
            <v>-4.8002770699999999</v>
          </cell>
        </row>
        <row r="246">
          <cell r="E246">
            <v>2.4340000000000002</v>
          </cell>
        </row>
        <row r="247">
          <cell r="E247">
            <v>2.4340000000000002</v>
          </cell>
        </row>
        <row r="250">
          <cell r="E250">
            <v>192.73272292999999</v>
          </cell>
        </row>
        <row r="252">
          <cell r="E252">
            <v>192.73272292999999</v>
          </cell>
        </row>
        <row r="254">
          <cell r="E254">
            <v>153.97821566618381</v>
          </cell>
        </row>
        <row r="265">
          <cell r="E265">
            <v>133.50319196999999</v>
          </cell>
        </row>
        <row r="266">
          <cell r="E266">
            <v>96.053206689999996</v>
          </cell>
        </row>
        <row r="269">
          <cell r="E269">
            <v>8.3188079999999998E-2</v>
          </cell>
        </row>
        <row r="281">
          <cell r="E281">
            <v>20.391835616183819</v>
          </cell>
        </row>
        <row r="283">
          <cell r="E283">
            <v>16.034042100180617</v>
          </cell>
        </row>
        <row r="286">
          <cell r="E286">
            <v>0.1615711</v>
          </cell>
        </row>
        <row r="289">
          <cell r="E289">
            <v>0.1615711</v>
          </cell>
        </row>
        <row r="293">
          <cell r="E293">
            <v>12.56879743</v>
          </cell>
        </row>
        <row r="297">
          <cell r="E297">
            <v>1.5303663222984338</v>
          </cell>
        </row>
        <row r="303">
          <cell r="E303">
            <v>1.7733072478821819</v>
          </cell>
        </row>
        <row r="305">
          <cell r="E305">
            <v>139.61500000000001</v>
          </cell>
        </row>
        <row r="311">
          <cell r="E311">
            <v>139.61500000000001</v>
          </cell>
        </row>
        <row r="319">
          <cell r="E319" t="str">
            <v>x</v>
          </cell>
        </row>
        <row r="325">
          <cell r="E325" t="str">
            <v>x</v>
          </cell>
        </row>
        <row r="328">
          <cell r="E328" t="str">
            <v>x</v>
          </cell>
        </row>
        <row r="332">
          <cell r="E332" t="str">
            <v>x</v>
          </cell>
        </row>
        <row r="335">
          <cell r="E335" t="str">
            <v>x</v>
          </cell>
        </row>
        <row r="339">
          <cell r="E339" t="str">
            <v>x</v>
          </cell>
        </row>
        <row r="340">
          <cell r="E340">
            <v>99.330967999999999</v>
          </cell>
        </row>
        <row r="344">
          <cell r="E344">
            <v>9.3573760000000004</v>
          </cell>
        </row>
        <row r="345">
          <cell r="E345">
            <v>15.132135000000002</v>
          </cell>
        </row>
        <row r="349">
          <cell r="E349">
            <v>5041.4894999999997</v>
          </cell>
        </row>
        <row r="350">
          <cell r="E350">
            <v>91.291125489999985</v>
          </cell>
        </row>
        <row r="351">
          <cell r="E351" t="str">
            <v>x</v>
          </cell>
        </row>
        <row r="356">
          <cell r="E356" t="str">
            <v>x</v>
          </cell>
        </row>
        <row r="367">
          <cell r="E367">
            <v>62.258613396445227</v>
          </cell>
        </row>
        <row r="371">
          <cell r="E371" t="str">
            <v xml:space="preserve">Факт 12 мес.    2020 г</v>
          </cell>
        </row>
        <row r="372">
          <cell r="E372">
            <v>5</v>
          </cell>
        </row>
        <row r="373">
          <cell r="E373">
            <v>4.8157728400000002</v>
          </cell>
        </row>
        <row r="374">
          <cell r="E374">
            <v>4.8157728400000002</v>
          </cell>
        </row>
        <row r="375">
          <cell r="E375">
            <v>1.8388333333333331</v>
          </cell>
        </row>
        <row r="376">
          <cell r="E376">
            <v>1.8388333333333331</v>
          </cell>
        </row>
        <row r="384">
          <cell r="E384">
            <v>1.8228333333333331</v>
          </cell>
        </row>
        <row r="387">
          <cell r="E387">
            <v>1.8228333333333331</v>
          </cell>
        </row>
        <row r="398">
          <cell r="E398">
            <v>1.6E-2</v>
          </cell>
        </row>
        <row r="399">
          <cell r="E399">
            <v>2.2387895066666665</v>
          </cell>
        </row>
        <row r="400">
          <cell r="E400">
            <v>2.2387895066666665</v>
          </cell>
        </row>
        <row r="406">
          <cell r="E406">
            <v>2.2387895066666665</v>
          </cell>
        </row>
        <row r="427">
          <cell r="E427">
            <v>0.73815000000000008</v>
          </cell>
        </row>
        <row r="444">
          <cell r="E444">
            <v>1.6E-2</v>
          </cell>
        </row>
      </sheetData>
      <sheetData sheetId="4" refreshError="1"/>
      <sheetData sheetId="5">
        <row r="23">
          <cell r="E23">
            <v>193.60941178333337</v>
          </cell>
        </row>
        <row r="29">
          <cell r="E29">
            <v>193.19440071666671</v>
          </cell>
        </row>
        <row r="31">
          <cell r="E31">
            <v>9.9939933333333328E-2</v>
          </cell>
        </row>
        <row r="37">
          <cell r="E37">
            <v>0.31507113333333336</v>
          </cell>
        </row>
        <row r="38">
          <cell r="E38">
            <v>195.44398668000002</v>
          </cell>
        </row>
        <row r="44">
          <cell r="E44">
            <v>193.84270190000001</v>
          </cell>
        </row>
        <row r="46">
          <cell r="E46">
            <v>1.3527276500000001</v>
          </cell>
        </row>
        <row r="52">
          <cell r="E52">
            <v>0.24906966</v>
          </cell>
        </row>
        <row r="53">
          <cell r="E53">
            <v>38.879730240000001</v>
          </cell>
        </row>
        <row r="55">
          <cell r="E55">
            <v>31.505792700000001</v>
          </cell>
        </row>
        <row r="56">
          <cell r="E56">
            <v>31.505792700000001</v>
          </cell>
        </row>
        <row r="57">
          <cell r="E57">
            <v>31.505792700000001</v>
          </cell>
        </row>
        <row r="60">
          <cell r="E60">
            <v>7.3037879200000004</v>
          </cell>
        </row>
        <row r="61">
          <cell r="E61">
            <v>7.0149619999999996E-2</v>
          </cell>
        </row>
        <row r="62">
          <cell r="E62">
            <v>0.82599999999999996</v>
          </cell>
        </row>
        <row r="67">
          <cell r="E67">
            <v>0.82599999999999996</v>
          </cell>
        </row>
        <row r="68">
          <cell r="E68">
            <v>112.97550164</v>
          </cell>
        </row>
        <row r="69">
          <cell r="E69">
            <v>17.804719290000001</v>
          </cell>
        </row>
        <row r="70">
          <cell r="E70">
            <v>0.80159542000000006</v>
          </cell>
        </row>
        <row r="71">
          <cell r="E71">
            <v>0.69361800000000007</v>
          </cell>
        </row>
        <row r="72">
          <cell r="E72">
            <v>0.10797741999999999</v>
          </cell>
        </row>
        <row r="73">
          <cell r="E73">
            <v>24.15644009</v>
          </cell>
        </row>
        <row r="74">
          <cell r="E74">
            <v>7.2720000000000002</v>
          </cell>
        </row>
        <row r="75">
          <cell r="E75">
            <v>1.5734400900000001</v>
          </cell>
        </row>
        <row r="76">
          <cell r="E76">
            <v>15.311</v>
          </cell>
        </row>
        <row r="77">
          <cell r="E77">
            <v>15.64044077</v>
          </cell>
        </row>
        <row r="78">
          <cell r="E78">
            <v>3.8889999999999998</v>
          </cell>
        </row>
        <row r="80">
          <cell r="E80">
            <v>11.75144077</v>
          </cell>
        </row>
        <row r="81">
          <cell r="E81">
            <v>-1.834574896666652</v>
          </cell>
        </row>
        <row r="87">
          <cell r="E87">
            <v>-0.64830118333330233</v>
          </cell>
        </row>
        <row r="89">
          <cell r="E89">
            <v>-1.2527877166666668</v>
          </cell>
        </row>
        <row r="95">
          <cell r="E95">
            <v>6.6001473333333366E-2</v>
          </cell>
        </row>
        <row r="96">
          <cell r="E96">
            <v>10.146514640000001</v>
          </cell>
        </row>
        <row r="97">
          <cell r="E97">
            <v>16.591248010000001</v>
          </cell>
        </row>
        <row r="100">
          <cell r="E100">
            <v>0.41022492999999999</v>
          </cell>
        </row>
        <row r="101">
          <cell r="E101">
            <v>0.41</v>
          </cell>
        </row>
        <row r="102">
          <cell r="E102">
            <v>16.181023080000003</v>
          </cell>
        </row>
        <row r="103">
          <cell r="E103">
            <v>6.4447333699999998</v>
          </cell>
        </row>
        <row r="104">
          <cell r="E104">
            <v>4.2739238899999998</v>
          </cell>
        </row>
        <row r="108">
          <cell r="E108">
            <v>2.17080948</v>
          </cell>
        </row>
        <row r="109">
          <cell r="E109">
            <v>8.3119397433333493</v>
          </cell>
        </row>
        <row r="115">
          <cell r="E115">
            <v>-2.4496697333333022</v>
          </cell>
        </row>
        <row r="117">
          <cell r="E117">
            <v>9.6594890133333333</v>
          </cell>
        </row>
        <row r="123">
          <cell r="E123">
            <v>1.1016079333333333</v>
          </cell>
        </row>
        <row r="124">
          <cell r="E124">
            <v>13.647955</v>
          </cell>
        </row>
        <row r="130">
          <cell r="E130">
            <v>9.0181349999999991</v>
          </cell>
        </row>
        <row r="132">
          <cell r="E132">
            <v>2.8029799999999998</v>
          </cell>
        </row>
        <row r="138">
          <cell r="E138">
            <v>1.82684</v>
          </cell>
        </row>
        <row r="139">
          <cell r="E139">
            <v>-5.3360152566666503</v>
          </cell>
        </row>
        <row r="145">
          <cell r="E145">
            <v>-11.467804733333301</v>
          </cell>
        </row>
        <row r="147">
          <cell r="E147">
            <v>6.8565090133333335</v>
          </cell>
        </row>
        <row r="153">
          <cell r="E153">
            <v>-0.72523206666666673</v>
          </cell>
        </row>
        <row r="154">
          <cell r="E154">
            <v>5.0984983250000004</v>
          </cell>
        </row>
        <row r="155">
          <cell r="E155">
            <v>5.0984983250000004</v>
          </cell>
        </row>
        <row r="160">
          <cell r="E160">
            <v>26.116659033333349</v>
          </cell>
        </row>
        <row r="167">
          <cell r="E167">
            <v>310.55200000000002</v>
          </cell>
        </row>
        <row r="173">
          <cell r="E173">
            <v>237.16200000000001</v>
          </cell>
        </row>
        <row r="175">
          <cell r="E175">
            <v>29.850999999999999</v>
          </cell>
        </row>
        <row r="184">
          <cell r="E184">
            <v>43.539000000000001</v>
          </cell>
        </row>
        <row r="185">
          <cell r="E185">
            <v>266.48008870000001</v>
          </cell>
        </row>
        <row r="187">
          <cell r="E187">
            <v>38.478999999999999</v>
          </cell>
        </row>
        <row r="190">
          <cell r="E190">
            <v>38.478999999999999</v>
          </cell>
        </row>
        <row r="191">
          <cell r="E191">
            <v>0</v>
          </cell>
        </row>
        <row r="192">
          <cell r="E192">
            <v>0</v>
          </cell>
        </row>
        <row r="194">
          <cell r="E194">
            <v>98.823999999999998</v>
          </cell>
        </row>
        <row r="195">
          <cell r="E195">
            <v>27.859000000000002</v>
          </cell>
        </row>
        <row r="196">
          <cell r="E196">
            <v>53.204999999999998</v>
          </cell>
        </row>
        <row r="197">
          <cell r="E197">
            <v>13.561999999999999</v>
          </cell>
        </row>
        <row r="198">
          <cell r="E198">
            <v>12.62</v>
          </cell>
        </row>
        <row r="199">
          <cell r="E199">
            <v>22.863088700000002</v>
          </cell>
        </row>
        <row r="200">
          <cell r="E200">
            <v>2.3620000000000001</v>
          </cell>
        </row>
        <row r="202">
          <cell r="E202">
            <v>10.268000000000001</v>
          </cell>
        </row>
        <row r="203">
          <cell r="E203">
            <v>0</v>
          </cell>
        </row>
        <row r="210">
          <cell r="E210">
            <v>43.831958490000005</v>
          </cell>
        </row>
        <row r="211">
          <cell r="E211">
            <v>43.831958490000005</v>
          </cell>
        </row>
        <row r="212">
          <cell r="E212">
            <v>8.5030462199999999</v>
          </cell>
        </row>
        <row r="213">
          <cell r="E213">
            <v>33.175712270000005</v>
          </cell>
        </row>
        <row r="215">
          <cell r="E215">
            <v>2.1532</v>
          </cell>
        </row>
        <row r="222">
          <cell r="E222">
            <v>0.73799999999999999</v>
          </cell>
        </row>
        <row r="223">
          <cell r="E223">
            <v>0.73799999999999999</v>
          </cell>
        </row>
        <row r="224">
          <cell r="E224">
            <v>0</v>
          </cell>
        </row>
        <row r="235">
          <cell r="E235">
            <v>0</v>
          </cell>
        </row>
        <row r="236">
          <cell r="E236">
            <v>0</v>
          </cell>
        </row>
        <row r="242">
          <cell r="E242">
            <v>44.071911300000011</v>
          </cell>
        </row>
        <row r="243">
          <cell r="E243">
            <v>-43.831958490000005</v>
          </cell>
        </row>
        <row r="244">
          <cell r="E244">
            <v>-43.831958490000005</v>
          </cell>
        </row>
        <row r="246">
          <cell r="E246">
            <v>0.73799999999999999</v>
          </cell>
        </row>
        <row r="247">
          <cell r="E247">
            <v>0.73799999999999999</v>
          </cell>
        </row>
        <row r="250">
          <cell r="E250">
            <v>0.97795281000000545</v>
          </cell>
        </row>
        <row r="252">
          <cell r="E252">
            <v>0.97795281000000545</v>
          </cell>
        </row>
        <row r="254">
          <cell r="E254">
            <v>52.885571339314197</v>
          </cell>
        </row>
        <row r="265">
          <cell r="E265">
            <v>26.564198399999999</v>
          </cell>
        </row>
        <row r="266">
          <cell r="E266">
            <v>0.23492081000000001</v>
          </cell>
        </row>
        <row r="269">
          <cell r="E269">
            <v>1.2028597299999999</v>
          </cell>
        </row>
        <row r="281">
          <cell r="E281">
            <v>25.118513209314202</v>
          </cell>
        </row>
        <row r="283">
          <cell r="E283">
            <v>130.58356437647132</v>
          </cell>
        </row>
        <row r="286">
          <cell r="E286">
            <v>4.6045083700000005</v>
          </cell>
        </row>
        <row r="289">
          <cell r="E289">
            <v>4.6045083700000005</v>
          </cell>
        </row>
        <row r="297">
          <cell r="E297">
            <v>2.8827231264908666</v>
          </cell>
        </row>
        <row r="301">
          <cell r="E301">
            <v>22.869169209999999</v>
          </cell>
        </row>
        <row r="303">
          <cell r="E303">
            <v>100.22716366998046</v>
          </cell>
        </row>
        <row r="305">
          <cell r="E305">
            <v>133.66774422255193</v>
          </cell>
        </row>
        <row r="311">
          <cell r="E311">
            <v>102.3</v>
          </cell>
        </row>
        <row r="319">
          <cell r="E319" t="str">
            <v>x</v>
          </cell>
        </row>
        <row r="325">
          <cell r="E325" t="str">
            <v>x</v>
          </cell>
        </row>
        <row r="328">
          <cell r="E328" t="str">
            <v>x</v>
          </cell>
        </row>
        <row r="332">
          <cell r="E332" t="str">
            <v>x</v>
          </cell>
        </row>
        <row r="335">
          <cell r="E335" t="str">
            <v>x</v>
          </cell>
        </row>
        <row r="339">
          <cell r="E339" t="str">
            <v>x</v>
          </cell>
        </row>
        <row r="340">
          <cell r="E340">
            <v>153.504537</v>
          </cell>
        </row>
        <row r="344">
          <cell r="E344">
            <v>13.49362468</v>
          </cell>
        </row>
        <row r="345">
          <cell r="E345">
            <v>25.11</v>
          </cell>
        </row>
        <row r="349">
          <cell r="E349">
            <v>8581.4808999999987</v>
          </cell>
        </row>
        <row r="350">
          <cell r="E350">
            <v>161.68860801666671</v>
          </cell>
        </row>
        <row r="351">
          <cell r="E351" t="str">
            <v>x</v>
          </cell>
        </row>
        <row r="356">
          <cell r="E356" t="str">
            <v>x</v>
          </cell>
        </row>
        <row r="367">
          <cell r="E367">
            <v>138.7686148189768</v>
          </cell>
        </row>
        <row r="371">
          <cell r="E371" t="str">
            <v xml:space="preserve">Факт 12 мес.    2020 г</v>
          </cell>
        </row>
        <row r="373">
          <cell r="E373">
            <v>47.795514503999989</v>
          </cell>
        </row>
        <row r="374">
          <cell r="E374">
            <v>47.795514503999989</v>
          </cell>
        </row>
        <row r="375">
          <cell r="E375">
            <v>36.402824826666667</v>
          </cell>
        </row>
        <row r="376">
          <cell r="E376">
            <v>32.215236866666665</v>
          </cell>
        </row>
        <row r="377">
          <cell r="E377">
            <v>0</v>
          </cell>
        </row>
        <row r="382">
          <cell r="E382">
            <v>5.0984983250000004</v>
          </cell>
        </row>
        <row r="384">
          <cell r="E384">
            <v>27.116738541666667</v>
          </cell>
        </row>
        <row r="387">
          <cell r="E387">
            <v>27.116738541666667</v>
          </cell>
        </row>
        <row r="394">
          <cell r="E394">
            <v>0</v>
          </cell>
        </row>
        <row r="398">
          <cell r="E398">
            <v>4.1875879600000001</v>
          </cell>
        </row>
        <row r="399">
          <cell r="E399">
            <v>4.0048666666666666</v>
          </cell>
        </row>
        <row r="400">
          <cell r="E400">
            <v>4.0048666666666666</v>
          </cell>
        </row>
        <row r="401">
          <cell r="E401">
            <v>0</v>
          </cell>
        </row>
        <row r="406">
          <cell r="E406">
            <v>4.0048666666666666</v>
          </cell>
        </row>
        <row r="410">
          <cell r="E410">
            <v>0</v>
          </cell>
        </row>
        <row r="414">
          <cell r="E414">
            <v>0</v>
          </cell>
        </row>
        <row r="415">
          <cell r="E415">
            <v>0</v>
          </cell>
        </row>
        <row r="427">
          <cell r="E427">
            <v>7.3898230106666629</v>
          </cell>
        </row>
        <row r="431">
          <cell r="E431">
            <v>0</v>
          </cell>
        </row>
        <row r="436">
          <cell r="E436">
            <v>0</v>
          </cell>
        </row>
        <row r="437">
          <cell r="E437">
            <v>0</v>
          </cell>
        </row>
        <row r="439">
          <cell r="E439">
            <v>0</v>
          </cell>
        </row>
        <row r="444">
          <cell r="E444">
            <v>4.1875879600000001</v>
          </cell>
        </row>
      </sheetData>
      <sheetData sheetId="6" refreshError="1"/>
      <sheetData sheetId="7">
        <row r="23">
          <cell r="E23">
            <v>7.9120059083333336</v>
          </cell>
        </row>
        <row r="29">
          <cell r="E29">
            <v>7.9120059083333336</v>
          </cell>
        </row>
        <row r="38">
          <cell r="E38">
            <v>5.1461226399999997</v>
          </cell>
        </row>
        <row r="44">
          <cell r="E44">
            <v>5.1462726099999996</v>
          </cell>
        </row>
        <row r="53">
          <cell r="E53">
            <v>0.49325236999999994</v>
          </cell>
        </row>
        <row r="55">
          <cell r="E55">
            <v>0.41518133999999995</v>
          </cell>
        </row>
        <row r="56">
          <cell r="E56">
            <v>0.41518133999999995</v>
          </cell>
        </row>
        <row r="57">
          <cell r="E57">
            <v>0.41518133999999995</v>
          </cell>
        </row>
        <row r="60">
          <cell r="E60">
            <v>7.807103E-2</v>
          </cell>
        </row>
        <row r="62">
          <cell r="E62">
            <v>7.2839550000000003E-2</v>
          </cell>
        </row>
        <row r="67">
          <cell r="E67">
            <v>7.2839550000000003E-2</v>
          </cell>
        </row>
        <row r="68">
          <cell r="E68">
            <v>2.4733172199999998</v>
          </cell>
        </row>
        <row r="69">
          <cell r="E69">
            <v>0.47411349999999997</v>
          </cell>
        </row>
        <row r="73">
          <cell r="E73">
            <v>1.6326000000000001</v>
          </cell>
        </row>
        <row r="74">
          <cell r="E74">
            <v>0.14757991999999998</v>
          </cell>
        </row>
        <row r="75">
          <cell r="E75">
            <v>0.39402007999999999</v>
          </cell>
        </row>
        <row r="76">
          <cell r="E76">
            <v>1.091</v>
          </cell>
        </row>
        <row r="77">
          <cell r="E77">
            <v>1.1618702700000001</v>
          </cell>
        </row>
        <row r="78">
          <cell r="E78">
            <v>0.47689999999999999</v>
          </cell>
        </row>
        <row r="80">
          <cell r="E80">
            <v>0.68497026999999999</v>
          </cell>
        </row>
        <row r="81">
          <cell r="E81">
            <v>2.7658832683333339</v>
          </cell>
        </row>
        <row r="87">
          <cell r="E87">
            <v>2.765733298333334</v>
          </cell>
        </row>
        <row r="89">
          <cell r="E89">
            <v>0</v>
          </cell>
        </row>
        <row r="95">
          <cell r="E95">
            <v>0</v>
          </cell>
        </row>
        <row r="96">
          <cell r="E96">
            <v>0.35700074999999998</v>
          </cell>
        </row>
        <row r="97">
          <cell r="E97">
            <v>0.43443031999999998</v>
          </cell>
        </row>
        <row r="102">
          <cell r="E102">
            <v>0.43443031999999998</v>
          </cell>
        </row>
        <row r="103">
          <cell r="E103">
            <v>7.7429570000000003E-2</v>
          </cell>
        </row>
        <row r="104">
          <cell r="E104">
            <v>6.3386800000000007E-2</v>
          </cell>
        </row>
        <row r="108">
          <cell r="E108">
            <v>1.4042769999999996E-2</v>
          </cell>
        </row>
        <row r="109">
          <cell r="E109">
            <v>3.122884018333334</v>
          </cell>
        </row>
        <row r="115">
          <cell r="E115">
            <v>3.1227340483333341</v>
          </cell>
        </row>
        <row r="117">
          <cell r="E117">
            <v>0</v>
          </cell>
        </row>
        <row r="123">
          <cell r="E123">
            <v>0</v>
          </cell>
        </row>
        <row r="139">
          <cell r="E139">
            <v>3.122884018333334</v>
          </cell>
        </row>
        <row r="145">
          <cell r="E145">
            <v>3.1227340483333341</v>
          </cell>
        </row>
        <row r="147">
          <cell r="E147">
            <v>0</v>
          </cell>
        </row>
        <row r="153">
          <cell r="E153">
            <v>0</v>
          </cell>
        </row>
        <row r="154">
          <cell r="E154">
            <v>0.33500000000000002</v>
          </cell>
        </row>
        <row r="155">
          <cell r="E155">
            <v>0.33500000000000002</v>
          </cell>
        </row>
        <row r="160">
          <cell r="E160">
            <v>3.596997518333334</v>
          </cell>
        </row>
        <row r="167">
          <cell r="E167">
            <v>9.2000000000000011</v>
          </cell>
        </row>
        <row r="173">
          <cell r="E173">
            <v>9.1950000000000003</v>
          </cell>
        </row>
        <row r="184">
          <cell r="E184">
            <v>5.0000000000000001E-3</v>
          </cell>
        </row>
        <row r="185">
          <cell r="E185">
            <v>4.9329999999999998</v>
          </cell>
        </row>
        <row r="187">
          <cell r="E187">
            <v>0.48499999999999999</v>
          </cell>
        </row>
        <row r="190">
          <cell r="E190">
            <v>0.48499999999999999</v>
          </cell>
        </row>
        <row r="194">
          <cell r="E194">
            <v>2.198</v>
          </cell>
        </row>
        <row r="195">
          <cell r="E195">
            <v>0.60899999999999999</v>
          </cell>
        </row>
        <row r="196">
          <cell r="E196">
            <v>0.253</v>
          </cell>
        </row>
        <row r="198">
          <cell r="E198">
            <v>0.317</v>
          </cell>
        </row>
        <row r="199">
          <cell r="E199">
            <v>0.66800000000000004</v>
          </cell>
        </row>
        <row r="200">
          <cell r="E200">
            <v>0.39900000000000002</v>
          </cell>
        </row>
        <row r="202">
          <cell r="E202">
            <v>4.0000000000000001E-3</v>
          </cell>
        </row>
        <row r="203">
          <cell r="E203">
            <v>0</v>
          </cell>
        </row>
        <row r="210">
          <cell r="E210">
            <v>0.40192745000000002</v>
          </cell>
        </row>
        <row r="211">
          <cell r="E211">
            <v>0.40192745000000002</v>
          </cell>
        </row>
        <row r="212">
          <cell r="E212">
            <v>0.40192745000000002</v>
          </cell>
        </row>
        <row r="222">
          <cell r="E222">
            <v>2.1999999999999999E-2</v>
          </cell>
        </row>
        <row r="223">
          <cell r="E223">
            <v>2.1999999999999999E-2</v>
          </cell>
        </row>
        <row r="224">
          <cell r="E224">
            <v>0</v>
          </cell>
        </row>
        <row r="235">
          <cell r="E235">
            <v>0</v>
          </cell>
        </row>
        <row r="236">
          <cell r="E236">
            <v>0</v>
          </cell>
        </row>
        <row r="242">
          <cell r="E242">
            <v>4.2670000000000012</v>
          </cell>
        </row>
        <row r="243">
          <cell r="E243">
            <v>-0.40192745000000002</v>
          </cell>
        </row>
        <row r="244">
          <cell r="E244">
            <v>-0.40192745000000002</v>
          </cell>
        </row>
        <row r="246">
          <cell r="E246">
            <v>2.1999999999999999E-2</v>
          </cell>
        </row>
        <row r="247">
          <cell r="E247">
            <v>2.1999999999999999E-2</v>
          </cell>
        </row>
        <row r="250">
          <cell r="E250">
            <v>3.887072550000001</v>
          </cell>
        </row>
        <row r="252">
          <cell r="E252">
            <v>3.887072550000001</v>
          </cell>
        </row>
        <row r="254">
          <cell r="E254">
            <v>0.49183423124699849</v>
          </cell>
        </row>
        <row r="265">
          <cell r="E265">
            <v>0.48709667000000001</v>
          </cell>
        </row>
        <row r="266">
          <cell r="E266">
            <v>0</v>
          </cell>
        </row>
        <row r="281">
          <cell r="E281">
            <v>4.7375612469984811E-3</v>
          </cell>
        </row>
        <row r="283">
          <cell r="E283">
            <v>0.14237184364514868</v>
          </cell>
        </row>
        <row r="286">
          <cell r="E286">
            <v>5.6824470000000002E-2</v>
          </cell>
        </row>
        <row r="289">
          <cell r="E289">
            <v>5.6824470000000002E-2</v>
          </cell>
        </row>
        <row r="297">
          <cell r="E297">
            <v>6.7672186876365892E-2</v>
          </cell>
        </row>
        <row r="303">
          <cell r="E303">
            <v>1.7875186768782792E-2</v>
          </cell>
        </row>
        <row r="305">
          <cell r="E305">
            <v>96.899152446179784</v>
          </cell>
        </row>
        <row r="311">
          <cell r="E311">
            <v>96.85</v>
          </cell>
        </row>
        <row r="319">
          <cell r="E319" t="str">
            <v>x</v>
          </cell>
        </row>
        <row r="325">
          <cell r="E325" t="str">
            <v>x</v>
          </cell>
        </row>
        <row r="328">
          <cell r="E328" t="str">
            <v>x</v>
          </cell>
        </row>
        <row r="332">
          <cell r="E332" t="str">
            <v>x</v>
          </cell>
        </row>
        <row r="335">
          <cell r="E335" t="str">
            <v>x</v>
          </cell>
        </row>
        <row r="339">
          <cell r="E339" t="str">
            <v>x</v>
          </cell>
        </row>
        <row r="340">
          <cell r="E340">
            <v>3.2829899999999999</v>
          </cell>
        </row>
        <row r="344">
          <cell r="E344">
            <v>0.34250900000000001</v>
          </cell>
        </row>
        <row r="349">
          <cell r="E349">
            <v>243.6584</v>
          </cell>
        </row>
        <row r="350">
          <cell r="E350">
            <v>7.4968245683333334</v>
          </cell>
        </row>
        <row r="351">
          <cell r="E351" t="str">
            <v>x</v>
          </cell>
        </row>
        <row r="356">
          <cell r="E356" t="str">
            <v>x</v>
          </cell>
        </row>
        <row r="367">
          <cell r="E367">
            <v>1.9220678198368337</v>
          </cell>
        </row>
        <row r="371">
          <cell r="E371" t="str">
            <v xml:space="preserve">Факт 12 мес.    2020 г </v>
          </cell>
        </row>
        <row r="372">
          <cell r="E372">
            <v>5</v>
          </cell>
        </row>
        <row r="373">
          <cell r="E373">
            <v>0.40200000000000002</v>
          </cell>
        </row>
        <row r="374">
          <cell r="E374">
            <v>0.40200000000000002</v>
          </cell>
        </row>
        <row r="375">
          <cell r="E375">
            <v>0.33500000000000002</v>
          </cell>
        </row>
        <row r="376">
          <cell r="E376">
            <v>0.33500000000000002</v>
          </cell>
        </row>
        <row r="377">
          <cell r="E377">
            <v>0</v>
          </cell>
        </row>
        <row r="382">
          <cell r="E382">
            <v>0.33500000000000002</v>
          </cell>
        </row>
        <row r="394">
          <cell r="E394">
            <v>0</v>
          </cell>
        </row>
        <row r="399">
          <cell r="E399">
            <v>0</v>
          </cell>
        </row>
        <row r="400">
          <cell r="E400">
            <v>0</v>
          </cell>
        </row>
        <row r="401">
          <cell r="E401">
            <v>0</v>
          </cell>
        </row>
        <row r="410">
          <cell r="E410">
            <v>0</v>
          </cell>
        </row>
        <row r="414">
          <cell r="E414">
            <v>0</v>
          </cell>
        </row>
        <row r="415">
          <cell r="E415">
            <v>0</v>
          </cell>
        </row>
        <row r="427">
          <cell r="E427">
            <v>6.7000000000000004E-2</v>
          </cell>
        </row>
        <row r="428">
          <cell r="E428">
            <v>0</v>
          </cell>
        </row>
        <row r="431">
          <cell r="E431">
            <v>0</v>
          </cell>
        </row>
        <row r="436">
          <cell r="E436">
            <v>0</v>
          </cell>
        </row>
        <row r="437">
          <cell r="E437">
            <v>0</v>
          </cell>
        </row>
        <row r="439">
          <cell r="E439">
            <v>0</v>
          </cell>
        </row>
        <row r="444">
          <cell r="E444">
            <v>0</v>
          </cell>
        </row>
      </sheetData>
      <sheetData sheetId="8" refreshError="1"/>
      <sheetData sheetId="9"/>
      <sheetData sheetId="10" refreshError="1"/>
      <sheetData sheetId="11">
        <row r="23">
          <cell r="E23">
            <v>90.431999999999988</v>
          </cell>
        </row>
        <row r="29">
          <cell r="E29">
            <v>88.367999999999995</v>
          </cell>
        </row>
        <row r="31">
          <cell r="E31">
            <v>1.835</v>
          </cell>
        </row>
        <row r="37">
          <cell r="E37">
            <v>0.22900000000000001</v>
          </cell>
        </row>
        <row r="38">
          <cell r="E38">
            <v>104.07464886999999</v>
          </cell>
        </row>
        <row r="44">
          <cell r="E44">
            <v>101.66785053000001</v>
          </cell>
        </row>
        <row r="46">
          <cell r="E46">
            <v>1.28276656</v>
          </cell>
        </row>
        <row r="52">
          <cell r="E52">
            <v>1.1246564199999998</v>
          </cell>
        </row>
        <row r="53">
          <cell r="E53">
            <v>29.947127809999998</v>
          </cell>
        </row>
        <row r="55">
          <cell r="E55">
            <v>25.970526279999998</v>
          </cell>
        </row>
        <row r="56">
          <cell r="E56">
            <v>25.970526279999998</v>
          </cell>
        </row>
        <row r="57">
          <cell r="E57">
            <v>25.970526279999998</v>
          </cell>
        </row>
        <row r="60">
          <cell r="E60">
            <v>3.9623338599999998</v>
          </cell>
        </row>
        <row r="61">
          <cell r="E61">
            <v>1.4267670000000001E-2</v>
          </cell>
        </row>
        <row r="62">
          <cell r="E62">
            <v>0.68400000000000005</v>
          </cell>
        </row>
        <row r="67">
          <cell r="E67">
            <v>0.68400000000000005</v>
          </cell>
        </row>
        <row r="68">
          <cell r="E68">
            <v>53.026410909999996</v>
          </cell>
        </row>
        <row r="69">
          <cell r="E69">
            <v>6.8175074699999998</v>
          </cell>
        </row>
        <row r="70">
          <cell r="E70">
            <v>0.28220200000000001</v>
          </cell>
        </row>
        <row r="71">
          <cell r="E71">
            <v>0.26080500000000001</v>
          </cell>
        </row>
        <row r="72">
          <cell r="E72">
            <v>2.1396999999999999E-2</v>
          </cell>
        </row>
        <row r="73">
          <cell r="E73">
            <v>13.31740068</v>
          </cell>
        </row>
        <row r="74">
          <cell r="E74">
            <v>1.988</v>
          </cell>
        </row>
        <row r="75">
          <cell r="E75">
            <v>0.89040067999999994</v>
          </cell>
        </row>
        <row r="76">
          <cell r="E76">
            <v>10.439</v>
          </cell>
        </row>
        <row r="77">
          <cell r="E77">
            <v>11.478037650000001</v>
          </cell>
        </row>
        <row r="78">
          <cell r="E78">
            <v>6.1073399999999998</v>
          </cell>
        </row>
        <row r="80">
          <cell r="E80">
            <v>5.3706976500000003</v>
          </cell>
        </row>
        <row r="81">
          <cell r="E81">
            <v>-13.642648870000002</v>
          </cell>
        </row>
        <row r="87">
          <cell r="E87">
            <v>-13.299850530000015</v>
          </cell>
        </row>
        <row r="89">
          <cell r="E89">
            <v>0.55223343999999996</v>
          </cell>
        </row>
        <row r="95">
          <cell r="E95">
            <v>-0.89565641999999979</v>
          </cell>
        </row>
        <row r="96">
          <cell r="E96">
            <v>-25.575981149999997</v>
          </cell>
        </row>
        <row r="97">
          <cell r="E97">
            <v>10.74458036</v>
          </cell>
        </row>
        <row r="100">
          <cell r="E100">
            <v>5.2750076400000001</v>
          </cell>
        </row>
        <row r="101">
          <cell r="E101">
            <v>5.2750076400000001</v>
          </cell>
        </row>
        <row r="102">
          <cell r="E102">
            <v>5.4695727200000004</v>
          </cell>
        </row>
        <row r="103">
          <cell r="E103">
            <v>36.320561509999997</v>
          </cell>
        </row>
        <row r="104">
          <cell r="E104">
            <v>2.34279408</v>
          </cell>
        </row>
        <row r="106">
          <cell r="E106">
            <v>31.650736850000001</v>
          </cell>
        </row>
        <row r="107">
          <cell r="E107">
            <v>31.650736850000001</v>
          </cell>
        </row>
        <row r="108">
          <cell r="E108">
            <v>2.3270305799999988</v>
          </cell>
        </row>
        <row r="109">
          <cell r="E109">
            <v>-39.218630019999999</v>
          </cell>
        </row>
        <row r="115">
          <cell r="E115">
            <v>-38.79124156200001</v>
          </cell>
        </row>
        <row r="117">
          <cell r="E117">
            <v>0.50024212199999996</v>
          </cell>
        </row>
        <row r="123">
          <cell r="E123">
            <v>-0.92825521999999983</v>
          </cell>
        </row>
        <row r="124">
          <cell r="E124">
            <v>1.39947</v>
          </cell>
        </row>
        <row r="130">
          <cell r="E130">
            <v>-0.54135</v>
          </cell>
        </row>
        <row r="132">
          <cell r="E132">
            <v>1.1750100000000001</v>
          </cell>
        </row>
        <row r="138">
          <cell r="E138">
            <v>0.76580999999999999</v>
          </cell>
        </row>
        <row r="139">
          <cell r="E139">
            <v>-40.61810002</v>
          </cell>
        </row>
        <row r="145">
          <cell r="E145">
            <v>-38.249891562000009</v>
          </cell>
        </row>
        <row r="147">
          <cell r="E147">
            <v>-0.67476787800000015</v>
          </cell>
        </row>
        <row r="153">
          <cell r="E153">
            <v>-1.6940652199999997</v>
          </cell>
        </row>
        <row r="154">
          <cell r="E154">
            <v>5.6619999999999999</v>
          </cell>
        </row>
        <row r="155">
          <cell r="E155">
            <v>5.6619999999999999</v>
          </cell>
        </row>
        <row r="160">
          <cell r="E160">
            <v>-32.401122549999997</v>
          </cell>
        </row>
        <row r="167">
          <cell r="E167">
            <v>113.30200000000001</v>
          </cell>
        </row>
        <row r="173">
          <cell r="E173">
            <v>99.4</v>
          </cell>
        </row>
        <row r="175">
          <cell r="E175">
            <v>1.657</v>
          </cell>
        </row>
        <row r="184">
          <cell r="E184">
            <v>12.244999999999999</v>
          </cell>
        </row>
        <row r="185">
          <cell r="E185">
            <v>125.27799999999999</v>
          </cell>
        </row>
        <row r="187">
          <cell r="E187">
            <v>38.195</v>
          </cell>
        </row>
        <row r="190">
          <cell r="E190">
            <v>38.195</v>
          </cell>
        </row>
        <row r="194">
          <cell r="E194">
            <v>45.832000000000001</v>
          </cell>
        </row>
        <row r="195">
          <cell r="E195">
            <v>12.906000000000001</v>
          </cell>
        </row>
        <row r="196">
          <cell r="E196">
            <v>9.4239999999999995</v>
          </cell>
        </row>
        <row r="197">
          <cell r="E197">
            <v>5.2480000000000002</v>
          </cell>
        </row>
        <row r="198">
          <cell r="E198">
            <v>4.7460000000000004</v>
          </cell>
        </row>
        <row r="199">
          <cell r="E199">
            <v>12.702</v>
          </cell>
        </row>
        <row r="200">
          <cell r="E200">
            <v>1.321</v>
          </cell>
        </row>
        <row r="202">
          <cell r="E202">
            <v>0.152</v>
          </cell>
        </row>
        <row r="203">
          <cell r="E203">
            <v>0</v>
          </cell>
        </row>
        <row r="210">
          <cell r="E210">
            <v>10.42999908</v>
          </cell>
        </row>
        <row r="211">
          <cell r="E211">
            <v>10.42999908</v>
          </cell>
        </row>
        <row r="212">
          <cell r="E212">
            <v>10.42999908</v>
          </cell>
        </row>
        <row r="222">
          <cell r="E222">
            <v>0.38700000000000001</v>
          </cell>
        </row>
        <row r="223">
          <cell r="E223">
            <v>0.38700000000000001</v>
          </cell>
        </row>
        <row r="224">
          <cell r="E224">
            <v>0</v>
          </cell>
        </row>
        <row r="235">
          <cell r="E235">
            <v>0</v>
          </cell>
        </row>
        <row r="236">
          <cell r="E236">
            <v>0</v>
          </cell>
        </row>
        <row r="242">
          <cell r="E242">
            <v>-11.975999999999985</v>
          </cell>
        </row>
        <row r="243">
          <cell r="E243">
            <v>-10.42999908</v>
          </cell>
        </row>
        <row r="244">
          <cell r="E244">
            <v>-10.42999908</v>
          </cell>
        </row>
        <row r="246">
          <cell r="E246">
            <v>0.38700000000000001</v>
          </cell>
        </row>
        <row r="247">
          <cell r="E247">
            <v>0.38700000000000001</v>
          </cell>
        </row>
        <row r="250">
          <cell r="E250">
            <v>-22.018999079999986</v>
          </cell>
        </row>
        <row r="252">
          <cell r="E252">
            <v>-22.018999079999986</v>
          </cell>
        </row>
        <row r="254">
          <cell r="E254">
            <v>61.512832986276493</v>
          </cell>
        </row>
        <row r="265">
          <cell r="E265">
            <v>19.943353170000002</v>
          </cell>
        </row>
        <row r="266">
          <cell r="E266">
            <v>8.2810806800000005</v>
          </cell>
        </row>
        <row r="269">
          <cell r="E269">
            <v>0.71862601999999998</v>
          </cell>
        </row>
        <row r="281">
          <cell r="E281">
            <v>40.850853796276489</v>
          </cell>
        </row>
        <row r="283">
          <cell r="E283">
            <v>27.835731394314188</v>
          </cell>
        </row>
        <row r="286">
          <cell r="E286">
            <v>0.96602898999999998</v>
          </cell>
        </row>
        <row r="289">
          <cell r="E289">
            <v>0.96602898999999998</v>
          </cell>
        </row>
        <row r="297">
          <cell r="E297">
            <v>1.2817904956685588</v>
          </cell>
        </row>
        <row r="301">
          <cell r="E301">
            <v>1.1319734800000001</v>
          </cell>
        </row>
        <row r="303">
          <cell r="E303">
            <v>24.455938428645627</v>
          </cell>
        </row>
        <row r="305">
          <cell r="E305">
            <v>104.40810037744752</v>
          </cell>
        </row>
        <row r="311">
          <cell r="E311">
            <v>93.74</v>
          </cell>
        </row>
        <row r="319">
          <cell r="E319" t="str">
            <v>x</v>
          </cell>
        </row>
        <row r="325">
          <cell r="E325" t="str">
            <v>x</v>
          </cell>
        </row>
        <row r="328">
          <cell r="E328" t="str">
            <v>x</v>
          </cell>
        </row>
        <row r="332">
          <cell r="E332" t="str">
            <v>x</v>
          </cell>
        </row>
        <row r="335">
          <cell r="E335" t="str">
            <v>x</v>
          </cell>
        </row>
        <row r="339">
          <cell r="E339" t="str">
            <v>x</v>
          </cell>
        </row>
        <row r="340">
          <cell r="E340">
            <v>131.38235200000003</v>
          </cell>
        </row>
        <row r="344">
          <cell r="E344">
            <v>13.3738343406</v>
          </cell>
        </row>
        <row r="345">
          <cell r="E345">
            <v>19.062999999999999</v>
          </cell>
        </row>
        <row r="349">
          <cell r="E349">
            <v>4359.32</v>
          </cell>
        </row>
        <row r="350">
          <cell r="E350">
            <v>62.397473719999994</v>
          </cell>
        </row>
        <row r="351">
          <cell r="E351" t="str">
            <v>x</v>
          </cell>
        </row>
        <row r="356">
          <cell r="E356" t="str">
            <v>x</v>
          </cell>
        </row>
        <row r="367">
          <cell r="E367">
            <v>66.090060194567997</v>
          </cell>
        </row>
        <row r="371">
          <cell r="E371" t="str">
            <v xml:space="preserve">Факт 12 мес.    2020 г</v>
          </cell>
        </row>
        <row r="372">
          <cell r="E372">
            <v>5</v>
          </cell>
        </row>
        <row r="373">
          <cell r="E373">
            <v>10.43</v>
          </cell>
        </row>
        <row r="374">
          <cell r="E374">
            <v>10.43</v>
          </cell>
        </row>
        <row r="375">
          <cell r="E375">
            <v>5.6619999999999999</v>
          </cell>
        </row>
        <row r="376">
          <cell r="E376">
            <v>5.6619999999999999</v>
          </cell>
        </row>
        <row r="377">
          <cell r="E377">
            <v>0</v>
          </cell>
        </row>
        <row r="382">
          <cell r="E382">
            <v>5.6619999999999999</v>
          </cell>
        </row>
        <row r="394">
          <cell r="E394">
            <v>0</v>
          </cell>
        </row>
        <row r="399">
          <cell r="E399">
            <v>3.03</v>
          </cell>
        </row>
        <row r="400">
          <cell r="E400">
            <v>3.03</v>
          </cell>
        </row>
        <row r="401">
          <cell r="E401">
            <v>0</v>
          </cell>
        </row>
        <row r="406">
          <cell r="E406">
            <v>3.03</v>
          </cell>
        </row>
        <row r="427">
          <cell r="E427">
            <v>1.738</v>
          </cell>
        </row>
        <row r="431">
          <cell r="E431">
            <v>0</v>
          </cell>
        </row>
        <row r="436">
          <cell r="E436">
            <v>0</v>
          </cell>
        </row>
        <row r="437">
          <cell r="E437">
            <v>0</v>
          </cell>
        </row>
        <row r="439">
          <cell r="E439">
            <v>0</v>
          </cell>
        </row>
        <row r="444">
          <cell r="E444">
            <v>0</v>
          </cell>
        </row>
      </sheetData>
      <sheetData sheetId="12" refreshError="1"/>
      <sheetData sheetId="13">
        <row r="23">
          <cell r="E23">
            <v>31.238</v>
          </cell>
        </row>
        <row r="29">
          <cell r="E29">
            <v>29.645</v>
          </cell>
        </row>
        <row r="31">
          <cell r="E31">
            <v>0.47799999999999998</v>
          </cell>
        </row>
        <row r="37">
          <cell r="E37">
            <v>1.115</v>
          </cell>
        </row>
        <row r="38">
          <cell r="E38">
            <v>27.811174410000003</v>
          </cell>
        </row>
        <row r="44">
          <cell r="E44">
            <v>26.10896361</v>
          </cell>
        </row>
        <row r="46">
          <cell r="E46">
            <v>0.43589359</v>
          </cell>
        </row>
        <row r="52">
          <cell r="E52">
            <v>1.2657478199999999</v>
          </cell>
        </row>
        <row r="53">
          <cell r="E53">
            <v>5.2141436400000005</v>
          </cell>
        </row>
        <row r="55">
          <cell r="E55">
            <v>4.59280796</v>
          </cell>
        </row>
        <row r="56">
          <cell r="E56">
            <v>4.59280796</v>
          </cell>
        </row>
        <row r="57">
          <cell r="E57">
            <v>4.59280796</v>
          </cell>
        </row>
        <row r="60">
          <cell r="E60">
            <v>0.61891299000000011</v>
          </cell>
        </row>
        <row r="61">
          <cell r="E61">
            <v>2.4226899999999999E-3</v>
          </cell>
        </row>
        <row r="62">
          <cell r="E62">
            <v>5.1920981000000008</v>
          </cell>
        </row>
        <row r="63">
          <cell r="E63">
            <v>4.7710981000000006</v>
          </cell>
        </row>
        <row r="67">
          <cell r="E67">
            <v>0.42099999999999999</v>
          </cell>
        </row>
        <row r="68">
          <cell r="E68">
            <v>11.308960770000001</v>
          </cell>
        </row>
        <row r="69">
          <cell r="E69">
            <v>2.7930921899999999</v>
          </cell>
        </row>
        <row r="70">
          <cell r="E70">
            <v>4.5829449999999994E-2</v>
          </cell>
        </row>
        <row r="71">
          <cell r="E71">
            <v>2.9472999999999999E-2</v>
          </cell>
        </row>
        <row r="72">
          <cell r="E72">
            <v>1.6356449999999998E-2</v>
          </cell>
        </row>
        <row r="73">
          <cell r="E73">
            <v>3.2570502599999998</v>
          </cell>
        </row>
        <row r="74">
          <cell r="E74">
            <v>1.111</v>
          </cell>
        </row>
        <row r="75">
          <cell r="E75">
            <v>0.15805026</v>
          </cell>
        </row>
        <row r="76">
          <cell r="E76">
            <v>1.988</v>
          </cell>
        </row>
        <row r="77">
          <cell r="E77">
            <v>1.7954652099999999</v>
          </cell>
        </row>
        <row r="78">
          <cell r="E78">
            <v>0.14182</v>
          </cell>
        </row>
        <row r="80">
          <cell r="E80">
            <v>1.6536452099999999</v>
          </cell>
        </row>
        <row r="81">
          <cell r="E81">
            <v>3.4268255899999964</v>
          </cell>
        </row>
        <row r="87">
          <cell r="E87">
            <v>3.5360363899999996</v>
          </cell>
        </row>
        <row r="89">
          <cell r="E89">
            <v>4.2106409999999983E-2</v>
          </cell>
        </row>
        <row r="95">
          <cell r="E95">
            <v>-0.15074781999999987</v>
          </cell>
        </row>
        <row r="96">
          <cell r="E96">
            <v>-0.41579808000000007</v>
          </cell>
        </row>
        <row r="97">
          <cell r="E97">
            <v>1.4262947099999999</v>
          </cell>
        </row>
        <row r="100">
          <cell r="E100">
            <v>0.89533118</v>
          </cell>
        </row>
        <row r="101">
          <cell r="E101">
            <v>0.89533118</v>
          </cell>
        </row>
        <row r="102">
          <cell r="E102">
            <v>0.53096352999999985</v>
          </cell>
        </row>
        <row r="103">
          <cell r="E103">
            <v>1.8420927899999999</v>
          </cell>
        </row>
        <row r="104">
          <cell r="E104">
            <v>0.62948917999999998</v>
          </cell>
        </row>
        <row r="106">
          <cell r="E106">
            <v>6.8619739999999999E-2</v>
          </cell>
        </row>
        <row r="108">
          <cell r="E108">
            <v>1.14398387</v>
          </cell>
        </row>
        <row r="109">
          <cell r="E109">
            <v>3.0110275099999964</v>
          </cell>
        </row>
        <row r="115">
          <cell r="E115">
            <v>2.8786465199999998</v>
          </cell>
        </row>
        <row r="117">
          <cell r="E117">
            <v>-4.0868370000000015E-2</v>
          </cell>
        </row>
        <row r="123">
          <cell r="E123">
            <v>0.17381875000000013</v>
          </cell>
        </row>
        <row r="124">
          <cell r="E124">
            <v>1.7905800000000001</v>
          </cell>
        </row>
        <row r="130">
          <cell r="E130">
            <v>1.3423000000000003</v>
          </cell>
        </row>
        <row r="132">
          <cell r="E132">
            <v>0.27139999999999997</v>
          </cell>
        </row>
        <row r="138">
          <cell r="E138">
            <v>0.17687999999999998</v>
          </cell>
        </row>
        <row r="139">
          <cell r="E139">
            <v>1.2204475099999963</v>
          </cell>
        </row>
        <row r="145">
          <cell r="E145">
            <v>1.5363465199999995</v>
          </cell>
        </row>
        <row r="147">
          <cell r="E147">
            <v>-0.31226836999999996</v>
          </cell>
        </row>
        <row r="153">
          <cell r="E153">
            <v>-3.0612499999998488E-3</v>
          </cell>
        </row>
        <row r="154">
          <cell r="E154">
            <v>1.9</v>
          </cell>
        </row>
        <row r="155">
          <cell r="E155">
            <v>1.9</v>
          </cell>
        </row>
        <row r="160">
          <cell r="E160">
            <v>5.8041196999999958</v>
          </cell>
        </row>
        <row r="167">
          <cell r="E167">
            <v>42.58</v>
          </cell>
        </row>
        <row r="173">
          <cell r="E173">
            <v>33.987000000000002</v>
          </cell>
        </row>
        <row r="175">
          <cell r="E175">
            <v>0.47299999999999998</v>
          </cell>
        </row>
        <row r="184">
          <cell r="E184">
            <v>8.1199999999999992</v>
          </cell>
        </row>
        <row r="185">
          <cell r="E185">
            <v>30.611000000000004</v>
          </cell>
        </row>
        <row r="187">
          <cell r="E187">
            <v>5.7830000000000004</v>
          </cell>
        </row>
        <row r="190">
          <cell r="E190">
            <v>5.7830000000000004</v>
          </cell>
        </row>
        <row r="191">
          <cell r="E191">
            <v>5.6970000000000001</v>
          </cell>
        </row>
        <row r="192">
          <cell r="E192">
            <v>0</v>
          </cell>
        </row>
        <row r="194">
          <cell r="E194">
            <v>9.9459999999999997</v>
          </cell>
        </row>
        <row r="195">
          <cell r="E195">
            <v>2.81</v>
          </cell>
        </row>
        <row r="196">
          <cell r="E196">
            <v>2.6819999999999999</v>
          </cell>
        </row>
        <row r="197">
          <cell r="E197">
            <v>1.363</v>
          </cell>
        </row>
        <row r="198">
          <cell r="E198">
            <v>0.626</v>
          </cell>
        </row>
        <row r="199">
          <cell r="E199">
            <v>2.6320000000000001</v>
          </cell>
        </row>
        <row r="200">
          <cell r="E200">
            <v>0.27100000000000002</v>
          </cell>
        </row>
        <row r="202">
          <cell r="E202">
            <v>0.16400000000000001</v>
          </cell>
        </row>
        <row r="203">
          <cell r="E203">
            <v>0</v>
          </cell>
        </row>
        <row r="210">
          <cell r="E210">
            <v>2.9064838899999996</v>
          </cell>
        </row>
        <row r="211">
          <cell r="E211">
            <v>2.9064838899999996</v>
          </cell>
        </row>
        <row r="213">
          <cell r="E213">
            <v>1.3432999999999999</v>
          </cell>
        </row>
        <row r="215">
          <cell r="E215">
            <v>1.5631838899999999</v>
          </cell>
        </row>
        <row r="222">
          <cell r="E222">
            <v>0.218</v>
          </cell>
        </row>
        <row r="223">
          <cell r="E223">
            <v>0.218</v>
          </cell>
        </row>
        <row r="224">
          <cell r="E224">
            <v>0</v>
          </cell>
        </row>
        <row r="235">
          <cell r="E235">
            <v>0</v>
          </cell>
        </row>
        <row r="236">
          <cell r="E236">
            <v>0</v>
          </cell>
        </row>
        <row r="242">
          <cell r="E242">
            <v>11.968999999999994</v>
          </cell>
        </row>
        <row r="243">
          <cell r="E243">
            <v>-2.9064838899999996</v>
          </cell>
        </row>
        <row r="244">
          <cell r="E244">
            <v>-2.9064838899999996</v>
          </cell>
        </row>
        <row r="246">
          <cell r="E246">
            <v>0.218</v>
          </cell>
        </row>
        <row r="247">
          <cell r="E247">
            <v>0.218</v>
          </cell>
        </row>
        <row r="250">
          <cell r="E250">
            <v>9.2805161099999935</v>
          </cell>
        </row>
        <row r="252">
          <cell r="E252">
            <v>9.2805161099999935</v>
          </cell>
        </row>
        <row r="254">
          <cell r="E254">
            <v>8.5274863094759326</v>
          </cell>
        </row>
        <row r="265">
          <cell r="E265">
            <v>7.6207803500000004</v>
          </cell>
        </row>
        <row r="266">
          <cell r="E266">
            <v>5.9602444800000001</v>
          </cell>
        </row>
        <row r="269">
          <cell r="E269">
            <v>0.1234764</v>
          </cell>
        </row>
        <row r="281">
          <cell r="E281">
            <v>0.7832295594759322</v>
          </cell>
        </row>
        <row r="283">
          <cell r="E283">
            <v>1.0677710257584627</v>
          </cell>
        </row>
        <row r="286">
          <cell r="E286">
            <v>0</v>
          </cell>
        </row>
        <row r="291">
          <cell r="E291">
            <v>0.49142258</v>
          </cell>
        </row>
        <row r="297">
          <cell r="E297">
            <v>0.2748262592304338</v>
          </cell>
        </row>
        <row r="303">
          <cell r="E303">
            <v>0.30152218652802887</v>
          </cell>
        </row>
        <row r="305">
          <cell r="E305">
            <v>113.59028533623578</v>
          </cell>
        </row>
        <row r="311">
          <cell r="E311">
            <v>95.54</v>
          </cell>
        </row>
        <row r="319">
          <cell r="E319" t="str">
            <v>x</v>
          </cell>
        </row>
        <row r="325">
          <cell r="E325" t="str">
            <v>x</v>
          </cell>
        </row>
        <row r="328">
          <cell r="E328" t="str">
            <v>x</v>
          </cell>
        </row>
        <row r="332">
          <cell r="E332" t="str">
            <v>x</v>
          </cell>
        </row>
        <row r="335">
          <cell r="E335" t="str">
            <v>x</v>
          </cell>
        </row>
        <row r="339">
          <cell r="E339" t="str">
            <v>x</v>
          </cell>
        </row>
        <row r="340">
          <cell r="E340">
            <v>29.179518999999999</v>
          </cell>
        </row>
        <row r="344">
          <cell r="E344">
            <v>2.076549</v>
          </cell>
        </row>
        <row r="345">
          <cell r="E345">
            <v>9.8547918328093314</v>
          </cell>
        </row>
        <row r="349">
          <cell r="E349">
            <v>964.66819999999996</v>
          </cell>
        </row>
        <row r="350">
          <cell r="E350">
            <v>20.281093940000002</v>
          </cell>
        </row>
        <row r="351">
          <cell r="E351" t="str">
            <v>x</v>
          </cell>
        </row>
        <row r="356">
          <cell r="E356" t="str">
            <v>x</v>
          </cell>
        </row>
        <row r="367">
          <cell r="E367">
            <v>18.030796496356835</v>
          </cell>
        </row>
        <row r="371">
          <cell r="E371" t="str">
            <v xml:space="preserve">Факт 12 мес.    2020 г</v>
          </cell>
        </row>
        <row r="372">
          <cell r="E372">
            <v>5</v>
          </cell>
        </row>
        <row r="373">
          <cell r="E373">
            <v>4.1269999999999998</v>
          </cell>
        </row>
        <row r="374">
          <cell r="E374">
            <v>4.1269999999999998</v>
          </cell>
        </row>
        <row r="375">
          <cell r="E375">
            <v>1.9</v>
          </cell>
        </row>
        <row r="376">
          <cell r="E376">
            <v>1.9</v>
          </cell>
        </row>
        <row r="377">
          <cell r="E377">
            <v>0</v>
          </cell>
        </row>
        <row r="382">
          <cell r="E382">
            <v>1.9</v>
          </cell>
        </row>
        <row r="394">
          <cell r="E394">
            <v>0</v>
          </cell>
        </row>
        <row r="399">
          <cell r="E399">
            <v>2.2269999999999999</v>
          </cell>
        </row>
        <row r="400">
          <cell r="E400">
            <v>2.2269999999999999</v>
          </cell>
        </row>
        <row r="401">
          <cell r="E401">
            <v>0</v>
          </cell>
        </row>
        <row r="406">
          <cell r="E406">
            <v>2.2269999999999999</v>
          </cell>
        </row>
        <row r="410">
          <cell r="E410">
            <v>0</v>
          </cell>
        </row>
        <row r="414">
          <cell r="E414">
            <v>0</v>
          </cell>
        </row>
        <row r="415">
          <cell r="E415">
            <v>0</v>
          </cell>
        </row>
        <row r="428">
          <cell r="E428">
            <v>0</v>
          </cell>
        </row>
        <row r="431">
          <cell r="E431">
            <v>0</v>
          </cell>
        </row>
        <row r="436">
          <cell r="E436">
            <v>0</v>
          </cell>
        </row>
        <row r="437">
          <cell r="E437">
            <v>0</v>
          </cell>
        </row>
        <row r="439">
          <cell r="E439">
            <v>0</v>
          </cell>
        </row>
        <row r="444">
          <cell r="E444">
            <v>0</v>
          </cell>
        </row>
      </sheetData>
      <sheetData sheetId="14" refreshError="1"/>
      <sheetData sheetId="15">
        <row r="23">
          <cell r="E23">
            <v>13.186999999999999</v>
          </cell>
        </row>
        <row r="29">
          <cell r="E29">
            <v>13.186</v>
          </cell>
        </row>
        <row r="37">
          <cell r="E37">
            <v>1E-3</v>
          </cell>
        </row>
        <row r="38">
          <cell r="E38">
            <v>16.045956839999999</v>
          </cell>
        </row>
        <row r="44">
          <cell r="E44">
            <v>16.045615439999999</v>
          </cell>
        </row>
        <row r="52">
          <cell r="E52">
            <v>4.4146000000000002E-4</v>
          </cell>
        </row>
        <row r="53">
          <cell r="E53">
            <v>3.38524571</v>
          </cell>
        </row>
        <row r="55">
          <cell r="E55">
            <v>2.8405637499999998</v>
          </cell>
        </row>
        <row r="56">
          <cell r="E56">
            <v>2.8405637499999998</v>
          </cell>
        </row>
        <row r="57">
          <cell r="E57">
            <v>2.8405637499999998</v>
          </cell>
        </row>
        <row r="60">
          <cell r="E60">
            <v>0.54468196000000002</v>
          </cell>
        </row>
        <row r="62">
          <cell r="E62">
            <v>0.13500000000000001</v>
          </cell>
        </row>
        <row r="67">
          <cell r="E67">
            <v>0.13500000000000001</v>
          </cell>
        </row>
        <row r="68">
          <cell r="E68">
            <v>9.4681156599999987</v>
          </cell>
        </row>
        <row r="69">
          <cell r="E69">
            <v>0.62391945999999998</v>
          </cell>
        </row>
        <row r="70">
          <cell r="E70">
            <v>4.3473999999999999E-2</v>
          </cell>
        </row>
        <row r="71">
          <cell r="E71">
            <v>3.4498000000000001E-2</v>
          </cell>
        </row>
        <row r="72">
          <cell r="E72">
            <v>8.9760000000000013E-3</v>
          </cell>
        </row>
        <row r="73">
          <cell r="E73">
            <v>2.3902020100000003</v>
          </cell>
        </row>
        <row r="74">
          <cell r="E74">
            <v>0.32</v>
          </cell>
        </row>
        <row r="75">
          <cell r="E75">
            <v>0.69220200999999992</v>
          </cell>
        </row>
        <row r="76">
          <cell r="E76">
            <v>1.3780000000000001</v>
          </cell>
        </row>
        <row r="77">
          <cell r="E77">
            <v>1.2398654200000001</v>
          </cell>
        </row>
        <row r="78">
          <cell r="E78">
            <v>0.49270000000000003</v>
          </cell>
        </row>
        <row r="80">
          <cell r="E80">
            <v>0.74716542000000008</v>
          </cell>
        </row>
        <row r="81">
          <cell r="E81">
            <v>-2.8589568399999994</v>
          </cell>
        </row>
        <row r="87">
          <cell r="E87">
            <v>-2.8596154399999989</v>
          </cell>
        </row>
        <row r="89">
          <cell r="E89">
            <v>0</v>
          </cell>
        </row>
        <row r="95">
          <cell r="E95">
            <v>5.5853999999999995E-4</v>
          </cell>
        </row>
        <row r="96">
          <cell r="E96">
            <v>1.8670654199999999</v>
          </cell>
        </row>
        <row r="97">
          <cell r="E97">
            <v>2.2186188499999999</v>
          </cell>
        </row>
        <row r="100">
          <cell r="E100">
            <v>0.2050807</v>
          </cell>
        </row>
        <row r="101">
          <cell r="E101">
            <v>0.20499999999999999</v>
          </cell>
        </row>
        <row r="102">
          <cell r="E102">
            <v>2.01353815</v>
          </cell>
        </row>
        <row r="103">
          <cell r="E103">
            <v>0.35155343</v>
          </cell>
        </row>
        <row r="104">
          <cell r="E104">
            <v>0.32697573999999996</v>
          </cell>
        </row>
        <row r="108">
          <cell r="E108">
            <v>2.4577690000000041E-2</v>
          </cell>
        </row>
        <row r="109">
          <cell r="E109">
            <v>-0.99189141999999952</v>
          </cell>
        </row>
        <row r="115">
          <cell r="E115">
            <v>-0.99304954999999873</v>
          </cell>
        </row>
        <row r="117">
          <cell r="E117">
            <v>0</v>
          </cell>
        </row>
        <row r="123">
          <cell r="E123">
            <v>1.0580699999999999E-3</v>
          </cell>
        </row>
        <row r="124">
          <cell r="E124">
            <v>0.64097000000000004</v>
          </cell>
        </row>
        <row r="130">
          <cell r="E130">
            <v>0.42342000000000002</v>
          </cell>
        </row>
        <row r="132">
          <cell r="E132">
            <v>0.13170999999999999</v>
          </cell>
        </row>
        <row r="138">
          <cell r="E138">
            <v>8.5839999999999986E-2</v>
          </cell>
        </row>
        <row r="139">
          <cell r="E139">
            <v>-1.6328614199999996</v>
          </cell>
        </row>
        <row r="145">
          <cell r="E145">
            <v>-1.4164695499999986</v>
          </cell>
        </row>
        <row r="147">
          <cell r="E147">
            <v>-0.13170999999999999</v>
          </cell>
        </row>
        <row r="153">
          <cell r="E153">
            <v>-8.4781929999999991E-2</v>
          </cell>
        </row>
        <row r="154">
          <cell r="E154">
            <v>0</v>
          </cell>
        </row>
        <row r="155">
          <cell r="E155">
            <v>0</v>
          </cell>
        </row>
        <row r="160">
          <cell r="E160">
            <v>-0.36797195999999954</v>
          </cell>
        </row>
        <row r="167">
          <cell r="E167">
            <v>16.626999999999999</v>
          </cell>
        </row>
        <row r="173">
          <cell r="E173">
            <v>16.41</v>
          </cell>
        </row>
        <row r="175">
          <cell r="E175">
            <v>0</v>
          </cell>
        </row>
        <row r="184">
          <cell r="E184">
            <v>0.217</v>
          </cell>
        </row>
        <row r="185">
          <cell r="E185">
            <v>17.501999999999999</v>
          </cell>
        </row>
        <row r="187">
          <cell r="E187">
            <v>3.4609999999999999</v>
          </cell>
        </row>
        <row r="190">
          <cell r="E190">
            <v>3.4609999999999999</v>
          </cell>
        </row>
        <row r="194">
          <cell r="E194">
            <v>8.24</v>
          </cell>
        </row>
        <row r="195">
          <cell r="E195">
            <v>2.3159999999999998</v>
          </cell>
        </row>
        <row r="196">
          <cell r="E196">
            <v>1.367</v>
          </cell>
        </row>
        <row r="197">
          <cell r="E197">
            <v>0.60599999999999998</v>
          </cell>
        </row>
        <row r="198">
          <cell r="E198">
            <v>0.40799999999999997</v>
          </cell>
        </row>
        <row r="199">
          <cell r="E199">
            <v>0.94499999999999995</v>
          </cell>
        </row>
        <row r="200">
          <cell r="E200">
            <v>0.75</v>
          </cell>
        </row>
        <row r="202">
          <cell r="E202">
            <v>1.4999999999999999E-2</v>
          </cell>
        </row>
        <row r="203">
          <cell r="E203">
            <v>0</v>
          </cell>
        </row>
        <row r="210">
          <cell r="E210">
            <v>0</v>
          </cell>
        </row>
        <row r="211">
          <cell r="E211">
            <v>0</v>
          </cell>
        </row>
        <row r="222">
          <cell r="E222">
            <v>6.7000000000000004E-2</v>
          </cell>
        </row>
        <row r="223">
          <cell r="E223">
            <v>6.7000000000000004E-2</v>
          </cell>
        </row>
        <row r="224">
          <cell r="E224">
            <v>0</v>
          </cell>
        </row>
        <row r="235">
          <cell r="E235">
            <v>0</v>
          </cell>
        </row>
        <row r="236">
          <cell r="E236">
            <v>0</v>
          </cell>
        </row>
        <row r="242">
          <cell r="E242">
            <v>-0.875</v>
          </cell>
        </row>
        <row r="243">
          <cell r="E243">
            <v>0</v>
          </cell>
        </row>
        <row r="244">
          <cell r="E244">
            <v>0</v>
          </cell>
        </row>
        <row r="246">
          <cell r="E246">
            <v>6.7000000000000004E-2</v>
          </cell>
        </row>
        <row r="247">
          <cell r="E247">
            <v>6.7000000000000004E-2</v>
          </cell>
        </row>
        <row r="250">
          <cell r="E250">
            <v>-0.80800000000000005</v>
          </cell>
        </row>
        <row r="252">
          <cell r="E252">
            <v>-0.80800000000000005</v>
          </cell>
        </row>
        <row r="254">
          <cell r="E254">
            <v>4.0126288597957585</v>
          </cell>
        </row>
        <row r="265">
          <cell r="E265">
            <v>3.7384745700000002</v>
          </cell>
        </row>
        <row r="266">
          <cell r="E266">
            <v>2.6332102700000002</v>
          </cell>
        </row>
        <row r="269">
          <cell r="E269">
            <v>0</v>
          </cell>
        </row>
        <row r="281">
          <cell r="E281">
            <v>0.27415428979575812</v>
          </cell>
        </row>
        <row r="283">
          <cell r="E283">
            <v>0.48296355133467528</v>
          </cell>
        </row>
        <row r="286">
          <cell r="E286">
            <v>0.32662100999999999</v>
          </cell>
        </row>
        <row r="289">
          <cell r="E289">
            <v>0.32662100999999999</v>
          </cell>
        </row>
        <row r="297">
          <cell r="E297">
            <v>8.9677217076881158E-2</v>
          </cell>
        </row>
        <row r="303">
          <cell r="E303">
            <v>6.6665324257794131E-2</v>
          </cell>
        </row>
        <row r="305">
          <cell r="E305">
            <v>105.07191425899245</v>
          </cell>
        </row>
        <row r="311">
          <cell r="E311">
            <v>103.71</v>
          </cell>
        </row>
        <row r="319">
          <cell r="E319" t="str">
            <v>x</v>
          </cell>
        </row>
        <row r="325">
          <cell r="E325" t="str">
            <v>x</v>
          </cell>
        </row>
        <row r="328">
          <cell r="E328" t="str">
            <v>x</v>
          </cell>
        </row>
        <row r="332">
          <cell r="E332" t="str">
            <v>x</v>
          </cell>
        </row>
        <row r="335">
          <cell r="E335" t="str">
            <v>x</v>
          </cell>
        </row>
        <row r="339">
          <cell r="E339" t="str">
            <v>x</v>
          </cell>
        </row>
        <row r="340">
          <cell r="E340">
            <v>6.9936740000000004</v>
          </cell>
        </row>
        <row r="344">
          <cell r="E344">
            <v>1.1339790000000001</v>
          </cell>
        </row>
        <row r="345">
          <cell r="E345">
            <v>1.147</v>
          </cell>
        </row>
        <row r="349">
          <cell r="E349">
            <v>295.22055000000006</v>
          </cell>
        </row>
        <row r="350">
          <cell r="E350">
            <v>10.345436250000001</v>
          </cell>
        </row>
        <row r="351">
          <cell r="E351" t="str">
            <v>x</v>
          </cell>
        </row>
        <row r="356">
          <cell r="E356" t="str">
            <v>x</v>
          </cell>
        </row>
        <row r="367">
          <cell r="E367">
            <v>11.40850295776915</v>
          </cell>
        </row>
        <row r="371">
          <cell r="E371" t="str">
            <v xml:space="preserve">Факт 12 мес.    2020 г</v>
          </cell>
        </row>
        <row r="372">
          <cell r="E372">
            <v>5</v>
          </cell>
        </row>
        <row r="373">
          <cell r="E373">
            <v>0</v>
          </cell>
        </row>
        <row r="374">
          <cell r="E374">
            <v>0</v>
          </cell>
        </row>
        <row r="375">
          <cell r="E375">
            <v>0</v>
          </cell>
        </row>
        <row r="376">
          <cell r="E376">
            <v>0</v>
          </cell>
        </row>
        <row r="377">
          <cell r="E377">
            <v>0</v>
          </cell>
        </row>
        <row r="382">
          <cell r="E382">
            <v>0</v>
          </cell>
        </row>
        <row r="394">
          <cell r="E394">
            <v>0</v>
          </cell>
        </row>
        <row r="399">
          <cell r="E399">
            <v>0</v>
          </cell>
        </row>
        <row r="400">
          <cell r="E400">
            <v>0</v>
          </cell>
        </row>
        <row r="401">
          <cell r="E401">
            <v>0</v>
          </cell>
        </row>
        <row r="406">
          <cell r="E406">
            <v>0</v>
          </cell>
        </row>
        <row r="410">
          <cell r="E410">
            <v>0</v>
          </cell>
        </row>
        <row r="414">
          <cell r="E414">
            <v>0</v>
          </cell>
        </row>
        <row r="415">
          <cell r="E415">
            <v>0</v>
          </cell>
        </row>
        <row r="428">
          <cell r="E428">
            <v>0</v>
          </cell>
        </row>
        <row r="431">
          <cell r="E431">
            <v>0</v>
          </cell>
        </row>
        <row r="436">
          <cell r="E436">
            <v>0</v>
          </cell>
        </row>
        <row r="437">
          <cell r="E437">
            <v>0</v>
          </cell>
        </row>
        <row r="439">
          <cell r="E439">
            <v>0</v>
          </cell>
        </row>
        <row r="444">
          <cell r="E444">
            <v>0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>
        <row r="23">
          <cell r="E23">
            <v>105.95700000000001</v>
          </cell>
        </row>
        <row r="29">
          <cell r="E29">
            <v>105.355</v>
          </cell>
        </row>
        <row r="31">
          <cell r="E31">
            <v>0.03</v>
          </cell>
        </row>
        <row r="37">
          <cell r="E37">
            <v>0.57199999999999995</v>
          </cell>
        </row>
        <row r="38">
          <cell r="E38">
            <v>152.37123427000003</v>
          </cell>
        </row>
        <row r="44">
          <cell r="E44">
            <v>151.99582888</v>
          </cell>
        </row>
        <row r="46">
          <cell r="E46">
            <v>6.5036369999999996E-2</v>
          </cell>
        </row>
        <row r="52">
          <cell r="E52">
            <v>0.31035050999999997</v>
          </cell>
        </row>
        <row r="53">
          <cell r="E53">
            <v>16.634326050000002</v>
          </cell>
        </row>
        <row r="55">
          <cell r="E55">
            <v>13.23350144</v>
          </cell>
        </row>
        <row r="56">
          <cell r="E56">
            <v>13.23350144</v>
          </cell>
        </row>
        <row r="57">
          <cell r="E57">
            <v>13.23350144</v>
          </cell>
        </row>
        <row r="60">
          <cell r="E60">
            <v>3.4004137999999999</v>
          </cell>
        </row>
        <row r="61">
          <cell r="E61">
            <v>4.1081000000000001E-4</v>
          </cell>
        </row>
        <row r="62">
          <cell r="E62">
            <v>81.070022120000004</v>
          </cell>
        </row>
        <row r="63">
          <cell r="E63">
            <v>1.7784439600000002</v>
          </cell>
        </row>
        <row r="64">
          <cell r="E64">
            <v>78.852578160000007</v>
          </cell>
        </row>
        <row r="67">
          <cell r="E67">
            <v>0.439</v>
          </cell>
        </row>
        <row r="68">
          <cell r="E68">
            <v>42.624277220000003</v>
          </cell>
        </row>
        <row r="69">
          <cell r="E69">
            <v>1.2114697699999999</v>
          </cell>
        </row>
        <row r="70">
          <cell r="E70">
            <v>4.0454000000000004E-2</v>
          </cell>
        </row>
        <row r="71">
          <cell r="E71">
            <v>5.0769999999999999E-3</v>
          </cell>
        </row>
        <row r="72">
          <cell r="E72">
            <v>3.5377000000000006E-2</v>
          </cell>
        </row>
        <row r="73">
          <cell r="E73">
            <v>10.790685109999998</v>
          </cell>
        </row>
        <row r="74">
          <cell r="E74">
            <v>3.1589999999999998</v>
          </cell>
        </row>
        <row r="75">
          <cell r="E75">
            <v>2.8486851099999999</v>
          </cell>
        </row>
        <row r="76">
          <cell r="E76">
            <v>4.7829999999999995</v>
          </cell>
        </row>
        <row r="77">
          <cell r="E77">
            <v>4.4577713199999991</v>
          </cell>
        </row>
        <row r="78">
          <cell r="E78">
            <v>1.7483599999999999</v>
          </cell>
        </row>
        <row r="80">
          <cell r="E80">
            <v>2.7094113199999996</v>
          </cell>
        </row>
        <row r="81">
          <cell r="E81">
            <v>-46.414234270000023</v>
          </cell>
        </row>
        <row r="87">
          <cell r="E87">
            <v>-46.640828880000001</v>
          </cell>
        </row>
        <row r="89">
          <cell r="E89">
            <v>-3.5036369999999997E-2</v>
          </cell>
        </row>
        <row r="95">
          <cell r="E95">
            <v>0.26164948999999998</v>
          </cell>
        </row>
        <row r="96">
          <cell r="E96">
            <v>5.8489067600000002</v>
          </cell>
        </row>
        <row r="97">
          <cell r="E97">
            <v>9.0510885400000003</v>
          </cell>
        </row>
        <row r="100">
          <cell r="E100">
            <v>7.7702508799999999</v>
          </cell>
        </row>
        <row r="101">
          <cell r="E101">
            <v>7.7702508799999999</v>
          </cell>
        </row>
        <row r="102">
          <cell r="E102">
            <v>1.2808376600000004</v>
          </cell>
        </row>
        <row r="103">
          <cell r="E103">
            <v>3.2021817800000001</v>
          </cell>
        </row>
        <row r="104">
          <cell r="E104">
            <v>2.18186181</v>
          </cell>
        </row>
        <row r="108">
          <cell r="E108">
            <v>1.0203199700000001</v>
          </cell>
        </row>
        <row r="109">
          <cell r="E109">
            <v>-40.565327510000024</v>
          </cell>
        </row>
        <row r="115">
          <cell r="E115">
            <v>-40.905258468</v>
          </cell>
        </row>
        <row r="117">
          <cell r="E117">
            <v>-4.9938679999999999E-2</v>
          </cell>
        </row>
        <row r="123">
          <cell r="E123">
            <v>0.38988814799999993</v>
          </cell>
        </row>
        <row r="124">
          <cell r="E124">
            <v>6.3259500000000006</v>
          </cell>
        </row>
        <row r="130">
          <cell r="E130">
            <v>5.2185700000000006</v>
          </cell>
        </row>
        <row r="132">
          <cell r="E132">
            <v>0.67042999999999997</v>
          </cell>
        </row>
        <row r="138">
          <cell r="E138">
            <v>0.43695000000000001</v>
          </cell>
        </row>
        <row r="139">
          <cell r="E139">
            <v>-46.891277510000023</v>
          </cell>
        </row>
        <row r="145">
          <cell r="E145">
            <v>-46.123828467999999</v>
          </cell>
        </row>
        <row r="147">
          <cell r="E147">
            <v>-0.72036867999999998</v>
          </cell>
        </row>
        <row r="153">
          <cell r="E153">
            <v>-4.7061852000000071E-2</v>
          </cell>
        </row>
        <row r="154">
          <cell r="E154">
            <v>1.8</v>
          </cell>
        </row>
        <row r="155">
          <cell r="E155">
            <v>1.8</v>
          </cell>
        </row>
        <row r="160">
          <cell r="E160">
            <v>-39.353857740000024</v>
          </cell>
        </row>
        <row r="167">
          <cell r="E167">
            <v>139.84799999999998</v>
          </cell>
        </row>
        <row r="173">
          <cell r="E173">
            <v>132.16</v>
          </cell>
        </row>
        <row r="175">
          <cell r="E175">
            <v>1.6E-2</v>
          </cell>
        </row>
        <row r="184">
          <cell r="E184">
            <v>7.6719999999999997</v>
          </cell>
        </row>
        <row r="185">
          <cell r="E185">
            <v>179.423</v>
          </cell>
        </row>
        <row r="187">
          <cell r="E187">
            <v>15.351000000000001</v>
          </cell>
        </row>
        <row r="190">
          <cell r="E190">
            <v>15.351000000000001</v>
          </cell>
        </row>
        <row r="191">
          <cell r="E191">
            <v>2.125</v>
          </cell>
        </row>
        <row r="192">
          <cell r="E192">
            <v>89.671999999999997</v>
          </cell>
        </row>
        <row r="194">
          <cell r="E194">
            <v>37.058</v>
          </cell>
        </row>
        <row r="195">
          <cell r="E195">
            <v>10.488</v>
          </cell>
        </row>
        <row r="196">
          <cell r="E196">
            <v>8.02</v>
          </cell>
        </row>
        <row r="197">
          <cell r="E197">
            <v>3.1579999999999999</v>
          </cell>
        </row>
        <row r="198">
          <cell r="E198">
            <v>5.3949999999999996</v>
          </cell>
        </row>
        <row r="199">
          <cell r="E199">
            <v>7.9160000000000004</v>
          </cell>
        </row>
        <row r="200">
          <cell r="E200">
            <v>3.3170000000000002</v>
          </cell>
        </row>
        <row r="202">
          <cell r="E202">
            <v>8.1000000000000003E-2</v>
          </cell>
        </row>
        <row r="203">
          <cell r="E203">
            <v>0</v>
          </cell>
        </row>
        <row r="210">
          <cell r="E210">
            <v>2.53909253</v>
          </cell>
        </row>
        <row r="211">
          <cell r="E211">
            <v>2.53909253</v>
          </cell>
        </row>
        <row r="212">
          <cell r="E212">
            <v>2.4374256600000002</v>
          </cell>
        </row>
        <row r="215">
          <cell r="E215">
            <v>0.10166686999999999</v>
          </cell>
        </row>
        <row r="222">
          <cell r="E222">
            <v>0.39100000000000001</v>
          </cell>
        </row>
        <row r="223">
          <cell r="E223">
            <v>0.39100000000000001</v>
          </cell>
        </row>
        <row r="224">
          <cell r="E224">
            <v>0</v>
          </cell>
        </row>
        <row r="235">
          <cell r="E235">
            <v>0</v>
          </cell>
        </row>
        <row r="236">
          <cell r="E236">
            <v>0</v>
          </cell>
        </row>
        <row r="242">
          <cell r="E242">
            <v>-39.575000000000017</v>
          </cell>
        </row>
        <row r="243">
          <cell r="E243">
            <v>-2.53909253</v>
          </cell>
        </row>
        <row r="244">
          <cell r="E244">
            <v>-2.53909253</v>
          </cell>
        </row>
        <row r="246">
          <cell r="E246">
            <v>0.39100000000000001</v>
          </cell>
        </row>
        <row r="247">
          <cell r="E247">
            <v>0.39100000000000001</v>
          </cell>
        </row>
        <row r="250">
          <cell r="E250">
            <v>-41.723092530000017</v>
          </cell>
        </row>
        <row r="252">
          <cell r="E252">
            <v>-41.723092530000017</v>
          </cell>
        </row>
        <row r="254">
          <cell r="E254">
            <v>10.403065603151568</v>
          </cell>
        </row>
        <row r="265">
          <cell r="E265">
            <v>7.6113394300000001</v>
          </cell>
        </row>
        <row r="266">
          <cell r="E266">
            <v>1.6023716699999999</v>
          </cell>
        </row>
        <row r="269">
          <cell r="E269">
            <v>0</v>
          </cell>
        </row>
        <row r="281">
          <cell r="E281">
            <v>2.791726173151567</v>
          </cell>
        </row>
        <row r="283">
          <cell r="E283">
            <v>15.067793097921834</v>
          </cell>
        </row>
        <row r="286">
          <cell r="E286">
            <v>1.5561449300000001</v>
          </cell>
        </row>
        <row r="289">
          <cell r="E289">
            <v>1.5561449300000001</v>
          </cell>
        </row>
        <row r="291">
          <cell r="E291">
            <v>0.18301582</v>
          </cell>
        </row>
        <row r="293">
          <cell r="E293">
            <v>11.99203816</v>
          </cell>
        </row>
        <row r="297">
          <cell r="E297">
            <v>0.84580099287604904</v>
          </cell>
        </row>
        <row r="303">
          <cell r="E303">
            <v>0.49079319504578495</v>
          </cell>
        </row>
        <row r="305">
          <cell r="E305">
            <v>109.98801400568152</v>
          </cell>
        </row>
        <row r="311">
          <cell r="E311">
            <v>104.54</v>
          </cell>
        </row>
        <row r="319">
          <cell r="E319" t="str">
            <v>x</v>
          </cell>
        </row>
        <row r="325">
          <cell r="E325" t="str">
            <v>x</v>
          </cell>
        </row>
        <row r="328">
          <cell r="E328" t="str">
            <v>x</v>
          </cell>
        </row>
        <row r="332">
          <cell r="E332" t="str">
            <v>x</v>
          </cell>
        </row>
        <row r="335">
          <cell r="E335" t="str">
            <v>x</v>
          </cell>
        </row>
        <row r="339">
          <cell r="E339" t="str">
            <v>x</v>
          </cell>
        </row>
        <row r="340">
          <cell r="E340">
            <v>42.108625999999994</v>
          </cell>
        </row>
        <row r="344">
          <cell r="E344">
            <v>5.9098010000000007</v>
          </cell>
        </row>
        <row r="345">
          <cell r="E345">
            <v>14.39</v>
          </cell>
        </row>
        <row r="349">
          <cell r="E349">
            <v>3041.7125000000001</v>
          </cell>
        </row>
        <row r="350">
          <cell r="E350">
            <v>11.490476439999995</v>
          </cell>
        </row>
        <row r="351">
          <cell r="E351" t="str">
            <v>x</v>
          </cell>
        </row>
        <row r="356">
          <cell r="E356" t="str">
            <v>x</v>
          </cell>
        </row>
        <row r="367">
          <cell r="E367">
            <v>66.565269549375898</v>
          </cell>
        </row>
        <row r="371">
          <cell r="E371" t="str">
            <v xml:space="preserve">Факт 12 мес. 2020 г</v>
          </cell>
        </row>
        <row r="372">
          <cell r="E372">
            <v>5</v>
          </cell>
        </row>
        <row r="373">
          <cell r="E373">
            <v>2.54</v>
          </cell>
        </row>
        <row r="374">
          <cell r="E374">
            <v>2.54</v>
          </cell>
        </row>
        <row r="375">
          <cell r="E375">
            <v>1.8009999999999999</v>
          </cell>
        </row>
        <row r="376">
          <cell r="E376">
            <v>1.8</v>
          </cell>
        </row>
        <row r="377">
          <cell r="E377">
            <v>0</v>
          </cell>
        </row>
        <row r="382">
          <cell r="E382">
            <v>1.8</v>
          </cell>
        </row>
        <row r="394">
          <cell r="E394">
            <v>0</v>
          </cell>
        </row>
        <row r="398">
          <cell r="E398">
            <v>1E-3</v>
          </cell>
        </row>
        <row r="399">
          <cell r="E399">
            <v>0.316</v>
          </cell>
        </row>
        <row r="400">
          <cell r="E400">
            <v>0.316</v>
          </cell>
        </row>
        <row r="401">
          <cell r="E401">
            <v>0</v>
          </cell>
        </row>
        <row r="406">
          <cell r="E406">
            <v>0.316</v>
          </cell>
        </row>
        <row r="410">
          <cell r="E410">
            <v>0</v>
          </cell>
        </row>
        <row r="414">
          <cell r="E414">
            <v>0</v>
          </cell>
        </row>
        <row r="415">
          <cell r="E415">
            <v>0</v>
          </cell>
        </row>
        <row r="427">
          <cell r="E427">
            <v>0.42299999999999999</v>
          </cell>
        </row>
        <row r="431">
          <cell r="E431">
            <v>0</v>
          </cell>
        </row>
        <row r="436">
          <cell r="E436">
            <v>0</v>
          </cell>
        </row>
        <row r="437">
          <cell r="E437">
            <v>0</v>
          </cell>
        </row>
        <row r="439">
          <cell r="E439">
            <v>0</v>
          </cell>
        </row>
        <row r="444">
          <cell r="E444">
            <v>1E-3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2021 (БП-ТБР утвержд)"/>
      <sheetName val="2021 (БП-ТБР ожидаемый)"/>
      <sheetName val="сч 91"/>
      <sheetName val="фот"/>
      <sheetName val="численность"/>
      <sheetName val="уе"/>
      <sheetName val="2022 (БП-ТБР)"/>
      <sheetName val="2022 (БП-ТБР) правила амортиз"/>
    </sheetNames>
    <sheetDataSet>
      <sheetData sheetId="0" refreshError="1">
        <row r="7">
          <cell r="AY7">
            <v>80436.5334</v>
          </cell>
          <cell r="AZ7">
            <v>2016.1211833333334</v>
          </cell>
          <cell r="BA7">
            <v>255.97013333333334</v>
          </cell>
          <cell r="BB7">
            <v>22.713899999999999</v>
          </cell>
          <cell r="BC7">
            <v>0</v>
          </cell>
          <cell r="BD7">
            <v>403.98076333333336</v>
          </cell>
          <cell r="BE7">
            <v>0</v>
          </cell>
          <cell r="BF7">
            <v>6244.5443599999999</v>
          </cell>
          <cell r="BG7">
            <v>314.04830666666669</v>
          </cell>
          <cell r="BH7">
            <v>1.8333333333333335</v>
          </cell>
          <cell r="BJ7">
            <v>144.06339898480314</v>
          </cell>
          <cell r="BK7">
            <v>95.666666666666671</v>
          </cell>
          <cell r="BL7">
            <v>8.0762042072852811</v>
          </cell>
          <cell r="BN7">
            <v>394.04339999999991</v>
          </cell>
          <cell r="BO7">
            <v>41.687600000000003</v>
          </cell>
          <cell r="BU7">
            <v>32.192203999999997</v>
          </cell>
          <cell r="BV7">
            <v>406.01029699999998</v>
          </cell>
          <cell r="BW7">
            <v>318.40679933333331</v>
          </cell>
          <cell r="BX7">
            <v>254.87252453666665</v>
          </cell>
          <cell r="BY7">
            <v>24.776896319999999</v>
          </cell>
          <cell r="BZ7">
            <v>2251.7355123266666</v>
          </cell>
          <cell r="CA7">
            <v>0</v>
          </cell>
          <cell r="CB7">
            <v>24.102525150000002</v>
          </cell>
          <cell r="CC7">
            <v>742.88876097333332</v>
          </cell>
          <cell r="CD7">
            <v>0.99906839999999997</v>
          </cell>
        </row>
        <row r="10">
          <cell r="CF10">
            <v>45079.710818160005</v>
          </cell>
          <cell r="CG10">
            <v>21262.1</v>
          </cell>
          <cell r="CH10">
            <v>16558.434993319483</v>
          </cell>
          <cell r="CI10">
            <v>10517.57</v>
          </cell>
          <cell r="CJ10">
            <v>3777.41</v>
          </cell>
          <cell r="CK10">
            <v>12407.33</v>
          </cell>
          <cell r="CL10">
            <v>860.70140000000004</v>
          </cell>
          <cell r="CM10">
            <v>31604.2</v>
          </cell>
          <cell r="CN10">
            <v>7092.8004136320005</v>
          </cell>
          <cell r="CO10">
            <v>2973.2044799999999</v>
          </cell>
        </row>
        <row r="17">
          <cell r="CF17">
            <v>8651.6093782314219</v>
          </cell>
          <cell r="CG17">
            <v>7569.5135256480125</v>
          </cell>
          <cell r="CH17">
            <v>3034.0480934014213</v>
          </cell>
          <cell r="CI17">
            <v>3473.193066422386</v>
          </cell>
          <cell r="CJ17">
            <v>1905.1325193022626</v>
          </cell>
          <cell r="CK17">
            <v>3133.8507064261371</v>
          </cell>
          <cell r="CL17">
            <v>199.81</v>
          </cell>
          <cell r="CM17">
            <v>3162.5370360351994</v>
          </cell>
          <cell r="CN17">
            <v>734.27845918044557</v>
          </cell>
          <cell r="CO17">
            <v>1517.512221792188</v>
          </cell>
        </row>
        <row r="18">
          <cell r="S18">
            <v>6447.3769492148895</v>
          </cell>
          <cell r="T18">
            <v>4782.7624857088704</v>
          </cell>
          <cell r="U18">
            <v>176510.73635657123</v>
          </cell>
          <cell r="V18">
            <v>74761.474456350537</v>
          </cell>
          <cell r="W18">
            <v>24002.678184141594</v>
          </cell>
          <cell r="X18">
            <v>192803.89258030002</v>
          </cell>
          <cell r="Y18">
            <v>4282.82</v>
          </cell>
          <cell r="Z18">
            <v>4435.9335759033584</v>
          </cell>
          <cell r="AA18">
            <v>2650.6701399999997</v>
          </cell>
          <cell r="AB18">
            <v>1263.7646506994463</v>
          </cell>
        </row>
        <row r="19">
          <cell r="CF19">
            <v>62677.064057510615</v>
          </cell>
          <cell r="CG19">
            <v>50534.134898177494</v>
          </cell>
          <cell r="CH19">
            <v>41506.709126757167</v>
          </cell>
          <cell r="CI19">
            <v>23641.467635794306</v>
          </cell>
          <cell r="CJ19">
            <v>8406.3077839557518</v>
          </cell>
          <cell r="CK19">
            <v>44809.252272129459</v>
          </cell>
          <cell r="CL19">
            <v>4164.26</v>
          </cell>
          <cell r="CM19">
            <v>32789.792932358039</v>
          </cell>
          <cell r="CN19">
            <v>7308.2270534419522</v>
          </cell>
          <cell r="CO19">
            <v>5695.0739575141779</v>
          </cell>
        </row>
        <row r="20">
          <cell r="CF20">
            <v>19053.869893413153</v>
          </cell>
          <cell r="CG20">
            <v>15362.365695674886</v>
          </cell>
          <cell r="CH20">
            <v>12618.027587808612</v>
          </cell>
          <cell r="CI20">
            <v>7083.0452174124239</v>
          </cell>
          <cell r="CJ20">
            <v>2350.4762155199996</v>
          </cell>
          <cell r="CK20">
            <v>13619.700326251483</v>
          </cell>
          <cell r="CL20">
            <v>1265.93</v>
          </cell>
          <cell r="CM20">
            <v>9968.1209650367673</v>
          </cell>
          <cell r="CN20">
            <v>2219.6000830297244</v>
          </cell>
          <cell r="CO20">
            <v>1731.3110355046581</v>
          </cell>
        </row>
        <row r="21">
          <cell r="CF21">
            <v>10760.443716028449</v>
          </cell>
          <cell r="CG21">
            <v>7115.908924278704</v>
          </cell>
          <cell r="CH21">
            <v>5943.4615433648123</v>
          </cell>
          <cell r="CI21">
            <v>483.36462270163304</v>
          </cell>
          <cell r="CJ21">
            <v>1691.3650571384565</v>
          </cell>
          <cell r="CK21">
            <v>2000.802384753654</v>
          </cell>
          <cell r="CL21">
            <v>439.32</v>
          </cell>
          <cell r="CM21">
            <v>4414.8950158061143</v>
          </cell>
          <cell r="CN21">
            <v>2584.7369514266875</v>
          </cell>
          <cell r="CO21">
            <v>315.44</v>
          </cell>
        </row>
        <row r="22">
          <cell r="CF22">
            <v>8345.5995067691656</v>
          </cell>
          <cell r="CG22">
            <v>7259.3908748238273</v>
          </cell>
          <cell r="CH22">
            <v>3496.8314407512098</v>
          </cell>
          <cell r="CI22">
            <v>3128.5202351440525</v>
          </cell>
          <cell r="CJ22">
            <v>2608.4352597383554</v>
          </cell>
          <cell r="CK22">
            <v>2078.9945805550733</v>
          </cell>
          <cell r="CL22">
            <v>13.36</v>
          </cell>
          <cell r="CM22">
            <v>3224.0565797480776</v>
          </cell>
          <cell r="CN22">
            <v>1584.7000551737392</v>
          </cell>
          <cell r="CO22">
            <v>429.68966104102026</v>
          </cell>
        </row>
        <row r="23">
          <cell r="CF23">
            <v>0.36099999999999999</v>
          </cell>
          <cell r="CG23">
            <v>0</v>
          </cell>
          <cell r="CH23">
            <v>0</v>
          </cell>
          <cell r="CI23">
            <v>23.506944341889643</v>
          </cell>
          <cell r="CJ23">
            <v>0</v>
          </cell>
          <cell r="CK23">
            <v>151.28383720294298</v>
          </cell>
          <cell r="CL23">
            <v>0</v>
          </cell>
          <cell r="CM23">
            <v>35.584342732606522</v>
          </cell>
          <cell r="CN23">
            <v>0</v>
          </cell>
          <cell r="CO23">
            <v>0.16791258844718177</v>
          </cell>
        </row>
        <row r="77">
          <cell r="CF77">
            <v>715.95158427549245</v>
          </cell>
          <cell r="CG77">
            <v>670.51382698994098</v>
          </cell>
          <cell r="CH77">
            <v>570.04883413019058</v>
          </cell>
          <cell r="CI77">
            <v>4.064418205583042</v>
          </cell>
          <cell r="CJ77">
            <v>123.06495564570599</v>
          </cell>
          <cell r="CK77">
            <v>204.47598121483855</v>
          </cell>
          <cell r="CL77">
            <v>0</v>
          </cell>
          <cell r="CM77">
            <v>264.58474170224366</v>
          </cell>
          <cell r="CN77">
            <v>46.806603643978725</v>
          </cell>
          <cell r="CO77">
            <v>34.321123172085962</v>
          </cell>
        </row>
        <row r="80">
          <cell r="CF80">
            <v>618.29861236695899</v>
          </cell>
          <cell r="CG80">
            <v>565.10291619526254</v>
          </cell>
          <cell r="CH80">
            <v>511.37005266603046</v>
          </cell>
          <cell r="CI80">
            <v>3.802514542680385</v>
          </cell>
          <cell r="CJ80">
            <v>122.08442334040832</v>
          </cell>
          <cell r="CK80">
            <v>187.73228302996375</v>
          </cell>
          <cell r="CL80">
            <v>0</v>
          </cell>
          <cell r="CM80">
            <v>242.91279670857128</v>
          </cell>
          <cell r="CN80">
            <v>29.192432451208887</v>
          </cell>
          <cell r="CO80">
            <v>29.830139120353493</v>
          </cell>
        </row>
        <row r="108">
          <cell r="CF108">
            <v>65.686490595541059</v>
          </cell>
          <cell r="CG108">
            <v>8.9071655239482586E-2</v>
          </cell>
          <cell r="CH108">
            <v>6.4770949285899604E-2</v>
          </cell>
          <cell r="CI108">
            <v>11.57523247865833</v>
          </cell>
          <cell r="CJ108">
            <v>0.54812705856049548</v>
          </cell>
          <cell r="CK108">
            <v>1.5337401514096634</v>
          </cell>
          <cell r="CL108">
            <v>0</v>
          </cell>
          <cell r="CM108">
            <v>39.124199674649432</v>
          </cell>
          <cell r="CN108">
            <v>0.10243957495283587</v>
          </cell>
          <cell r="CO108">
            <v>4.2562253996083317E-4</v>
          </cell>
        </row>
        <row r="126">
          <cell r="U126">
            <v>173207.43129368164</v>
          </cell>
          <cell r="W126">
            <v>22116.266715230919</v>
          </cell>
          <cell r="AA126">
            <v>1398.55</v>
          </cell>
        </row>
        <row r="139">
          <cell r="CF139">
            <v>23662.425962204237</v>
          </cell>
          <cell r="CG139">
            <v>18510.02979804709</v>
          </cell>
          <cell r="CH139">
            <v>8790.2958423259424</v>
          </cell>
          <cell r="CI139">
            <v>5521.6376410353487</v>
          </cell>
          <cell r="CJ139">
            <v>49.480867496935574</v>
          </cell>
          <cell r="CK139">
            <v>1814.2622402490047</v>
          </cell>
          <cell r="CL139">
            <v>0</v>
          </cell>
          <cell r="CM139">
            <v>15360.714119497587</v>
          </cell>
          <cell r="CN139">
            <v>3227.9255414434947</v>
          </cell>
          <cell r="CO139">
            <v>2470.4790785022442</v>
          </cell>
        </row>
        <row r="140">
          <cell r="CF140">
            <v>3698.6585122532229</v>
          </cell>
          <cell r="CG140">
            <v>3418.8298870199478</v>
          </cell>
          <cell r="CH140">
            <v>44.209120758996008</v>
          </cell>
          <cell r="CI140">
            <v>191.93520863392689</v>
          </cell>
          <cell r="CJ140">
            <v>26.3072886471316</v>
          </cell>
          <cell r="CK140">
            <v>200.83237790239878</v>
          </cell>
          <cell r="CL140">
            <v>0</v>
          </cell>
          <cell r="CM140">
            <v>508.79464241222928</v>
          </cell>
          <cell r="CN140">
            <v>82.039944297899254</v>
          </cell>
          <cell r="CO140">
            <v>0.16201044115642904</v>
          </cell>
        </row>
        <row r="145">
          <cell r="CF145">
            <v>6356.7720352875513</v>
          </cell>
          <cell r="CG145">
            <v>-12146.009024357767</v>
          </cell>
          <cell r="CH145">
            <v>4387.3529103217261</v>
          </cell>
          <cell r="CI145">
            <v>-7337.0501880154397</v>
          </cell>
          <cell r="CJ145">
            <v>-3108.9953484448347</v>
          </cell>
          <cell r="CK145">
            <v>-54994.09</v>
          </cell>
          <cell r="CL145">
            <v>-1053.6500000000001</v>
          </cell>
          <cell r="CM145">
            <v>-12503.590832408392</v>
          </cell>
          <cell r="CN145">
            <v>-10531.332360215514</v>
          </cell>
          <cell r="CO145">
            <v>-3607.6312881493773</v>
          </cell>
        </row>
        <row r="146">
          <cell r="CF146">
            <v>20115.209044073999</v>
          </cell>
          <cell r="CG146">
            <v>7579</v>
          </cell>
          <cell r="CH146">
            <v>0</v>
          </cell>
          <cell r="CI146">
            <v>3629.81</v>
          </cell>
          <cell r="CJ146">
            <v>650.072</v>
          </cell>
          <cell r="CK146">
            <v>424.89</v>
          </cell>
          <cell r="CL146">
            <v>88</v>
          </cell>
          <cell r="CM146">
            <v>0</v>
          </cell>
          <cell r="CN146">
            <v>2111.62</v>
          </cell>
          <cell r="CO146">
            <v>67.94</v>
          </cell>
        </row>
        <row r="147">
          <cell r="CH147">
            <v>982.97</v>
          </cell>
        </row>
        <row r="148">
          <cell r="S148">
            <v>219457.2987602377</v>
          </cell>
          <cell r="T148">
            <v>130870.49761650072</v>
          </cell>
          <cell r="U148">
            <v>275363.49183640716</v>
          </cell>
          <cell r="V148">
            <v>125696.42074077005</v>
          </cell>
          <cell r="W148">
            <v>42472.67330245694</v>
          </cell>
          <cell r="X148">
            <v>214725.29258029998</v>
          </cell>
          <cell r="Y148">
            <v>10613.791400000002</v>
          </cell>
          <cell r="Z148">
            <v>96710.895890219937</v>
          </cell>
          <cell r="AA148">
            <v>18117.619147784117</v>
          </cell>
          <cell r="AB148">
            <v>14043.509972923894</v>
          </cell>
        </row>
        <row r="159">
          <cell r="S159">
            <v>188458.95958818306</v>
          </cell>
          <cell r="T159">
            <v>122064.80149873038</v>
          </cell>
          <cell r="U159">
            <v>272901.88284681813</v>
          </cell>
          <cell r="V159">
            <v>121269.44003319123</v>
          </cell>
          <cell r="W159">
            <v>41350.573432990677</v>
          </cell>
          <cell r="X159">
            <v>212600.86258029999</v>
          </cell>
          <cell r="Y159">
            <v>10172.551400000002</v>
          </cell>
          <cell r="Z159">
            <v>91232.503678069756</v>
          </cell>
          <cell r="AA159">
            <v>15193.622259346364</v>
          </cell>
          <cell r="AB159">
            <v>12690.980720503394</v>
          </cell>
          <cell r="AY159">
            <v>6128.3154769737521</v>
          </cell>
          <cell r="AZ159">
            <v>1479.8520898142342</v>
          </cell>
          <cell r="BA159">
            <v>879.04315950111709</v>
          </cell>
          <cell r="BB159">
            <v>75.812205887096098</v>
          </cell>
          <cell r="BC159">
            <v>0</v>
          </cell>
          <cell r="BD159">
            <v>768.5644830934142</v>
          </cell>
          <cell r="BE159">
            <v>0</v>
          </cell>
          <cell r="BF159">
            <v>1586.8314230928922</v>
          </cell>
          <cell r="BG159">
            <v>211.13057449486922</v>
          </cell>
          <cell r="BH159">
            <v>97.704495394015495</v>
          </cell>
          <cell r="BJ159">
            <v>137.17130588580369</v>
          </cell>
          <cell r="BK159">
            <v>24.77071100152649</v>
          </cell>
          <cell r="BL159">
            <v>3.8863658109961889</v>
          </cell>
          <cell r="BM159">
            <v>0</v>
          </cell>
          <cell r="BN159">
            <v>350.964163344513</v>
          </cell>
          <cell r="BO159">
            <v>43.711167922599444</v>
          </cell>
          <cell r="BP159">
            <v>0</v>
          </cell>
          <cell r="BQ159">
            <v>0</v>
          </cell>
          <cell r="BR159">
            <v>0</v>
          </cell>
          <cell r="BS159">
            <v>0</v>
          </cell>
          <cell r="BU159">
            <v>9.2248465545229976</v>
          </cell>
          <cell r="BV159">
            <v>102.35251612866753</v>
          </cell>
          <cell r="BW159">
            <v>88.744961476096123</v>
          </cell>
          <cell r="BX159">
            <v>122.23079466880334</v>
          </cell>
          <cell r="BY159">
            <v>7.2519117491209535</v>
          </cell>
          <cell r="BZ159">
            <v>4485.2007980142571</v>
          </cell>
          <cell r="CA159">
            <v>0</v>
          </cell>
          <cell r="CB159">
            <v>150.21792049718141</v>
          </cell>
          <cell r="CC159">
            <v>1553.5062338093626</v>
          </cell>
          <cell r="CD159">
            <v>0.32160901003346598</v>
          </cell>
        </row>
        <row r="163">
          <cell r="CF163">
            <v>8802.6345747959931</v>
          </cell>
          <cell r="CG163">
            <v>8878.9679550289202</v>
          </cell>
          <cell r="CH163">
            <v>3632.0621164156319</v>
          </cell>
          <cell r="CI163">
            <v>1801.7247780307252</v>
          </cell>
          <cell r="CJ163">
            <v>2149.4685812791167</v>
          </cell>
          <cell r="CK163">
            <v>9818.2543901401677</v>
          </cell>
          <cell r="CL163">
            <v>4482.63</v>
          </cell>
          <cell r="CM163">
            <v>5985.029940198433</v>
          </cell>
          <cell r="CN163">
            <v>1231.2321450715949</v>
          </cell>
          <cell r="CO163">
            <v>1181.3922090222286</v>
          </cell>
        </row>
      </sheetData>
      <sheetData sheetId="1" refreshError="1"/>
      <sheetData sheetId="2" refreshError="1">
        <row r="22">
          <cell r="E22">
            <v>-1231.2662459521248</v>
          </cell>
          <cell r="F22">
            <v>-2433.4700311872516</v>
          </cell>
          <cell r="G22">
            <v>-286.21528010478966</v>
          </cell>
          <cell r="H22">
            <v>-896.073070956469</v>
          </cell>
          <cell r="I22">
            <v>-32.57</v>
          </cell>
          <cell r="J22">
            <v>0</v>
          </cell>
          <cell r="K22">
            <v>0</v>
          </cell>
          <cell r="L22">
            <v>-99.493377747041237</v>
          </cell>
          <cell r="M22">
            <v>-8.604660352487878</v>
          </cell>
          <cell r="N22">
            <v>-771.57265356179335</v>
          </cell>
        </row>
        <row r="40">
          <cell r="E40">
            <v>1185.8437360388336</v>
          </cell>
          <cell r="F40">
            <v>-46.802822012105572</v>
          </cell>
          <cell r="G40">
            <v>-105.25910847448559</v>
          </cell>
          <cell r="H40">
            <v>-90.446324191970319</v>
          </cell>
          <cell r="I40">
            <v>0</v>
          </cell>
          <cell r="J40">
            <v>-16.364232705098331</v>
          </cell>
          <cell r="K40">
            <v>0</v>
          </cell>
          <cell r="L40">
            <v>-6.35671181875838</v>
          </cell>
          <cell r="M40">
            <v>-8.5070369771826009</v>
          </cell>
          <cell r="N40">
            <v>-4.1820431521484167</v>
          </cell>
        </row>
        <row r="94">
          <cell r="E94">
            <v>213.60618485791761</v>
          </cell>
          <cell r="F94">
            <v>913.01219846768549</v>
          </cell>
          <cell r="G94">
            <v>272.05220683611572</v>
          </cell>
          <cell r="H94">
            <v>14.265266666666669</v>
          </cell>
          <cell r="I94">
            <v>0</v>
          </cell>
          <cell r="J94">
            <v>93.989836274832442</v>
          </cell>
          <cell r="K94">
            <v>13.020511623179292</v>
          </cell>
          <cell r="L94">
            <v>0</v>
          </cell>
          <cell r="M94">
            <v>0</v>
          </cell>
          <cell r="N94">
            <v>3.3662000000000001</v>
          </cell>
        </row>
        <row r="131">
          <cell r="E131">
            <v>1476.1417400000003</v>
          </cell>
          <cell r="F131">
            <v>918.07353333333356</v>
          </cell>
          <cell r="G131">
            <v>287.73020452677827</v>
          </cell>
          <cell r="H131">
            <v>20.265266666666669</v>
          </cell>
          <cell r="I131">
            <v>0</v>
          </cell>
          <cell r="J131">
            <v>190.29466269250798</v>
          </cell>
          <cell r="K131">
            <v>15.147900000000002</v>
          </cell>
          <cell r="L131">
            <v>0</v>
          </cell>
          <cell r="M131">
            <v>0</v>
          </cell>
          <cell r="N131">
            <v>3.3662000000000001</v>
          </cell>
        </row>
        <row r="132"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</row>
        <row r="133"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</row>
        <row r="134"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</row>
        <row r="135"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</row>
        <row r="137">
          <cell r="E137">
            <v>1307.9580650553737</v>
          </cell>
          <cell r="F137">
            <v>2485.334188065005</v>
          </cell>
          <cell r="G137">
            <v>407.15238626993778</v>
          </cell>
          <cell r="H137">
            <v>992.51939514843934</v>
          </cell>
          <cell r="I137">
            <v>32.57</v>
          </cell>
          <cell r="J137">
            <v>112.66905912277386</v>
          </cell>
          <cell r="K137">
            <v>2.1273883768207096</v>
          </cell>
          <cell r="L137">
            <v>105.85008956579962</v>
          </cell>
          <cell r="M137">
            <v>17.111697329670477</v>
          </cell>
          <cell r="N137">
            <v>775.75469671394171</v>
          </cell>
        </row>
        <row r="138">
          <cell r="E138">
            <v>1243.1769112722282</v>
          </cell>
          <cell r="F138">
            <v>2479.8815648486843</v>
          </cell>
          <cell r="G138">
            <v>296.76342395834774</v>
          </cell>
          <cell r="H138">
            <v>909.64630958947839</v>
          </cell>
          <cell r="I138">
            <v>31.57</v>
          </cell>
          <cell r="J138">
            <v>45.023190952261167</v>
          </cell>
          <cell r="K138">
            <v>1.887881065602109</v>
          </cell>
          <cell r="L138">
            <v>99.549306316323225</v>
          </cell>
          <cell r="M138">
            <v>8.3920982119202936</v>
          </cell>
          <cell r="N138">
            <v>775.67552967839072</v>
          </cell>
        </row>
        <row r="139"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</row>
        <row r="140"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</row>
        <row r="141"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</row>
      </sheetData>
      <sheetData sheetId="3" refreshError="1"/>
      <sheetData sheetId="4" refreshError="1">
        <row r="4">
          <cell r="E4">
            <v>139.99326151782478</v>
          </cell>
        </row>
        <row r="5">
          <cell r="E5">
            <v>97.16420454822196</v>
          </cell>
        </row>
        <row r="6">
          <cell r="E6">
            <v>97.326423140769265</v>
          </cell>
        </row>
        <row r="7">
          <cell r="E7">
            <v>59.869659946141532</v>
          </cell>
        </row>
        <row r="8">
          <cell r="E8">
            <v>18.579999999999998</v>
          </cell>
        </row>
        <row r="9">
          <cell r="E9">
            <v>3</v>
          </cell>
        </row>
        <row r="10">
          <cell r="E10">
            <v>58.586143934479978</v>
          </cell>
        </row>
        <row r="11">
          <cell r="E11">
            <v>20.5625</v>
          </cell>
        </row>
        <row r="12">
          <cell r="E12">
            <v>11.668636196978316</v>
          </cell>
        </row>
        <row r="13">
          <cell r="E13">
            <v>0</v>
          </cell>
        </row>
      </sheetData>
      <sheetData sheetId="5" refreshError="1">
        <row r="4">
          <cell r="D4">
            <v>8626.159549999993</v>
          </cell>
        </row>
        <row r="5">
          <cell r="D5">
            <v>6557.81</v>
          </cell>
        </row>
        <row r="6">
          <cell r="D6">
            <v>5135.7700000000004</v>
          </cell>
        </row>
        <row r="7">
          <cell r="D7">
            <v>3132.6518999999998</v>
          </cell>
        </row>
        <row r="8">
          <cell r="D8">
            <v>900.14840000000004</v>
          </cell>
        </row>
        <row r="9">
          <cell r="D9">
            <v>3124.7040000000002</v>
          </cell>
        </row>
        <row r="10">
          <cell r="D10">
            <v>4378.4955</v>
          </cell>
        </row>
        <row r="11">
          <cell r="D11">
            <v>944.6268</v>
          </cell>
        </row>
        <row r="12">
          <cell r="D12">
            <v>295.221</v>
          </cell>
        </row>
        <row r="13">
          <cell r="D13">
            <v>243.6584</v>
          </cell>
        </row>
      </sheetData>
      <sheetData sheetId="6" refreshError="1"/>
      <sheetData sheetId="7" refreshError="1"/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настройка"/>
      <sheetName val="Титул"/>
      <sheetName val="Показатели"/>
      <sheetName val="2. Выручка (свод)"/>
      <sheetName val="2.1. Выручка ЭСХ"/>
      <sheetName val="2.2. Выручка ГК"/>
      <sheetName val="3. Произв.прогр.-1-Ф"/>
      <sheetName val="4. Произв.прогр.-2-Ф"/>
      <sheetName val="5. Смета затрат"/>
      <sheetName val="5.1. Смета затрат ЭСХ"/>
      <sheetName val="5.2. Смета затрат ТП"/>
      <sheetName val="5.3. Смета затрат ГК"/>
      <sheetName val="5.3.1. Смета затрат ГК (ЭСХ)"/>
      <sheetName val="5.3.2. Смета затрат ГК (ПУ)"/>
      <sheetName val="5.3.3. Смета затрат ГК (ППР)"/>
      <sheetName val="5.4. Смета затрат (б.п. ЭСХ)"/>
      <sheetName val="5.5. Смета затрат ТЭ"/>
      <sheetName val="5.6. Смета затрат прочие"/>
      <sheetName val="6.1. Ремонты"/>
      <sheetName val="6.2. Техническое обслуживание "/>
      <sheetName val="7. Инвестиции"/>
      <sheetName val="8. Прочие"/>
      <sheetName val="9. Прибыль"/>
      <sheetName val="10. Оплата труда"/>
      <sheetName val="11. Прогнозный баланс"/>
      <sheetName val="12. БДДС (свод)"/>
      <sheetName val="12.1.  БДДС без ТП"/>
      <sheetName val="12.2. БДДС ТП"/>
      <sheetName val="12.3. БДДС ТП ГОЗ"/>
      <sheetName val="13. БДР субъект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>
        <row r="44">
          <cell r="U44">
            <v>11020.689512038614</v>
          </cell>
        </row>
        <row r="45">
          <cell r="U45">
            <v>10976.480391279618</v>
          </cell>
          <cell r="AC45">
            <v>5461.2978440668212</v>
          </cell>
          <cell r="AK45">
            <v>8220.4973270023038</v>
          </cell>
          <cell r="BQ45">
            <v>4561.4803529051806</v>
          </cell>
          <cell r="BY45">
            <v>3136.6796134081651</v>
          </cell>
          <cell r="CG45">
            <v>1372.6036644713581</v>
          </cell>
          <cell r="CO45">
            <v>5240.2812977884332</v>
          </cell>
          <cell r="CV45">
            <v>1222.4460321189413</v>
          </cell>
          <cell r="DC45">
            <v>839.75646027120672</v>
          </cell>
          <cell r="DJ45">
            <v>362.98533977452166</v>
          </cell>
        </row>
        <row r="46">
          <cell r="U46">
            <v>19.048505538116892</v>
          </cell>
          <cell r="AC46">
            <v>102.03977045027119</v>
          </cell>
          <cell r="AK46">
            <v>3687.558035549403</v>
          </cell>
          <cell r="BQ46">
            <v>1.9244473206684121</v>
          </cell>
          <cell r="BY46">
            <v>23.190425787657318</v>
          </cell>
          <cell r="CG46">
            <v>0</v>
          </cell>
          <cell r="CO46">
            <v>506.92077659587147</v>
          </cell>
          <cell r="CV46">
            <v>24.28359528961461</v>
          </cell>
          <cell r="DC46">
            <v>8.4337246696000512E-2</v>
          </cell>
          <cell r="DJ46">
            <v>0</v>
          </cell>
        </row>
        <row r="47">
          <cell r="U47">
            <v>24.754734753036573</v>
          </cell>
          <cell r="AC47">
            <v>31.565523193224152</v>
          </cell>
          <cell r="AK47">
            <v>2.5028029326138075</v>
          </cell>
          <cell r="BQ47">
            <v>19.815223022724822</v>
          </cell>
          <cell r="BY47">
            <v>175.06257862064481</v>
          </cell>
          <cell r="CG47">
            <v>1.9262952226186272</v>
          </cell>
          <cell r="CO47">
            <v>1.8738658163578383</v>
          </cell>
          <cell r="CV47">
            <v>57.756349008284644</v>
          </cell>
          <cell r="DC47">
            <v>7.767319446042853E-2</v>
          </cell>
          <cell r="DJ47">
            <v>0</v>
          </cell>
        </row>
        <row r="48">
          <cell r="U48">
            <v>0.40588046784254117</v>
          </cell>
          <cell r="AC48">
            <v>5.5207080060965863</v>
          </cell>
          <cell r="AK48">
            <v>8.5976737712058835</v>
          </cell>
          <cell r="BQ48">
            <v>0</v>
          </cell>
          <cell r="BY48">
            <v>2.5793734940966591</v>
          </cell>
          <cell r="CG48">
            <v>24.380993424512972</v>
          </cell>
          <cell r="CO48">
            <v>0</v>
          </cell>
          <cell r="CV48">
            <v>0</v>
          </cell>
          <cell r="DC48">
            <v>0</v>
          </cell>
          <cell r="DJ48">
            <v>0</v>
          </cell>
        </row>
      </sheetData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Иркутск"/>
      <sheetName val="Иркутск+"/>
      <sheetName val="Бурятия"/>
      <sheetName val="Бурятия+"/>
      <sheetName val="Забайкалье"/>
      <sheetName val="Забайкалье+"/>
      <sheetName val="Норильск"/>
      <sheetName val="Норильск +"/>
      <sheetName val="Красноярск. край"/>
      <sheetName val="Красноярск. край +"/>
      <sheetName val="Новосибирская область"/>
      <sheetName val="Новосибирская область+"/>
      <sheetName val="Омская область"/>
      <sheetName val="Омская область+"/>
      <sheetName val="Томская область"/>
      <sheetName val="Томская область +"/>
      <sheetName val="Алтайский край"/>
      <sheetName val="Кемеровская область"/>
      <sheetName val="факт 91"/>
      <sheetName val="цау"/>
      <sheetName val="Лист2"/>
      <sheetName val="Лист1"/>
      <sheetName val="Лист3"/>
      <sheetName val="Алтайский край +"/>
      <sheetName val="Кемеровская область2"/>
      <sheetName val="пр дох и расх"/>
      <sheetName val="выручка за 9 мес"/>
      <sheetName val="Лист4"/>
      <sheetName val="Кемеровская область+"/>
      <sheetName val="проверка"/>
      <sheetName val="Лист6"/>
    </sheetNames>
    <sheetDataSet>
      <sheetData sheetId="0" refreshError="1"/>
      <sheetData sheetId="1">
        <row r="29">
          <cell r="E29">
            <v>91.686000000000007</v>
          </cell>
        </row>
        <row r="31">
          <cell r="E31">
            <v>0.185</v>
          </cell>
        </row>
        <row r="37">
          <cell r="E37">
            <v>0.82699999999999996</v>
          </cell>
        </row>
        <row r="44">
          <cell r="E44">
            <v>99.906000000000006</v>
          </cell>
        </row>
        <row r="46">
          <cell r="E46">
            <v>0.61699999999999999</v>
          </cell>
        </row>
        <row r="52">
          <cell r="E52">
            <v>0.23100000000000001</v>
          </cell>
        </row>
        <row r="55">
          <cell r="E55">
            <v>6.5289999999999999</v>
          </cell>
        </row>
        <row r="60">
          <cell r="E60">
            <v>4.8780000000000001</v>
          </cell>
        </row>
        <row r="61">
          <cell r="E61">
            <v>7.1699999999999986E-2</v>
          </cell>
        </row>
        <row r="64">
          <cell r="E64">
            <v>10.340999999999999</v>
          </cell>
        </row>
        <row r="67">
          <cell r="E67">
            <v>0.40100000000000002</v>
          </cell>
        </row>
        <row r="68">
          <cell r="E68">
            <v>59.630411099999996</v>
          </cell>
        </row>
        <row r="69">
          <cell r="E69">
            <v>7.5248789800000004</v>
          </cell>
        </row>
        <row r="71">
          <cell r="E71">
            <v>0.45500000000000002</v>
          </cell>
        </row>
        <row r="72">
          <cell r="E72">
            <v>3.0000000000000001E-3</v>
          </cell>
        </row>
        <row r="74">
          <cell r="E74">
            <v>2.4390000000000001</v>
          </cell>
        </row>
        <row r="75">
          <cell r="E75">
            <v>0.85399999999999998</v>
          </cell>
        </row>
        <row r="76">
          <cell r="E76">
            <v>7.6269999999999989</v>
          </cell>
        </row>
        <row r="78">
          <cell r="E78">
            <v>2.95282</v>
          </cell>
        </row>
        <row r="97">
          <cell r="E97">
            <v>3.2027315400000003</v>
          </cell>
        </row>
        <row r="100">
          <cell r="E100">
            <v>0</v>
          </cell>
        </row>
        <row r="101">
          <cell r="E101">
            <v>2E-3</v>
          </cell>
        </row>
        <row r="103">
          <cell r="E103">
            <v>2.8014652</v>
          </cell>
        </row>
        <row r="104">
          <cell r="E104">
            <v>2.6894999999999998</v>
          </cell>
        </row>
        <row r="115">
          <cell r="E115">
            <v>-8.2897587299999991</v>
          </cell>
        </row>
        <row r="117">
          <cell r="E117">
            <v>-0.46043954999999998</v>
          </cell>
        </row>
        <row r="123">
          <cell r="E123">
            <v>1.09546462</v>
          </cell>
        </row>
        <row r="340">
          <cell r="E340">
            <v>95.227978000000007</v>
          </cell>
        </row>
        <row r="344">
          <cell r="E344">
            <v>3.7847869999999997</v>
          </cell>
        </row>
      </sheetData>
      <sheetData sheetId="2" refreshError="1"/>
      <sheetData sheetId="3">
        <row r="29">
          <cell r="E29">
            <v>186.66499999999999</v>
          </cell>
        </row>
        <row r="31">
          <cell r="E31">
            <v>33.213999999999999</v>
          </cell>
        </row>
        <row r="37">
          <cell r="E37">
            <v>0.40899999999999997</v>
          </cell>
        </row>
        <row r="44">
          <cell r="E44">
            <v>176.34299999999999</v>
          </cell>
        </row>
        <row r="46">
          <cell r="E46">
            <v>9.4450000000000003</v>
          </cell>
        </row>
        <row r="52">
          <cell r="E52">
            <v>0.156</v>
          </cell>
        </row>
        <row r="55">
          <cell r="E55">
            <v>10.952999999999999</v>
          </cell>
        </row>
        <row r="60">
          <cell r="E60">
            <v>2.1789999999999998</v>
          </cell>
        </row>
        <row r="61">
          <cell r="E61">
            <v>7.9396910000000265E-2</v>
          </cell>
        </row>
        <row r="64">
          <cell r="E64">
            <v>109.372</v>
          </cell>
        </row>
        <row r="67">
          <cell r="E67">
            <v>7.1999999999999995E-2</v>
          </cell>
        </row>
        <row r="68">
          <cell r="E68">
            <v>38.570500000000003</v>
          </cell>
        </row>
        <row r="69">
          <cell r="E69">
            <v>7.391</v>
          </cell>
        </row>
        <row r="71">
          <cell r="E71">
            <v>0.41499999999999998</v>
          </cell>
        </row>
        <row r="72">
          <cell r="E72">
            <v>1E-3</v>
          </cell>
        </row>
        <row r="74">
          <cell r="E74">
            <v>1.829</v>
          </cell>
        </row>
        <row r="75">
          <cell r="E75">
            <v>0.55400000000000005</v>
          </cell>
        </row>
        <row r="76">
          <cell r="E76">
            <v>14.527999999999999</v>
          </cell>
        </row>
        <row r="78">
          <cell r="E78">
            <v>0.84156562000000001</v>
          </cell>
        </row>
        <row r="97">
          <cell r="E97">
            <v>49.292933759999997</v>
          </cell>
        </row>
        <row r="100">
          <cell r="E100">
            <v>3.1946622699999998</v>
          </cell>
        </row>
        <row r="101">
          <cell r="E101">
            <v>3.1949999999999998</v>
          </cell>
        </row>
        <row r="103">
          <cell r="E103">
            <v>5.3672036200000006</v>
          </cell>
        </row>
        <row r="104">
          <cell r="E104">
            <v>1.3879999999999999</v>
          </cell>
        </row>
        <row r="115">
          <cell r="E115">
            <v>52.826242370000003</v>
          </cell>
        </row>
        <row r="117">
          <cell r="E117">
            <v>23.719175189999998</v>
          </cell>
        </row>
        <row r="123">
          <cell r="E123">
            <v>1.7243125799999999</v>
          </cell>
        </row>
        <row r="340">
          <cell r="E340">
            <v>70.426147999999998</v>
          </cell>
        </row>
        <row r="344">
          <cell r="E344">
            <v>6.0746199999999995</v>
          </cell>
        </row>
      </sheetData>
      <sheetData sheetId="4" refreshError="1"/>
      <sheetData sheetId="5">
        <row r="29">
          <cell r="E29">
            <v>133.803</v>
          </cell>
        </row>
        <row r="31">
          <cell r="E31">
            <v>3.3000000000000002E-2</v>
          </cell>
        </row>
        <row r="37">
          <cell r="E37">
            <v>0.254</v>
          </cell>
        </row>
        <row r="44">
          <cell r="E44">
            <v>134.10900000000001</v>
          </cell>
        </row>
        <row r="46">
          <cell r="E46">
            <v>0.92400000000000004</v>
          </cell>
        </row>
        <row r="52">
          <cell r="E52">
            <v>0.20737897999999999</v>
          </cell>
        </row>
        <row r="55">
          <cell r="E55">
            <v>17.62</v>
          </cell>
        </row>
        <row r="60">
          <cell r="E60">
            <v>5.2009999999999996</v>
          </cell>
        </row>
        <row r="61">
          <cell r="E61">
            <v>7.9485300000010604E-3</v>
          </cell>
        </row>
        <row r="67">
          <cell r="E67">
            <v>0.22700000000000001</v>
          </cell>
        </row>
        <row r="68">
          <cell r="E68">
            <v>82.779561749999999</v>
          </cell>
        </row>
        <row r="69">
          <cell r="E69">
            <v>13.334665189999999</v>
          </cell>
        </row>
        <row r="71">
          <cell r="E71">
            <v>0.53400000000000003</v>
          </cell>
        </row>
        <row r="72">
          <cell r="E72">
            <v>1.2E-2</v>
          </cell>
        </row>
        <row r="74">
          <cell r="E74">
            <v>4.4909999999999997</v>
          </cell>
        </row>
        <row r="75">
          <cell r="E75">
            <v>1.1879999999999999</v>
          </cell>
        </row>
        <row r="76">
          <cell r="E76">
            <v>9.8449999999999989</v>
          </cell>
        </row>
        <row r="78">
          <cell r="E78">
            <v>2.2725753399999999</v>
          </cell>
        </row>
        <row r="97">
          <cell r="E97">
            <v>6.92356836</v>
          </cell>
        </row>
        <row r="100">
          <cell r="E100">
            <v>0.41022492999999999</v>
          </cell>
        </row>
        <row r="101">
          <cell r="E101">
            <v>0.41</v>
          </cell>
        </row>
        <row r="103">
          <cell r="E103">
            <v>4.9367635300000003</v>
          </cell>
        </row>
        <row r="104">
          <cell r="E104">
            <v>3.3679999999999999</v>
          </cell>
        </row>
        <row r="115">
          <cell r="E115">
            <v>0.13635000999998942</v>
          </cell>
        </row>
        <row r="117">
          <cell r="E117">
            <v>-0.33153575999999996</v>
          </cell>
        </row>
        <row r="123">
          <cell r="E123">
            <v>1.0316116000000002</v>
          </cell>
        </row>
        <row r="340">
          <cell r="E340">
            <v>108.575399</v>
          </cell>
        </row>
        <row r="344">
          <cell r="E344">
            <v>7.592937</v>
          </cell>
        </row>
      </sheetData>
      <sheetData sheetId="6" refreshError="1"/>
      <sheetData sheetId="7">
        <row r="29">
          <cell r="E29">
            <v>7.5030000000000001</v>
          </cell>
        </row>
        <row r="44">
          <cell r="E44">
            <v>3.5720000000000001</v>
          </cell>
        </row>
        <row r="55">
          <cell r="E55">
            <v>0.30943293999999999</v>
          </cell>
        </row>
        <row r="60">
          <cell r="E60">
            <v>6.7113720000000002E-2</v>
          </cell>
        </row>
        <row r="67">
          <cell r="E67">
            <v>5.4600000000000003E-2</v>
          </cell>
        </row>
        <row r="68">
          <cell r="E68">
            <v>1.754</v>
          </cell>
        </row>
        <row r="69">
          <cell r="E69">
            <v>0.35557236999999997</v>
          </cell>
        </row>
        <row r="74">
          <cell r="E74">
            <v>0.10299069999999999</v>
          </cell>
        </row>
        <row r="75">
          <cell r="E75">
            <v>0.29510930000000002</v>
          </cell>
        </row>
        <row r="76">
          <cell r="E76">
            <v>0.63313013999999901</v>
          </cell>
        </row>
        <row r="78">
          <cell r="E78">
            <v>0.19670586000000001</v>
          </cell>
        </row>
        <row r="97">
          <cell r="E97">
            <v>2.2540000000000001E-5</v>
          </cell>
        </row>
        <row r="103">
          <cell r="E103">
            <v>4.0847639999999998E-2</v>
          </cell>
        </row>
        <row r="104">
          <cell r="E104">
            <v>3.4099999999999998E-2</v>
          </cell>
        </row>
        <row r="115">
          <cell r="E115">
            <v>3.8901748999999999</v>
          </cell>
        </row>
        <row r="117">
          <cell r="E117">
            <v>0</v>
          </cell>
        </row>
        <row r="123">
          <cell r="E123">
            <v>0</v>
          </cell>
        </row>
        <row r="340">
          <cell r="E340">
            <v>2.2911610000000002</v>
          </cell>
        </row>
        <row r="344">
          <cell r="E344">
            <v>0.257797</v>
          </cell>
        </row>
      </sheetData>
      <sheetData sheetId="8" refreshError="1"/>
      <sheetData sheetId="9">
        <row r="29">
          <cell r="E29">
            <v>146.99799999999999</v>
          </cell>
        </row>
        <row r="31">
          <cell r="E31">
            <v>0.22600000000000001</v>
          </cell>
        </row>
        <row r="37">
          <cell r="E37">
            <v>3.4129999999999998</v>
          </cell>
        </row>
        <row r="44">
          <cell r="E44">
            <v>184.04599999999999</v>
          </cell>
        </row>
        <row r="46">
          <cell r="E46">
            <v>0.79100000000000004</v>
          </cell>
        </row>
        <row r="52">
          <cell r="E52">
            <v>3.2469999999999999</v>
          </cell>
        </row>
        <row r="55">
          <cell r="E55">
            <v>4.5220346900000008</v>
          </cell>
        </row>
        <row r="60">
          <cell r="E60">
            <v>1.63268598</v>
          </cell>
        </row>
        <row r="64">
          <cell r="E64">
            <v>124.27262605999999</v>
          </cell>
        </row>
        <row r="67">
          <cell r="E67">
            <v>7.4399999999999994E-2</v>
          </cell>
        </row>
        <row r="68">
          <cell r="E68">
            <v>46.072000000000003</v>
          </cell>
        </row>
        <row r="69">
          <cell r="E69">
            <v>2.72202302</v>
          </cell>
        </row>
        <row r="71">
          <cell r="E71">
            <v>0.19900000000000001</v>
          </cell>
        </row>
        <row r="74">
          <cell r="E74">
            <v>2.7130093</v>
          </cell>
        </row>
        <row r="75">
          <cell r="E75">
            <v>1.2008907</v>
          </cell>
        </row>
        <row r="76">
          <cell r="E76">
            <v>4.6749999999999998</v>
          </cell>
        </row>
        <row r="78">
          <cell r="E78">
            <v>0.80178459000000002</v>
          </cell>
        </row>
        <row r="97">
          <cell r="E97">
            <v>17.549400330000001</v>
          </cell>
        </row>
        <row r="100">
          <cell r="E100">
            <v>15.80577368</v>
          </cell>
        </row>
        <row r="101">
          <cell r="E101">
            <v>15.80577368</v>
          </cell>
        </row>
        <row r="103">
          <cell r="E103">
            <v>2.29420321</v>
          </cell>
        </row>
        <row r="104">
          <cell r="E104">
            <v>2.0312999999999999</v>
          </cell>
        </row>
        <row r="115">
          <cell r="E115">
            <v>-23.132616089999999</v>
          </cell>
        </row>
        <row r="117">
          <cell r="E117">
            <v>-0.56739820000000007</v>
          </cell>
        </row>
        <row r="123">
          <cell r="E123">
            <v>1.5082114099999999</v>
          </cell>
        </row>
        <row r="340">
          <cell r="E340">
            <v>54.523361999999999</v>
          </cell>
        </row>
        <row r="344">
          <cell r="E344">
            <v>2.492156</v>
          </cell>
        </row>
      </sheetData>
      <sheetData sheetId="10" refreshError="1"/>
      <sheetData sheetId="11">
        <row r="29">
          <cell r="E29">
            <v>70.983000000000004</v>
          </cell>
        </row>
        <row r="31">
          <cell r="E31">
            <v>1.4970000000000001</v>
          </cell>
        </row>
        <row r="37">
          <cell r="E37">
            <v>0.22900000000000001</v>
          </cell>
        </row>
        <row r="44">
          <cell r="E44">
            <v>76.527000000000001</v>
          </cell>
        </row>
        <row r="46">
          <cell r="E46">
            <v>0.84299999999999997</v>
          </cell>
        </row>
        <row r="52">
          <cell r="E52">
            <v>0.874</v>
          </cell>
        </row>
        <row r="55">
          <cell r="E55">
            <v>20.286999999999999</v>
          </cell>
        </row>
        <row r="60">
          <cell r="E60">
            <v>2.6160000000000001</v>
          </cell>
        </row>
        <row r="61">
          <cell r="E61">
            <v>3.4200000000000008E-2</v>
          </cell>
        </row>
        <row r="67">
          <cell r="E67">
            <v>0.23</v>
          </cell>
        </row>
        <row r="68">
          <cell r="E68">
            <v>38.680999999999997</v>
          </cell>
        </row>
        <row r="69">
          <cell r="E69">
            <v>5.1289999999999996</v>
          </cell>
        </row>
        <row r="71">
          <cell r="E71">
            <v>0.2</v>
          </cell>
        </row>
        <row r="74">
          <cell r="E74">
            <v>1.3340000000000001</v>
          </cell>
        </row>
        <row r="75">
          <cell r="E75">
            <v>0.66800000000000004</v>
          </cell>
        </row>
        <row r="76">
          <cell r="E76">
            <v>9.0650000000000013</v>
          </cell>
        </row>
        <row r="78">
          <cell r="E78">
            <v>5.6967729199999999</v>
          </cell>
        </row>
        <row r="97">
          <cell r="E97">
            <v>6.0448548899999999</v>
          </cell>
        </row>
        <row r="100">
          <cell r="E100">
            <v>5.2750076400000001</v>
          </cell>
        </row>
        <row r="101">
          <cell r="E101">
            <v>5.2750076400000001</v>
          </cell>
        </row>
        <row r="103">
          <cell r="E103">
            <v>3.6651764999999998</v>
          </cell>
        </row>
        <row r="104">
          <cell r="E104">
            <v>1.6240000000000001</v>
          </cell>
        </row>
        <row r="115">
          <cell r="E115">
            <v>-3.1400992299999966</v>
          </cell>
        </row>
        <row r="117">
          <cell r="E117">
            <v>0.64850999000000009</v>
          </cell>
        </row>
        <row r="123">
          <cell r="E123">
            <v>-0.66373236999999996</v>
          </cell>
        </row>
        <row r="340">
          <cell r="E340">
            <v>92.73563</v>
          </cell>
        </row>
        <row r="344">
          <cell r="E344">
            <v>10.393393</v>
          </cell>
        </row>
      </sheetData>
      <sheetData sheetId="12" refreshError="1"/>
      <sheetData sheetId="13">
        <row r="29">
          <cell r="E29">
            <v>19.748000000000001</v>
          </cell>
        </row>
        <row r="31">
          <cell r="E31">
            <v>0.39900000000000002</v>
          </cell>
        </row>
        <row r="37">
          <cell r="E37">
            <v>1.115</v>
          </cell>
        </row>
        <row r="44">
          <cell r="E44">
            <v>18.308</v>
          </cell>
        </row>
        <row r="46">
          <cell r="E46">
            <v>0.28399999999999997</v>
          </cell>
        </row>
        <row r="52">
          <cell r="E52">
            <v>0.96599999999999997</v>
          </cell>
        </row>
        <row r="55">
          <cell r="E55">
            <v>2.952</v>
          </cell>
        </row>
        <row r="60">
          <cell r="E60">
            <v>0.248</v>
          </cell>
        </row>
        <row r="61">
          <cell r="E61">
            <v>8.8999999999999968E-2</v>
          </cell>
        </row>
        <row r="64">
          <cell r="E64">
            <v>3.5502011699999998</v>
          </cell>
        </row>
        <row r="67">
          <cell r="E67">
            <v>0.372</v>
          </cell>
        </row>
        <row r="68">
          <cell r="E68">
            <v>7.9325999999999999</v>
          </cell>
        </row>
        <row r="69">
          <cell r="E69">
            <v>2.0779999999999998</v>
          </cell>
        </row>
        <row r="71">
          <cell r="E71">
            <v>2.3E-2</v>
          </cell>
        </row>
        <row r="74">
          <cell r="E74">
            <v>0.76800000000000002</v>
          </cell>
        </row>
        <row r="75">
          <cell r="E75">
            <v>0.114</v>
          </cell>
        </row>
        <row r="76">
          <cell r="E76">
            <v>1.431</v>
          </cell>
        </row>
        <row r="78">
          <cell r="E78">
            <v>9.8583580000000004E-2</v>
          </cell>
        </row>
        <row r="97">
          <cell r="E97">
            <v>0.52522996</v>
          </cell>
        </row>
        <row r="103">
          <cell r="E103">
            <v>0.66211196999999999</v>
          </cell>
        </row>
        <row r="104">
          <cell r="E104">
            <v>0.46450000000000002</v>
          </cell>
        </row>
        <row r="115">
          <cell r="E115">
            <v>0.97334194000000129</v>
          </cell>
        </row>
        <row r="117">
          <cell r="E117">
            <v>0.11264711000000005</v>
          </cell>
        </row>
        <row r="123">
          <cell r="E123">
            <v>0.48112894</v>
          </cell>
        </row>
        <row r="340">
          <cell r="E340">
            <v>20.813537</v>
          </cell>
        </row>
        <row r="344">
          <cell r="E344">
            <v>1.33</v>
          </cell>
        </row>
      </sheetData>
      <sheetData sheetId="14" refreshError="1"/>
      <sheetData sheetId="15">
        <row r="29">
          <cell r="E29">
            <v>9.0299999999999994</v>
          </cell>
        </row>
        <row r="37">
          <cell r="E37">
            <v>1E-3</v>
          </cell>
        </row>
        <row r="44">
          <cell r="E44">
            <v>10.759857559999999</v>
          </cell>
        </row>
        <row r="52">
          <cell r="E52">
            <v>3.7162000000000002E-4</v>
          </cell>
        </row>
        <row r="55">
          <cell r="E55">
            <v>1.5449999999999999</v>
          </cell>
        </row>
        <row r="60">
          <cell r="E60">
            <v>0.32600000000000001</v>
          </cell>
        </row>
        <row r="67">
          <cell r="E67">
            <v>7.0000000000000001E-3</v>
          </cell>
        </row>
        <row r="68">
          <cell r="E68">
            <v>6.5598000000000001</v>
          </cell>
        </row>
        <row r="69">
          <cell r="E69">
            <v>0.46800000000000003</v>
          </cell>
        </row>
        <row r="71">
          <cell r="E71">
            <v>2.7E-2</v>
          </cell>
        </row>
        <row r="72">
          <cell r="E72">
            <v>7.0000000000000001E-3</v>
          </cell>
        </row>
        <row r="74">
          <cell r="E74">
            <v>0.21299999999999999</v>
          </cell>
        </row>
        <row r="75">
          <cell r="E75">
            <v>0.51500000000000001</v>
          </cell>
        </row>
        <row r="76">
          <cell r="E76">
            <v>1.0920000000000001</v>
          </cell>
        </row>
        <row r="78">
          <cell r="E78">
            <v>0.49223340000000004</v>
          </cell>
        </row>
        <row r="97">
          <cell r="E97">
            <v>0.33485619000000005</v>
          </cell>
        </row>
        <row r="100">
          <cell r="E100">
            <v>0.2050807</v>
          </cell>
        </row>
        <row r="101">
          <cell r="E101">
            <v>0.20499999999999999</v>
          </cell>
        </row>
        <row r="103">
          <cell r="E103">
            <v>0.24784368000000001</v>
          </cell>
        </row>
        <row r="104">
          <cell r="E104">
            <v>0.2447</v>
          </cell>
        </row>
        <row r="115">
          <cell r="E115">
            <v>-1.6433445799999991</v>
          </cell>
        </row>
        <row r="117">
          <cell r="E117">
            <v>0</v>
          </cell>
        </row>
        <row r="123">
          <cell r="E123">
            <v>1.12791E-3</v>
          </cell>
        </row>
        <row r="340">
          <cell r="E340">
            <v>4.7555069999999997</v>
          </cell>
        </row>
        <row r="344">
          <cell r="E344">
            <v>0.60517600000000005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>
        <row r="29">
          <cell r="E29">
            <v>70.501000000000005</v>
          </cell>
        </row>
        <row r="31">
          <cell r="E31">
            <v>1.0999999999999999E-2</v>
          </cell>
        </row>
        <row r="37">
          <cell r="E37">
            <v>0.44500000000000001</v>
          </cell>
        </row>
        <row r="44">
          <cell r="E44">
            <v>103.643</v>
          </cell>
        </row>
        <row r="46">
          <cell r="E46">
            <v>3.5000000000000003E-2</v>
          </cell>
        </row>
        <row r="52">
          <cell r="E52">
            <v>0.27100000000000002</v>
          </cell>
        </row>
        <row r="55">
          <cell r="E55">
            <v>8.3919999999999995</v>
          </cell>
        </row>
        <row r="60">
          <cell r="E60">
            <v>2.25</v>
          </cell>
        </row>
        <row r="61">
          <cell r="E61">
            <v>2.0000000000000018E-2</v>
          </cell>
        </row>
        <row r="64">
          <cell r="E64">
            <v>54.347796269999996</v>
          </cell>
        </row>
        <row r="67">
          <cell r="E67">
            <v>9.9000000000000005E-2</v>
          </cell>
        </row>
        <row r="68">
          <cell r="E68">
            <v>30.4681</v>
          </cell>
        </row>
        <row r="69">
          <cell r="E69">
            <v>0.82485122</v>
          </cell>
        </row>
        <row r="71">
          <cell r="E71">
            <v>4.0000000000000001E-3</v>
          </cell>
        </row>
        <row r="72">
          <cell r="E72">
            <v>5.0000000000000001E-3</v>
          </cell>
        </row>
        <row r="74">
          <cell r="E74">
            <v>2.266</v>
          </cell>
        </row>
        <row r="75">
          <cell r="E75">
            <v>2.13</v>
          </cell>
        </row>
        <row r="76">
          <cell r="E76">
            <v>3.1420000000000003</v>
          </cell>
        </row>
        <row r="78">
          <cell r="E78">
            <v>1.25765321</v>
          </cell>
        </row>
        <row r="97">
          <cell r="E97">
            <v>8.9250692699999998</v>
          </cell>
        </row>
        <row r="100">
          <cell r="E100">
            <v>7.67098602</v>
          </cell>
        </row>
        <row r="101">
          <cell r="E101">
            <v>7.67098602</v>
          </cell>
        </row>
        <row r="103">
          <cell r="E103">
            <v>2.2337759799999999</v>
          </cell>
        </row>
        <row r="104">
          <cell r="E104">
            <v>1.784</v>
          </cell>
        </row>
        <row r="115">
          <cell r="E115">
            <v>-26.573349069999995</v>
          </cell>
        </row>
        <row r="117">
          <cell r="E117">
            <v>-2.8979440000000002E-2</v>
          </cell>
        </row>
        <row r="123">
          <cell r="E123">
            <v>0.30162179999999994</v>
          </cell>
        </row>
        <row r="340">
          <cell r="E340">
            <v>28.557397000000002</v>
          </cell>
        </row>
        <row r="344">
          <cell r="E344">
            <v>3.737641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>
        <row r="23">
          <cell r="BV23">
            <v>786.85399999999981</v>
          </cell>
        </row>
        <row r="24">
          <cell r="BV24">
            <v>0</v>
          </cell>
        </row>
        <row r="25">
          <cell r="BV25">
            <v>0</v>
          </cell>
        </row>
        <row r="26">
          <cell r="BV26">
            <v>0</v>
          </cell>
        </row>
        <row r="27">
          <cell r="BV27">
            <v>0</v>
          </cell>
        </row>
        <row r="28">
          <cell r="BV28">
            <v>0</v>
          </cell>
        </row>
        <row r="29">
          <cell r="E29">
            <v>7.3460000000000001</v>
          </cell>
          <cell r="BV29">
            <v>744.26299999999992</v>
          </cell>
        </row>
        <row r="30">
          <cell r="BV30">
            <v>0</v>
          </cell>
        </row>
        <row r="31">
          <cell r="BV31">
            <v>35.565000000000005</v>
          </cell>
        </row>
        <row r="32">
          <cell r="BV32">
            <v>0</v>
          </cell>
        </row>
        <row r="33">
          <cell r="BV33">
            <v>0</v>
          </cell>
        </row>
        <row r="34">
          <cell r="BV34">
            <v>0</v>
          </cell>
        </row>
        <row r="35">
          <cell r="BV35">
            <v>0</v>
          </cell>
        </row>
        <row r="36">
          <cell r="BV36">
            <v>0</v>
          </cell>
        </row>
        <row r="37">
          <cell r="E37">
            <v>0.33300000000000002</v>
          </cell>
          <cell r="BV37">
            <v>7.0260000000000007</v>
          </cell>
        </row>
        <row r="38">
          <cell r="BV38">
            <v>841.69837034</v>
          </cell>
        </row>
        <row r="39">
          <cell r="BV39">
            <v>0</v>
          </cell>
        </row>
        <row r="40">
          <cell r="BV40">
            <v>0</v>
          </cell>
        </row>
        <row r="41">
          <cell r="BV41">
            <v>0</v>
          </cell>
        </row>
        <row r="42">
          <cell r="BV42">
            <v>0</v>
          </cell>
        </row>
        <row r="43">
          <cell r="BV43">
            <v>0</v>
          </cell>
        </row>
        <row r="44">
          <cell r="E44">
            <v>15.33418672</v>
          </cell>
          <cell r="BV44">
            <v>822.54804428000023</v>
          </cell>
        </row>
        <row r="45">
          <cell r="BV45">
            <v>0</v>
          </cell>
        </row>
        <row r="46">
          <cell r="BV46">
            <v>12.939000000000002</v>
          </cell>
        </row>
        <row r="47">
          <cell r="BV47">
            <v>0</v>
          </cell>
        </row>
        <row r="48">
          <cell r="BV48">
            <v>0</v>
          </cell>
        </row>
        <row r="49">
          <cell r="BV49">
            <v>0</v>
          </cell>
        </row>
        <row r="50">
          <cell r="BV50">
            <v>0</v>
          </cell>
        </row>
        <row r="51">
          <cell r="BV51">
            <v>0</v>
          </cell>
        </row>
        <row r="52">
          <cell r="E52">
            <v>0.25970497000000003</v>
          </cell>
          <cell r="BV52">
            <v>6.2124555699999995</v>
          </cell>
        </row>
        <row r="53">
          <cell r="BV53">
            <v>94.069933769999992</v>
          </cell>
        </row>
        <row r="54">
          <cell r="BV54">
            <v>0</v>
          </cell>
        </row>
        <row r="55">
          <cell r="E55">
            <v>0.6</v>
          </cell>
          <cell r="BV55">
            <v>73.709467629999992</v>
          </cell>
        </row>
        <row r="56">
          <cell r="BV56">
            <v>73.709467629999992</v>
          </cell>
        </row>
        <row r="57">
          <cell r="BV57">
            <v>73.709467629999992</v>
          </cell>
        </row>
        <row r="58">
          <cell r="BV58" t="e">
            <v>#VALUE!</v>
          </cell>
        </row>
        <row r="59">
          <cell r="BV59" t="e">
            <v>#VALUE!</v>
          </cell>
        </row>
        <row r="60">
          <cell r="E60">
            <v>0.58799999999999997</v>
          </cell>
          <cell r="BV60">
            <v>19.985799700000001</v>
          </cell>
        </row>
        <row r="61">
          <cell r="E61">
            <v>7.2420999999999999E-2</v>
          </cell>
          <cell r="BV61">
            <v>0.37466644000000132</v>
          </cell>
        </row>
        <row r="62">
          <cell r="BV62">
            <v>303.43362349999995</v>
          </cell>
        </row>
        <row r="63">
          <cell r="BV63">
            <v>0</v>
          </cell>
        </row>
        <row r="64">
          <cell r="BV64">
            <v>301.8836235</v>
          </cell>
        </row>
        <row r="65">
          <cell r="BV65">
            <v>0</v>
          </cell>
        </row>
        <row r="66">
          <cell r="BV66">
            <v>0</v>
          </cell>
        </row>
        <row r="67">
          <cell r="E67">
            <v>1.2999999999999999E-2</v>
          </cell>
          <cell r="BV67">
            <v>1.5499999999999998</v>
          </cell>
        </row>
        <row r="68">
          <cell r="E68">
            <v>10.263500000000001</v>
          </cell>
          <cell r="BV68">
            <v>322.71147285000001</v>
          </cell>
        </row>
        <row r="69">
          <cell r="E69">
            <v>1.9152193</v>
          </cell>
          <cell r="BV69">
            <v>41.743210079999997</v>
          </cell>
        </row>
        <row r="70">
          <cell r="BV70">
            <v>2.0019999999999998</v>
          </cell>
        </row>
        <row r="71">
          <cell r="E71">
            <v>9.9000000000000005E-2</v>
          </cell>
          <cell r="BV71">
            <v>1.9559999999999997</v>
          </cell>
        </row>
        <row r="72">
          <cell r="E72">
            <v>1.7999999999999999E-2</v>
          </cell>
          <cell r="BV72">
            <v>4.5999999999999999E-2</v>
          </cell>
        </row>
        <row r="73">
          <cell r="BV73">
            <v>77.738130139999996</v>
          </cell>
        </row>
        <row r="74">
          <cell r="E74">
            <v>1.083</v>
          </cell>
          <cell r="BV74">
            <v>17.238999999999997</v>
          </cell>
        </row>
        <row r="75">
          <cell r="E75">
            <v>0.14899999999999999</v>
          </cell>
          <cell r="BV75">
            <v>7.6680000000000001</v>
          </cell>
        </row>
        <row r="76">
          <cell r="E76">
            <v>0.79299999999999993</v>
          </cell>
          <cell r="BV76">
            <v>52.831130139999999</v>
          </cell>
        </row>
        <row r="77">
          <cell r="BV77">
            <v>14.8957222</v>
          </cell>
        </row>
        <row r="78">
          <cell r="E78">
            <v>0.28502767999999995</v>
          </cell>
          <cell r="BV78">
            <v>14.8957222</v>
          </cell>
        </row>
        <row r="79">
          <cell r="BV79">
            <v>0</v>
          </cell>
        </row>
        <row r="80">
          <cell r="BV80">
            <v>0</v>
          </cell>
        </row>
        <row r="81">
          <cell r="BV81">
            <v>-54.844370340000012</v>
          </cell>
        </row>
        <row r="82">
          <cell r="BV82">
            <v>0</v>
          </cell>
        </row>
        <row r="83">
          <cell r="BV83">
            <v>0</v>
          </cell>
        </row>
        <row r="84">
          <cell r="BV84">
            <v>0</v>
          </cell>
        </row>
        <row r="85">
          <cell r="BV85">
            <v>0</v>
          </cell>
        </row>
        <row r="86">
          <cell r="BV86">
            <v>0</v>
          </cell>
        </row>
        <row r="87">
          <cell r="BV87">
            <v>-78.285044280000008</v>
          </cell>
        </row>
        <row r="88">
          <cell r="BV88">
            <v>0</v>
          </cell>
        </row>
        <row r="89">
          <cell r="BV89">
            <v>22.625999999999994</v>
          </cell>
        </row>
        <row r="90">
          <cell r="BV90">
            <v>0</v>
          </cell>
        </row>
        <row r="91">
          <cell r="BV91">
            <v>0</v>
          </cell>
        </row>
        <row r="92">
          <cell r="BV92">
            <v>0</v>
          </cell>
        </row>
        <row r="93">
          <cell r="BV93">
            <v>0</v>
          </cell>
        </row>
        <row r="94">
          <cell r="BV94">
            <v>0</v>
          </cell>
        </row>
        <row r="95">
          <cell r="BV95">
            <v>0.81354442999999987</v>
          </cell>
        </row>
        <row r="96">
          <cell r="BV96">
            <v>70.095937360000008</v>
          </cell>
        </row>
        <row r="97">
          <cell r="E97">
            <v>7.1679050000000008E-2</v>
          </cell>
          <cell r="BV97">
            <v>92.870345889999996</v>
          </cell>
        </row>
        <row r="98">
          <cell r="BV98">
            <v>0</v>
          </cell>
        </row>
        <row r="99">
          <cell r="BV99">
            <v>0</v>
          </cell>
        </row>
        <row r="100">
          <cell r="BV100">
            <v>32.561735239999997</v>
          </cell>
        </row>
        <row r="101">
          <cell r="BV101">
            <v>32.563767339999998</v>
          </cell>
        </row>
        <row r="102">
          <cell r="BV102">
            <v>60.308610649999999</v>
          </cell>
        </row>
        <row r="103">
          <cell r="E103">
            <v>0.52501719999999996</v>
          </cell>
          <cell r="BV103">
            <v>22.774408530000006</v>
          </cell>
        </row>
        <row r="104">
          <cell r="E104">
            <v>0.48139999999999999</v>
          </cell>
          <cell r="BV104">
            <v>14.109500000000001</v>
          </cell>
        </row>
        <row r="105">
          <cell r="BV105">
            <v>0</v>
          </cell>
        </row>
        <row r="106">
          <cell r="BV106">
            <v>0</v>
          </cell>
        </row>
        <row r="107">
          <cell r="BV107">
            <v>0</v>
          </cell>
        </row>
        <row r="108">
          <cell r="BV108">
            <v>8.6649085300000035</v>
          </cell>
        </row>
        <row r="109">
          <cell r="BV109">
            <v>15.251567019999996</v>
          </cell>
        </row>
        <row r="110">
          <cell r="BV110">
            <v>0</v>
          </cell>
        </row>
        <row r="111">
          <cell r="BV111">
            <v>0</v>
          </cell>
        </row>
        <row r="112">
          <cell r="BV112">
            <v>0</v>
          </cell>
        </row>
        <row r="113">
          <cell r="BV113">
            <v>0</v>
          </cell>
        </row>
        <row r="114">
          <cell r="BV114">
            <v>0</v>
          </cell>
        </row>
        <row r="115">
          <cell r="E115">
            <v>-8.4632465900000007</v>
          </cell>
          <cell r="BV115">
            <v>-13.416305070000007</v>
          </cell>
        </row>
        <row r="116">
          <cell r="BV116">
            <v>0</v>
          </cell>
        </row>
        <row r="117">
          <cell r="E117">
            <v>0</v>
          </cell>
          <cell r="BV117">
            <v>23.091979339999998</v>
          </cell>
        </row>
        <row r="118">
          <cell r="BV118">
            <v>0</v>
          </cell>
        </row>
        <row r="119">
          <cell r="BV119">
            <v>0</v>
          </cell>
        </row>
        <row r="120">
          <cell r="BV120">
            <v>0</v>
          </cell>
        </row>
        <row r="121">
          <cell r="BV121">
            <v>0</v>
          </cell>
        </row>
        <row r="122">
          <cell r="BV122">
            <v>0</v>
          </cell>
        </row>
        <row r="123">
          <cell r="E123">
            <v>9.5016749999999983E-2</v>
          </cell>
          <cell r="BV123">
            <v>5.5747632400000002</v>
          </cell>
        </row>
        <row r="124">
          <cell r="BV124">
            <v>10.48743</v>
          </cell>
        </row>
        <row r="125">
          <cell r="BV125">
            <v>0</v>
          </cell>
        </row>
        <row r="126">
          <cell r="BV126">
            <v>0</v>
          </cell>
        </row>
        <row r="127">
          <cell r="BV127">
            <v>0</v>
          </cell>
        </row>
        <row r="128">
          <cell r="BV128">
            <v>0</v>
          </cell>
        </row>
        <row r="129">
          <cell r="BV129">
            <v>0</v>
          </cell>
        </row>
        <row r="130">
          <cell r="BV130">
            <v>-4.0568099999999996</v>
          </cell>
        </row>
        <row r="131">
          <cell r="BV131">
            <v>0</v>
          </cell>
        </row>
        <row r="132">
          <cell r="BV132">
            <v>8.8053600000000003</v>
          </cell>
        </row>
        <row r="133">
          <cell r="BV133">
            <v>0</v>
          </cell>
        </row>
        <row r="134">
          <cell r="BV134">
            <v>0</v>
          </cell>
        </row>
        <row r="135">
          <cell r="BV135">
            <v>0</v>
          </cell>
        </row>
        <row r="136">
          <cell r="BV136">
            <v>0</v>
          </cell>
        </row>
        <row r="137">
          <cell r="BV137">
            <v>0</v>
          </cell>
        </row>
        <row r="138">
          <cell r="BV138">
            <v>5.7388800000000009</v>
          </cell>
        </row>
        <row r="139">
          <cell r="BV139">
            <v>4.7641370199999713</v>
          </cell>
        </row>
        <row r="140">
          <cell r="BV140">
            <v>0</v>
          </cell>
        </row>
        <row r="141">
          <cell r="BV141">
            <v>0</v>
          </cell>
        </row>
        <row r="142">
          <cell r="BV142">
            <v>0</v>
          </cell>
        </row>
        <row r="143">
          <cell r="BV143">
            <v>0</v>
          </cell>
        </row>
        <row r="144">
          <cell r="BV144">
            <v>0</v>
          </cell>
        </row>
        <row r="145">
          <cell r="BV145">
            <v>-9.3594950699999995</v>
          </cell>
        </row>
        <row r="146">
          <cell r="BV146">
            <v>0</v>
          </cell>
        </row>
        <row r="147">
          <cell r="BV147">
            <v>14.286619340000001</v>
          </cell>
        </row>
        <row r="148">
          <cell r="BV148">
            <v>0</v>
          </cell>
        </row>
        <row r="149">
          <cell r="BV149">
            <v>0</v>
          </cell>
        </row>
        <row r="150">
          <cell r="BV150">
            <v>0</v>
          </cell>
        </row>
        <row r="151">
          <cell r="BV151">
            <v>0</v>
          </cell>
        </row>
        <row r="152">
          <cell r="BV152">
            <v>0</v>
          </cell>
        </row>
        <row r="153">
          <cell r="BV153">
            <v>-0.16411676000000044</v>
          </cell>
        </row>
        <row r="154">
          <cell r="BV154">
            <v>15.42099</v>
          </cell>
        </row>
        <row r="155">
          <cell r="BV155">
            <v>15.42099</v>
          </cell>
        </row>
        <row r="156">
          <cell r="BV156">
            <v>0</v>
          </cell>
        </row>
        <row r="157">
          <cell r="BV157">
            <v>0</v>
          </cell>
        </row>
        <row r="158">
          <cell r="BV158">
            <v>0</v>
          </cell>
        </row>
        <row r="159">
          <cell r="BV159">
            <v>0</v>
          </cell>
        </row>
        <row r="160">
          <cell r="BV160">
            <v>56.994777100000015</v>
          </cell>
        </row>
        <row r="161">
          <cell r="BV161">
            <v>0</v>
          </cell>
        </row>
        <row r="162">
          <cell r="BV162">
            <v>0</v>
          </cell>
        </row>
        <row r="163">
          <cell r="BV163">
            <v>0</v>
          </cell>
        </row>
        <row r="164">
          <cell r="BV164">
            <v>0</v>
          </cell>
        </row>
        <row r="165">
          <cell r="BV165">
            <v>0</v>
          </cell>
        </row>
        <row r="166">
          <cell r="BV166">
            <v>0</v>
          </cell>
        </row>
        <row r="167">
          <cell r="BV167">
            <v>1197.4690000000001</v>
          </cell>
        </row>
        <row r="168">
          <cell r="BV168">
            <v>0</v>
          </cell>
        </row>
        <row r="169">
          <cell r="BV169">
            <v>0</v>
          </cell>
        </row>
        <row r="170">
          <cell r="BV170">
            <v>0</v>
          </cell>
        </row>
        <row r="171">
          <cell r="BV171">
            <v>0</v>
          </cell>
        </row>
        <row r="172">
          <cell r="BV172">
            <v>0</v>
          </cell>
        </row>
        <row r="173">
          <cell r="BV173">
            <v>1073.2349999999999</v>
          </cell>
        </row>
        <row r="174">
          <cell r="BV174">
            <v>0</v>
          </cell>
        </row>
        <row r="175">
          <cell r="BV175">
            <v>42.538000000000004</v>
          </cell>
        </row>
        <row r="176">
          <cell r="BV176">
            <v>0</v>
          </cell>
        </row>
        <row r="177">
          <cell r="BV177">
            <v>0</v>
          </cell>
        </row>
        <row r="178">
          <cell r="BV178">
            <v>0</v>
          </cell>
        </row>
        <row r="179">
          <cell r="BV179">
            <v>0</v>
          </cell>
        </row>
        <row r="180">
          <cell r="BV180">
            <v>0</v>
          </cell>
        </row>
        <row r="181">
          <cell r="BV181">
            <v>0</v>
          </cell>
        </row>
        <row r="182">
          <cell r="BV182">
            <v>0</v>
          </cell>
        </row>
        <row r="183">
          <cell r="BV183">
            <v>0</v>
          </cell>
        </row>
        <row r="184">
          <cell r="BV184">
            <v>81.695999999999998</v>
          </cell>
        </row>
        <row r="185">
          <cell r="BV185">
            <v>1053.979</v>
          </cell>
        </row>
        <row r="186">
          <cell r="BV186">
            <v>0</v>
          </cell>
        </row>
        <row r="187">
          <cell r="BV187">
            <v>105.834</v>
          </cell>
        </row>
        <row r="188">
          <cell r="BV188">
            <v>0</v>
          </cell>
        </row>
        <row r="189">
          <cell r="BV189">
            <v>0</v>
          </cell>
        </row>
        <row r="190">
          <cell r="BV190">
            <v>105.834</v>
          </cell>
        </row>
        <row r="191">
          <cell r="BV191">
            <v>7.0250000000000004</v>
          </cell>
        </row>
        <row r="192">
          <cell r="BV192">
            <v>357.85999999999996</v>
          </cell>
        </row>
        <row r="193">
          <cell r="BV193">
            <v>0</v>
          </cell>
        </row>
        <row r="194">
          <cell r="BV194">
            <v>289.84800000000007</v>
          </cell>
        </row>
        <row r="195">
          <cell r="BV195">
            <v>86.043999999999983</v>
          </cell>
        </row>
        <row r="196">
          <cell r="BV196">
            <v>111.738</v>
          </cell>
        </row>
        <row r="197">
          <cell r="BV197">
            <v>41.786000000000001</v>
          </cell>
        </row>
        <row r="198">
          <cell r="BV198">
            <v>31.759999999999998</v>
          </cell>
        </row>
        <row r="199">
          <cell r="BV199">
            <v>50.601000000000006</v>
          </cell>
        </row>
        <row r="200">
          <cell r="BV200">
            <v>12.291999999999998</v>
          </cell>
        </row>
        <row r="201">
          <cell r="BV201">
            <v>0</v>
          </cell>
        </row>
        <row r="202">
          <cell r="BV202">
            <v>0.97700000000000009</v>
          </cell>
        </row>
        <row r="203">
          <cell r="BV203">
            <v>0</v>
          </cell>
        </row>
        <row r="204">
          <cell r="BV204">
            <v>0</v>
          </cell>
        </row>
        <row r="205">
          <cell r="BV205">
            <v>0</v>
          </cell>
        </row>
        <row r="206">
          <cell r="BV206">
            <v>0</v>
          </cell>
        </row>
        <row r="207">
          <cell r="BV207">
            <v>0</v>
          </cell>
        </row>
        <row r="208">
          <cell r="BV208">
            <v>0</v>
          </cell>
        </row>
        <row r="209">
          <cell r="BV209">
            <v>0</v>
          </cell>
        </row>
        <row r="210">
          <cell r="BV210">
            <v>65.190937719999994</v>
          </cell>
        </row>
        <row r="211">
          <cell r="BV211">
            <v>65.190937719999994</v>
          </cell>
        </row>
        <row r="212">
          <cell r="BV212">
            <v>34.708866319999998</v>
          </cell>
        </row>
        <row r="213">
          <cell r="BV213">
            <v>28.020798140000004</v>
          </cell>
        </row>
        <row r="214">
          <cell r="BV214">
            <v>0</v>
          </cell>
        </row>
        <row r="215">
          <cell r="BV215">
            <v>2.4612732599999996</v>
          </cell>
        </row>
        <row r="216">
          <cell r="BV216">
            <v>0</v>
          </cell>
        </row>
        <row r="217">
          <cell r="BV217">
            <v>0</v>
          </cell>
        </row>
        <row r="218">
          <cell r="BV218">
            <v>0</v>
          </cell>
        </row>
        <row r="219">
          <cell r="BV219">
            <v>0</v>
          </cell>
        </row>
        <row r="220">
          <cell r="BV220">
            <v>0</v>
          </cell>
        </row>
        <row r="221">
          <cell r="BV221">
            <v>0</v>
          </cell>
        </row>
        <row r="222">
          <cell r="BV222">
            <v>5.6529999999999996</v>
          </cell>
        </row>
        <row r="223">
          <cell r="BV223">
            <v>5.6529999999999996</v>
          </cell>
        </row>
        <row r="224">
          <cell r="BV224">
            <v>0</v>
          </cell>
        </row>
        <row r="225">
          <cell r="BV225">
            <v>0</v>
          </cell>
        </row>
        <row r="226">
          <cell r="BV226">
            <v>0</v>
          </cell>
        </row>
        <row r="227">
          <cell r="BV227">
            <v>0</v>
          </cell>
        </row>
        <row r="228">
          <cell r="BV228">
            <v>0</v>
          </cell>
        </row>
        <row r="229">
          <cell r="BV229">
            <v>0</v>
          </cell>
        </row>
        <row r="230">
          <cell r="BV230">
            <v>0</v>
          </cell>
        </row>
        <row r="231">
          <cell r="BV231">
            <v>0</v>
          </cell>
        </row>
        <row r="232">
          <cell r="BV232">
            <v>0</v>
          </cell>
        </row>
        <row r="233">
          <cell r="BV233">
            <v>0</v>
          </cell>
        </row>
        <row r="234">
          <cell r="BV234">
            <v>0</v>
          </cell>
        </row>
        <row r="235">
          <cell r="BV235">
            <v>0</v>
          </cell>
        </row>
        <row r="236">
          <cell r="BV236">
            <v>0</v>
          </cell>
        </row>
        <row r="237">
          <cell r="BV237">
            <v>0</v>
          </cell>
        </row>
        <row r="238">
          <cell r="BV238">
            <v>0</v>
          </cell>
        </row>
        <row r="239">
          <cell r="BV239">
            <v>0</v>
          </cell>
        </row>
        <row r="240">
          <cell r="BV240">
            <v>0</v>
          </cell>
        </row>
        <row r="241">
          <cell r="BV241">
            <v>0</v>
          </cell>
        </row>
        <row r="242">
          <cell r="BV242">
            <v>143.49000000000004</v>
          </cell>
        </row>
        <row r="243">
          <cell r="BV243">
            <v>-65.190937719999994</v>
          </cell>
        </row>
        <row r="244">
          <cell r="BV244">
            <v>-65.190937719999994</v>
          </cell>
        </row>
        <row r="245">
          <cell r="BV245">
            <v>0</v>
          </cell>
        </row>
        <row r="246">
          <cell r="BV246">
            <v>5.6529999999999996</v>
          </cell>
        </row>
        <row r="247">
          <cell r="BV247">
            <v>5.6529999999999996</v>
          </cell>
        </row>
        <row r="248">
          <cell r="BV248">
            <v>0</v>
          </cell>
        </row>
        <row r="249">
          <cell r="BV249">
            <v>0</v>
          </cell>
        </row>
        <row r="250">
          <cell r="BV250">
            <v>83.95206228000005</v>
          </cell>
        </row>
        <row r="251">
          <cell r="BV251">
            <v>0</v>
          </cell>
        </row>
        <row r="252">
          <cell r="BV252">
            <v>83.95206228000005</v>
          </cell>
        </row>
        <row r="253">
          <cell r="BV253">
            <v>0</v>
          </cell>
        </row>
        <row r="254">
          <cell r="BV254">
            <v>350.22075557999995</v>
          </cell>
        </row>
        <row r="255">
          <cell r="BV255">
            <v>0</v>
          </cell>
        </row>
        <row r="256">
          <cell r="BV256">
            <v>0</v>
          </cell>
        </row>
        <row r="257">
          <cell r="BV257">
            <v>0</v>
          </cell>
        </row>
        <row r="258">
          <cell r="BV258">
            <v>0</v>
          </cell>
        </row>
        <row r="259">
          <cell r="BV259">
            <v>0</v>
          </cell>
        </row>
        <row r="260">
          <cell r="BV260">
            <v>0</v>
          </cell>
        </row>
        <row r="261">
          <cell r="BV261">
            <v>0</v>
          </cell>
        </row>
        <row r="262">
          <cell r="BV262">
            <v>0</v>
          </cell>
        </row>
        <row r="263">
          <cell r="BV263">
            <v>0</v>
          </cell>
        </row>
        <row r="264">
          <cell r="BV264">
            <v>0</v>
          </cell>
        </row>
        <row r="265">
          <cell r="BV265">
            <v>262.34953998000003</v>
          </cell>
        </row>
        <row r="266">
          <cell r="BV266">
            <v>200.73873552799998</v>
          </cell>
        </row>
        <row r="267">
          <cell r="BV267">
            <v>0</v>
          </cell>
        </row>
        <row r="268">
          <cell r="BV268">
            <v>0</v>
          </cell>
        </row>
        <row r="269">
          <cell r="BV269">
            <v>2.7048660300000003</v>
          </cell>
        </row>
        <row r="270">
          <cell r="BV270">
            <v>0</v>
          </cell>
        </row>
        <row r="271">
          <cell r="BV271">
            <v>0</v>
          </cell>
        </row>
        <row r="272">
          <cell r="BV272">
            <v>0</v>
          </cell>
        </row>
        <row r="273">
          <cell r="BV273">
            <v>0</v>
          </cell>
        </row>
        <row r="274">
          <cell r="BV274">
            <v>0</v>
          </cell>
        </row>
        <row r="275">
          <cell r="BV275">
            <v>0</v>
          </cell>
        </row>
        <row r="276">
          <cell r="BV276">
            <v>0</v>
          </cell>
        </row>
        <row r="277">
          <cell r="BV277">
            <v>0</v>
          </cell>
        </row>
        <row r="278">
          <cell r="BV278">
            <v>0</v>
          </cell>
        </row>
        <row r="279">
          <cell r="BV279">
            <v>0</v>
          </cell>
        </row>
        <row r="280">
          <cell r="BV280">
            <v>0</v>
          </cell>
        </row>
        <row r="281">
          <cell r="BV281">
            <v>85.16634956999998</v>
          </cell>
        </row>
        <row r="282">
          <cell r="BV282">
            <v>0</v>
          </cell>
        </row>
        <row r="283">
          <cell r="BV283">
            <v>188.72053207600001</v>
          </cell>
        </row>
        <row r="284">
          <cell r="BV284">
            <v>0</v>
          </cell>
        </row>
        <row r="285">
          <cell r="BV285">
            <v>0</v>
          </cell>
        </row>
        <row r="286">
          <cell r="BV286">
            <v>7.3150394599999986</v>
          </cell>
        </row>
        <row r="287">
          <cell r="BV287">
            <v>0</v>
          </cell>
        </row>
        <row r="288">
          <cell r="BV288">
            <v>0</v>
          </cell>
        </row>
        <row r="289">
          <cell r="BV289">
            <v>7.3150394599999986</v>
          </cell>
        </row>
        <row r="290">
          <cell r="BV290">
            <v>0</v>
          </cell>
        </row>
        <row r="291">
          <cell r="BV291">
            <v>0.80904623599999992</v>
          </cell>
        </row>
        <row r="292">
          <cell r="BV292">
            <v>0</v>
          </cell>
        </row>
        <row r="293">
          <cell r="BV293">
            <v>22.922501680000003</v>
          </cell>
        </row>
        <row r="294">
          <cell r="BV294">
            <v>0</v>
          </cell>
        </row>
        <row r="295">
          <cell r="BV295">
            <v>14.248599760000003</v>
          </cell>
        </row>
        <row r="296">
          <cell r="BV296">
            <v>0</v>
          </cell>
        </row>
        <row r="297">
          <cell r="BV297">
            <v>11.86928224</v>
          </cell>
        </row>
        <row r="298">
          <cell r="BV298">
            <v>0</v>
          </cell>
        </row>
        <row r="299">
          <cell r="BV299">
            <v>0</v>
          </cell>
        </row>
        <row r="300">
          <cell r="BV300">
            <v>0</v>
          </cell>
        </row>
        <row r="301">
          <cell r="BV301">
            <v>0.16116</v>
          </cell>
        </row>
        <row r="302">
          <cell r="BV302">
            <v>0</v>
          </cell>
        </row>
        <row r="303">
          <cell r="BV303">
            <v>131.39490269999999</v>
          </cell>
        </row>
        <row r="304">
          <cell r="BV304">
            <v>0</v>
          </cell>
        </row>
        <row r="305">
          <cell r="BV305">
            <v>1183.4756933609899</v>
          </cell>
        </row>
        <row r="306">
          <cell r="BV306">
            <v>0</v>
          </cell>
        </row>
        <row r="307">
          <cell r="BV307">
            <v>0</v>
          </cell>
        </row>
        <row r="308">
          <cell r="BV308">
            <v>0</v>
          </cell>
        </row>
        <row r="309">
          <cell r="BV309">
            <v>0</v>
          </cell>
        </row>
        <row r="310">
          <cell r="BV310">
            <v>0</v>
          </cell>
        </row>
        <row r="311">
          <cell r="BV311">
            <v>1109.6694409179156</v>
          </cell>
        </row>
        <row r="312">
          <cell r="BV312">
            <v>0</v>
          </cell>
        </row>
        <row r="313">
          <cell r="BV313">
            <v>0</v>
          </cell>
        </row>
        <row r="314">
          <cell r="BV314">
            <v>0</v>
          </cell>
        </row>
        <row r="315">
          <cell r="BV315">
            <v>0</v>
          </cell>
        </row>
        <row r="316">
          <cell r="BV316">
            <v>0</v>
          </cell>
        </row>
        <row r="317">
          <cell r="BV317">
            <v>0</v>
          </cell>
        </row>
        <row r="318">
          <cell r="BV318">
            <v>0</v>
          </cell>
        </row>
        <row r="319">
          <cell r="BV319" t="e">
            <v>#VALUE!</v>
          </cell>
        </row>
        <row r="320">
          <cell r="BV320">
            <v>0</v>
          </cell>
        </row>
        <row r="321">
          <cell r="BV321">
            <v>0</v>
          </cell>
        </row>
        <row r="322">
          <cell r="BV322">
            <v>0</v>
          </cell>
        </row>
        <row r="323">
          <cell r="BV323">
            <v>0</v>
          </cell>
        </row>
        <row r="324">
          <cell r="BV324">
            <v>0</v>
          </cell>
        </row>
        <row r="325">
          <cell r="BV325" t="e">
            <v>#VALUE!</v>
          </cell>
        </row>
        <row r="326">
          <cell r="BV326">
            <v>0</v>
          </cell>
        </row>
        <row r="327">
          <cell r="BV327">
            <v>0</v>
          </cell>
        </row>
        <row r="328">
          <cell r="BV328" t="e">
            <v>#VALUE!</v>
          </cell>
        </row>
        <row r="329">
          <cell r="BV329">
            <v>0</v>
          </cell>
        </row>
        <row r="330">
          <cell r="BV330">
            <v>0</v>
          </cell>
        </row>
        <row r="331">
          <cell r="BV331">
            <v>0</v>
          </cell>
        </row>
        <row r="332">
          <cell r="BV332" t="e">
            <v>#VALUE!</v>
          </cell>
        </row>
        <row r="333">
          <cell r="BV333">
            <v>0</v>
          </cell>
        </row>
        <row r="334">
          <cell r="BV334">
            <v>0</v>
          </cell>
        </row>
        <row r="335">
          <cell r="BV335" t="e">
            <v>#VALUE!</v>
          </cell>
        </row>
        <row r="336">
          <cell r="BV336">
            <v>0</v>
          </cell>
        </row>
        <row r="337">
          <cell r="BV337">
            <v>0</v>
          </cell>
        </row>
        <row r="338">
          <cell r="BV338">
            <v>0</v>
          </cell>
        </row>
        <row r="339">
          <cell r="BV339" t="e">
            <v>#VALUE!</v>
          </cell>
        </row>
        <row r="340">
          <cell r="E340">
            <v>9.840147</v>
          </cell>
          <cell r="BV340">
            <v>487.74626600000005</v>
          </cell>
        </row>
        <row r="341">
          <cell r="BV341">
            <v>0</v>
          </cell>
        </row>
        <row r="342">
          <cell r="BV342">
            <v>0</v>
          </cell>
        </row>
        <row r="343">
          <cell r="BV343">
            <v>0</v>
          </cell>
        </row>
        <row r="344">
          <cell r="E344">
            <v>0.24241699999999999</v>
          </cell>
          <cell r="BV344">
            <v>36.510924000000003</v>
          </cell>
        </row>
        <row r="345">
          <cell r="BV345">
            <v>108.3988971860565</v>
          </cell>
        </row>
        <row r="346">
          <cell r="BV346">
            <v>0</v>
          </cell>
        </row>
        <row r="347">
          <cell r="BV347">
            <v>0</v>
          </cell>
        </row>
        <row r="348">
          <cell r="BV348">
            <v>0</v>
          </cell>
        </row>
        <row r="349">
          <cell r="BV349">
            <v>33397.15135</v>
          </cell>
        </row>
        <row r="350">
          <cell r="BV350">
            <v>368.66990887000009</v>
          </cell>
        </row>
        <row r="351">
          <cell r="BV351" t="e">
            <v>#VALUE!</v>
          </cell>
        </row>
        <row r="352">
          <cell r="BV352">
            <v>0</v>
          </cell>
        </row>
        <row r="353">
          <cell r="BV353">
            <v>0</v>
          </cell>
        </row>
        <row r="354">
          <cell r="BV354">
            <v>0</v>
          </cell>
        </row>
        <row r="355">
          <cell r="BV355">
            <v>0</v>
          </cell>
        </row>
        <row r="356">
          <cell r="BV356" t="e">
            <v>#VALUE!</v>
          </cell>
        </row>
        <row r="357">
          <cell r="BV357">
            <v>0</v>
          </cell>
        </row>
        <row r="358">
          <cell r="BV358">
            <v>0</v>
          </cell>
        </row>
        <row r="359">
          <cell r="BV359">
            <v>0</v>
          </cell>
        </row>
        <row r="360">
          <cell r="BV360">
            <v>0</v>
          </cell>
        </row>
        <row r="361">
          <cell r="BV361">
            <v>0</v>
          </cell>
        </row>
        <row r="362">
          <cell r="BV362">
            <v>0</v>
          </cell>
        </row>
        <row r="363">
          <cell r="BV363">
            <v>0</v>
          </cell>
        </row>
        <row r="364">
          <cell r="BV364">
            <v>0</v>
          </cell>
        </row>
        <row r="365">
          <cell r="BV365">
            <v>0</v>
          </cell>
        </row>
        <row r="366">
          <cell r="BV366">
            <v>0</v>
          </cell>
        </row>
        <row r="367">
          <cell r="BV367">
            <v>562.78498748459367</v>
          </cell>
        </row>
      </sheetData>
      <sheetData sheetId="29" refreshError="1"/>
      <sheetData sheetId="30" refreshError="1"/>
    </sheetDataSet>
  </externalBook>
</externalLink>
</file>

<file path=xl/externalLinks/externalLink13.xml><?xml version="1.0" encoding="utf-8"?>
<externalLink xmlns="http://schemas.openxmlformats.org/spreadsheetml/2006/main">
  <externalBook xmlns:r="http://schemas.openxmlformats.org/officeDocument/2006/relationships" r:id="rId1">
    <sheetNames>
      <sheetName val="настройки"/>
      <sheetName val="ввод параметров"/>
      <sheetName val="2.1. Выручка ЭСХ (свод)"/>
      <sheetName val="2.1. Выручка ЭСХ (РБ)"/>
      <sheetName val="2.1. Выручка ЭСХ (ИО)"/>
      <sheetName val="2.1. Выручка ЭСХ (ЗБК)"/>
      <sheetName val="2.1. Выручка ЭСХ (РА)"/>
      <sheetName val="2.1. Выручка ЭСХ (РТ)"/>
      <sheetName val="2.1. Выручка ЭСХ (РХ)"/>
      <sheetName val="2.1. Выручка ЭСХ (АК)"/>
      <sheetName val="2.1. Выручка ЭСХ (КК)"/>
      <sheetName val="2.1. Выручка ЭСХ (КО)"/>
      <sheetName val="2.1. Выручка ЭСХ (НО)"/>
      <sheetName val="2.1. Выручка ЭСХ (ОО)"/>
      <sheetName val="2.1. Выручка ЭСХ (ТО)"/>
      <sheetName val="2.1. Выручка ЭСХ (НОрильск)"/>
      <sheetName val="2.1. Выручка ЭСХ (14)"/>
      <sheetName val="2.1. Выручка ЭСХ (15)"/>
      <sheetName val="2.1. Выручка ЭСХ (16)"/>
      <sheetName val="2.1. Выручка ЭСХ (17)"/>
      <sheetName val="2.1. Выручка ЭСХ (18)"/>
      <sheetName val="2.1. Выручка ЭСХ (19)"/>
      <sheetName val="2.1. Выручка ЭСХ (20)"/>
      <sheetName val="3. Пр.прогр.-1-ф (свод)"/>
      <sheetName val="3. Пр.прогр.-1-ф (РБ)"/>
      <sheetName val="3. Пр.прогр.-1-ф (ИО)"/>
      <sheetName val="3. Пр.прогр.-1-ф (ЗК)"/>
      <sheetName val="3. Пр.прогр.-1-ф (РА)"/>
      <sheetName val="3. Пр.прогр.-1-ф (РТ)"/>
      <sheetName val="3. Пр.прогр.-1-ф (РХ)"/>
      <sheetName val="3. Пр.прогр.-1-ф (АК)"/>
      <sheetName val="3. Пр.прогр.-1-ф (КК)"/>
      <sheetName val="3. Пр.прогр.-1-ф (КО)"/>
      <sheetName val="3. Пр.прогр.-1-ф (НО)"/>
      <sheetName val="3. Пр.прогр.-1-ф (ОО)"/>
      <sheetName val="3. Пр.прогр.-1-ф (ТО)"/>
      <sheetName val="3. Пр.прогр.-1-ф (Нор)"/>
      <sheetName val="3. Пр.прогр.-1-ф (14)"/>
      <sheetName val="3. Пр.прогр.-1-ф (15)"/>
      <sheetName val="3. Пр.прогр.-1-ф (16)"/>
      <sheetName val="3. Пр.прогр.-1-ф (17)"/>
      <sheetName val="3. Пр.прогр.-1-ф (18)"/>
      <sheetName val="3. Пр.прогр.-1-ф (19)"/>
      <sheetName val="3. Пр.прогр.-1-ф (20)"/>
      <sheetName val="4. Пр.прогр.-2-ф (свод)"/>
      <sheetName val="4. Пр.прогр.-2-ф (РБ)"/>
      <sheetName val="4. Пр.прогр.-2-ф (ИО)"/>
      <sheetName val="4. Пр.прогр.-2-ф (ЗК)"/>
      <sheetName val="4. Пр.прогр.-2-ф (РА)"/>
      <sheetName val="4. Пр.прогр.-2-ф (РТ)"/>
      <sheetName val="4. Пр.прогр.-2-ф (РХ)"/>
      <sheetName val="4. Пр.прогр.-2-ф (АК)"/>
      <sheetName val="4. Пр.прогр.-2-ф (КК)"/>
      <sheetName val="4. Пр.прогр.-2-ф (КО)"/>
      <sheetName val="4. Пр.прогр.-2-ф (НО)"/>
      <sheetName val="4. Пр.прогр.-2-ф (ОО)"/>
      <sheetName val="4. Пр.прогр.-2-ф (ТО)"/>
      <sheetName val="4. Пр.прогр.-2-ф (Нор)"/>
      <sheetName val="4. Пр.прогр.-2-ф (14)"/>
      <sheetName val="4. Пр.прогр.-2-ф (15)"/>
      <sheetName val="4. Пр.прогр.-2-ф (16)"/>
      <sheetName val="4. Пр.прогр.-2-ф (17)"/>
      <sheetName val="4. Пр.прогр.-2-ф (18)"/>
      <sheetName val="4. Пр.прогр.-2-ф (19)"/>
      <sheetName val="4. Пр.прогр.-2-ф (20)"/>
      <sheetName val="Договоры выручка ЭСХ ТП (свод)"/>
      <sheetName val="Договоры выручка ЭСХ ТП (РБ)"/>
      <sheetName val="Договоры выручка ЭСХ ТП (ИО)"/>
      <sheetName val="Договоры выручка ЭСХ ТП (ЗК)"/>
      <sheetName val="Договоры выручка ЭСХ ТП (РА)"/>
      <sheetName val="Договоры выручка ЭСХ ТП (РТ)"/>
      <sheetName val="Договоры выручка ЭСХ ТП (РХ)"/>
      <sheetName val="Договоры выручка ЭСХ ТП (АК)"/>
      <sheetName val="Договоры выручка ЭСХ ТП (КК)"/>
      <sheetName val="Договоры выручка ЭСХ ТП (КО)"/>
      <sheetName val="Договоры выручка ЭСХ ТП (НО)"/>
      <sheetName val="Договоры выручка ЭСХ ТП (ОО)"/>
      <sheetName val="Договоры выручка ЭСХ ТП (ТО)"/>
      <sheetName val="Договоры выручка ЭСХ ТП (Нор)"/>
      <sheetName val="Договоры выручка ЭСХ ТП (14)"/>
      <sheetName val="Договоры выручка ЭСХ ТП (15)"/>
      <sheetName val="Договоры выручка ЭСХ ТП (16)"/>
      <sheetName val="Договоры выручка ЭСХ ТП (17)"/>
      <sheetName val="Договоры выручка ЭСХ ТП (18)"/>
      <sheetName val="Договоры выручка ЭСХ ТП (19)"/>
      <sheetName val="Договоры выручка ЭСХ ТП (20)"/>
      <sheetName val="Приложение 6 ДЗ и КЗ"/>
      <sheetName val="Приложение 7 Динамика ДЗ трансп"/>
      <sheetName val="Приложение 9 БДДС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>
        <row r="7">
          <cell r="Z7">
            <v>29864.069000000003</v>
          </cell>
        </row>
        <row r="67">
          <cell r="Z67">
            <v>8188.0411082800019</v>
          </cell>
        </row>
        <row r="68">
          <cell r="Z68">
            <v>4836.2380000000012</v>
          </cell>
        </row>
        <row r="71">
          <cell r="Z71">
            <v>50514.891208200002</v>
          </cell>
        </row>
      </sheetData>
      <sheetData sheetId="46">
        <row r="7">
          <cell r="Z7">
            <v>40003.658000000003</v>
          </cell>
        </row>
        <row r="67">
          <cell r="Z67">
            <v>12893.238493230001</v>
          </cell>
        </row>
        <row r="68">
          <cell r="Z68">
            <v>7658.7989999999927</v>
          </cell>
        </row>
        <row r="71">
          <cell r="Z71">
            <v>4874.0662588499999</v>
          </cell>
        </row>
      </sheetData>
      <sheetData sheetId="47">
        <row r="7">
          <cell r="Z7">
            <v>46509.189671999993</v>
          </cell>
        </row>
        <row r="67">
          <cell r="Z67">
            <v>13928.816121055283</v>
          </cell>
        </row>
        <row r="68">
          <cell r="Z68">
            <v>6176.9053280000044</v>
          </cell>
        </row>
      </sheetData>
      <sheetData sheetId="48" refreshError="1"/>
      <sheetData sheetId="49" refreshError="1"/>
      <sheetData sheetId="50" refreshError="1"/>
      <sheetData sheetId="51">
        <row r="7">
          <cell r="Z7">
            <v>15020.906999999999</v>
          </cell>
        </row>
        <row r="67">
          <cell r="Z67">
            <v>2542.7826500000001</v>
          </cell>
        </row>
        <row r="68">
          <cell r="Z68">
            <v>1140.5330000000029</v>
          </cell>
        </row>
        <row r="71">
          <cell r="Z71">
            <v>24974.58728</v>
          </cell>
        </row>
        <row r="76">
          <cell r="Z76">
            <v>458.50689999999997</v>
          </cell>
        </row>
      </sheetData>
      <sheetData sheetId="52">
        <row r="7">
          <cell r="Z7">
            <v>21838.427000000003</v>
          </cell>
        </row>
        <row r="67">
          <cell r="Z67">
            <v>4188.3953181899997</v>
          </cell>
        </row>
        <row r="68">
          <cell r="Z68">
            <v>2273.4969999999998</v>
          </cell>
        </row>
        <row r="71">
          <cell r="Z71">
            <v>45953.010158700003</v>
          </cell>
        </row>
        <row r="76">
          <cell r="Z76">
            <v>355.07055998999999</v>
          </cell>
        </row>
      </sheetData>
      <sheetData sheetId="53">
        <row r="7">
          <cell r="Z7">
            <v>4942.4240000000009</v>
          </cell>
        </row>
        <row r="67">
          <cell r="Z67">
            <v>1329.3551317619076</v>
          </cell>
        </row>
        <row r="68">
          <cell r="Z68">
            <v>553.12899999999979</v>
          </cell>
        </row>
      </sheetData>
      <sheetData sheetId="54">
        <row r="7">
          <cell r="Z7">
            <v>38408.274000000005</v>
          </cell>
        </row>
        <row r="67">
          <cell r="Z67">
            <v>10037.070611760026</v>
          </cell>
        </row>
        <row r="68">
          <cell r="Z68">
            <v>5141.9260000000031</v>
          </cell>
        </row>
      </sheetData>
      <sheetData sheetId="55">
        <row r="7">
          <cell r="Z7">
            <v>8843.0590000000011</v>
          </cell>
        </row>
        <row r="67">
          <cell r="Z67">
            <v>2379.5383601399999</v>
          </cell>
        </row>
        <row r="68">
          <cell r="Z68">
            <v>1078.3829999999998</v>
          </cell>
        </row>
        <row r="71">
          <cell r="Z71">
            <v>1231.6064365</v>
          </cell>
        </row>
      </sheetData>
      <sheetData sheetId="56">
        <row r="7">
          <cell r="Z7">
            <v>2214.7559999999999</v>
          </cell>
        </row>
        <row r="67">
          <cell r="Z67">
            <v>1013.0218325851583</v>
          </cell>
        </row>
        <row r="68">
          <cell r="Z68">
            <v>400.43220000000008</v>
          </cell>
        </row>
      </sheetData>
      <sheetData sheetId="57">
        <row r="7">
          <cell r="Z7">
            <v>902.01497280000024</v>
          </cell>
        </row>
        <row r="67">
          <cell r="Z67">
            <v>181.98017099741668</v>
          </cell>
        </row>
        <row r="68">
          <cell r="Z68">
            <v>153.20702719999991</v>
          </cell>
        </row>
      </sheetData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>
        <row r="48">
          <cell r="N48">
            <v>2.291666666666667</v>
          </cell>
          <cell r="O48">
            <v>0.91666666666666674</v>
          </cell>
          <cell r="P48">
            <v>10.5276</v>
          </cell>
        </row>
      </sheetData>
      <sheetData sheetId="67">
        <row r="68">
          <cell r="N68">
            <v>293.66100666666665</v>
          </cell>
          <cell r="O68">
            <v>144.90861000000001</v>
          </cell>
          <cell r="P68">
            <v>3289.2969775706219</v>
          </cell>
        </row>
      </sheetData>
      <sheetData sheetId="68">
        <row r="109">
          <cell r="N109">
            <v>4784.0685525423733</v>
          </cell>
          <cell r="O109">
            <v>51.412666666666667</v>
          </cell>
          <cell r="P109">
            <v>38661.681488135589</v>
          </cell>
        </row>
      </sheetData>
      <sheetData sheetId="69" refreshError="1"/>
      <sheetData sheetId="70" refreshError="1"/>
      <sheetData sheetId="71" refreshError="1"/>
      <sheetData sheetId="72">
        <row r="45">
          <cell r="N45">
            <v>0</v>
          </cell>
          <cell r="O45">
            <v>18.923000000000002</v>
          </cell>
          <cell r="P45">
            <v>11.356949999999999</v>
          </cell>
        </row>
      </sheetData>
      <sheetData sheetId="73">
        <row r="63">
          <cell r="N63">
            <v>289.72048333333328</v>
          </cell>
          <cell r="O63">
            <v>0</v>
          </cell>
          <cell r="P63">
            <v>0</v>
          </cell>
        </row>
      </sheetData>
      <sheetData sheetId="74" refreshError="1"/>
      <sheetData sheetId="75">
        <row r="78">
          <cell r="N78">
            <v>91.062100000000001</v>
          </cell>
          <cell r="O78">
            <v>776.55934666666667</v>
          </cell>
          <cell r="P78">
            <v>1.375</v>
          </cell>
        </row>
      </sheetData>
      <sheetData sheetId="76">
        <row r="32">
          <cell r="N32">
            <v>56.397000000000006</v>
          </cell>
          <cell r="O32">
            <v>0</v>
          </cell>
          <cell r="P32">
            <v>0</v>
          </cell>
        </row>
      </sheetData>
      <sheetData sheetId="77">
        <row r="40">
          <cell r="N40">
            <v>0.45833333333333337</v>
          </cell>
          <cell r="O40">
            <v>0</v>
          </cell>
          <cell r="P40">
            <v>0</v>
          </cell>
        </row>
      </sheetData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14.xml><?xml version="1.0" encoding="utf-8"?>
<externalLink xmlns="http://schemas.openxmlformats.org/spreadsheetml/2006/main">
  <externalBook xmlns:r="http://schemas.openxmlformats.org/officeDocument/2006/relationships" r:id="rId1">
    <sheetNames>
      <sheetName val="1 пг факт"/>
      <sheetName val="3-4 кв"/>
      <sheetName val="год"/>
      <sheetName val="Лист1"/>
    </sheetNames>
    <sheetDataSet>
      <sheetData sheetId="0" refreshError="1"/>
      <sheetData sheetId="1">
        <row r="6">
          <cell r="L6">
            <v>1113.3661871534184</v>
          </cell>
          <cell r="N6">
            <v>1.9429296963431586</v>
          </cell>
          <cell r="R6">
            <v>16.354033382924356</v>
          </cell>
        </row>
        <row r="7">
          <cell r="L7">
            <v>62.173319451846083</v>
          </cell>
          <cell r="N7">
            <v>0</v>
          </cell>
          <cell r="R7">
            <v>0</v>
          </cell>
        </row>
        <row r="8">
          <cell r="L8">
            <v>1758.3582235929086</v>
          </cell>
          <cell r="N8">
            <v>2791.0194412728579</v>
          </cell>
          <cell r="P8">
            <v>0.67423985328232861</v>
          </cell>
          <cell r="R8">
            <v>2.065630446968564</v>
          </cell>
        </row>
        <row r="9">
          <cell r="L9">
            <v>1172.583060714114</v>
          </cell>
          <cell r="N9">
            <v>239.2006163060542</v>
          </cell>
          <cell r="P9">
            <v>0.28874498252289754</v>
          </cell>
          <cell r="R9">
            <v>33.008545086525494</v>
          </cell>
        </row>
        <row r="10">
          <cell r="L10">
            <v>113.65562161589803</v>
          </cell>
          <cell r="N10">
            <v>0</v>
          </cell>
          <cell r="P10">
            <v>6.5106331269806121</v>
          </cell>
          <cell r="R10">
            <v>1.5898235914754324</v>
          </cell>
        </row>
        <row r="11">
          <cell r="L11">
            <v>1776.5722535863542</v>
          </cell>
          <cell r="N11">
            <v>18.590074643690841</v>
          </cell>
          <cell r="P11">
            <v>0.68878877185689957</v>
          </cell>
          <cell r="R11">
            <v>144.48384994482802</v>
          </cell>
        </row>
        <row r="12">
          <cell r="L12">
            <v>840.82097693031517</v>
          </cell>
          <cell r="N12">
            <v>55.759636401161515</v>
          </cell>
          <cell r="P12">
            <v>0</v>
          </cell>
          <cell r="R12">
            <v>1.5465529063958876</v>
          </cell>
        </row>
        <row r="13">
          <cell r="L13">
            <v>235.65474832555691</v>
          </cell>
          <cell r="N13">
            <v>3.6481538288148561</v>
          </cell>
          <cell r="P13">
            <v>0</v>
          </cell>
          <cell r="R13">
            <v>47.667869858354301</v>
          </cell>
        </row>
        <row r="14">
          <cell r="R14">
            <v>60.393097158694346</v>
          </cell>
        </row>
        <row r="15">
          <cell r="R15">
            <v>49.257096710148794</v>
          </cell>
        </row>
        <row r="16">
          <cell r="L16">
            <v>2356.5509986920915</v>
          </cell>
          <cell r="N16">
            <v>0.88137374005978242</v>
          </cell>
          <cell r="P16">
            <v>5.3471293059795852E-2</v>
          </cell>
          <cell r="R16">
            <v>20.430745853467716</v>
          </cell>
        </row>
        <row r="17">
          <cell r="L17">
            <v>118.57272382489482</v>
          </cell>
          <cell r="N17">
            <v>2.9409211182887727E-2</v>
          </cell>
          <cell r="P17">
            <v>0</v>
          </cell>
          <cell r="R17">
            <v>6.4105241466827792E-2</v>
          </cell>
        </row>
        <row r="18">
          <cell r="L18">
            <v>9548.3081138873986</v>
          </cell>
          <cell r="N18">
            <v>3111.0716351001643</v>
          </cell>
          <cell r="P18">
            <v>8.2158780277025336</v>
          </cell>
          <cell r="R18">
            <v>376.8613501812498</v>
          </cell>
        </row>
      </sheetData>
      <sheetData sheetId="2" refreshError="1"/>
      <sheetData sheetId="3" refreshError="1"/>
    </sheetDataSet>
  </externalBook>
</externalLink>
</file>

<file path=xl/externalLinks/externalLink15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"/>
      <sheetName val="ПЛАН 2020"/>
      <sheetName val="командировки"/>
      <sheetName val="Себ-ть с АУП ИТОГО"/>
      <sheetName val="Себ-ть ЭСХ с АУП"/>
      <sheetName val="Себ-ть БП с АУП"/>
      <sheetName val="Себ-ть Тех.прис с АУП"/>
      <sheetName val="Себ-ть Прочие с АУП"/>
      <sheetName val="Себ-ть ИТОГО"/>
      <sheetName val="Себ-ть ЭСХ"/>
      <sheetName val="Себ-ть БП"/>
      <sheetName val="Себ-ть Тех.прис"/>
      <sheetName val="Себ-ть Прочие"/>
      <sheetName val="Себ-ть АУП ИТОГО"/>
      <sheetName val="Себ-ть АУП ЭСХ"/>
      <sheetName val="Себ-ть АУП БП"/>
      <sheetName val="Себ-ть АУП Тех.прис"/>
      <sheetName val="Себ-ть АУП Прочие"/>
      <sheetName val="ИО"/>
      <sheetName val="ст 20"/>
      <sheetName val="ст 25"/>
    </sheetNames>
    <sheetDataSet>
      <sheetData sheetId="0" refreshError="1"/>
      <sheetData sheetId="1" refreshError="1"/>
      <sheetData sheetId="2" refreshError="1"/>
      <sheetData sheetId="3">
        <row r="15">
          <cell r="W15">
            <v>1463.7161484970438</v>
          </cell>
        </row>
        <row r="16">
          <cell r="W16">
            <v>7620.8515921833332</v>
          </cell>
        </row>
        <row r="17">
          <cell r="W17">
            <v>20018.884962498305</v>
          </cell>
        </row>
        <row r="18">
          <cell r="W18">
            <v>5901.0336458590227</v>
          </cell>
        </row>
        <row r="19">
          <cell r="W19">
            <v>2562.285999419963</v>
          </cell>
        </row>
        <row r="20">
          <cell r="W20">
            <v>2974.8865834583858</v>
          </cell>
        </row>
        <row r="21">
          <cell r="W21">
            <v>283.72590701462536</v>
          </cell>
        </row>
        <row r="75">
          <cell r="W75">
            <v>238.69000000000003</v>
          </cell>
        </row>
        <row r="76">
          <cell r="W76">
            <v>0.55900000000000016</v>
          </cell>
        </row>
        <row r="77">
          <cell r="W77">
            <v>88.179000000000002</v>
          </cell>
        </row>
        <row r="78">
          <cell r="W78">
            <v>138.40200000000002</v>
          </cell>
        </row>
        <row r="79">
          <cell r="W79">
            <v>10.050000000000001</v>
          </cell>
        </row>
        <row r="80">
          <cell r="W80">
            <v>1.5</v>
          </cell>
        </row>
        <row r="88">
          <cell r="W88">
            <v>44.47</v>
          </cell>
        </row>
        <row r="93">
          <cell r="W93">
            <v>441.22639166666676</v>
          </cell>
        </row>
        <row r="115">
          <cell r="W115">
            <v>1666.77</v>
          </cell>
        </row>
        <row r="118">
          <cell r="W118">
            <v>3.9000000000000004</v>
          </cell>
        </row>
        <row r="124">
          <cell r="W124">
            <v>4874.0662588499999</v>
          </cell>
        </row>
        <row r="187">
          <cell r="W187">
            <v>20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6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"/>
      <sheetName val="ПЛАН 2020"/>
      <sheetName val="командировки"/>
      <sheetName val="Себ-ть с АУП ИТОГО"/>
      <sheetName val="Себ-ть ЭСХ с АУП"/>
      <sheetName val="Себ-ть БП с АУП"/>
      <sheetName val="Себ-ть Тех.прис с АУП"/>
      <sheetName val="Себ-ть Прочие с АУП"/>
      <sheetName val="Себ-ть ИТОГО"/>
      <sheetName val="Себ-ть ЭСХ"/>
      <sheetName val="Себ-ть БП"/>
      <sheetName val="Себ-ть Тех.прис"/>
      <sheetName val="Себ-ть Прочие"/>
      <sheetName val="Себ-ть АУП ИТОГО"/>
      <sheetName val="Себ-ть АУП ЭСХ"/>
      <sheetName val="Себ-ть АУП БП"/>
      <sheetName val="Себ-ть АУП Тех.прис"/>
      <sheetName val="Себ-ть АУП Прочие"/>
      <sheetName val="РБ"/>
      <sheetName val="ст 20"/>
      <sheetName val="ст 25"/>
    </sheetNames>
    <sheetDataSet>
      <sheetData sheetId="0" refreshError="1"/>
      <sheetData sheetId="1" refreshError="1"/>
      <sheetData sheetId="2" refreshError="1"/>
      <sheetData sheetId="3">
        <row r="15">
          <cell r="W15">
            <v>1601.4434001219602</v>
          </cell>
        </row>
        <row r="16">
          <cell r="W16">
            <v>53452.165388570676</v>
          </cell>
        </row>
        <row r="17">
          <cell r="W17">
            <v>15789.285259765154</v>
          </cell>
        </row>
        <row r="18">
          <cell r="W18">
            <v>4662.7205461413059</v>
          </cell>
        </row>
        <row r="19">
          <cell r="W19">
            <v>2328.0465059003864</v>
          </cell>
        </row>
        <row r="20">
          <cell r="W20">
            <v>2518.5237497640801</v>
          </cell>
        </row>
        <row r="21">
          <cell r="W21">
            <v>223.07583532970855</v>
          </cell>
        </row>
        <row r="75">
          <cell r="W75">
            <v>208.17800000000003</v>
          </cell>
        </row>
        <row r="78">
          <cell r="W78">
            <v>129.22800000000001</v>
          </cell>
        </row>
        <row r="88">
          <cell r="W88">
            <v>45.559999999999995</v>
          </cell>
        </row>
        <row r="93">
          <cell r="W93">
            <v>289.52012500000006</v>
          </cell>
        </row>
        <row r="113">
          <cell r="W113">
            <v>1112.3399999999999</v>
          </cell>
        </row>
        <row r="115">
          <cell r="W115">
            <v>1000.2</v>
          </cell>
        </row>
        <row r="124">
          <cell r="W124">
            <v>50514.891388570679</v>
          </cell>
        </row>
      </sheetData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7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"/>
      <sheetName val="ПЛАН 2020"/>
      <sheetName val="командировки"/>
      <sheetName val="Себ-ть с АУП ИТОГО"/>
      <sheetName val="Себ-ть ЭСХ с АУП"/>
      <sheetName val="Себ-ть БП с АУП"/>
      <sheetName val="Себ-ть Тех.прис с АУП"/>
      <sheetName val="Себ-ть с АУП ГК"/>
      <sheetName val="Себ-ть Прочие с АУП"/>
      <sheetName val="Себ-ть ИТОГО"/>
      <sheetName val="Себ-ть ЭСХ"/>
      <sheetName val="Себ-ть БП"/>
      <sheetName val="Себ-ть Тех.прис"/>
      <sheetName val="Себ-ть Прочие"/>
      <sheetName val="Себ-ть АУП ИТОГО"/>
      <sheetName val="Себ-ть АУП ЭСХ"/>
      <sheetName val="Себ-ть АУП ГК"/>
      <sheetName val="Себ-ть АУП БП"/>
      <sheetName val="Себ-ть АУП Тех.прис"/>
      <sheetName val="Себ-ть АУП Прочие"/>
      <sheetName val="ЗК"/>
      <sheetName val="ст 20"/>
      <sheetName val="ст 25"/>
    </sheetNames>
    <sheetDataSet>
      <sheetData sheetId="0" refreshError="1"/>
      <sheetData sheetId="1" refreshError="1"/>
      <sheetData sheetId="2" refreshError="1"/>
      <sheetData sheetId="3">
        <row r="15">
          <cell r="W15">
            <v>1970.1283532015195</v>
          </cell>
        </row>
        <row r="16">
          <cell r="W16">
            <v>5796.2851733333337</v>
          </cell>
        </row>
        <row r="17">
          <cell r="W17">
            <v>26240.014411760319</v>
          </cell>
        </row>
        <row r="18">
          <cell r="W18">
            <v>7719.5416016205545</v>
          </cell>
        </row>
        <row r="19">
          <cell r="W19">
            <v>4331.6197279832313</v>
          </cell>
        </row>
        <row r="20">
          <cell r="W20">
            <v>5032.9503306446331</v>
          </cell>
        </row>
        <row r="21">
          <cell r="W21">
            <v>370.90135047508932</v>
          </cell>
        </row>
        <row r="75">
          <cell r="W75">
            <v>257.95200000000006</v>
          </cell>
        </row>
        <row r="78">
          <cell r="W78">
            <v>159.70100000000002</v>
          </cell>
        </row>
        <row r="88">
          <cell r="W88">
            <v>62.13</v>
          </cell>
        </row>
        <row r="93">
          <cell r="W93">
            <v>517.98789166666666</v>
          </cell>
        </row>
        <row r="113">
          <cell r="W113">
            <v>3790.5699999999997</v>
          </cell>
        </row>
        <row r="115">
          <cell r="W115">
            <v>1005.87</v>
          </cell>
        </row>
        <row r="118">
          <cell r="W118">
            <v>59.33333333333335</v>
          </cell>
        </row>
        <row r="187">
          <cell r="W187">
            <v>5.5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8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"/>
      <sheetName val="ПЛАН 2020"/>
      <sheetName val="командировки"/>
      <sheetName val="Себ-ть с АУП ИТОГО"/>
      <sheetName val="Себ-ть ЭСХ с АУП"/>
      <sheetName val="Себ-ть БП с АУП"/>
      <sheetName val="Себ-ть Тех.прис с АУП"/>
      <sheetName val="Себ-ть Прочие с АУП"/>
      <sheetName val="Себ-ть ИТОГО"/>
      <sheetName val="Себ-ть ЭСХ"/>
      <sheetName val="Себ-ть БП"/>
      <sheetName val="Себ-ть Тех.прис"/>
      <sheetName val="Себ-ть Прочие"/>
      <sheetName val="Себ-ть АУП ИТОГО"/>
      <sheetName val="Себ-ть АУП ЭСХ"/>
      <sheetName val="Себ-ть АУП БП"/>
      <sheetName val="Себ-ть АУП Тех.прис"/>
      <sheetName val="Себ-ть АУП Прочие"/>
      <sheetName val="НО"/>
      <sheetName val="ст 20"/>
      <sheetName val="ст 25"/>
    </sheetNames>
    <sheetDataSet>
      <sheetData sheetId="0" refreshError="1"/>
      <sheetData sheetId="1" refreshError="1"/>
      <sheetData sheetId="2" refreshError="1"/>
      <sheetData sheetId="3">
        <row r="15">
          <cell r="W15">
            <v>1099.7181999252548</v>
          </cell>
        </row>
        <row r="16">
          <cell r="W16">
            <v>821.93757333333326</v>
          </cell>
        </row>
        <row r="17">
          <cell r="W17">
            <v>13714.135730267491</v>
          </cell>
        </row>
        <row r="18">
          <cell r="W18">
            <v>4061.8475195741912</v>
          </cell>
        </row>
        <row r="19">
          <cell r="W19">
            <v>1706.4447766015574</v>
          </cell>
        </row>
        <row r="20">
          <cell r="W20">
            <v>4054.6734312299386</v>
          </cell>
        </row>
        <row r="21">
          <cell r="W21">
            <v>1850.1772863085414</v>
          </cell>
        </row>
        <row r="75">
          <cell r="W75">
            <v>82.611999999999995</v>
          </cell>
        </row>
        <row r="78">
          <cell r="W78">
            <v>61.216000000000001</v>
          </cell>
        </row>
        <row r="88">
          <cell r="W88">
            <v>29.26</v>
          </cell>
        </row>
        <row r="93">
          <cell r="W93">
            <v>273.18532500000003</v>
          </cell>
        </row>
        <row r="118">
          <cell r="W118">
            <v>51.000000000000007</v>
          </cell>
        </row>
        <row r="187">
          <cell r="W187">
            <v>20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9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"/>
      <sheetName val="ПЛАН 2020"/>
      <sheetName val="командировки"/>
      <sheetName val="Себ-ть с АУП ИТОГО"/>
      <sheetName val="Себ-ть ЭСХ с АУП"/>
      <sheetName val="Себ-ть БП с АУП"/>
      <sheetName val="Себ-ть Тех.прис с АУП"/>
      <sheetName val="Себ-ть Прочие с АУП"/>
      <sheetName val="Себ-ть ИТОГО"/>
      <sheetName val="Себ-ть ЭСХ"/>
      <sheetName val="Себ-ть БП"/>
      <sheetName val="Себ-ть Тех.прис"/>
      <sheetName val="Себ-ть Прочие"/>
      <sheetName val="Себ-ть АУП ИТОГО"/>
      <sheetName val="Себ-ть АУП ЭСХ"/>
      <sheetName val="Себ-ть АУП БП"/>
      <sheetName val="Себ-ть АУП Тех.прис"/>
      <sheetName val="Себ-ть АУП Прочие"/>
      <sheetName val="Нор"/>
      <sheetName val="ст 20"/>
      <sheetName val="ст 25"/>
    </sheetNames>
    <sheetDataSet>
      <sheetData sheetId="0" refreshError="1"/>
      <sheetData sheetId="1" refreshError="1"/>
      <sheetData sheetId="2" refreshError="1"/>
      <sheetData sheetId="3">
        <row r="15">
          <cell r="W15">
            <v>4.8994888134033738</v>
          </cell>
        </row>
        <row r="16">
          <cell r="W16">
            <v>2787.7613333333338</v>
          </cell>
        </row>
        <row r="17">
          <cell r="W17">
            <v>664.88052273651056</v>
          </cell>
        </row>
        <row r="18">
          <cell r="W18">
            <v>198.07791247562727</v>
          </cell>
        </row>
        <row r="19">
          <cell r="W19">
            <v>118.55572759570772</v>
          </cell>
        </row>
        <row r="20">
          <cell r="W20">
            <v>207.63772639823</v>
          </cell>
        </row>
        <row r="21">
          <cell r="W21">
            <v>99.373907866481119</v>
          </cell>
        </row>
        <row r="78">
          <cell r="W78">
            <v>0</v>
          </cell>
        </row>
        <row r="88">
          <cell r="W88">
            <v>1.39</v>
          </cell>
        </row>
        <row r="113">
          <cell r="W113">
            <v>2717.26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0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"/>
      <sheetName val="ПЛАН 2020"/>
      <sheetName val="командировки"/>
      <sheetName val="Себ-ть с АУП ИТОГО"/>
      <sheetName val="Себ-ть ЭСХ с АУП"/>
      <sheetName val="Себ-ть БП с АУП"/>
      <sheetName val="Себ-ть Тех.прис с АУП"/>
      <sheetName val="Себ-ть Прочие с АУП"/>
      <sheetName val="Себ-ть ИТОГО"/>
      <sheetName val="Себ-ть ЭСХ"/>
      <sheetName val="Себ-ть БП"/>
      <sheetName val="Себ-ть Тех.прис"/>
      <sheetName val="Себ-ть Прочие"/>
      <sheetName val="Себ-ть АУП ИТОГО"/>
      <sheetName val="Себ-ть АУП ЭСХ"/>
      <sheetName val="Себ-ть АУП БП"/>
      <sheetName val="Себ-ть АУП Тех.прис"/>
      <sheetName val="Себ-ть АУП Прочие"/>
      <sheetName val="КК"/>
      <sheetName val="ст 20"/>
      <sheetName val="ст 25"/>
    </sheetNames>
    <sheetDataSet>
      <sheetData sheetId="0" refreshError="1"/>
      <sheetData sheetId="1" refreshError="1"/>
      <sheetData sheetId="2" refreshError="1"/>
      <sheetData sheetId="3">
        <row r="15">
          <cell r="W15">
            <v>894.56426347459433</v>
          </cell>
        </row>
        <row r="16">
          <cell r="W16">
            <v>53549.133143700004</v>
          </cell>
        </row>
        <row r="17">
          <cell r="W17">
            <v>13034.983037001077</v>
          </cell>
        </row>
        <row r="18">
          <cell r="W18">
            <v>3748.5801452761061</v>
          </cell>
        </row>
        <row r="19">
          <cell r="W19">
            <v>991.10133992235501</v>
          </cell>
        </row>
        <row r="20">
          <cell r="W20">
            <v>3026.6155974500471</v>
          </cell>
        </row>
        <row r="21">
          <cell r="W21">
            <v>368.79272930984939</v>
          </cell>
        </row>
        <row r="75">
          <cell r="W75">
            <v>76.323999999999998</v>
          </cell>
        </row>
        <row r="78">
          <cell r="W78">
            <v>60.856000000000002</v>
          </cell>
        </row>
        <row r="88">
          <cell r="W88">
            <v>26.64</v>
          </cell>
        </row>
        <row r="93">
          <cell r="W93">
            <v>45.913333333333341</v>
          </cell>
        </row>
        <row r="113">
          <cell r="W113">
            <v>4292.09</v>
          </cell>
        </row>
        <row r="115">
          <cell r="W115">
            <v>2676.36</v>
          </cell>
        </row>
        <row r="118">
          <cell r="W118">
            <v>66.666666666666686</v>
          </cell>
        </row>
        <row r="124">
          <cell r="W124">
            <v>46308.080718700003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1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"/>
      <sheetName val="ПЛАН 2020"/>
      <sheetName val="командировки"/>
      <sheetName val="Себ-ть с АУП ИТОГО"/>
      <sheetName val="Себ-ть ЭСХ с АУП"/>
      <sheetName val="Себ-ть БП с АУП"/>
      <sheetName val="Себ-ть Тех.прис с АУП"/>
      <sheetName val="Себ-ть Прочие с АУП"/>
      <sheetName val="Себ-ть ИТОГО"/>
      <sheetName val="Себ-ть ЭСХ"/>
      <sheetName val="Себ-ть БП"/>
      <sheetName val="Себ-ть Тех.прис"/>
      <sheetName val="Себ-ть Прочие"/>
      <sheetName val="Себ-ть АУП ИТОГО"/>
      <sheetName val="Себ-ть АУП ЭСХ"/>
      <sheetName val="Себ-ть АУП БП"/>
      <sheetName val="Себ-ть АУП Тех.прис"/>
      <sheetName val="Себ-ть АУП Прочие"/>
      <sheetName val="КО"/>
      <sheetName val="ст 20"/>
      <sheetName val="ст 25"/>
    </sheetNames>
    <sheetDataSet>
      <sheetData sheetId="0" refreshError="1"/>
      <sheetData sheetId="1" refreshError="1"/>
      <sheetData sheetId="2" refreshError="1"/>
      <sheetData sheetId="3">
        <row r="15">
          <cell r="W15">
            <v>177.72215383806338</v>
          </cell>
        </row>
        <row r="16">
          <cell r="W16">
            <v>382.51166666666666</v>
          </cell>
        </row>
        <row r="17">
          <cell r="W17">
            <v>3464.1441479670325</v>
          </cell>
        </row>
        <row r="18">
          <cell r="W18">
            <v>1031.7923997928749</v>
          </cell>
        </row>
        <row r="19">
          <cell r="W19">
            <v>555.61443810180981</v>
          </cell>
        </row>
        <row r="20">
          <cell r="W20">
            <v>672.92536748461646</v>
          </cell>
        </row>
        <row r="21">
          <cell r="W21">
            <v>48.928007727717713</v>
          </cell>
        </row>
        <row r="75">
          <cell r="W75">
            <v>40.323999999999998</v>
          </cell>
        </row>
        <row r="78">
          <cell r="W78">
            <v>30.962</v>
          </cell>
        </row>
        <row r="88">
          <cell r="W88">
            <v>4.5279999999999996</v>
          </cell>
        </row>
        <row r="93">
          <cell r="W93">
            <v>16.666666666666668</v>
          </cell>
        </row>
        <row r="115">
          <cell r="W115">
            <v>206.05</v>
          </cell>
        </row>
        <row r="118">
          <cell r="W118">
            <v>8.3333333333333357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"/>
      <sheetName val="ПЛАН 2020"/>
      <sheetName val="командировки"/>
      <sheetName val="Себ-ть с АУП ИТОГО"/>
      <sheetName val="Себ-ть ЭСХ с АУП"/>
      <sheetName val="Себ-ть БП с АУП"/>
      <sheetName val="Себ-ть Тех.прис с АУП"/>
      <sheetName val="Себ-ть Прочие с АУП"/>
      <sheetName val="Себ-ть ИТОГО"/>
      <sheetName val="Себ-ть ЭСХ"/>
      <sheetName val="Себ-ть БП"/>
      <sheetName val="Себ-ть Тех.прис"/>
      <sheetName val="Себ-ть Прочие"/>
      <sheetName val="Себ-ть АУП ИТОГО"/>
      <sheetName val="Себ-ть АУП ЭСХ"/>
      <sheetName val="Себ-ть АУП БП"/>
      <sheetName val="Себ-ть АУП Тех.прис"/>
      <sheetName val="Себ-ть АУП Прочие"/>
      <sheetName val="ТО"/>
      <sheetName val="ст 20"/>
      <sheetName val="ст 25"/>
    </sheetNames>
    <sheetDataSet>
      <sheetData sheetId="0" refreshError="1"/>
      <sheetData sheetId="1" refreshError="1"/>
      <sheetData sheetId="2" refreshError="1"/>
      <sheetData sheetId="3">
        <row r="15">
          <cell r="W15">
            <v>62.290451086926126</v>
          </cell>
        </row>
        <row r="16">
          <cell r="W16">
            <v>646.13300000000004</v>
          </cell>
        </row>
        <row r="17">
          <cell r="W17">
            <v>2127.8562053117066</v>
          </cell>
        </row>
        <row r="18">
          <cell r="W18">
            <v>633.52637135868599</v>
          </cell>
        </row>
        <row r="19">
          <cell r="W19">
            <v>155.89315536280469</v>
          </cell>
        </row>
        <row r="20">
          <cell r="W20">
            <v>474.43159503718141</v>
          </cell>
        </row>
        <row r="21">
          <cell r="W21">
            <v>170.92228392120194</v>
          </cell>
        </row>
        <row r="75">
          <cell r="W75">
            <v>8.8069999999999986</v>
          </cell>
        </row>
        <row r="78">
          <cell r="W78">
            <v>7.6849999999999987</v>
          </cell>
        </row>
        <row r="88">
          <cell r="W88">
            <v>4.8760000000000003</v>
          </cell>
        </row>
        <row r="93">
          <cell r="W93">
            <v>3.3333333333333335</v>
          </cell>
        </row>
        <row r="115">
          <cell r="W115">
            <v>426.67</v>
          </cell>
        </row>
        <row r="118">
          <cell r="W118">
            <v>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"/>
      <sheetName val="ПЛАН 2020"/>
      <sheetName val="командировки"/>
      <sheetName val="Себ-ть с АУП ИТОГО"/>
      <sheetName val="Себ-ть ЭСХ с АУП"/>
      <sheetName val="Себ-ть БП с АУП"/>
      <sheetName val="Себ-ть Тех.прис с АУП"/>
      <sheetName val="Себ-ть Прочие с АУП"/>
      <sheetName val="Себ-ть ИТОГО"/>
      <sheetName val="Себ-ть ЭСХ"/>
      <sheetName val="Себ-ть БП"/>
      <sheetName val="Себ-ть Тех.прис"/>
      <sheetName val="Себ-ть Прочие"/>
      <sheetName val="Себ-ть АУП ИТОГО"/>
      <sheetName val="Себ-ть АУП ЭСХ"/>
      <sheetName val="Себ-ть АУП БП"/>
      <sheetName val="Себ-ть АУП Тех.прис"/>
      <sheetName val="Себ-ть АУП Прочие"/>
      <sheetName val="ОО"/>
      <sheetName val="ст 20"/>
      <sheetName val="ст 25"/>
    </sheetNames>
    <sheetDataSet>
      <sheetData sheetId="0" refreshError="1"/>
      <sheetData sheetId="1" refreshError="1"/>
      <sheetData sheetId="2" refreshError="1"/>
      <sheetData sheetId="3">
        <row r="15">
          <cell r="W15">
            <v>179.5059219271082</v>
          </cell>
        </row>
        <row r="16">
          <cell r="W16">
            <v>2063.4175865000002</v>
          </cell>
        </row>
        <row r="17">
          <cell r="W17">
            <v>3203.8062610676498</v>
          </cell>
        </row>
        <row r="18">
          <cell r="W18">
            <v>953.57750679192486</v>
          </cell>
        </row>
        <row r="19">
          <cell r="W19">
            <v>661.53501125420848</v>
          </cell>
        </row>
        <row r="20">
          <cell r="W20">
            <v>665.78093918616287</v>
          </cell>
        </row>
        <row r="21">
          <cell r="W21">
            <v>45.23680262394663</v>
          </cell>
        </row>
        <row r="75">
          <cell r="W75">
            <v>25.891999999999999</v>
          </cell>
        </row>
        <row r="78">
          <cell r="W78">
            <v>6.907</v>
          </cell>
        </row>
        <row r="88">
          <cell r="W88">
            <v>8.19</v>
          </cell>
        </row>
        <row r="93">
          <cell r="W93">
            <v>33.333333333333336</v>
          </cell>
        </row>
        <row r="115">
          <cell r="W115">
            <v>769.27</v>
          </cell>
        </row>
        <row r="118">
          <cell r="W118">
            <v>9.3333333333333357</v>
          </cell>
        </row>
        <row r="124">
          <cell r="W124">
            <v>1231.6064365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4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"/>
      <sheetName val="ПЛАН 2020"/>
      <sheetName val="командировки"/>
      <sheetName val="Себ-ть с АУП ИТОГО"/>
      <sheetName val="Себ-ть ЭСХ с АУП"/>
      <sheetName val="Себ-ть БП с АУП"/>
      <sheetName val="Себ-ть Тех.прис с АУП"/>
      <sheetName val="Себ-ть Прочие с АУП"/>
      <sheetName val="Себ-ть ИТОГО"/>
      <sheetName val="Себ-ть ЭСХ"/>
      <sheetName val="Себ-ть БП"/>
      <sheetName val="Себ-ть Тех.прис"/>
      <sheetName val="Себ-ть Прочие"/>
      <sheetName val="Себ-ть АУП ИТОГО"/>
      <sheetName val="Себ-ть АУП ЭСХ"/>
      <sheetName val="Себ-ть АУП БП"/>
      <sheetName val="Себ-ть АУП Тех.прис"/>
      <sheetName val="Себ-ть АУП Прочие"/>
      <sheetName val="АК"/>
      <sheetName val="ст 20"/>
      <sheetName val="ст 25"/>
    </sheetNames>
    <sheetDataSet>
      <sheetData sheetId="0" refreshError="1"/>
      <sheetData sheetId="1" refreshError="1"/>
      <sheetData sheetId="2" refreshError="1"/>
      <sheetData sheetId="3">
        <row r="15">
          <cell r="W15">
            <v>1112.399235673377</v>
          </cell>
        </row>
        <row r="16">
          <cell r="W16">
            <v>25990.726180000001</v>
          </cell>
        </row>
        <row r="17">
          <cell r="W17">
            <v>10880.840647022624</v>
          </cell>
        </row>
        <row r="18">
          <cell r="W18">
            <v>3204.3426429419424</v>
          </cell>
        </row>
        <row r="19">
          <cell r="W19">
            <v>387.22817950445153</v>
          </cell>
        </row>
        <row r="20">
          <cell r="W20">
            <v>2635.9536334768104</v>
          </cell>
        </row>
        <row r="21">
          <cell r="W21">
            <v>852.53331656841169</v>
          </cell>
        </row>
        <row r="75">
          <cell r="W75">
            <v>28.015000000000001</v>
          </cell>
        </row>
        <row r="78">
          <cell r="W78">
            <v>1.02</v>
          </cell>
        </row>
        <row r="88">
          <cell r="W88">
            <v>22.81</v>
          </cell>
        </row>
        <row r="93">
          <cell r="W93">
            <v>276.27975833333335</v>
          </cell>
        </row>
        <row r="118">
          <cell r="W118">
            <v>93.666666666666671</v>
          </cell>
        </row>
        <row r="124">
          <cell r="W124">
            <v>25433.09418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5.xml><?xml version="1.0" encoding="utf-8"?>
<externalLink xmlns="http://schemas.openxmlformats.org/spreadsheetml/2006/main">
  <externalBook xmlns:r="http://schemas.openxmlformats.org/officeDocument/2006/relationships" r:id="rId1">
    <sheetNames>
      <sheetName val="АУП+Произ"/>
      <sheetName val="АУП"/>
      <sheetName val="АУП пер"/>
      <sheetName val="АУП ГК"/>
      <sheetName val="АУП ТП"/>
      <sheetName val="АУП прочие"/>
      <sheetName val="Произ.СВОД"/>
      <sheetName val="Произ.Заб"/>
      <sheetName val="Произ.Ирк"/>
      <sheetName val="Произ.Бур"/>
      <sheetName val="Произ. Алт кр"/>
      <sheetName val="Произ.Кем"/>
      <sheetName val="Произ. Р.Алтай"/>
      <sheetName val="Произ. Крас кр"/>
      <sheetName val="Произ. Тыва"/>
      <sheetName val="Произ. Хакасия"/>
      <sheetName val="Произ. Норильск"/>
      <sheetName val="Произ. Нов обл"/>
      <sheetName val="Произ. Томск"/>
      <sheetName val="Произ. Омск"/>
      <sheetName val="зар.пл."/>
    </sheetNames>
    <sheetDataSet>
      <sheetData sheetId="0">
        <row r="16">
          <cell r="M16">
            <v>22337.792926367998</v>
          </cell>
        </row>
      </sheetData>
      <sheetData sheetId="1"/>
      <sheetData sheetId="2">
        <row r="6">
          <cell r="U6">
            <v>1512.7996324698565</v>
          </cell>
          <cell r="AC6">
            <v>1152.070971064268</v>
          </cell>
          <cell r="AK6">
            <v>918.95419851316342</v>
          </cell>
          <cell r="AS6">
            <v>639.94317799892167</v>
          </cell>
          <cell r="BA6">
            <v>201.51560462200413</v>
          </cell>
          <cell r="BQ6">
            <v>710.99315667742837</v>
          </cell>
          <cell r="CO6">
            <v>39.013925622602599</v>
          </cell>
          <cell r="CW6">
            <v>784.71898323798757</v>
          </cell>
          <cell r="DE6">
            <v>124.64819047527118</v>
          </cell>
          <cell r="DM6">
            <v>171.41115500626751</v>
          </cell>
        </row>
        <row r="16">
          <cell r="U16">
            <v>1512.7996324698565</v>
          </cell>
          <cell r="AC16">
            <v>1152.070971064268</v>
          </cell>
          <cell r="AK16">
            <v>918.95419851316342</v>
          </cell>
          <cell r="AS16">
            <v>639.94317799892167</v>
          </cell>
          <cell r="BA16">
            <v>201.51560462200413</v>
          </cell>
          <cell r="BQ16">
            <v>710.99315667742837</v>
          </cell>
          <cell r="CO16">
            <v>39.013925622602599</v>
          </cell>
          <cell r="CW16">
            <v>784.71898323798757</v>
          </cell>
          <cell r="DE16">
            <v>124.64819047527118</v>
          </cell>
          <cell r="DM16">
            <v>171.41115500626751</v>
          </cell>
        </row>
        <row r="17">
          <cell r="U17">
            <v>0</v>
          </cell>
          <cell r="AC17">
            <v>0</v>
          </cell>
          <cell r="AK17">
            <v>0</v>
          </cell>
          <cell r="AS17">
            <v>0</v>
          </cell>
          <cell r="BA17">
            <v>0</v>
          </cell>
          <cell r="BQ17">
            <v>0</v>
          </cell>
          <cell r="CO17">
            <v>0</v>
          </cell>
          <cell r="CW17">
            <v>0</v>
          </cell>
          <cell r="DE17">
            <v>0</v>
          </cell>
          <cell r="DM17">
            <v>0</v>
          </cell>
        </row>
        <row r="27">
          <cell r="U27">
            <v>287.02403779848947</v>
          </cell>
          <cell r="AC27">
            <v>218.58285449569067</v>
          </cell>
          <cell r="AK27">
            <v>174.35352240170408</v>
          </cell>
          <cell r="AS27">
            <v>121.41665754569641</v>
          </cell>
          <cell r="BA27">
            <v>38.233630731110104</v>
          </cell>
          <cell r="BQ27">
            <v>134.89699646705583</v>
          </cell>
          <cell r="CO27">
            <v>7.402126641376265</v>
          </cell>
          <cell r="CW27">
            <v>148.88502500385178</v>
          </cell>
          <cell r="DE27">
            <v>23.649547611322827</v>
          </cell>
          <cell r="DM27">
            <v>32.521902291367716</v>
          </cell>
        </row>
        <row r="54">
          <cell r="U54">
            <v>1225.7755946713671</v>
          </cell>
          <cell r="AC54">
            <v>933.48811656857731</v>
          </cell>
          <cell r="AK54">
            <v>744.60067611145928</v>
          </cell>
          <cell r="AS54">
            <v>518.5265204532252</v>
          </cell>
          <cell r="BA54">
            <v>163.28197389089402</v>
          </cell>
          <cell r="BQ54">
            <v>576.09616021037255</v>
          </cell>
          <cell r="CO54">
            <v>31.611798981226336</v>
          </cell>
          <cell r="CW54">
            <v>635.83395823413582</v>
          </cell>
          <cell r="DE54">
            <v>100.99864286394835</v>
          </cell>
          <cell r="DM54">
            <v>138.88925271489978</v>
          </cell>
        </row>
      </sheetData>
      <sheetData sheetId="3">
        <row r="6">
          <cell r="U6">
            <v>5.1093562331367311E-2</v>
          </cell>
          <cell r="AC6">
            <v>0.94273944231840545</v>
          </cell>
          <cell r="AK6">
            <v>0.71594831625857036</v>
          </cell>
          <cell r="AS6">
            <v>0.94171847155838295</v>
          </cell>
          <cell r="BA6">
            <v>0</v>
          </cell>
          <cell r="BQ6">
            <v>82.463224464269899</v>
          </cell>
          <cell r="CO6">
            <v>0</v>
          </cell>
          <cell r="CW6">
            <v>1.4169627212101799</v>
          </cell>
          <cell r="DE6">
            <v>0</v>
          </cell>
          <cell r="DM6">
            <v>23.964927218352024</v>
          </cell>
        </row>
        <row r="16">
          <cell r="U16">
            <v>5.1093562331367311E-2</v>
          </cell>
          <cell r="AC16">
            <v>0.94273944231840545</v>
          </cell>
          <cell r="AK16">
            <v>0.71594831625857036</v>
          </cell>
          <cell r="AS16">
            <v>0.94171847155838295</v>
          </cell>
          <cell r="BA16">
            <v>0</v>
          </cell>
          <cell r="BQ16">
            <v>82.463224464269899</v>
          </cell>
          <cell r="CO16">
            <v>0</v>
          </cell>
          <cell r="CW16">
            <v>1.4169627212101799</v>
          </cell>
          <cell r="DE16">
            <v>0</v>
          </cell>
          <cell r="DM16">
            <v>23.964927218352024</v>
          </cell>
        </row>
        <row r="17">
          <cell r="U17">
            <v>0</v>
          </cell>
          <cell r="AC17">
            <v>0</v>
          </cell>
          <cell r="AK17">
            <v>0</v>
          </cell>
          <cell r="AS17">
            <v>0</v>
          </cell>
          <cell r="BA17">
            <v>0</v>
          </cell>
          <cell r="BQ17">
            <v>0</v>
          </cell>
          <cell r="CO17">
            <v>0</v>
          </cell>
          <cell r="CW17">
            <v>0</v>
          </cell>
          <cell r="DE17">
            <v>0</v>
          </cell>
          <cell r="DM17">
            <v>0</v>
          </cell>
        </row>
        <row r="27">
          <cell r="U27">
            <v>4.823846457421968E-3</v>
          </cell>
          <cell r="AC27">
            <v>8.9005935612904527E-2</v>
          </cell>
          <cell r="AK27">
            <v>6.759412715603276E-2</v>
          </cell>
          <cell r="AS27">
            <v>8.8909543700515944E-2</v>
          </cell>
          <cell r="BA27">
            <v>0</v>
          </cell>
          <cell r="BQ27">
            <v>7.7855196437409129</v>
          </cell>
          <cell r="CO27">
            <v>0</v>
          </cell>
          <cell r="CW27">
            <v>0.13377831357067957</v>
          </cell>
          <cell r="DE27">
            <v>0</v>
          </cell>
          <cell r="DM27">
            <v>2.26257720130921</v>
          </cell>
        </row>
        <row r="54">
          <cell r="U54">
            <v>4.6269715873945343E-2</v>
          </cell>
          <cell r="AC54">
            <v>0.85373350670550097</v>
          </cell>
          <cell r="AK54">
            <v>0.64835418910253761</v>
          </cell>
          <cell r="AS54">
            <v>0.85280892785786699</v>
          </cell>
          <cell r="BA54">
            <v>0</v>
          </cell>
          <cell r="BQ54">
            <v>74.677704820528987</v>
          </cell>
          <cell r="CO54">
            <v>0</v>
          </cell>
          <cell r="CW54">
            <v>1.2831844076395003</v>
          </cell>
          <cell r="DE54">
            <v>0</v>
          </cell>
          <cell r="DM54">
            <v>21.702350017042814</v>
          </cell>
        </row>
      </sheetData>
      <sheetData sheetId="4">
        <row r="6">
          <cell r="U6">
            <v>111.78465379538709</v>
          </cell>
          <cell r="AC6">
            <v>78.370521935223877</v>
          </cell>
          <cell r="AK6">
            <v>35.72459016456137</v>
          </cell>
          <cell r="AS6">
            <v>0</v>
          </cell>
          <cell r="BA6">
            <v>0</v>
          </cell>
          <cell r="BQ6">
            <v>22.717304727933612</v>
          </cell>
          <cell r="CO6">
            <v>0</v>
          </cell>
          <cell r="CW6">
            <v>60.418658548441492</v>
          </cell>
          <cell r="DE6">
            <v>4.2121153453185931</v>
          </cell>
          <cell r="DM6">
            <v>7.2741116753085846</v>
          </cell>
        </row>
        <row r="16">
          <cell r="U16">
            <v>111.78465379538709</v>
          </cell>
          <cell r="AC16">
            <v>78.370521935223877</v>
          </cell>
          <cell r="AK16">
            <v>35.72459016456137</v>
          </cell>
          <cell r="AS16">
            <v>0</v>
          </cell>
          <cell r="BA16">
            <v>0</v>
          </cell>
          <cell r="BQ16">
            <v>22.717304727933612</v>
          </cell>
          <cell r="CO16">
            <v>0</v>
          </cell>
          <cell r="CW16">
            <v>60.418658548441492</v>
          </cell>
          <cell r="DE16">
            <v>4.2121153453185931</v>
          </cell>
          <cell r="DM16">
            <v>7.2741116753085846</v>
          </cell>
        </row>
        <row r="17">
          <cell r="U17">
            <v>0</v>
          </cell>
          <cell r="AC17">
            <v>0</v>
          </cell>
          <cell r="AK17">
            <v>0</v>
          </cell>
          <cell r="AS17">
            <v>0</v>
          </cell>
          <cell r="BA17">
            <v>0</v>
          </cell>
          <cell r="BQ17">
            <v>0</v>
          </cell>
          <cell r="CO17">
            <v>0</v>
          </cell>
          <cell r="CW17">
            <v>0</v>
          </cell>
          <cell r="DE17">
            <v>0</v>
          </cell>
          <cell r="DM17">
            <v>0</v>
          </cell>
        </row>
        <row r="27">
          <cell r="U27">
            <v>36.827050959164403</v>
          </cell>
          <cell r="AC27">
            <v>25.818885750522416</v>
          </cell>
          <cell r="AK27">
            <v>11.769337362655548</v>
          </cell>
          <cell r="AS27">
            <v>0</v>
          </cell>
          <cell r="BA27">
            <v>0</v>
          </cell>
          <cell r="BQ27">
            <v>7.4841340959182814</v>
          </cell>
          <cell r="CO27">
            <v>0</v>
          </cell>
          <cell r="CW27">
            <v>19.904709114370643</v>
          </cell>
          <cell r="DE27">
            <v>1.3876662064173908</v>
          </cell>
          <cell r="DM27">
            <v>2.3964298519865026</v>
          </cell>
        </row>
        <row r="54">
          <cell r="U54">
            <v>74.957602836222691</v>
          </cell>
          <cell r="AC54">
            <v>52.551636184701465</v>
          </cell>
          <cell r="AK54">
            <v>23.955252801905822</v>
          </cell>
          <cell r="AS54">
            <v>0</v>
          </cell>
          <cell r="BA54">
            <v>0</v>
          </cell>
          <cell r="BQ54">
            <v>15.23317063201533</v>
          </cell>
          <cell r="CO54">
            <v>0</v>
          </cell>
          <cell r="CW54">
            <v>40.513949434070852</v>
          </cell>
          <cell r="DE54">
            <v>2.8244491389012021</v>
          </cell>
          <cell r="DM54">
            <v>4.8776818233220816</v>
          </cell>
        </row>
      </sheetData>
      <sheetData sheetId="5">
        <row r="1">
          <cell r="BQ1">
            <v>0</v>
          </cell>
        </row>
        <row r="6">
          <cell r="U6">
            <v>0.26573782279614006</v>
          </cell>
          <cell r="AC6">
            <v>0.10717777405022269</v>
          </cell>
          <cell r="AK6">
            <v>2.2448194136798397E-2</v>
          </cell>
          <cell r="AS6">
            <v>0</v>
          </cell>
          <cell r="BA6">
            <v>3.0525458298228445</v>
          </cell>
          <cell r="BQ6">
            <v>0.41678322085751995</v>
          </cell>
          <cell r="CO6">
            <v>0</v>
          </cell>
          <cell r="CW6">
            <v>0</v>
          </cell>
          <cell r="DE6">
            <v>0</v>
          </cell>
          <cell r="DM6">
            <v>0</v>
          </cell>
        </row>
        <row r="16">
          <cell r="U16">
            <v>0.18322534368845853</v>
          </cell>
          <cell r="AC16">
            <v>7.389871821588978E-2</v>
          </cell>
          <cell r="AK16">
            <v>1.5477955086037793E-2</v>
          </cell>
          <cell r="AS16">
            <v>0</v>
          </cell>
          <cell r="BA16">
            <v>2.1047201821290216</v>
          </cell>
          <cell r="BQ16">
            <v>0.28737064254411826</v>
          </cell>
          <cell r="CO16">
            <v>0</v>
          </cell>
          <cell r="CW16">
            <v>0</v>
          </cell>
          <cell r="DE16">
            <v>0</v>
          </cell>
          <cell r="DM16">
            <v>0</v>
          </cell>
        </row>
        <row r="17">
          <cell r="U17">
            <v>0</v>
          </cell>
          <cell r="AC17">
            <v>0</v>
          </cell>
          <cell r="AK17">
            <v>0</v>
          </cell>
          <cell r="AS17">
            <v>0</v>
          </cell>
          <cell r="BA17">
            <v>0</v>
          </cell>
          <cell r="CO17">
            <v>0</v>
          </cell>
          <cell r="CW17">
            <v>0</v>
          </cell>
          <cell r="DE17">
            <v>0</v>
          </cell>
          <cell r="DM17">
            <v>0</v>
          </cell>
        </row>
        <row r="27">
          <cell r="U27">
            <v>9.9247691754183701E-2</v>
          </cell>
          <cell r="AC27">
            <v>4.0028726697276758E-2</v>
          </cell>
          <cell r="AK27">
            <v>8.3839456073070643E-3</v>
          </cell>
          <cell r="AS27">
            <v>0</v>
          </cell>
          <cell r="BA27">
            <v>1.1400640089393295</v>
          </cell>
          <cell r="BQ27">
            <v>0.15566008706150897</v>
          </cell>
          <cell r="CO27">
            <v>0</v>
          </cell>
          <cell r="CW27">
            <v>0</v>
          </cell>
          <cell r="DE27">
            <v>0</v>
          </cell>
          <cell r="DM27">
            <v>0</v>
          </cell>
        </row>
        <row r="54">
          <cell r="U54">
            <v>0.16649013104195637</v>
          </cell>
          <cell r="AC54">
            <v>6.714904735294594E-2</v>
          </cell>
          <cell r="AK54">
            <v>1.4064248529491332E-2</v>
          </cell>
          <cell r="AS54">
            <v>0</v>
          </cell>
          <cell r="BA54">
            <v>1.912481820883515</v>
          </cell>
          <cell r="BQ54">
            <v>0.26112313379601099</v>
          </cell>
          <cell r="CO54">
            <v>0</v>
          </cell>
          <cell r="CW54">
            <v>0</v>
          </cell>
          <cell r="DE54">
            <v>0</v>
          </cell>
          <cell r="DM54">
            <v>0</v>
          </cell>
        </row>
      </sheetData>
      <sheetData sheetId="6"/>
      <sheetData sheetId="7">
        <row r="6">
          <cell r="M6">
            <v>18120.159010127667</v>
          </cell>
        </row>
        <row r="16">
          <cell r="M16">
            <v>3764.7642384609994</v>
          </cell>
        </row>
        <row r="17">
          <cell r="M17">
            <v>0</v>
          </cell>
        </row>
        <row r="27">
          <cell r="M27">
            <v>19138.044066955972</v>
          </cell>
        </row>
        <row r="54">
          <cell r="BI54">
            <v>-3837.8001224333348</v>
          </cell>
          <cell r="BQ54">
            <v>3.6309552192180256E-3</v>
          </cell>
          <cell r="BY54">
            <v>2756.7083527256018</v>
          </cell>
          <cell r="CG54">
            <v>63.203081924209521</v>
          </cell>
        </row>
      </sheetData>
      <sheetData sheetId="8">
        <row r="6">
          <cell r="M6">
            <v>2641.1173029635997</v>
          </cell>
        </row>
        <row r="16">
          <cell r="M16">
            <v>2590.3697279635999</v>
          </cell>
        </row>
        <row r="17">
          <cell r="M17">
            <v>0</v>
          </cell>
        </row>
        <row r="27">
          <cell r="M27">
            <v>914.13188083502496</v>
          </cell>
        </row>
        <row r="54">
          <cell r="BI54">
            <v>1681.6484943435885</v>
          </cell>
          <cell r="BQ54">
            <v>6.8723251930790513E-2</v>
          </cell>
          <cell r="BY54">
            <v>-2.4905783040272169</v>
          </cell>
          <cell r="CG54">
            <v>47.758782837083167</v>
          </cell>
        </row>
      </sheetData>
      <sheetData sheetId="9">
        <row r="6">
          <cell r="M6">
            <v>8795.278826963</v>
          </cell>
        </row>
        <row r="16">
          <cell r="M16">
            <v>1828.8622619629998</v>
          </cell>
        </row>
        <row r="17">
          <cell r="M17">
            <v>0</v>
          </cell>
        </row>
        <row r="27">
          <cell r="M27">
            <v>15588.485887657251</v>
          </cell>
        </row>
        <row r="54">
          <cell r="BI54">
            <v>-7023.434828107931</v>
          </cell>
          <cell r="BQ54">
            <v>0.12838515154028321</v>
          </cell>
          <cell r="BY54">
            <v>0.57123269297349233</v>
          </cell>
          <cell r="CG54">
            <v>229.52814956916694</v>
          </cell>
        </row>
      </sheetData>
      <sheetData sheetId="10">
        <row r="6">
          <cell r="M6">
            <v>1847.4878653702003</v>
          </cell>
        </row>
        <row r="16">
          <cell r="M16">
            <v>1841.4463153702004</v>
          </cell>
        </row>
        <row r="17">
          <cell r="M17">
            <v>0</v>
          </cell>
        </row>
        <row r="27">
          <cell r="M27">
            <v>641.30454455763447</v>
          </cell>
        </row>
        <row r="54">
          <cell r="BI54">
            <v>1205.0714705421335</v>
          </cell>
          <cell r="BQ54">
            <v>7.0300270432532688E-2</v>
          </cell>
          <cell r="BY54">
            <v>0</v>
          </cell>
          <cell r="CG54">
            <v>1.04155</v>
          </cell>
        </row>
      </sheetData>
      <sheetData sheetId="11">
        <row r="6">
          <cell r="M6">
            <v>307.83059264799994</v>
          </cell>
        </row>
        <row r="16">
          <cell r="M16">
            <v>302.84361764799996</v>
          </cell>
        </row>
        <row r="17">
          <cell r="M17">
            <v>0</v>
          </cell>
        </row>
        <row r="27">
          <cell r="M27">
            <v>104.85305615999999</v>
          </cell>
        </row>
        <row r="54">
          <cell r="BI54">
            <v>198.99056148799997</v>
          </cell>
          <cell r="BQ54">
            <v>0</v>
          </cell>
          <cell r="BY54">
            <v>0</v>
          </cell>
          <cell r="CG54">
            <v>3.9869750000000002</v>
          </cell>
        </row>
      </sheetData>
      <sheetData sheetId="12"/>
      <sheetData sheetId="13">
        <row r="6">
          <cell r="M6">
            <v>2331.8916007704011</v>
          </cell>
        </row>
        <row r="16">
          <cell r="M16">
            <v>2308.8528507704009</v>
          </cell>
        </row>
        <row r="17">
          <cell r="M17">
            <v>0</v>
          </cell>
        </row>
        <row r="27">
          <cell r="M27">
            <v>1153.6109587622839</v>
          </cell>
        </row>
        <row r="54">
          <cell r="BI54">
            <v>1053.424613073254</v>
          </cell>
          <cell r="BQ54">
            <v>121.46478399154913</v>
          </cell>
          <cell r="BY54">
            <v>-17.727835087881346</v>
          </cell>
          <cell r="CG54">
            <v>21.119080031194798</v>
          </cell>
        </row>
      </sheetData>
      <sheetData sheetId="14"/>
      <sheetData sheetId="15"/>
      <sheetData sheetId="16">
        <row r="6">
          <cell r="M6">
            <v>114.6947355356</v>
          </cell>
        </row>
        <row r="16">
          <cell r="M16">
            <v>114.6947355356</v>
          </cell>
        </row>
        <row r="17">
          <cell r="M17">
            <v>0</v>
          </cell>
        </row>
        <row r="27">
          <cell r="M27">
            <v>74.781576425731544</v>
          </cell>
        </row>
        <row r="54">
          <cell r="BI54">
            <v>39.913159109868459</v>
          </cell>
          <cell r="BQ54">
            <v>0</v>
          </cell>
          <cell r="BY54">
            <v>0</v>
          </cell>
          <cell r="CG54">
            <v>0</v>
          </cell>
        </row>
      </sheetData>
      <sheetData sheetId="17">
        <row r="6">
          <cell r="M6">
            <v>1283.1449946299997</v>
          </cell>
        </row>
        <row r="16">
          <cell r="M16">
            <v>1280.6203446299996</v>
          </cell>
        </row>
        <row r="17">
          <cell r="M17">
            <v>0</v>
          </cell>
        </row>
        <row r="27">
          <cell r="M27">
            <v>567.41070597855241</v>
          </cell>
        </row>
        <row r="54">
          <cell r="BI54">
            <v>723.60853154796553</v>
          </cell>
          <cell r="BQ54">
            <v>0.12517547298647011</v>
          </cell>
          <cell r="BY54">
            <v>-10.524068369504603</v>
          </cell>
          <cell r="CG54">
            <v>2.5246500000000003</v>
          </cell>
        </row>
      </sheetData>
      <sheetData sheetId="18">
        <row r="6">
          <cell r="M6">
            <v>786.80400174960005</v>
          </cell>
        </row>
        <row r="16">
          <cell r="M16">
            <v>786.80400174960005</v>
          </cell>
        </row>
        <row r="17">
          <cell r="M17">
            <v>259.78030000000001</v>
          </cell>
        </row>
        <row r="27">
          <cell r="M27">
            <v>78.70957939486226</v>
          </cell>
        </row>
        <row r="54">
          <cell r="BI54">
            <v>708.09442235473784</v>
          </cell>
          <cell r="BQ54">
            <v>0</v>
          </cell>
          <cell r="BY54">
            <v>0</v>
          </cell>
          <cell r="CG54">
            <v>0</v>
          </cell>
        </row>
      </sheetData>
      <sheetData sheetId="19">
        <row r="6">
          <cell r="M6">
            <v>360.96484613640001</v>
          </cell>
        </row>
        <row r="16">
          <cell r="M16">
            <v>360.96484613640001</v>
          </cell>
        </row>
        <row r="17">
          <cell r="M17">
            <v>0</v>
          </cell>
        </row>
        <row r="27">
          <cell r="M27">
            <v>126.27783028</v>
          </cell>
        </row>
        <row r="54">
          <cell r="BI54">
            <v>221.4405368084</v>
          </cell>
          <cell r="BQ54">
            <v>13.246479048000001</v>
          </cell>
          <cell r="BY54">
            <v>0</v>
          </cell>
          <cell r="CG54">
            <v>0</v>
          </cell>
        </row>
      </sheetData>
      <sheetData sheetId="20"/>
    </sheetDataSet>
  </externalBook>
</externalLink>
</file>

<file path=xl/externalLinks/externalLink26.xml><?xml version="1.0" encoding="utf-8"?>
<externalLink xmlns="http://schemas.openxmlformats.org/spreadsheetml/2006/main">
  <externalBook xmlns:r="http://schemas.openxmlformats.org/officeDocument/2006/relationships" r:id="rId1">
    <sheetNames>
      <sheetName val="help"/>
      <sheetName val="ПЛАН 2021"/>
      <sheetName val="АУП+Произ"/>
      <sheetName val="АУП"/>
      <sheetName val="АУП пер"/>
      <sheetName val="АУП ГК"/>
      <sheetName val="АУП ТП"/>
      <sheetName val="АУП прочие"/>
      <sheetName val="СВОД"/>
      <sheetName val="ЗК"/>
      <sheetName val="ИО"/>
      <sheetName val="РБ"/>
      <sheetName val="АК"/>
      <sheetName val="КО"/>
      <sheetName val="РА"/>
      <sheetName val="КК"/>
      <sheetName val="РТ"/>
      <sheetName val="РХ"/>
      <sheetName val="Норильск"/>
      <sheetName val="НО"/>
      <sheetName val="ТО"/>
      <sheetName val="ОО"/>
      <sheetName val="зар.пл."/>
      <sheetName val="для бдр субъекты"/>
    </sheetNames>
    <sheetDataSet>
      <sheetData sheetId="0"/>
      <sheetData sheetId="1"/>
      <sheetData sheetId="2"/>
      <sheetData sheetId="3"/>
      <sheetData sheetId="4">
        <row r="6">
          <cell r="O6">
            <v>0</v>
          </cell>
        </row>
        <row r="55">
          <cell r="O55">
            <v>-1259.5023687546518</v>
          </cell>
          <cell r="W55">
            <v>-905.57644661870427</v>
          </cell>
          <cell r="AE55">
            <v>-562.50194192757874</v>
          </cell>
          <cell r="AM55">
            <v>-531.34277582609809</v>
          </cell>
          <cell r="AU55">
            <v>-176.68438669166417</v>
          </cell>
          <cell r="BK55">
            <v>-682.22283894205896</v>
          </cell>
          <cell r="CI55">
            <v>-29.990531396784156</v>
          </cell>
          <cell r="CQ55">
            <v>-646.78463347901766</v>
          </cell>
          <cell r="CY55">
            <v>-118.10139958787371</v>
          </cell>
          <cell r="DG55">
            <v>-122.2472861282627</v>
          </cell>
        </row>
      </sheetData>
      <sheetData sheetId="5">
        <row r="6">
          <cell r="O6">
            <v>0</v>
          </cell>
        </row>
        <row r="55">
          <cell r="O55">
            <v>-3.4910347174883567E-2</v>
          </cell>
          <cell r="W55">
            <v>-0.51027926203177243</v>
          </cell>
          <cell r="AE55">
            <v>-0.47167453304467982</v>
          </cell>
          <cell r="AM55">
            <v>-0.60363849168738715</v>
          </cell>
          <cell r="AU55">
            <v>0</v>
          </cell>
          <cell r="BK55">
            <v>-48.846846220770203</v>
          </cell>
          <cell r="CI55">
            <v>0</v>
          </cell>
          <cell r="CQ55">
            <v>-0.9314732111367684</v>
          </cell>
          <cell r="CY55">
            <v>0</v>
          </cell>
          <cell r="DG55">
            <v>-17.640694870690371</v>
          </cell>
        </row>
      </sheetData>
      <sheetData sheetId="6">
        <row r="6">
          <cell r="O6">
            <v>0</v>
          </cell>
        </row>
        <row r="55">
          <cell r="O55">
            <v>-88.917234183839099</v>
          </cell>
          <cell r="W55">
            <v>-60.490478821503935</v>
          </cell>
          <cell r="AE55">
            <v>-43.457879258174408</v>
          </cell>
          <cell r="AM55">
            <v>-1.3825032596803433</v>
          </cell>
          <cell r="AU55">
            <v>0</v>
          </cell>
          <cell r="BK55">
            <v>-18.398300001331997</v>
          </cell>
          <cell r="CI55">
            <v>0</v>
          </cell>
          <cell r="CQ55">
            <v>-28.910338781807589</v>
          </cell>
          <cell r="CY55">
            <v>-6.8966609215912431</v>
          </cell>
          <cell r="DG55">
            <v>-4.2636702150856376</v>
          </cell>
        </row>
      </sheetData>
      <sheetData sheetId="7">
        <row r="6">
          <cell r="O6">
            <v>0.12262863202382265</v>
          </cell>
        </row>
        <row r="55">
          <cell r="O55">
            <v>-0.66493822737324171</v>
          </cell>
          <cell r="W55">
            <v>-7.8456551028159238E-2</v>
          </cell>
          <cell r="AE55">
            <v>-1.6361091961871375E-2</v>
          </cell>
          <cell r="AM55">
            <v>0</v>
          </cell>
          <cell r="AU55">
            <v>-2.1061580348580722</v>
          </cell>
          <cell r="BK55">
            <v>-0.26041556435074498</v>
          </cell>
          <cell r="CI55">
            <v>0</v>
          </cell>
          <cell r="CQ55">
            <v>0</v>
          </cell>
          <cell r="CY55">
            <v>0</v>
          </cell>
          <cell r="DG55">
            <v>0</v>
          </cell>
        </row>
      </sheetData>
      <sheetData sheetId="8"/>
      <sheetData sheetId="9">
        <row r="6">
          <cell r="G6">
            <v>12473.235596666666</v>
          </cell>
        </row>
        <row r="55">
          <cell r="BC55">
            <v>-1966.2406377864477</v>
          </cell>
          <cell r="BK55">
            <v>-5.4785012252525989E-3</v>
          </cell>
          <cell r="BS55">
            <v>-19.889481730292374</v>
          </cell>
          <cell r="CA55">
            <v>252.25899380992445</v>
          </cell>
        </row>
      </sheetData>
      <sheetData sheetId="10">
        <row r="6">
          <cell r="G6">
            <v>213.13952</v>
          </cell>
        </row>
        <row r="55">
          <cell r="BC55">
            <v>-2881.0977489535021</v>
          </cell>
          <cell r="BK55">
            <v>-9.3499176448311863E-2</v>
          </cell>
          <cell r="BS55">
            <v>-8.7559352458756301</v>
          </cell>
          <cell r="CA55">
            <v>195.20838561326727</v>
          </cell>
        </row>
      </sheetData>
      <sheetData sheetId="11">
        <row r="6">
          <cell r="G6">
            <v>3197.4676433333334</v>
          </cell>
        </row>
        <row r="55">
          <cell r="BC55">
            <v>-15104.659758148866</v>
          </cell>
          <cell r="BK55">
            <v>-7.7963219045416907E-2</v>
          </cell>
          <cell r="BS55">
            <v>-0.3957846532718583</v>
          </cell>
          <cell r="CA55">
            <v>912.22801933175629</v>
          </cell>
        </row>
      </sheetData>
      <sheetData sheetId="12">
        <row r="6">
          <cell r="G6">
            <v>68.416960000000003</v>
          </cell>
        </row>
        <row r="55">
          <cell r="BC55">
            <v>-3293.7357164679388</v>
          </cell>
          <cell r="BK55">
            <v>-0.14009417598395688</v>
          </cell>
          <cell r="BS55">
            <v>-5.140774757785066E-2</v>
          </cell>
          <cell r="CA55">
            <v>3.3662399999999999</v>
          </cell>
        </row>
      </sheetData>
      <sheetData sheetId="13">
        <row r="6">
          <cell r="G6">
            <v>17.147839999999999</v>
          </cell>
        </row>
        <row r="55">
          <cell r="BC55">
            <v>-679.73652090576195</v>
          </cell>
          <cell r="BK55">
            <v>0</v>
          </cell>
          <cell r="BS55">
            <v>0</v>
          </cell>
          <cell r="CA55">
            <v>15.147839999999999</v>
          </cell>
        </row>
      </sheetData>
      <sheetData sheetId="14"/>
      <sheetData sheetId="15">
        <row r="6">
          <cell r="G6">
            <v>101.05492000000001</v>
          </cell>
        </row>
        <row r="55">
          <cell r="BC55">
            <v>-2831.4138843939058</v>
          </cell>
          <cell r="BK55">
            <v>-129.32879413259059</v>
          </cell>
          <cell r="BS55">
            <v>-29.173961016457095</v>
          </cell>
          <cell r="CA55">
            <v>84.046736980693268</v>
          </cell>
        </row>
      </sheetData>
      <sheetData sheetId="16"/>
      <sheetData sheetId="17"/>
      <sheetData sheetId="18">
        <row r="6">
          <cell r="G6">
            <v>0</v>
          </cell>
        </row>
        <row r="55">
          <cell r="BC55">
            <v>-84.337454664709952</v>
          </cell>
          <cell r="BK55">
            <v>0</v>
          </cell>
          <cell r="BS55">
            <v>0</v>
          </cell>
          <cell r="CA55">
            <v>0</v>
          </cell>
        </row>
      </sheetData>
      <sheetData sheetId="19">
        <row r="6">
          <cell r="G6">
            <v>87.488053333333326</v>
          </cell>
        </row>
        <row r="55">
          <cell r="BC55">
            <v>-9356.5460864999513</v>
          </cell>
          <cell r="BK55">
            <v>-0.23216016271370099</v>
          </cell>
          <cell r="BS55">
            <v>-23.483841788542897</v>
          </cell>
          <cell r="CA55">
            <v>10.098599999999999</v>
          </cell>
        </row>
      </sheetData>
      <sheetData sheetId="20">
        <row r="6">
          <cell r="G6">
            <v>0</v>
          </cell>
        </row>
        <row r="55">
          <cell r="BC55">
            <v>-451.90573365240266</v>
          </cell>
          <cell r="BK55">
            <v>0</v>
          </cell>
          <cell r="BS55">
            <v>0</v>
          </cell>
          <cell r="CA55">
            <v>0</v>
          </cell>
        </row>
      </sheetData>
      <sheetData sheetId="21">
        <row r="6">
          <cell r="G6">
            <v>10.94129</v>
          </cell>
        </row>
        <row r="55">
          <cell r="BC55">
            <v>-601.98554830640364</v>
          </cell>
          <cell r="BK55">
            <v>-55.885534322757579</v>
          </cell>
          <cell r="BS55">
            <v>0</v>
          </cell>
          <cell r="CA55">
            <v>0</v>
          </cell>
        </row>
      </sheetData>
      <sheetData sheetId="22"/>
      <sheetData sheetId="23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User" id="{C73FE9B1-EBBE-443D-0D62-C21DCC43E872}"/>
</personList>
</file>

<file path=xl/theme/theme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明朝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1.xml><?xml version="1.0" encoding="utf-8"?>
<a:theme xmlns:a="http://schemas.openxmlformats.org/drawingml/2006/main" xmlns:r="http://schemas.openxmlformats.org/officeDocument/2006/relationships" xmlns:p="http://schemas.openxmlformats.org/presentation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367" personId="{C73FE9B1-EBBE-443D-0D62-C21DCC43E872}" id="{003B0095-008B-423A-8158-00BF00B000D4}" done="0">
    <text xml:space="preserve">с ауп
</text>
  </threadedComment>
  <threadedComment ref="D444" personId="{C73FE9B1-EBBE-443D-0D62-C21DCC43E872}" id="{00E900CC-0047-40C1-8AC7-002900EB0073}" done="0">
    <text xml:space="preserve">поставила без ндс. рэк не утверждает эту строку. Заявлялись с ндс
</text>
  </threadedComment>
  <threadedComment ref="B63" personId="{C73FE9B1-EBBE-443D-0D62-C21DCC43E872}" id="{007700C4-00CB-4EC4-B268-00F400F50082}" done="0">
    <text xml:space="preserve">фск
</text>
  </threadedComment>
  <threadedComment ref="B64" personId="{C73FE9B1-EBBE-443D-0D62-C21DCC43E872}" id="{00FD000F-009B-4129-A189-004F00A40069}" done="0">
    <text xml:space="preserve">тсо
</text>
  </threadedComment>
  <threadedComment ref="O76" personId="{C73FE9B1-EBBE-443D-0D62-C21DCC43E872}" id="{00CD00C2-0073-495A-AE40-00DD00CE004C}" done="0">
    <text xml:space="preserve">засчет корр-ки НВВВ 
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B104" personId="{C73FE9B1-EBBE-443D-0D62-C21DCC43E872}" id="{00B50008-0084-4633-B2B8-00B700EB005E}" done="0">
    <text xml:space="preserve">с есн
</text>
  </threadedComment>
  <threadedComment ref="V29" personId="{C73FE9B1-EBBE-443D-0D62-C21DCC43E872}" id="{003200B4-00B7-4AC8-A6C3-00F300FD0079}" done="0">
    <text xml:space="preserve">40,761-отняла кор-ку по ремонтам в 2021г
в себ-ти по статье - прочие
</text>
  </threadedComment>
  <threadedComment ref="Q31" personId="{C73FE9B1-EBBE-443D-0D62-C21DCC43E872}" id="{00EB0082-0040-459F-8C31-00310003005B}" done="0">
    <text xml:space="preserve">убрали выручку по тп на 2022-2025г по всем регионам. А затраты оставили
</text>
  </threadedComment>
  <threadedComment ref="B340" personId="{C73FE9B1-EBBE-443D-0D62-C21DCC43E872}" id="{00300036-0033-45D2-A12D-0071005F000F}" done="0">
    <text xml:space="preserve">из ТА
</text>
  </threadedComment>
  <threadedComment ref="B344" personId="{C73FE9B1-EBBE-443D-0D62-C21DCC43E872}" id="{00EA0007-0058-4771-B553-004F00ED001F}" done="0">
    <text xml:space="preserve">из та
</text>
  </threadedComment>
  <threadedComment ref="B345" personId="{C73FE9B1-EBBE-443D-0D62-C21DCC43E872}" id="{000D004F-00DB-48B1-8CE3-002700FA0055}" done="0">
    <text xml:space="preserve">из эз
</text>
  </threadedComment>
  <threadedComment ref="J345" personId="{C73FE9B1-EBBE-443D-0D62-C21DCC43E872}" id="{00D00069-0013-4FC1-815F-0091008100DF}" done="0">
    <text xml:space="preserve">нет данных
</text>
  </threadedComment>
  <threadedComment ref="B349" personId="{C73FE9B1-EBBE-443D-0D62-C21DCC43E872}" id="{002D0076-006F-480E-BEFB-003900DA0073}" done="0">
    <text xml:space="preserve">пер+гк 
</text>
  </threadedComment>
  <threadedComment ref="I349" personId="{C73FE9B1-EBBE-443D-0D62-C21DCC43E872}" id="{007200B9-0086-401D-8B5F-007F00C5005D}" done="0">
    <text xml:space="preserve">в тбр не епрописано. Взяла из факта 2020г
</text>
  </threadedComment>
  <threadedComment ref="J349" personId="{C73FE9B1-EBBE-443D-0D62-C21DCC43E872}" id="{009B003E-00DF-40BC-BAD4-009000E00080}" done="0">
    <text xml:space="preserve">пер-по факту 20г. В тбр не прописано
гк из бп на 21г
</text>
  </threadedComment>
  <threadedComment ref="V37" personId="{C73FE9B1-EBBE-443D-0D62-C21DCC43E872}" id="{005600F2-0082-45E3-B869-001900D00060}" done="0">
    <text xml:space="preserve">убрала безвозмездку по 2-м крупным регионам Крас-к и Омск
</text>
  </threadedComment>
  <threadedComment ref="Y37" personId="{C73FE9B1-EBBE-443D-0D62-C21DCC43E872}" id="{00F80097-0012-419B-B371-009C002C005C}" done="0">
    <text xml:space="preserve">минус безвозм
</text>
  </threadedComment>
  <threadedComment ref="B367" personId="{C73FE9B1-EBBE-443D-0D62-C21DCC43E872}" id="{001C0067-0080-4A9C-B187-00C7001600D7}" done="0">
    <text xml:space="preserve">пер+гк+тп
</text>
  </threadedComment>
  <threadedComment ref="I367" personId="{C73FE9B1-EBBE-443D-0D62-C21DCC43E872}" id="{003700B7-008C-4BD7-A7B3-004E00F70060}" done="0">
    <text xml:space="preserve">числ-ть не прописана в тбр
</text>
  </threadedComment>
  <threadedComment ref="J367" personId="{C73FE9B1-EBBE-443D-0D62-C21DCC43E872}" id="{00AF0096-004C-4B52-B4A1-005900D0005C}" done="0">
    <text xml:space="preserve">числ-ть в тбр не прописана. По Гк числ-ть 3 чел. 
Не стали вообще показывать числ-ть
</text>
  </threadedComment>
  <threadedComment ref="P464" personId="{C73FE9B1-EBBE-443D-0D62-C21DCC43E872}" id="{001C000C-00B1-4D44-A055-001900320078}" done="0">
    <text xml:space="preserve">в себ-ти больше на амортизацию прочки
</text>
  </threadedComment>
  <threadedComment ref="D464" personId="{C73FE9B1-EBBE-443D-0D62-C21DCC43E872}" id="{00B30080-0078-4553-A538-001100D300C7}" done="0">
    <text xml:space="preserve">откл из-за забайкалья и в себ-ти еще амортизация прочая
</text>
  </threadedComment>
  <threadedComment ref="V52" personId="{C73FE9B1-EBBE-443D-0D62-C21DCC43E872}" id="{00B7007E-0087-4F5B-8878-00D000CE0070}" done="0">
    <text xml:space="preserve">убрала безвозмездку по 2-м крупным регионам Крас-к и Омск. Убирала по каждой статье
</text>
  </threadedComment>
  <threadedComment ref="B63" personId="{C73FE9B1-EBBE-443D-0D62-C21DCC43E872}" id="{009C0059-008E-4024-968E-00F700D80058}" done="0">
    <text xml:space="preserve">фск
</text>
  </threadedComment>
  <threadedComment ref="B64" personId="{C73FE9B1-EBBE-443D-0D62-C21DCC43E872}" id="{00EB0021-00BB-4424-BEB7-00AF007300C0}" done="0">
    <text xml:space="preserve">тсо
</text>
  </threadedComment>
  <threadedComment ref="B67" personId="{C73FE9B1-EBBE-443D-0D62-C21DCC43E872}" id="{001A0095-00D0-4CAA-8F67-004F0032008E}" done="0">
    <text xml:space="preserve">в БП-это работы и услуги произ.хар-ра без ССО иФСК
</text>
  </threadedComment>
  <threadedComment ref="D68" personId="{C73FE9B1-EBBE-443D-0D62-C21DCC43E872}" id="{004400B1-00E0-46EC-81EF-00610065009E}" done="0">
    <text xml:space="preserve">без ауп
</text>
  </threadedComment>
  <threadedComment ref="B76" personId="{C73FE9B1-EBBE-443D-0D62-C21DCC43E872}" id="{00F70078-0048-4136-9973-00EF00A800B8}" done="0">
    <text xml:space="preserve">расходы цау и ауп, кор-ки нвв, выпадающие
</text>
  </threadedComment>
  <threadedComment ref="Q76" personId="{C73FE9B1-EBBE-443D-0D62-C21DCC43E872}" id="{007100CB-001D-49E3-AB10-00FC002700BB}" done="0">
    <text xml:space="preserve">0,277-разница по амортизации, так как ее не индексировала
</text>
  </threadedComment>
  <threadedComment ref="V76" personId="{C73FE9B1-EBBE-443D-0D62-C21DCC43E872}" id="{00890014-00E8-4EEA-A9DA-0053001A004F}" done="0">
    <text xml:space="preserve">0,078-подгонка по амортизации
1,198+0,175-убрана безвозмездка
40,761-кор-ка по ремонтам в 2021г
</text>
  </threadedComment>
  <threadedComment ref="B77" personId="{C73FE9B1-EBBE-443D-0D62-C21DCC43E872}" id="{000D007E-0033-4055-8A69-00820075004D}" done="0">
    <text xml:space="preserve">справочно
</text>
  </threadedComment>
  <threadedComment ref="B78" personId="{C73FE9B1-EBBE-443D-0D62-C21DCC43E872}" id="{00710009-0061-46B5-BBF2-00E9006D00DC}" done="0">
    <text xml:space="preserve">все матер и подряд полухина +запчасти и ремонт авто
</text>
  </threadedComment>
  <threadedComment ref="B80" personId="{C73FE9B1-EBBE-443D-0D62-C21DCC43E872}" id="{007100DD-001B-4222-AE8A-005000050089}" done="0">
    <text xml:space="preserve">расходы цау,
</text>
  </threadedComment>
  <threadedComment ref="V96" personId="{C73FE9B1-EBBE-443D-0D62-C21DCC43E872}" id="{006500A9-007F-4418-8403-006B00300036}" done="0">
    <text xml:space="preserve">в 91 счете не стала убирать безвозмездку
</text>
  </threadedComment>
  <threadedComment ref="Y96" personId="{C73FE9B1-EBBE-443D-0D62-C21DCC43E872}" id="{003B0057-001D-465F-AAB7-009F002C00F4}" done="0">
    <text xml:space="preserve">в 91 счете не стала убирать безвозмездку
</text>
  </threadedComment>
</ThreadedComments>
</file>

<file path=xl/threadedComments/threadedComment3.xml><?xml version="1.0" encoding="utf-8"?>
<ThreadedComments xmlns="http://schemas.microsoft.com/office/spreadsheetml/2018/threadedcomments" xmlns:x="http://schemas.openxmlformats.org/spreadsheetml/2006/main">
  <threadedComment ref="B104" personId="{C73FE9B1-EBBE-443D-0D62-C21DCC43E872}" id="{002B00B0-0057-44A2-8F5D-004E0041008A}" done="0">
    <text xml:space="preserve">с есн
</text>
  </threadedComment>
  <threadedComment ref="B340" personId="{C73FE9B1-EBBE-443D-0D62-C21DCC43E872}" id="{005200F1-0075-491C-83EA-00970001005D}" done="0">
    <text xml:space="preserve">из ТА
</text>
  </threadedComment>
  <threadedComment ref="B344" personId="{C73FE9B1-EBBE-443D-0D62-C21DCC43E872}" id="{00CF0023-001C-41DB-AF8E-0073005C00A5}" done="0">
    <text xml:space="preserve">из та
</text>
  </threadedComment>
  <threadedComment ref="B345" personId="{C73FE9B1-EBBE-443D-0D62-C21DCC43E872}" id="{006900E3-0071-47DF-9279-001900C20048}" done="0">
    <text xml:space="preserve">из эз
</text>
  </threadedComment>
  <threadedComment ref="B349" personId="{C73FE9B1-EBBE-443D-0D62-C21DCC43E872}" id="{00E60080-0059-4489-B004-00A9003100B2}" done="0">
    <text xml:space="preserve">пер+гк 
</text>
  </threadedComment>
  <threadedComment ref="I349" personId="{C73FE9B1-EBBE-443D-0D62-C21DCC43E872}" id="{003200C9-0056-468C-880B-00650017005A}" done="0">
    <text xml:space="preserve">в тбр не епрописано. Взяла из факта 2020г
</text>
  </threadedComment>
  <threadedComment ref="J349" personId="{C73FE9B1-EBBE-443D-0D62-C21DCC43E872}" id="{00A1005D-0013-4459-8FE5-00F0003C00B2}" done="0">
    <text xml:space="preserve">пер-по факту 20г. В тбр не прописано
гк из бп на 21г
</text>
  </threadedComment>
  <threadedComment ref="B367" personId="{C73FE9B1-EBBE-443D-0D62-C21DCC43E872}" id="{0099001F-002D-49E7-8452-0049007600D6}" done="0">
    <text xml:space="preserve">пер+гк+тп
</text>
  </threadedComment>
  <threadedComment ref="I367" personId="{C73FE9B1-EBBE-443D-0D62-C21DCC43E872}" id="{007C00CD-006E-4F21-A34C-00EE00C8005E}" done="0">
    <text xml:space="preserve">числ-ть не прописана в тбр
</text>
  </threadedComment>
  <threadedComment ref="J367" personId="{C73FE9B1-EBBE-443D-0D62-C21DCC43E872}" id="{003C0044-00BC-4289-BC3A-00F300330085}" done="0">
    <text xml:space="preserve">числ-ть в тбр не прописана. По Гк числ-ть 3 чел. 
Не стали вообще показывать числ-ть
</text>
  </threadedComment>
  <threadedComment ref="P464" personId="{C73FE9B1-EBBE-443D-0D62-C21DCC43E872}" id="{001D00F3-0026-4347-8F63-00C9003400F9}" done="0">
    <text xml:space="preserve">в себ-ти больше на амортизацию прочки
</text>
  </threadedComment>
  <threadedComment ref="D464" personId="{C73FE9B1-EBBE-443D-0D62-C21DCC43E872}" id="{00C8001E-00F2-426A-B9D1-00D3003D009D}" done="0">
    <text xml:space="preserve">откл из-за забайкалья и в себ-ти еще амортизация прочая
</text>
  </threadedComment>
  <threadedComment ref="B63" personId="{C73FE9B1-EBBE-443D-0D62-C21DCC43E872}" id="{00FF0057-007D-427A-B2F2-00B0000C00BA}" done="0">
    <text xml:space="preserve">фск
</text>
  </threadedComment>
  <threadedComment ref="B64" personId="{C73FE9B1-EBBE-443D-0D62-C21DCC43E872}" id="{00000076-0055-4807-9D5F-0011004A00B0}" done="0">
    <text xml:space="preserve">тсо
</text>
  </threadedComment>
  <threadedComment ref="B67" personId="{C73FE9B1-EBBE-443D-0D62-C21DCC43E872}" id="{000300EE-0045-4966-9910-0052003F0089}" done="0">
    <text xml:space="preserve">в БП-это работы и услуги произ.хар-ра без ССО иФСК
</text>
  </threadedComment>
  <threadedComment ref="D68" personId="{C73FE9B1-EBBE-443D-0D62-C21DCC43E872}" id="{006D00B5-00A5-49B3-A65B-008700C10082}" done="0">
    <text xml:space="preserve">без ауп
</text>
  </threadedComment>
  <threadedComment ref="B76" personId="{C73FE9B1-EBBE-443D-0D62-C21DCC43E872}" id="{0093002B-00A0-4CE2-A71B-0049006500B1}" done="0">
    <text xml:space="preserve">расходы цау и ауп, кор-ки нвв, выпадающие
</text>
  </threadedComment>
  <threadedComment ref="Q76" personId="{C73FE9B1-EBBE-443D-0D62-C21DCC43E872}" id="{001B00F2-0043-4392-B47F-00CD003C00EB}" done="0">
    <text xml:space="preserve">0,277-разница по амортизации, так как ее не индексировала
</text>
  </threadedComment>
  <threadedComment ref="B77" personId="{C73FE9B1-EBBE-443D-0D62-C21DCC43E872}" id="{000C00EB-00DB-4A89-BB93-00EC00440082}" done="0">
    <text xml:space="preserve">справочно
</text>
  </threadedComment>
  <threadedComment ref="B78" personId="{C73FE9B1-EBBE-443D-0D62-C21DCC43E872}" id="{00CA00BD-00AD-4718-AB20-00F80073009C}" done="0">
    <text xml:space="preserve">все матер и подряд полухина +запчасти и ремонт авто
</text>
  </threadedComment>
  <threadedComment ref="B80" personId="{C73FE9B1-EBBE-443D-0D62-C21DCC43E872}" id="{00920088-0020-45A7-81FE-00F500060012}" done="0">
    <text xml:space="preserve">расходы цау,
</text>
  </threadedComment>
</ThreadedComments>
</file>

<file path=xl/threadedComments/threadedComment4.xml><?xml version="1.0" encoding="utf-8"?>
<ThreadedComments xmlns="http://schemas.microsoft.com/office/spreadsheetml/2018/threadedcomments" xmlns:x="http://schemas.openxmlformats.org/spreadsheetml/2006/main">
  <threadedComment ref="B104" personId="{C73FE9B1-EBBE-443D-0D62-C21DCC43E872}" id="{001A000A-0076-4B98-A407-00840055005D}" done="0">
    <text xml:space="preserve">с есн
</text>
  </threadedComment>
  <threadedComment ref="B130" personId="{C73FE9B1-EBBE-443D-0D62-C21DCC43E872}" id="{006E004F-00EE-41D2-A037-000300F700BA}" done="0">
    <text xml:space="preserve">по ф 9 мес.
</text>
  </threadedComment>
  <threadedComment ref="B349" personId="{C73FE9B1-EBBE-443D-0D62-C21DCC43E872}" id="{00080044-007C-4EF5-8566-00BE00480061}" done="0">
    <text xml:space="preserve">по 9 мес
</text>
  </threadedComment>
  <threadedComment ref="B367" personId="{C73FE9B1-EBBE-443D-0D62-C21DCC43E872}" id="{00B700BB-0085-455A-B7CE-00FD00390082}" done="0">
    <text xml:space="preserve">из фп за 9 мес.
 С ауп
</text>
  </threadedComment>
  <threadedComment ref="B53" personId="{C73FE9B1-EBBE-443D-0D62-C21DCC43E872}" id="{006F008C-00B0-4DB5-AF82-00A6003F00DA}" done="0">
    <text xml:space="preserve">себ-ть с ауп, по всем видам деят-ти
</text>
  </threadedComment>
  <threadedComment ref="B63" personId="{C73FE9B1-EBBE-443D-0D62-C21DCC43E872}" id="{00DF00E8-0002-4B7E-8715-00B3008F00A7}" done="0">
    <text xml:space="preserve">фск
</text>
  </threadedComment>
  <threadedComment ref="B64" personId="{C73FE9B1-EBBE-443D-0D62-C21DCC43E872}" id="{00A50048-009D-4E22-A8AA-005900A6004A}" done="0">
    <text xml:space="preserve">тсо
</text>
  </threadedComment>
  <threadedComment ref="B76" personId="{C73FE9B1-EBBE-443D-0D62-C21DCC43E872}" id="{00A400E8-008A-40CA-AE66-00CE004500D7}" done="0">
    <text xml:space="preserve">расходы цау,
их нет пока в БП 2021г.
 Взяла из тарифной заявки на 2020г*1,36
</text>
  </threadedComment>
  <threadedComment ref="B77" personId="{C73FE9B1-EBBE-443D-0D62-C21DCC43E872}" id="{00E600EE-00A2-4F3E-921F-0016008E00C9}" done="0">
    <text xml:space="preserve">справочно
</text>
  </threadedComment>
  <threadedComment ref="B78" personId="{C73FE9B1-EBBE-443D-0D62-C21DCC43E872}" id="{00EE008F-0047-4EA4-9491-005F00A10032}" done="0">
    <text xml:space="preserve">все матер и подряд полухина +запчасти и ремонт авто
асфальт и геоплан
</text>
  </threadedComment>
  <threadedComment ref="B80" personId="{C73FE9B1-EBBE-443D-0D62-C21DCC43E872}" id="{005D00B5-0076-4C86-8418-002E00E900EE}" done="0">
    <text xml:space="preserve">расходы цау,
их нет пока в БП 2021г.
 Взяла из тарифной заявки на 2020г*1,36
только передача
</text>
  </threadedComment>
</ThreadedComments>
</file>

<file path=xl/worksheets/_rels/sheet1.xml.rels><?xml version="1.0" encoding="UTF-8" standalone="yes"?><Relationships xmlns="http://schemas.openxmlformats.org/package/2006/relationships"><Relationship  Id="rId3" Type="http://schemas.openxmlformats.org/officeDocument/2006/relationships/vmlDrawing" Target="../drawings/vmlDrawing1.vml"/><Relationship  Id="rId2" Type="http://schemas.openxmlformats.org/officeDocument/2006/relationships/comments" Target="../comments1.xml"/><Relationship  Id="rId1" Type="http://schemas.microsoft.com/office/2017/10/relationships/threadedComment" Target="../threadedComments/threadedComment1.xml"/></Relationships>
</file>

<file path=xl/worksheets/_rels/sheet2.xml.rels><?xml version="1.0" encoding="UTF-8" standalone="yes"?><Relationships xmlns="http://schemas.openxmlformats.org/package/2006/relationships"><Relationship  Id="rId3" Type="http://schemas.openxmlformats.org/officeDocument/2006/relationships/vmlDrawing" Target="../drawings/vmlDrawing2.vml"/><Relationship  Id="rId2" Type="http://schemas.openxmlformats.org/officeDocument/2006/relationships/comments" Target="../comments2.xml"/><Relationship  Id="rId1" Type="http://schemas.microsoft.com/office/2017/10/relationships/threadedComment" Target="../threadedComments/threadedComment2.xml"/></Relationships>
</file>

<file path=xl/worksheets/_rels/sheet3.xml.rels><?xml version="1.0" encoding="UTF-8" standalone="yes"?><Relationships xmlns="http://schemas.openxmlformats.org/package/2006/relationships"><Relationship  Id="rId3" Type="http://schemas.openxmlformats.org/officeDocument/2006/relationships/vmlDrawing" Target="../drawings/vmlDrawing3.vml"/><Relationship  Id="rId2" Type="http://schemas.openxmlformats.org/officeDocument/2006/relationships/comments" Target="../comments3.xml"/><Relationship  Id="rId1" Type="http://schemas.microsoft.com/office/2017/10/relationships/threadedComment" Target="../threadedComments/threadedComment3.xml"/></Relationships>
</file>

<file path=xl/worksheets/_rels/sheet4.xml.rels><?xml version="1.0" encoding="UTF-8" standalone="yes"?><Relationships xmlns="http://schemas.openxmlformats.org/package/2006/relationships"><Relationship  Id="rId3" Type="http://schemas.openxmlformats.org/officeDocument/2006/relationships/vmlDrawing" Target="../drawings/vmlDrawing4.vml"/><Relationship  Id="rId2" Type="http://schemas.openxmlformats.org/officeDocument/2006/relationships/comments" Target="../comments4.xml"/><Relationship  Id="rId1" Type="http://schemas.microsoft.com/office/2017/10/relationships/threadedComment" Target="../threadedComments/threadedComment4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rgb="FF92D050"/>
    <outlinePr applyStyles="0" summaryBelow="1" summaryRight="1" showOutlineSymbols="1"/>
    <pageSetUpPr autoPageBreaks="1" fitToPage="0"/>
  </sheetPr>
  <sheetViews>
    <sheetView showZeros="0" topLeftCell="C1" zoomScale="80" workbookViewId="0">
      <selection activeCell="F12" activeCellId="0" sqref="F12"/>
    </sheetView>
  </sheetViews>
  <sheetFormatPr defaultRowHeight="14.25"/>
  <cols>
    <col customWidth="1" min="1" max="1" style="2" width="11.140625"/>
    <col customWidth="1" min="2" max="2" style="3" width="91.140625"/>
    <col customWidth="1" min="3" max="3" style="4" width="15.85546875"/>
    <col customWidth="1" min="4" max="4" style="5" width="16.85546875"/>
    <col customWidth="1" min="5" max="5" style="4" width="16.5703125"/>
    <col customWidth="1" min="6" max="6" style="6" width="16.5703125"/>
    <col customWidth="1" min="7" max="7" style="6" width="20.5703125"/>
    <col customWidth="1" min="8" max="8" style="6" width="16.5703125"/>
    <col customWidth="1" min="9" max="9" style="6" width="19.140625"/>
    <col customWidth="1" min="10" max="10" style="6" width="16.5703125"/>
    <col customWidth="1" min="11" max="11" style="6" width="21.28515625"/>
    <col customWidth="1" min="12" max="12" style="6" width="16.5703125"/>
    <col customWidth="1" min="13" max="13" style="6" width="19.28515625"/>
    <col customWidth="1" hidden="1" min="14" max="14" style="6" width="16.5703125"/>
    <col customWidth="1" hidden="1" min="15" max="15" style="6" width="19.140625"/>
    <col customWidth="1" min="16" max="16" style="7" width="16.5703125"/>
    <col customWidth="1" min="17" max="17" style="7" width="25.5703125"/>
    <col customWidth="1" hidden="1" min="18" max="20" style="6" width="25.5703125"/>
    <col customWidth="1" hidden="1" min="21" max="26" style="8" width="19.85546875"/>
    <col customWidth="1" hidden="1" min="27" max="29" style="1" width="19.85546875"/>
    <col customWidth="1" hidden="1" min="30" max="30" style="1" width="21.28515625"/>
    <col customWidth="1" hidden="1" min="31" max="31" style="9" width="21.28515625"/>
    <col customWidth="1" hidden="1" min="32" max="32" style="1" width="26.140625"/>
    <col customWidth="1" hidden="1" min="33" max="33" style="1" width="28.28515625"/>
    <col customWidth="1" hidden="1" min="34" max="34" style="1" width="11.5703125"/>
    <col customWidth="1" hidden="1" min="35" max="35" style="1" width="13.42578125"/>
    <col customWidth="1" hidden="1" min="36" max="36" style="1" width="32.7109375"/>
    <col customWidth="1" hidden="1" min="37" max="37" style="1" width="27.140625"/>
    <col customWidth="1" hidden="1" min="38" max="38" style="1" width="23.85546875"/>
    <col customWidth="1" hidden="1" min="39" max="39" style="1" width="13"/>
    <col customWidth="1" hidden="1" min="40" max="40" style="1" width="14.140625"/>
    <col customWidth="1" hidden="1" min="41" max="41" style="1" width="12.28515625"/>
    <col customWidth="1" hidden="1" min="42" max="43" style="1" width="10.28515625"/>
    <col customWidth="1" hidden="1" min="44" max="44" style="1" width="11.7109375"/>
    <col customWidth="1" hidden="1" min="45" max="45" style="1" width="20.28515625"/>
    <col customWidth="1" hidden="1" min="46" max="46" style="1" width="20.7109375"/>
    <col customWidth="1" hidden="1" min="47" max="47" style="1" width="19.42578125"/>
    <col customWidth="1" hidden="1" min="48" max="48" style="1" width="16.7109375"/>
    <col customWidth="1" hidden="1" min="49" max="49" style="1" width="21.5703125"/>
    <col customWidth="1" hidden="1" min="50" max="50" style="1" width="17"/>
    <col customWidth="1" hidden="1" min="51" max="51" style="1" width="17.28515625"/>
    <col customWidth="1" hidden="1" min="52" max="52" style="1" width="20.85546875"/>
    <col customWidth="1" hidden="1" min="53" max="53" style="1" width="10.28515625"/>
    <col customWidth="1" hidden="1" min="54" max="54" style="1" width="15.42578125"/>
    <col customWidth="1" hidden="1" min="55" max="84" style="1" width="10.28515625"/>
    <col customWidth="1" hidden="1" min="85" max="85" style="10" width="10.28515625"/>
    <col customWidth="1" hidden="1" min="86" max="97" style="1" width="10.28515625"/>
    <col customWidth="1" hidden="1" min="98" max="98" style="1" width="0"/>
    <col customWidth="1" hidden="1" min="99" max="99" style="1" width="10.7109375"/>
    <col customWidth="1" hidden="1" min="100" max="101" style="1" width="10.42578125"/>
    <col customWidth="1" hidden="1" min="102" max="117" style="1" width="0"/>
    <col customWidth="1" hidden="1" min="118" max="118" style="1" width="11"/>
    <col customWidth="1" hidden="1" min="119" max="119" style="1" width="12"/>
    <col customWidth="1" hidden="1" min="120" max="120" style="1" width="0"/>
    <col customWidth="1" hidden="1" min="121" max="121" style="1" width="12.140625"/>
    <col customWidth="1" hidden="1" min="122" max="123" style="1" width="0"/>
    <col min="124" max="16384" style="1" width="9.140625"/>
  </cols>
  <sheetData>
    <row r="1" ht="17.25">
      <c r="A1" s="11"/>
      <c r="B1" s="12"/>
      <c r="C1" s="6"/>
      <c r="D1" s="6"/>
      <c r="P1" s="13"/>
      <c r="Q1" s="14" t="s">
        <v>0</v>
      </c>
      <c r="U1" s="15"/>
      <c r="V1" s="15"/>
      <c r="W1" s="15"/>
      <c r="X1" s="15"/>
      <c r="Y1" s="15"/>
      <c r="Z1" s="15"/>
      <c r="AA1" s="16"/>
      <c r="AB1" s="16"/>
      <c r="AC1" s="16"/>
    </row>
    <row r="2" ht="17.25">
      <c r="A2" s="11"/>
      <c r="B2" s="12"/>
      <c r="C2" s="6"/>
      <c r="D2" s="6"/>
      <c r="P2" s="13"/>
      <c r="Q2" s="14" t="s">
        <v>1</v>
      </c>
      <c r="U2" s="15"/>
      <c r="V2" s="15"/>
      <c r="W2" s="15"/>
      <c r="X2" s="15"/>
      <c r="Y2" s="15"/>
      <c r="Z2" s="15"/>
      <c r="AA2" s="16"/>
      <c r="AB2" s="16"/>
      <c r="AC2" s="16"/>
    </row>
    <row r="3" ht="17.25">
      <c r="A3" s="11"/>
      <c r="B3" s="12"/>
      <c r="C3" s="6"/>
      <c r="D3" s="6"/>
      <c r="P3" s="13"/>
      <c r="Q3" s="14" t="s">
        <v>2</v>
      </c>
      <c r="U3" s="15"/>
      <c r="V3" s="15"/>
      <c r="W3" s="15"/>
      <c r="X3" s="15"/>
      <c r="Y3" s="15"/>
      <c r="Z3" s="15"/>
      <c r="AA3" s="16"/>
      <c r="AB3" s="16"/>
      <c r="AC3" s="16"/>
    </row>
    <row r="4">
      <c r="A4" s="11"/>
      <c r="B4" s="12"/>
      <c r="C4" s="6"/>
      <c r="D4" s="6"/>
      <c r="U4" s="15"/>
      <c r="V4" s="15"/>
      <c r="W4" s="15"/>
      <c r="X4" s="15"/>
      <c r="Y4" s="15"/>
      <c r="Z4" s="15"/>
      <c r="AA4" s="16"/>
      <c r="AB4" s="16"/>
      <c r="AC4" s="16"/>
    </row>
    <row r="5">
      <c r="A5" s="11"/>
      <c r="B5" s="12"/>
      <c r="C5" s="6"/>
      <c r="D5" s="6"/>
      <c r="U5" s="15"/>
      <c r="V5" s="15"/>
      <c r="W5" s="15"/>
      <c r="X5" s="15"/>
      <c r="Y5" s="15"/>
      <c r="Z5" s="15"/>
      <c r="AA5" s="16"/>
      <c r="AB5" s="16"/>
      <c r="AC5" s="16"/>
    </row>
    <row r="6">
      <c r="A6" s="7" t="s">
        <v>3</v>
      </c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  <c r="Z6" s="7"/>
      <c r="AA6" s="17"/>
      <c r="AB6" s="17"/>
      <c r="AC6" s="17"/>
    </row>
    <row r="7" ht="41.25" customHeight="1">
      <c r="A7" s="7"/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17"/>
      <c r="AB7" s="17"/>
      <c r="AC7" s="17"/>
    </row>
    <row r="8">
      <c r="A8" s="11"/>
      <c r="B8" s="12"/>
      <c r="C8" s="6"/>
      <c r="D8" s="6"/>
    </row>
    <row r="9">
      <c r="A9" s="18" t="s">
        <v>4</v>
      </c>
      <c r="B9" s="18"/>
      <c r="C9" s="6"/>
      <c r="D9" s="6"/>
    </row>
    <row r="10">
      <c r="A10" s="11"/>
      <c r="B10" s="19" t="s">
        <v>5</v>
      </c>
      <c r="C10" s="6"/>
      <c r="D10" s="6"/>
    </row>
    <row r="11">
      <c r="A11" s="11"/>
      <c r="B11" s="18" t="s">
        <v>6</v>
      </c>
      <c r="C11" s="6"/>
      <c r="D11" s="6"/>
    </row>
    <row r="12">
      <c r="A12" s="18" t="s">
        <v>7</v>
      </c>
      <c r="B12" s="18"/>
      <c r="C12" s="6"/>
      <c r="D12" s="6"/>
    </row>
    <row r="13">
      <c r="A13" s="11"/>
      <c r="B13" s="20"/>
      <c r="C13" s="6"/>
      <c r="D13" s="6"/>
    </row>
    <row r="14" ht="71.25" customHeight="1">
      <c r="A14" s="6" t="s">
        <v>8</v>
      </c>
      <c r="B14" s="6"/>
      <c r="C14" s="6"/>
      <c r="D14" s="6"/>
    </row>
    <row r="15">
      <c r="A15" s="21" t="s">
        <v>9</v>
      </c>
      <c r="B15" s="21"/>
      <c r="C15" s="6"/>
      <c r="D15" s="6"/>
    </row>
    <row r="16">
      <c r="A16" s="8"/>
      <c r="B16" s="8"/>
      <c r="C16" s="8"/>
      <c r="D16" s="22"/>
      <c r="E16" s="23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4"/>
      <c r="Q16" s="24"/>
      <c r="R16" s="22"/>
      <c r="S16" s="22"/>
      <c r="T16" s="22"/>
    </row>
    <row r="17" ht="27.75" customHeight="1">
      <c r="A17" s="8"/>
      <c r="B17" s="8"/>
      <c r="C17" s="8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6"/>
      <c r="Q17" s="26"/>
      <c r="R17" s="22"/>
      <c r="S17" s="22"/>
      <c r="T17" s="22"/>
    </row>
    <row r="18" ht="15.75">
      <c r="A18" s="4" t="s">
        <v>10</v>
      </c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</row>
    <row r="19" ht="33.75" customHeight="1">
      <c r="A19" s="27" t="s">
        <v>11</v>
      </c>
      <c r="B19" s="28" t="s">
        <v>12</v>
      </c>
      <c r="C19" s="28" t="s">
        <v>13</v>
      </c>
      <c r="D19" s="28">
        <v>2020</v>
      </c>
      <c r="E19" s="28"/>
      <c r="F19" s="29">
        <v>2021</v>
      </c>
      <c r="G19" s="29"/>
      <c r="H19" s="29">
        <v>2022</v>
      </c>
      <c r="I19" s="29"/>
      <c r="J19" s="29">
        <v>2023</v>
      </c>
      <c r="K19" s="29"/>
      <c r="L19" s="29">
        <v>2024</v>
      </c>
      <c r="M19" s="29"/>
      <c r="N19" s="29">
        <v>2025</v>
      </c>
      <c r="O19" s="29"/>
      <c r="P19" s="30" t="s">
        <v>14</v>
      </c>
      <c r="Q19" s="31"/>
      <c r="R19" s="32"/>
      <c r="S19" s="32"/>
      <c r="T19" s="32"/>
      <c r="U19" s="33"/>
      <c r="V19" s="33"/>
      <c r="W19" s="33"/>
      <c r="X19" s="33"/>
      <c r="Y19" s="33"/>
      <c r="Z19" s="33"/>
      <c r="AA19" s="34" t="s">
        <v>15</v>
      </c>
      <c r="AB19" s="35">
        <f>E38-E44-E46-E52</f>
        <v>-0.00035113000001629757</v>
      </c>
      <c r="AC19" s="7"/>
      <c r="AM19" s="36"/>
      <c r="AN19" s="37">
        <v>2021</v>
      </c>
      <c r="AO19" s="37">
        <v>2022</v>
      </c>
      <c r="AP19" s="37">
        <v>2023</v>
      </c>
      <c r="AQ19" s="37">
        <v>2024</v>
      </c>
      <c r="AR19" s="37">
        <v>2025</v>
      </c>
    </row>
    <row r="20" ht="66" customHeight="1">
      <c r="A20" s="38"/>
      <c r="B20" s="39"/>
      <c r="C20" s="39"/>
      <c r="D20" s="40" t="s">
        <v>16</v>
      </c>
      <c r="E20" s="41" t="s">
        <v>17</v>
      </c>
      <c r="F20" s="41" t="s">
        <v>16</v>
      </c>
      <c r="G20" s="41" t="s">
        <v>17</v>
      </c>
      <c r="H20" s="41" t="s">
        <v>16</v>
      </c>
      <c r="I20" s="41" t="s">
        <v>18</v>
      </c>
      <c r="J20" s="41" t="s">
        <v>16</v>
      </c>
      <c r="K20" s="41" t="s">
        <v>19</v>
      </c>
      <c r="L20" s="41" t="s">
        <v>16</v>
      </c>
      <c r="M20" s="41" t="s">
        <v>19</v>
      </c>
      <c r="N20" s="41" t="s">
        <v>16</v>
      </c>
      <c r="O20" s="41" t="s">
        <v>19</v>
      </c>
      <c r="P20" s="41" t="s">
        <v>16</v>
      </c>
      <c r="Q20" s="42" t="s">
        <v>19</v>
      </c>
      <c r="R20" s="43"/>
      <c r="S20" s="43"/>
      <c r="T20" s="43"/>
      <c r="U20" s="44"/>
      <c r="V20" s="45"/>
      <c r="W20" s="41" t="s">
        <v>20</v>
      </c>
      <c r="X20" s="41" t="s">
        <v>21</v>
      </c>
      <c r="Y20" s="41" t="s">
        <v>22</v>
      </c>
      <c r="Z20" s="41" t="s">
        <v>23</v>
      </c>
      <c r="AA20" s="46" t="s">
        <v>24</v>
      </c>
      <c r="AB20" s="7"/>
      <c r="AC20" s="7"/>
      <c r="AH20" s="46" t="s">
        <v>25</v>
      </c>
      <c r="AI20" s="46" t="s">
        <v>26</v>
      </c>
      <c r="AM20" s="36" t="s">
        <v>27</v>
      </c>
      <c r="AN20" s="47">
        <f>103.7/100</f>
        <v>1.0369999999999999</v>
      </c>
      <c r="AO20" s="47">
        <f>104/100</f>
        <v>1.04</v>
      </c>
      <c r="AP20" s="47">
        <f>AO20</f>
        <v>1.04</v>
      </c>
      <c r="AQ20" s="47">
        <f>AP20</f>
        <v>1.04</v>
      </c>
      <c r="AR20" s="47">
        <f>AQ20</f>
        <v>1.04</v>
      </c>
    </row>
    <row r="21" s="48" customFormat="1" ht="15.75">
      <c r="A21" s="49">
        <v>1</v>
      </c>
      <c r="B21" s="50">
        <v>2</v>
      </c>
      <c r="C21" s="51">
        <v>3</v>
      </c>
      <c r="D21" s="50">
        <v>4</v>
      </c>
      <c r="E21" s="52" t="s">
        <v>28</v>
      </c>
      <c r="F21" s="53">
        <v>6</v>
      </c>
      <c r="G21" s="53">
        <v>7</v>
      </c>
      <c r="H21" s="53">
        <v>8</v>
      </c>
      <c r="I21" s="53">
        <v>9</v>
      </c>
      <c r="J21" s="53">
        <v>10</v>
      </c>
      <c r="K21" s="53">
        <v>11</v>
      </c>
      <c r="L21" s="53">
        <v>12</v>
      </c>
      <c r="M21" s="53">
        <v>13</v>
      </c>
      <c r="N21" s="53"/>
      <c r="O21" s="53"/>
      <c r="P21" s="54">
        <v>14</v>
      </c>
      <c r="Q21" s="55">
        <v>15</v>
      </c>
      <c r="R21" s="56"/>
      <c r="S21" s="56"/>
      <c r="T21" s="56"/>
      <c r="U21" s="57"/>
      <c r="V21" s="57"/>
      <c r="W21" s="57"/>
      <c r="X21" s="57"/>
      <c r="Y21" s="57"/>
      <c r="Z21" s="57"/>
      <c r="AA21" s="58"/>
      <c r="AB21" s="59"/>
      <c r="AC21" s="59"/>
      <c r="AD21" s="1"/>
      <c r="AE21" s="9"/>
      <c r="AF21" s="1"/>
      <c r="CG21" s="60"/>
    </row>
    <row r="22" s="48" customFormat="1" ht="15.75">
      <c r="A22" s="61" t="s">
        <v>29</v>
      </c>
      <c r="B22" s="62"/>
      <c r="C22" s="62"/>
      <c r="D22" s="62"/>
      <c r="E22" s="62"/>
      <c r="F22" s="62"/>
      <c r="G22" s="62"/>
      <c r="H22" s="62"/>
      <c r="I22" s="62"/>
      <c r="J22" s="62"/>
      <c r="K22" s="62"/>
      <c r="L22" s="62"/>
      <c r="M22" s="62"/>
      <c r="N22" s="62"/>
      <c r="O22" s="62"/>
      <c r="P22" s="62"/>
      <c r="Q22" s="62"/>
      <c r="R22" s="63"/>
      <c r="S22" s="63"/>
      <c r="T22" s="63"/>
      <c r="U22" s="64"/>
      <c r="V22" s="64"/>
      <c r="W22" s="64"/>
      <c r="X22" s="64"/>
      <c r="Y22" s="64"/>
      <c r="Z22" s="64"/>
      <c r="AA22" s="65"/>
      <c r="AB22" s="63"/>
      <c r="AC22" s="63"/>
      <c r="AD22" s="1"/>
      <c r="AE22" s="9"/>
      <c r="AF22" s="1"/>
      <c r="CG22" s="60"/>
    </row>
    <row r="23" s="66" customFormat="1" ht="14.25">
      <c r="A23" s="67" t="s">
        <v>30</v>
      </c>
      <c r="B23" s="68" t="s">
        <v>31</v>
      </c>
      <c r="C23" s="69" t="s">
        <v>32</v>
      </c>
      <c r="D23" s="70">
        <v>109.92239581409603</v>
      </c>
      <c r="E23" s="70">
        <v>90.443999999999988</v>
      </c>
      <c r="F23" s="70">
        <v>102.97954277536994</v>
      </c>
      <c r="G23" s="70">
        <v>103.77763949166668</v>
      </c>
      <c r="H23" s="70">
        <v>108.552871164317</v>
      </c>
      <c r="I23" s="70">
        <v>106.08187705833335</v>
      </c>
      <c r="J23" s="70">
        <v>112.21705801088969</v>
      </c>
      <c r="K23" s="70">
        <v>122.95199067222464</v>
      </c>
      <c r="L23" s="70">
        <v>116.34605233132528</v>
      </c>
      <c r="M23" s="70">
        <v>127.91445259781918</v>
      </c>
      <c r="N23" s="70"/>
      <c r="O23" s="70">
        <v>0</v>
      </c>
      <c r="P23" s="71">
        <v>550.01792009599785</v>
      </c>
      <c r="Q23" s="71">
        <v>551.1699598200438</v>
      </c>
      <c r="R23" s="72"/>
      <c r="S23" s="72"/>
      <c r="T23" s="72"/>
      <c r="U23" s="73">
        <v>81.044713356666648</v>
      </c>
      <c r="V23" s="74">
        <f>E23-U23</f>
        <v>9.3992866433333404</v>
      </c>
      <c r="W23" s="73"/>
      <c r="X23" s="73"/>
      <c r="Y23" s="73"/>
      <c r="Z23" s="73"/>
      <c r="AA23" s="73"/>
      <c r="AB23" s="75"/>
      <c r="AC23" s="75"/>
      <c r="AD23" s="76"/>
      <c r="AE23" s="77"/>
      <c r="AF23" s="76"/>
      <c r="BN23" s="66" t="s">
        <v>31</v>
      </c>
      <c r="BO23" s="66" t="b">
        <f t="shared" ref="BO23:BO37" si="0">BN23=B23</f>
        <v>1</v>
      </c>
      <c r="CG23" s="78">
        <f>'[1]ФЭМ Иркутск (2)'!I23-D23</f>
        <v>47.101604185903966</v>
      </c>
      <c r="CT23" s="66" t="s">
        <v>31</v>
      </c>
      <c r="CU23" s="66" t="b">
        <f t="shared" ref="CU23:CU86" si="1">CT23=B23</f>
        <v>1</v>
      </c>
      <c r="CV23" s="66">
        <v>81.043999999999997</v>
      </c>
      <c r="CW23" s="66">
        <v>104.291</v>
      </c>
      <c r="DM23" s="66">
        <v>300.06400000000002</v>
      </c>
      <c r="DN23" s="79">
        <f>P23-'[2]Новосибирская область'!Q23</f>
        <v>-32.144375852387611</v>
      </c>
      <c r="DO23" s="79"/>
      <c r="DP23" s="79">
        <f>P23-'[3]Новосибирская область'!Q23</f>
        <v>-32.144375852387611</v>
      </c>
      <c r="DQ23" s="79" t="e">
        <f>Q23-'2021-2025 убрала ТП'!CV23</f>
        <v>#REF!</v>
      </c>
      <c r="DT23" s="79"/>
      <c r="DU23" s="79"/>
    </row>
    <row r="24" s="48" customFormat="1">
      <c r="A24" s="80" t="s">
        <v>33</v>
      </c>
      <c r="B24" s="81" t="s">
        <v>34</v>
      </c>
      <c r="C24" s="82" t="s">
        <v>32</v>
      </c>
      <c r="D24" s="83"/>
      <c r="E24" s="83"/>
      <c r="F24" s="83">
        <v>0</v>
      </c>
      <c r="G24" s="84"/>
      <c r="H24" s="83">
        <v>0</v>
      </c>
      <c r="I24" s="84"/>
      <c r="J24" s="83">
        <v>0</v>
      </c>
      <c r="K24" s="84">
        <v>0</v>
      </c>
      <c r="L24" s="83">
        <v>0</v>
      </c>
      <c r="M24" s="84">
        <v>0</v>
      </c>
      <c r="N24" s="83"/>
      <c r="O24" s="83"/>
      <c r="P24" s="85">
        <v>0</v>
      </c>
      <c r="Q24" s="85">
        <v>0</v>
      </c>
      <c r="R24" s="86"/>
      <c r="S24" s="86"/>
      <c r="T24" s="86"/>
      <c r="U24" s="87" t="s">
        <v>35</v>
      </c>
      <c r="V24" s="87"/>
      <c r="W24" s="87"/>
      <c r="X24" s="87"/>
      <c r="Y24" s="87"/>
      <c r="Z24" s="87"/>
      <c r="AA24" s="87"/>
      <c r="AB24" s="8"/>
      <c r="AC24" s="8"/>
      <c r="AD24" s="1"/>
      <c r="AE24" s="9"/>
      <c r="AF24" s="1"/>
      <c r="BN24" s="48" t="s">
        <v>34</v>
      </c>
      <c r="BO24" s="48" t="b">
        <f t="shared" si="0"/>
        <v>1</v>
      </c>
      <c r="CG24" s="60">
        <f>'[1]ФЭМ Иркутск (2)'!I24-D24</f>
        <v>0</v>
      </c>
      <c r="CT24" s="48" t="s">
        <v>34</v>
      </c>
      <c r="CU24" s="48" t="b">
        <f t="shared" si="1"/>
        <v>1</v>
      </c>
      <c r="CV24" s="48" t="s">
        <v>35</v>
      </c>
      <c r="CW24" s="48" t="s">
        <v>35</v>
      </c>
      <c r="DM24" s="48" t="s">
        <v>35</v>
      </c>
      <c r="DN24" s="79">
        <f>P24-'[2]Новосибирская область'!Q24</f>
        <v>0</v>
      </c>
      <c r="DO24" s="79"/>
      <c r="DP24" s="79">
        <f>P24-'[3]Новосибирская область'!Q24</f>
        <v>0</v>
      </c>
      <c r="DQ24" s="79">
        <f>Q24-'2021-2025 убрала ТП'!CV24</f>
        <v>0</v>
      </c>
      <c r="DT24" s="79"/>
      <c r="DU24" s="79"/>
    </row>
    <row r="25" s="48" customFormat="1" ht="39" customHeight="1">
      <c r="A25" s="80" t="s">
        <v>36</v>
      </c>
      <c r="B25" s="88" t="s">
        <v>37</v>
      </c>
      <c r="C25" s="82" t="s">
        <v>32</v>
      </c>
      <c r="D25" s="83"/>
      <c r="E25" s="83"/>
      <c r="F25" s="83">
        <v>0</v>
      </c>
      <c r="G25" s="84"/>
      <c r="H25" s="83">
        <v>0</v>
      </c>
      <c r="I25" s="84"/>
      <c r="J25" s="83">
        <v>0</v>
      </c>
      <c r="K25" s="84">
        <v>0</v>
      </c>
      <c r="L25" s="83">
        <v>0</v>
      </c>
      <c r="M25" s="84">
        <v>0</v>
      </c>
      <c r="N25" s="83"/>
      <c r="O25" s="83"/>
      <c r="P25" s="85">
        <v>0</v>
      </c>
      <c r="Q25" s="85">
        <v>0</v>
      </c>
      <c r="R25" s="86"/>
      <c r="S25" s="86"/>
      <c r="T25" s="86"/>
      <c r="U25" s="87" t="s">
        <v>35</v>
      </c>
      <c r="V25" s="87"/>
      <c r="W25" s="87"/>
      <c r="X25" s="87"/>
      <c r="Y25" s="87"/>
      <c r="Z25" s="87"/>
      <c r="AA25" s="87"/>
      <c r="AB25" s="8"/>
      <c r="AC25" s="8"/>
      <c r="AD25" s="1"/>
      <c r="AE25" s="9"/>
      <c r="AF25" s="1"/>
      <c r="BN25" s="48" t="s">
        <v>37</v>
      </c>
      <c r="BO25" s="48" t="b">
        <f t="shared" si="0"/>
        <v>1</v>
      </c>
      <c r="CG25" s="60">
        <f>'[1]ФЭМ Иркутск (2)'!I25-D25</f>
        <v>0</v>
      </c>
      <c r="CT25" s="48" t="s">
        <v>37</v>
      </c>
      <c r="CU25" s="48" t="b">
        <f t="shared" si="1"/>
        <v>1</v>
      </c>
      <c r="CV25" s="48" t="s">
        <v>35</v>
      </c>
      <c r="CW25" s="48" t="s">
        <v>35</v>
      </c>
      <c r="DM25" s="48" t="s">
        <v>35</v>
      </c>
      <c r="DN25" s="79">
        <f>P25-'[2]Новосибирская область'!Q25</f>
        <v>0</v>
      </c>
      <c r="DO25" s="79"/>
      <c r="DP25" s="79">
        <f>P25-'[3]Новосибирская область'!Q25</f>
        <v>0</v>
      </c>
      <c r="DQ25" s="79">
        <f>Q25-'2021-2025 убрала ТП'!CV25</f>
        <v>0</v>
      </c>
      <c r="DT25" s="79"/>
      <c r="DU25" s="79"/>
    </row>
    <row r="26" s="48" customFormat="1" ht="33.75" customHeight="1">
      <c r="A26" s="80" t="s">
        <v>38</v>
      </c>
      <c r="B26" s="88" t="s">
        <v>39</v>
      </c>
      <c r="C26" s="82" t="s">
        <v>32</v>
      </c>
      <c r="D26" s="83"/>
      <c r="E26" s="83"/>
      <c r="F26" s="83">
        <v>0</v>
      </c>
      <c r="G26" s="84"/>
      <c r="H26" s="83">
        <v>0</v>
      </c>
      <c r="I26" s="84"/>
      <c r="J26" s="83">
        <v>0</v>
      </c>
      <c r="K26" s="84">
        <v>0</v>
      </c>
      <c r="L26" s="83">
        <v>0</v>
      </c>
      <c r="M26" s="84">
        <v>0</v>
      </c>
      <c r="N26" s="83"/>
      <c r="O26" s="83"/>
      <c r="P26" s="85">
        <v>0</v>
      </c>
      <c r="Q26" s="85">
        <v>0</v>
      </c>
      <c r="R26" s="86"/>
      <c r="S26" s="86"/>
      <c r="T26" s="86"/>
      <c r="U26" s="87" t="s">
        <v>35</v>
      </c>
      <c r="V26" s="87"/>
      <c r="W26" s="87"/>
      <c r="X26" s="87"/>
      <c r="Y26" s="87"/>
      <c r="Z26" s="87"/>
      <c r="AA26" s="87"/>
      <c r="AB26" s="8"/>
      <c r="AC26" s="8"/>
      <c r="AD26" s="1"/>
      <c r="AE26" s="9"/>
      <c r="AF26" s="1"/>
      <c r="BN26" s="48" t="s">
        <v>39</v>
      </c>
      <c r="BO26" s="48" t="b">
        <f t="shared" si="0"/>
        <v>1</v>
      </c>
      <c r="CG26" s="60">
        <f>'[1]ФЭМ Иркутск (2)'!I26-D26</f>
        <v>0</v>
      </c>
      <c r="CT26" s="48" t="s">
        <v>39</v>
      </c>
      <c r="CU26" s="48" t="b">
        <f t="shared" si="1"/>
        <v>1</v>
      </c>
      <c r="CV26" s="48" t="s">
        <v>35</v>
      </c>
      <c r="CW26" s="48" t="s">
        <v>35</v>
      </c>
      <c r="DM26" s="48" t="s">
        <v>35</v>
      </c>
      <c r="DN26" s="79">
        <f>P26-'[2]Новосибирская область'!Q26</f>
        <v>0</v>
      </c>
      <c r="DO26" s="79"/>
      <c r="DP26" s="79">
        <f>P26-'[3]Новосибирская область'!Q26</f>
        <v>0</v>
      </c>
      <c r="DQ26" s="79">
        <f>Q26-'2021-2025 убрала ТП'!CV26</f>
        <v>0</v>
      </c>
      <c r="DT26" s="79"/>
      <c r="DU26" s="79"/>
    </row>
    <row r="27" s="48" customFormat="1" ht="36" customHeight="1">
      <c r="A27" s="80" t="s">
        <v>40</v>
      </c>
      <c r="B27" s="88" t="s">
        <v>41</v>
      </c>
      <c r="C27" s="82" t="s">
        <v>32</v>
      </c>
      <c r="D27" s="83"/>
      <c r="E27" s="83"/>
      <c r="F27" s="83">
        <v>0</v>
      </c>
      <c r="G27" s="84"/>
      <c r="H27" s="83">
        <v>0</v>
      </c>
      <c r="I27" s="84"/>
      <c r="J27" s="83">
        <v>0</v>
      </c>
      <c r="K27" s="84">
        <v>0</v>
      </c>
      <c r="L27" s="83">
        <v>0</v>
      </c>
      <c r="M27" s="84">
        <v>0</v>
      </c>
      <c r="N27" s="83"/>
      <c r="O27" s="83"/>
      <c r="P27" s="85">
        <v>0</v>
      </c>
      <c r="Q27" s="85">
        <v>0</v>
      </c>
      <c r="R27" s="86"/>
      <c r="S27" s="86"/>
      <c r="T27" s="86"/>
      <c r="U27" s="87" t="s">
        <v>35</v>
      </c>
      <c r="V27" s="87"/>
      <c r="W27" s="87"/>
      <c r="X27" s="87"/>
      <c r="Y27" s="87"/>
      <c r="Z27" s="87"/>
      <c r="AA27" s="87"/>
      <c r="AB27" s="8"/>
      <c r="AC27" s="8"/>
      <c r="AD27" s="1"/>
      <c r="AE27" s="9"/>
      <c r="AF27" s="1"/>
      <c r="BN27" s="48" t="s">
        <v>41</v>
      </c>
      <c r="BO27" s="48" t="b">
        <f t="shared" si="0"/>
        <v>1</v>
      </c>
      <c r="CG27" s="60">
        <f>'[1]ФЭМ Иркутск (2)'!I27-D27</f>
        <v>0</v>
      </c>
      <c r="CT27" s="48" t="s">
        <v>41</v>
      </c>
      <c r="CU27" s="48" t="b">
        <f t="shared" si="1"/>
        <v>1</v>
      </c>
      <c r="CV27" s="48" t="s">
        <v>35</v>
      </c>
      <c r="CW27" s="48" t="s">
        <v>35</v>
      </c>
      <c r="DM27" s="48" t="s">
        <v>35</v>
      </c>
      <c r="DN27" s="79">
        <f>P27-'[2]Новосибирская область'!Q27</f>
        <v>0</v>
      </c>
      <c r="DO27" s="79"/>
      <c r="DP27" s="79">
        <f>P27-'[3]Новосибирская область'!Q27</f>
        <v>0</v>
      </c>
      <c r="DQ27" s="79">
        <f>Q27-'2021-2025 убрала ТП'!CV27</f>
        <v>0</v>
      </c>
      <c r="DT27" s="79"/>
      <c r="DU27" s="79"/>
    </row>
    <row r="28" s="48" customFormat="1">
      <c r="A28" s="80" t="s">
        <v>42</v>
      </c>
      <c r="B28" s="81" t="s">
        <v>43</v>
      </c>
      <c r="C28" s="82" t="s">
        <v>32</v>
      </c>
      <c r="D28" s="83"/>
      <c r="E28" s="83"/>
      <c r="F28" s="83">
        <v>0</v>
      </c>
      <c r="G28" s="84"/>
      <c r="H28" s="83">
        <v>0</v>
      </c>
      <c r="I28" s="84"/>
      <c r="J28" s="83">
        <v>0</v>
      </c>
      <c r="K28" s="84">
        <v>0</v>
      </c>
      <c r="L28" s="83">
        <v>0</v>
      </c>
      <c r="M28" s="84">
        <v>0</v>
      </c>
      <c r="N28" s="83"/>
      <c r="O28" s="83"/>
      <c r="P28" s="85">
        <v>0</v>
      </c>
      <c r="Q28" s="85">
        <v>0</v>
      </c>
      <c r="R28" s="86"/>
      <c r="S28" s="86"/>
      <c r="T28" s="86"/>
      <c r="U28" s="87" t="s">
        <v>35</v>
      </c>
      <c r="V28" s="87"/>
      <c r="W28" s="87"/>
      <c r="X28" s="87"/>
      <c r="Y28" s="87"/>
      <c r="Z28" s="87"/>
      <c r="AA28" s="87"/>
      <c r="AB28" s="8"/>
      <c r="AC28" s="8"/>
      <c r="AD28" s="1"/>
      <c r="AE28" s="9"/>
      <c r="AF28" s="1"/>
      <c r="BN28" s="48" t="s">
        <v>43</v>
      </c>
      <c r="BO28" s="48" t="b">
        <f t="shared" si="0"/>
        <v>1</v>
      </c>
      <c r="CG28" s="60">
        <f>'[1]ФЭМ Иркутск (2)'!I28-D28</f>
        <v>0</v>
      </c>
      <c r="CT28" s="48" t="s">
        <v>43</v>
      </c>
      <c r="CU28" s="48" t="b">
        <f t="shared" si="1"/>
        <v>1</v>
      </c>
      <c r="CV28" s="48" t="s">
        <v>35</v>
      </c>
      <c r="CW28" s="48" t="s">
        <v>35</v>
      </c>
      <c r="DM28" s="48" t="s">
        <v>35</v>
      </c>
      <c r="DN28" s="79">
        <f>P28-'[2]Новосибирская область'!Q28</f>
        <v>0</v>
      </c>
      <c r="DO28" s="79"/>
      <c r="DP28" s="79">
        <f>P28-'[3]Новосибирская область'!Q28</f>
        <v>0</v>
      </c>
      <c r="DQ28" s="79">
        <f>Q28-'2021-2025 убрала ТП'!CV28</f>
        <v>0</v>
      </c>
      <c r="DT28" s="79"/>
      <c r="DU28" s="79"/>
    </row>
    <row r="29" s="48" customFormat="1">
      <c r="A29" s="80" t="s">
        <v>44</v>
      </c>
      <c r="B29" s="81" t="s">
        <v>45</v>
      </c>
      <c r="C29" s="82" t="s">
        <v>32</v>
      </c>
      <c r="D29" s="83">
        <v>100.65420205999999</v>
      </c>
      <c r="E29" s="83">
        <v>88.367999999999995</v>
      </c>
      <c r="F29" s="83">
        <v>96.71089589021993</v>
      </c>
      <c r="G29" s="84">
        <v>97.316043850000014</v>
      </c>
      <c r="H29" s="83">
        <v>104.48715734407889</v>
      </c>
      <c r="I29" s="84">
        <v>103.28912259166667</v>
      </c>
      <c r="J29" s="83">
        <v>107.98871563784206</v>
      </c>
      <c r="K29" s="84">
        <v>117.97340267222464</v>
      </c>
      <c r="L29" s="83">
        <v>111.94857626335576</v>
      </c>
      <c r="M29" s="84">
        <v>123.51815259781918</v>
      </c>
      <c r="N29" s="83"/>
      <c r="O29" s="83"/>
      <c r="P29" s="85">
        <v>521.78954719549665</v>
      </c>
      <c r="Q29" s="85">
        <v>530.46472171171058</v>
      </c>
      <c r="R29" s="89"/>
      <c r="S29" s="89"/>
      <c r="T29" s="89"/>
      <c r="U29" s="87">
        <v>80.551289758333326</v>
      </c>
      <c r="V29" s="90">
        <f>E29-U29</f>
        <v>7.8167102416666694</v>
      </c>
      <c r="W29" s="87"/>
      <c r="X29" s="87"/>
      <c r="Y29" s="87"/>
      <c r="Z29" s="87"/>
      <c r="AA29" s="87"/>
      <c r="AB29" s="8"/>
      <c r="AC29" s="8"/>
      <c r="AD29" s="1"/>
      <c r="AE29" s="9"/>
      <c r="AF29" s="1"/>
      <c r="BN29" s="48" t="s">
        <v>45</v>
      </c>
      <c r="BO29" s="48" t="b">
        <f t="shared" si="0"/>
        <v>1</v>
      </c>
      <c r="CG29" s="60">
        <f>'[1]ФЭМ Иркутск (2)'!I29-D29</f>
        <v>56.05979794000001</v>
      </c>
      <c r="CT29" s="48" t="s">
        <v>45</v>
      </c>
      <c r="CU29" s="48" t="b">
        <f t="shared" si="1"/>
        <v>1</v>
      </c>
      <c r="CV29" s="48">
        <v>80.551000000000002</v>
      </c>
      <c r="CW29" s="48">
        <v>103.26900000000001</v>
      </c>
      <c r="DM29" s="48">
        <v>295.69</v>
      </c>
      <c r="DN29" s="79">
        <f>P29-'[2]Новосибирская область'!Q29</f>
        <v>-51.104554998792764</v>
      </c>
      <c r="DO29" s="79"/>
      <c r="DP29" s="79">
        <f>P29-'[3]Новосибирская область'!Q29</f>
        <v>-51.104554998792764</v>
      </c>
      <c r="DQ29" s="79">
        <f>Q29-'2021-2025 убрала ТП'!CV29</f>
        <v>32.834363038754702</v>
      </c>
      <c r="DT29" s="79"/>
      <c r="DU29" s="79"/>
    </row>
    <row r="30" s="48" customFormat="1" ht="15.75" customHeight="1">
      <c r="A30" s="80" t="s">
        <v>46</v>
      </c>
      <c r="B30" s="81" t="s">
        <v>47</v>
      </c>
      <c r="C30" s="82" t="s">
        <v>32</v>
      </c>
      <c r="D30" s="83"/>
      <c r="E30" s="91"/>
      <c r="F30" s="91">
        <v>0</v>
      </c>
      <c r="G30" s="84"/>
      <c r="H30" s="91">
        <v>0</v>
      </c>
      <c r="I30" s="84"/>
      <c r="J30" s="91">
        <v>0</v>
      </c>
      <c r="K30" s="84">
        <v>0</v>
      </c>
      <c r="L30" s="91">
        <v>0</v>
      </c>
      <c r="M30" s="84">
        <v>0</v>
      </c>
      <c r="N30" s="91"/>
      <c r="O30" s="91"/>
      <c r="P30" s="85">
        <v>0</v>
      </c>
      <c r="Q30" s="85">
        <v>0</v>
      </c>
      <c r="R30" s="92"/>
      <c r="S30" s="92"/>
      <c r="T30" s="92"/>
      <c r="U30" s="87" t="s">
        <v>35</v>
      </c>
      <c r="V30" s="87"/>
      <c r="W30" s="87"/>
      <c r="X30" s="87"/>
      <c r="Y30" s="87"/>
      <c r="Z30" s="87"/>
      <c r="AA30" s="87"/>
      <c r="AB30" s="8"/>
      <c r="AC30" s="8"/>
      <c r="AD30" s="1"/>
      <c r="AE30" s="9"/>
      <c r="AF30" s="1"/>
      <c r="BN30" s="48" t="s">
        <v>47</v>
      </c>
      <c r="BO30" s="48" t="b">
        <f t="shared" si="0"/>
        <v>1</v>
      </c>
      <c r="CG30" s="60">
        <f>'[1]ФЭМ Иркутск (2)'!I30-D30</f>
        <v>0</v>
      </c>
      <c r="CT30" s="48" t="s">
        <v>47</v>
      </c>
      <c r="CU30" s="48" t="b">
        <f t="shared" si="1"/>
        <v>1</v>
      </c>
      <c r="CV30" s="48" t="s">
        <v>35</v>
      </c>
      <c r="CW30" s="48" t="s">
        <v>35</v>
      </c>
      <c r="DM30" s="48" t="s">
        <v>35</v>
      </c>
      <c r="DN30" s="79">
        <f>P30-'[2]Новосибирская область'!Q30</f>
        <v>0</v>
      </c>
      <c r="DO30" s="79"/>
      <c r="DP30" s="79">
        <f>P30-'[3]Новосибирская область'!Q30</f>
        <v>0</v>
      </c>
      <c r="DQ30" s="79">
        <f>Q30-'2021-2025 убрала ТП'!CV30</f>
        <v>0</v>
      </c>
      <c r="DT30" s="79"/>
      <c r="DU30" s="79"/>
    </row>
    <row r="31" s="48" customFormat="1">
      <c r="A31" s="80" t="s">
        <v>48</v>
      </c>
      <c r="B31" s="81" t="s">
        <v>49</v>
      </c>
      <c r="C31" s="82" t="s">
        <v>32</v>
      </c>
      <c r="D31" s="83">
        <v>9.2681937540960408</v>
      </c>
      <c r="E31" s="83">
        <v>1.835</v>
      </c>
      <c r="F31" s="83">
        <v>6.2445443599999999</v>
      </c>
      <c r="G31" s="84">
        <v>6.4582623083333335</v>
      </c>
      <c r="H31" s="83">
        <v>4.0657138202380949</v>
      </c>
      <c r="I31" s="84">
        <v>2.7844211333333333</v>
      </c>
      <c r="J31" s="83">
        <v>4.2283423730476191</v>
      </c>
      <c r="K31" s="84">
        <v>4.9785880000000002</v>
      </c>
      <c r="L31" s="83">
        <v>4.3974760679695244</v>
      </c>
      <c r="M31" s="84">
        <v>4.3963000000000001</v>
      </c>
      <c r="N31" s="83"/>
      <c r="O31" s="83"/>
      <c r="P31" s="85">
        <v>28.204270375351278</v>
      </c>
      <c r="Q31" s="85">
        <v>20.45257144166667</v>
      </c>
      <c r="R31" s="93"/>
      <c r="S31" s="93"/>
      <c r="T31" s="93"/>
      <c r="U31" s="87">
        <v>0.23217894166666664</v>
      </c>
      <c r="V31" s="90">
        <f>E31-U31</f>
        <v>1.6028210583333333</v>
      </c>
      <c r="W31" s="87"/>
      <c r="X31" s="87"/>
      <c r="Y31" s="87"/>
      <c r="Z31" s="87"/>
      <c r="AA31" s="87"/>
      <c r="AB31" s="8"/>
      <c r="AC31" s="8"/>
      <c r="AD31" s="1"/>
      <c r="AE31" s="9"/>
      <c r="AF31" s="1"/>
      <c r="BN31" s="48" t="s">
        <v>49</v>
      </c>
      <c r="BO31" s="48" t="b">
        <f t="shared" si="0"/>
        <v>1</v>
      </c>
      <c r="CG31" s="60">
        <f>'[1]ФЭМ Иркутск (2)'!I31-D31</f>
        <v>-9.2681937540960408</v>
      </c>
      <c r="CT31" s="48" t="s">
        <v>49</v>
      </c>
      <c r="CU31" s="48" t="b">
        <f t="shared" si="1"/>
        <v>1</v>
      </c>
      <c r="CV31" s="48">
        <v>0.23200000000000001</v>
      </c>
      <c r="CW31" s="48">
        <v>0.23200000000000001</v>
      </c>
      <c r="DM31" s="48">
        <v>2.7599999999999998</v>
      </c>
      <c r="DN31" s="79">
        <f>P31-'[2]Новосибирская область'!Q31</f>
        <v>18.936076621255239</v>
      </c>
      <c r="DO31" s="79"/>
      <c r="DP31" s="79">
        <f>P31-'[3]Новосибирская область'!Q31</f>
        <v>18.936076621255239</v>
      </c>
      <c r="DQ31" s="79">
        <f>Q31-'2021-2025 убрала ТП'!CV31</f>
        <v>12.37302708166667</v>
      </c>
      <c r="DT31" s="79"/>
      <c r="DU31" s="79"/>
    </row>
    <row r="32" s="48" customFormat="1">
      <c r="A32" s="80" t="s">
        <v>50</v>
      </c>
      <c r="B32" s="81" t="s">
        <v>51</v>
      </c>
      <c r="C32" s="82" t="s">
        <v>32</v>
      </c>
      <c r="D32" s="83"/>
      <c r="E32" s="83"/>
      <c r="F32" s="83">
        <v>0</v>
      </c>
      <c r="G32" s="84"/>
      <c r="H32" s="83">
        <v>0</v>
      </c>
      <c r="I32" s="84"/>
      <c r="J32" s="83">
        <v>0</v>
      </c>
      <c r="K32" s="84">
        <v>0</v>
      </c>
      <c r="L32" s="83">
        <v>0</v>
      </c>
      <c r="M32" s="84">
        <v>0</v>
      </c>
      <c r="N32" s="83"/>
      <c r="O32" s="83"/>
      <c r="P32" s="85">
        <v>0</v>
      </c>
      <c r="Q32" s="85">
        <v>0</v>
      </c>
      <c r="R32" s="86"/>
      <c r="S32" s="86"/>
      <c r="T32" s="86"/>
      <c r="U32" s="87" t="s">
        <v>35</v>
      </c>
      <c r="V32" s="87"/>
      <c r="W32" s="87"/>
      <c r="X32" s="87"/>
      <c r="Y32" s="87"/>
      <c r="Z32" s="87"/>
      <c r="AA32" s="87"/>
      <c r="AB32" s="8"/>
      <c r="AC32" s="8"/>
      <c r="AD32" s="1"/>
      <c r="AE32" s="9"/>
      <c r="AF32" s="1"/>
      <c r="BN32" s="48" t="s">
        <v>51</v>
      </c>
      <c r="BO32" s="48" t="b">
        <f t="shared" si="0"/>
        <v>1</v>
      </c>
      <c r="CG32" s="60">
        <f>'[1]ФЭМ Иркутск (2)'!I32-D32</f>
        <v>0</v>
      </c>
      <c r="CT32" s="48" t="s">
        <v>51</v>
      </c>
      <c r="CU32" s="48" t="b">
        <f t="shared" si="1"/>
        <v>1</v>
      </c>
      <c r="CV32" s="48" t="s">
        <v>35</v>
      </c>
      <c r="CW32" s="48" t="s">
        <v>35</v>
      </c>
      <c r="DM32" s="48" t="s">
        <v>35</v>
      </c>
      <c r="DN32" s="79">
        <f>P32-'[2]Новосибирская область'!Q32</f>
        <v>0</v>
      </c>
      <c r="DO32" s="79"/>
      <c r="DP32" s="79">
        <f>P32-'[3]Новосибирская область'!Q32</f>
        <v>0</v>
      </c>
      <c r="DQ32" s="79">
        <f>Q32-'2021-2025 убрала ТП'!CV32</f>
        <v>0</v>
      </c>
      <c r="DT32" s="79"/>
      <c r="DU32" s="79"/>
    </row>
    <row r="33" s="48" customFormat="1">
      <c r="A33" s="80" t="s">
        <v>52</v>
      </c>
      <c r="B33" s="81" t="s">
        <v>53</v>
      </c>
      <c r="C33" s="82" t="s">
        <v>32</v>
      </c>
      <c r="D33" s="83"/>
      <c r="E33" s="83"/>
      <c r="F33" s="83">
        <v>0</v>
      </c>
      <c r="G33" s="84"/>
      <c r="H33" s="83">
        <v>0</v>
      </c>
      <c r="I33" s="84"/>
      <c r="J33" s="83">
        <v>0</v>
      </c>
      <c r="K33" s="84">
        <v>0</v>
      </c>
      <c r="L33" s="83">
        <v>0</v>
      </c>
      <c r="M33" s="84">
        <v>0</v>
      </c>
      <c r="N33" s="83"/>
      <c r="O33" s="83"/>
      <c r="P33" s="85">
        <v>0</v>
      </c>
      <c r="Q33" s="85">
        <v>0</v>
      </c>
      <c r="R33" s="86"/>
      <c r="S33" s="86"/>
      <c r="T33" s="86"/>
      <c r="U33" s="87" t="s">
        <v>35</v>
      </c>
      <c r="V33" s="87"/>
      <c r="W33" s="87"/>
      <c r="X33" s="87"/>
      <c r="Y33" s="87"/>
      <c r="Z33" s="87"/>
      <c r="AA33" s="87"/>
      <c r="AB33" s="8"/>
      <c r="AC33" s="8"/>
      <c r="AD33" s="1"/>
      <c r="AE33" s="9"/>
      <c r="AF33" s="1"/>
      <c r="BN33" s="48" t="s">
        <v>53</v>
      </c>
      <c r="BO33" s="48" t="b">
        <f t="shared" si="0"/>
        <v>1</v>
      </c>
      <c r="CG33" s="60">
        <f>'[1]ФЭМ Иркутск (2)'!I33-D33</f>
        <v>0</v>
      </c>
      <c r="CT33" s="48" t="s">
        <v>53</v>
      </c>
      <c r="CU33" s="48" t="b">
        <f t="shared" si="1"/>
        <v>1</v>
      </c>
      <c r="CV33" s="48" t="s">
        <v>35</v>
      </c>
      <c r="CW33" s="48" t="s">
        <v>35</v>
      </c>
      <c r="DM33" s="48" t="s">
        <v>35</v>
      </c>
      <c r="DN33" s="79">
        <f>P33-'[2]Новосибирская область'!Q33</f>
        <v>0</v>
      </c>
      <c r="DO33" s="79"/>
      <c r="DP33" s="79">
        <f>P33-'[3]Новосибирская область'!Q33</f>
        <v>0</v>
      </c>
      <c r="DQ33" s="79">
        <f>Q33-'2021-2025 убрала ТП'!CV33</f>
        <v>0</v>
      </c>
      <c r="DT33" s="79"/>
      <c r="DU33" s="79"/>
    </row>
    <row r="34" s="48" customFormat="1" ht="28.5">
      <c r="A34" s="80" t="s">
        <v>54</v>
      </c>
      <c r="B34" s="88" t="s">
        <v>55</v>
      </c>
      <c r="C34" s="82" t="s">
        <v>32</v>
      </c>
      <c r="D34" s="83"/>
      <c r="E34" s="83"/>
      <c r="F34" s="83">
        <v>0</v>
      </c>
      <c r="G34" s="84"/>
      <c r="H34" s="83">
        <v>0</v>
      </c>
      <c r="I34" s="84"/>
      <c r="J34" s="83">
        <v>0</v>
      </c>
      <c r="K34" s="84">
        <v>0</v>
      </c>
      <c r="L34" s="83">
        <v>0</v>
      </c>
      <c r="M34" s="84">
        <v>0</v>
      </c>
      <c r="N34" s="83"/>
      <c r="O34" s="83"/>
      <c r="P34" s="85">
        <v>0</v>
      </c>
      <c r="Q34" s="85">
        <v>0</v>
      </c>
      <c r="R34" s="86"/>
      <c r="S34" s="86"/>
      <c r="T34" s="86"/>
      <c r="U34" s="87" t="s">
        <v>35</v>
      </c>
      <c r="V34" s="87"/>
      <c r="W34" s="87"/>
      <c r="X34" s="87"/>
      <c r="Y34" s="87"/>
      <c r="Z34" s="87"/>
      <c r="AA34" s="87"/>
      <c r="AB34" s="8"/>
      <c r="AC34" s="8"/>
      <c r="AD34" s="1"/>
      <c r="AE34" s="9"/>
      <c r="AF34" s="1"/>
      <c r="BN34" s="48" t="s">
        <v>55</v>
      </c>
      <c r="BO34" s="48" t="b">
        <f t="shared" si="0"/>
        <v>1</v>
      </c>
      <c r="CG34" s="60">
        <f>'[1]ФЭМ Иркутск (2)'!I34-D34</f>
        <v>0</v>
      </c>
      <c r="CT34" s="48" t="s">
        <v>55</v>
      </c>
      <c r="CU34" s="48" t="b">
        <f t="shared" si="1"/>
        <v>1</v>
      </c>
      <c r="CV34" s="48" t="s">
        <v>35</v>
      </c>
      <c r="CW34" s="48" t="s">
        <v>35</v>
      </c>
      <c r="DM34" s="48" t="s">
        <v>35</v>
      </c>
      <c r="DN34" s="79">
        <f>P34-'[2]Новосибирская область'!Q34</f>
        <v>0</v>
      </c>
      <c r="DO34" s="79"/>
      <c r="DP34" s="79">
        <f>P34-'[3]Новосибирская область'!Q34</f>
        <v>0</v>
      </c>
      <c r="DQ34" s="79">
        <f>Q34-'2021-2025 убрала ТП'!CV34</f>
        <v>0</v>
      </c>
      <c r="DT34" s="79"/>
      <c r="DU34" s="79"/>
    </row>
    <row r="35" s="48" customFormat="1">
      <c r="A35" s="80" t="s">
        <v>56</v>
      </c>
      <c r="B35" s="94" t="s">
        <v>57</v>
      </c>
      <c r="C35" s="82" t="s">
        <v>32</v>
      </c>
      <c r="D35" s="83"/>
      <c r="E35" s="83"/>
      <c r="F35" s="83">
        <v>0</v>
      </c>
      <c r="G35" s="84"/>
      <c r="H35" s="83">
        <v>0</v>
      </c>
      <c r="I35" s="84"/>
      <c r="J35" s="83">
        <v>0</v>
      </c>
      <c r="K35" s="84">
        <v>0</v>
      </c>
      <c r="L35" s="83">
        <v>0</v>
      </c>
      <c r="M35" s="84">
        <v>0</v>
      </c>
      <c r="N35" s="83"/>
      <c r="O35" s="83"/>
      <c r="P35" s="85">
        <v>0</v>
      </c>
      <c r="Q35" s="85">
        <v>0</v>
      </c>
      <c r="R35" s="86"/>
      <c r="S35" s="86"/>
      <c r="T35" s="86"/>
      <c r="U35" s="87" t="s">
        <v>35</v>
      </c>
      <c r="V35" s="87"/>
      <c r="W35" s="87"/>
      <c r="X35" s="87"/>
      <c r="Y35" s="87"/>
      <c r="Z35" s="87"/>
      <c r="AA35" s="87"/>
      <c r="AB35" s="8"/>
      <c r="AC35" s="8"/>
      <c r="AD35" s="1"/>
      <c r="AE35" s="9"/>
      <c r="AF35" s="1"/>
      <c r="BN35" s="48" t="s">
        <v>57</v>
      </c>
      <c r="BO35" s="48" t="b">
        <f t="shared" si="0"/>
        <v>1</v>
      </c>
      <c r="CG35" s="60">
        <f>'[1]ФЭМ Иркутск (2)'!I35-D35</f>
        <v>0</v>
      </c>
      <c r="CT35" s="48" t="s">
        <v>57</v>
      </c>
      <c r="CU35" s="48" t="b">
        <f t="shared" si="1"/>
        <v>1</v>
      </c>
      <c r="CV35" s="48" t="s">
        <v>35</v>
      </c>
      <c r="CW35" s="48" t="s">
        <v>35</v>
      </c>
      <c r="DM35" s="48" t="s">
        <v>35</v>
      </c>
      <c r="DN35" s="79">
        <f>P35-'[2]Новосибирская область'!Q35</f>
        <v>0</v>
      </c>
      <c r="DO35" s="79"/>
      <c r="DP35" s="79">
        <f>P35-'[3]Новосибирская область'!Q35</f>
        <v>0</v>
      </c>
      <c r="DQ35" s="79">
        <f>Q35-'2021-2025 убрала ТП'!CV35</f>
        <v>0</v>
      </c>
      <c r="DT35" s="79"/>
      <c r="DU35" s="79"/>
    </row>
    <row r="36" s="48" customFormat="1">
      <c r="A36" s="80" t="s">
        <v>58</v>
      </c>
      <c r="B36" s="94" t="s">
        <v>59</v>
      </c>
      <c r="C36" s="82" t="s">
        <v>32</v>
      </c>
      <c r="D36" s="83"/>
      <c r="E36" s="91"/>
      <c r="F36" s="91">
        <v>0</v>
      </c>
      <c r="G36" s="95"/>
      <c r="H36" s="91">
        <v>0</v>
      </c>
      <c r="I36" s="84"/>
      <c r="J36" s="91">
        <v>0</v>
      </c>
      <c r="K36" s="84">
        <v>0</v>
      </c>
      <c r="L36" s="91">
        <v>0</v>
      </c>
      <c r="M36" s="84">
        <v>0</v>
      </c>
      <c r="N36" s="91"/>
      <c r="O36" s="91"/>
      <c r="P36" s="85">
        <v>0</v>
      </c>
      <c r="Q36" s="85">
        <v>0</v>
      </c>
      <c r="R36" s="92"/>
      <c r="S36" s="92"/>
      <c r="T36" s="92"/>
      <c r="U36" s="87" t="s">
        <v>35</v>
      </c>
      <c r="V36" s="87"/>
      <c r="W36" s="87"/>
      <c r="X36" s="87"/>
      <c r="Y36" s="87"/>
      <c r="Z36" s="87"/>
      <c r="AA36" s="87"/>
      <c r="AB36" s="8"/>
      <c r="AC36" s="8"/>
      <c r="AD36" s="1"/>
      <c r="AE36" s="9"/>
      <c r="AF36" s="1"/>
      <c r="BN36" s="48" t="s">
        <v>59</v>
      </c>
      <c r="BO36" s="48" t="b">
        <f t="shared" si="0"/>
        <v>1</v>
      </c>
      <c r="CG36" s="60">
        <f>'[1]ФЭМ Иркутск (2)'!I36-D36</f>
        <v>0</v>
      </c>
      <c r="CT36" s="48" t="s">
        <v>59</v>
      </c>
      <c r="CU36" s="48" t="b">
        <f t="shared" si="1"/>
        <v>1</v>
      </c>
      <c r="CV36" s="48" t="s">
        <v>35</v>
      </c>
      <c r="CW36" s="48" t="s">
        <v>35</v>
      </c>
      <c r="DM36" s="48" t="s">
        <v>35</v>
      </c>
      <c r="DN36" s="79">
        <f>P36-'[2]Новосибирская область'!Q36</f>
        <v>0</v>
      </c>
      <c r="DO36" s="79"/>
      <c r="DP36" s="79">
        <f>P36-'[3]Новосибирская область'!Q36</f>
        <v>0</v>
      </c>
      <c r="DQ36" s="79">
        <f>Q36-'2021-2025 убрала ТП'!CV36</f>
        <v>0</v>
      </c>
      <c r="DT36" s="79"/>
      <c r="DU36" s="79"/>
    </row>
    <row r="37" s="48" customFormat="1" ht="15.75">
      <c r="A37" s="96" t="s">
        <v>60</v>
      </c>
      <c r="B37" s="97" t="s">
        <v>61</v>
      </c>
      <c r="C37" s="98" t="s">
        <v>32</v>
      </c>
      <c r="D37" s="99"/>
      <c r="E37" s="99">
        <v>0.24099999999999999</v>
      </c>
      <c r="F37" s="99">
        <v>0.024102525150000002</v>
      </c>
      <c r="G37" s="100">
        <v>0.0033333333333333335</v>
      </c>
      <c r="H37" s="99">
        <v>0.025042523630850001</v>
      </c>
      <c r="I37" s="101">
        <v>0.0083333333333333332</v>
      </c>
      <c r="J37" s="99">
        <v>0</v>
      </c>
      <c r="K37" s="101">
        <v>0</v>
      </c>
      <c r="L37" s="99">
        <v>0</v>
      </c>
      <c r="M37" s="101">
        <v>0</v>
      </c>
      <c r="N37" s="99"/>
      <c r="O37" s="99"/>
      <c r="P37" s="102">
        <v>0.049145048780850006</v>
      </c>
      <c r="Q37" s="102">
        <v>0.25266666666666665</v>
      </c>
      <c r="R37" s="103"/>
      <c r="S37" s="103"/>
      <c r="T37" s="103"/>
      <c r="U37" s="104">
        <v>0.26124465666666663</v>
      </c>
      <c r="V37" s="90">
        <f t="shared" ref="V37:V100" si="2">E37-U37</f>
        <v>-0.020244656666666638</v>
      </c>
      <c r="W37" s="104"/>
      <c r="X37" s="104"/>
      <c r="Y37" s="104"/>
      <c r="Z37" s="104"/>
      <c r="AA37" s="104"/>
      <c r="AB37" s="8"/>
      <c r="AC37" s="8"/>
      <c r="AD37" s="1" t="s">
        <v>62</v>
      </c>
      <c r="AE37" s="9"/>
      <c r="AF37" s="1"/>
      <c r="BN37" s="48" t="s">
        <v>61</v>
      </c>
      <c r="BO37" s="48" t="b">
        <f t="shared" si="0"/>
        <v>1</v>
      </c>
      <c r="CG37" s="60">
        <f>'[1]ФЭМ Иркутск (2)'!I37-D37</f>
        <v>0.31</v>
      </c>
      <c r="CT37" s="48" t="s">
        <v>61</v>
      </c>
      <c r="CU37" s="48" t="b">
        <f t="shared" si="1"/>
        <v>1</v>
      </c>
      <c r="CV37" s="48">
        <v>0.26100000000000001</v>
      </c>
      <c r="CW37" s="48">
        <v>0.79000000000000004</v>
      </c>
      <c r="DM37" s="48">
        <v>1.6140000000000001</v>
      </c>
      <c r="DN37" s="79">
        <f>P37-'[2]Новосибирская область'!Q37</f>
        <v>0.049145048780850006</v>
      </c>
      <c r="DO37" s="79"/>
      <c r="DP37" s="79">
        <f>P37-'[3]Новосибирская область'!Q37</f>
        <v>0.049145048780850006</v>
      </c>
      <c r="DQ37" s="79" t="e">
        <f>Q37-'2021-2025 убрала ТП'!CV37</f>
        <v>#REF!</v>
      </c>
      <c r="DT37" s="79"/>
      <c r="DU37" s="79"/>
    </row>
    <row r="38" s="66" customFormat="1" ht="28.5">
      <c r="A38" s="67" t="s">
        <v>63</v>
      </c>
      <c r="B38" s="68" t="s">
        <v>64</v>
      </c>
      <c r="C38" s="105" t="s">
        <v>32</v>
      </c>
      <c r="D38" s="106">
        <v>96.501978367926455</v>
      </c>
      <c r="E38" s="106">
        <v>104.02564886999998</v>
      </c>
      <c r="F38" s="106">
        <v>92.969553021659834</v>
      </c>
      <c r="G38" s="70">
        <v>102.31678128</v>
      </c>
      <c r="H38" s="106">
        <v>101.69833459238423</v>
      </c>
      <c r="I38" s="70">
        <v>104.86053559</v>
      </c>
      <c r="J38" s="106">
        <v>105.26333997607961</v>
      </c>
      <c r="K38" s="70">
        <v>114.08674570583571</v>
      </c>
      <c r="L38" s="106">
        <v>109.2891855751228</v>
      </c>
      <c r="M38" s="70">
        <v>119.2338252069521</v>
      </c>
      <c r="N38" s="107"/>
      <c r="O38" s="106">
        <v>0</v>
      </c>
      <c r="P38" s="107">
        <v>505.72239153317287</v>
      </c>
      <c r="Q38" s="107">
        <v>544.52353665278781</v>
      </c>
      <c r="R38" s="107"/>
      <c r="S38" s="107"/>
      <c r="T38" s="107"/>
      <c r="U38" s="108">
        <v>57.671063399999994</v>
      </c>
      <c r="V38" s="74">
        <f t="shared" si="2"/>
        <v>46.354585469999989</v>
      </c>
      <c r="W38" s="109">
        <f>77155.42931/1000</f>
        <v>77.155429310000002</v>
      </c>
      <c r="X38" s="109">
        <f>4811264.9/1000000</f>
        <v>4.8112649000000003</v>
      </c>
      <c r="Y38" s="110">
        <f>53922.96051/1000</f>
        <v>53.922960509999996</v>
      </c>
      <c r="Z38" s="110">
        <v>57.622999999999998</v>
      </c>
      <c r="AA38" s="109">
        <f>W38+X38</f>
        <v>81.96669421</v>
      </c>
      <c r="AB38" s="111">
        <f>E38-Z38</f>
        <v>46.402648869999986</v>
      </c>
      <c r="AC38" s="112"/>
      <c r="AD38" s="113" t="e">
        <f>#REF!</f>
        <v>#REF!</v>
      </c>
      <c r="AE38" s="114">
        <v>31389.946459999999</v>
      </c>
      <c r="AF38" s="115" t="e">
        <f>#REF!-#REF!-#REF!</f>
        <v>#REF!</v>
      </c>
      <c r="AG38" s="116" t="e">
        <f>#REF!-AE38/1000</f>
        <v>#REF!</v>
      </c>
      <c r="AH38" s="109">
        <v>81.899000000000001</v>
      </c>
      <c r="AI38" s="117">
        <f>AA38-AH38</f>
        <v>0.067694209999999089</v>
      </c>
      <c r="AJ38" s="79">
        <f>E38-E44-E46-E52</f>
        <v>-0.00035113000001629757</v>
      </c>
      <c r="CG38" s="78">
        <f>'[1]ФЭМ Иркутск (2)'!I38-D38</f>
        <v>51.754021632073545</v>
      </c>
      <c r="CR38" s="66" t="s">
        <v>64</v>
      </c>
      <c r="CS38" s="66" t="b">
        <f t="shared" ref="CS38:CS101" si="3">CR38=B38</f>
        <v>1</v>
      </c>
      <c r="CT38" s="66" t="s">
        <v>64</v>
      </c>
      <c r="CU38" s="66" t="b">
        <f t="shared" si="1"/>
        <v>1</v>
      </c>
      <c r="CV38" s="66">
        <v>57.622999999999998</v>
      </c>
      <c r="CW38" s="66">
        <v>81.899000000000001</v>
      </c>
      <c r="DM38" s="66">
        <v>251.15100000000001</v>
      </c>
      <c r="DN38" s="79">
        <f>P38-'[2]Новосибирская область'!Q38</f>
        <v>-47.018978784857154</v>
      </c>
      <c r="DO38" s="79"/>
      <c r="DP38" s="79">
        <f>P38-'[3]Новосибирская область'!Q38</f>
        <v>-47.018978784857154</v>
      </c>
      <c r="DQ38" s="79">
        <f>Q38-'2021-2025 убрала ТП'!CV38</f>
        <v>45.947241536930562</v>
      </c>
      <c r="DT38" s="79"/>
      <c r="DU38" s="79"/>
    </row>
    <row r="39" s="48" customFormat="1">
      <c r="A39" s="80" t="s">
        <v>65</v>
      </c>
      <c r="B39" s="81" t="s">
        <v>34</v>
      </c>
      <c r="C39" s="118" t="s">
        <v>32</v>
      </c>
      <c r="D39" s="83"/>
      <c r="E39" s="119"/>
      <c r="F39" s="119">
        <v>0</v>
      </c>
      <c r="G39" s="84"/>
      <c r="H39" s="119">
        <v>0</v>
      </c>
      <c r="I39" s="84"/>
      <c r="J39" s="119">
        <v>0</v>
      </c>
      <c r="K39" s="84">
        <v>0</v>
      </c>
      <c r="L39" s="119">
        <v>0</v>
      </c>
      <c r="M39" s="84">
        <v>0</v>
      </c>
      <c r="N39" s="120"/>
      <c r="O39" s="119"/>
      <c r="P39" s="85">
        <v>0</v>
      </c>
      <c r="Q39" s="85">
        <v>0</v>
      </c>
      <c r="R39" s="121"/>
      <c r="S39" s="121"/>
      <c r="T39" s="121"/>
      <c r="U39" s="122" t="s">
        <v>35</v>
      </c>
      <c r="V39" s="90" t="e">
        <f t="shared" si="2"/>
        <v>#VALUE!</v>
      </c>
      <c r="W39" s="123"/>
      <c r="X39" s="109"/>
      <c r="Y39" s="123"/>
      <c r="Z39" s="123" t="s">
        <v>35</v>
      </c>
      <c r="AA39" s="123"/>
      <c r="AB39" s="123"/>
      <c r="AC39" s="123"/>
      <c r="AD39" s="47" t="e">
        <f>#REF!*1000000</f>
        <v>#REF!</v>
      </c>
      <c r="AE39" s="124">
        <v>24801.3027</v>
      </c>
      <c r="AF39" s="47" t="e">
        <f>AE39/1000-#REF!</f>
        <v>#REF!</v>
      </c>
      <c r="AG39" s="125"/>
      <c r="AH39" s="125"/>
      <c r="AI39" s="125"/>
      <c r="CG39" s="60">
        <f>'[1]ФЭМ Иркутск (2)'!I39-D39</f>
        <v>0</v>
      </c>
      <c r="CR39" s="48" t="s">
        <v>34</v>
      </c>
      <c r="CS39" s="48" t="b">
        <f t="shared" si="3"/>
        <v>1</v>
      </c>
      <c r="CT39" s="48" t="s">
        <v>34</v>
      </c>
      <c r="CU39" s="48" t="b">
        <f t="shared" si="1"/>
        <v>1</v>
      </c>
      <c r="CV39" s="48" t="s">
        <v>35</v>
      </c>
      <c r="CW39" s="48" t="s">
        <v>35</v>
      </c>
      <c r="DM39" s="48" t="s">
        <v>35</v>
      </c>
      <c r="DN39" s="79">
        <f>P39-'[2]Новосибирская область'!Q39</f>
        <v>0</v>
      </c>
      <c r="DO39" s="79"/>
      <c r="DP39" s="79">
        <f>P39-'[3]Новосибирская область'!Q39</f>
        <v>0</v>
      </c>
      <c r="DQ39" s="79">
        <f>Q39-'2021-2025 убрала ТП'!CV39</f>
        <v>0</v>
      </c>
      <c r="DT39" s="79"/>
      <c r="DU39" s="79"/>
    </row>
    <row r="40" s="48" customFormat="1" ht="39.75" customHeight="1">
      <c r="A40" s="80" t="s">
        <v>66</v>
      </c>
      <c r="B40" s="126" t="s">
        <v>37</v>
      </c>
      <c r="C40" s="118" t="s">
        <v>32</v>
      </c>
      <c r="D40" s="83"/>
      <c r="E40" s="119"/>
      <c r="F40" s="119">
        <v>0</v>
      </c>
      <c r="G40" s="84"/>
      <c r="H40" s="119">
        <v>0</v>
      </c>
      <c r="I40" s="84"/>
      <c r="J40" s="119">
        <v>0</v>
      </c>
      <c r="K40" s="84">
        <v>0</v>
      </c>
      <c r="L40" s="119">
        <v>0</v>
      </c>
      <c r="M40" s="84">
        <v>0</v>
      </c>
      <c r="N40" s="120"/>
      <c r="O40" s="119"/>
      <c r="P40" s="85">
        <v>0</v>
      </c>
      <c r="Q40" s="85">
        <v>0</v>
      </c>
      <c r="R40" s="121"/>
      <c r="S40" s="121"/>
      <c r="T40" s="121"/>
      <c r="U40" s="122" t="s">
        <v>35</v>
      </c>
      <c r="V40" s="90" t="e">
        <f t="shared" si="2"/>
        <v>#VALUE!</v>
      </c>
      <c r="W40" s="123"/>
      <c r="X40" s="123"/>
      <c r="Y40" s="123"/>
      <c r="Z40" s="123" t="s">
        <v>35</v>
      </c>
      <c r="AA40" s="123"/>
      <c r="AB40" s="123"/>
      <c r="AC40" s="123"/>
      <c r="AD40" s="127" t="e">
        <f>#REF!-#REF!-#REF!-#REF!</f>
        <v>#REF!</v>
      </c>
      <c r="AE40" s="124"/>
      <c r="AF40" s="47"/>
      <c r="AG40" s="125"/>
      <c r="AH40" s="125"/>
      <c r="AI40" s="125"/>
      <c r="CG40" s="60">
        <f>'[1]ФЭМ Иркутск (2)'!I40-D40</f>
        <v>0</v>
      </c>
      <c r="CR40" s="48" t="s">
        <v>37</v>
      </c>
      <c r="CS40" s="48" t="b">
        <f t="shared" si="3"/>
        <v>1</v>
      </c>
      <c r="CT40" s="48" t="s">
        <v>37</v>
      </c>
      <c r="CU40" s="48" t="b">
        <f t="shared" si="1"/>
        <v>1</v>
      </c>
      <c r="CV40" s="48" t="s">
        <v>35</v>
      </c>
      <c r="CW40" s="48" t="s">
        <v>35</v>
      </c>
      <c r="DM40" s="48" t="s">
        <v>35</v>
      </c>
      <c r="DN40" s="79">
        <f>P40-'[2]Новосибирская область'!Q40</f>
        <v>0</v>
      </c>
      <c r="DO40" s="79"/>
      <c r="DP40" s="79">
        <f>P40-'[3]Новосибирская область'!Q40</f>
        <v>0</v>
      </c>
      <c r="DQ40" s="79">
        <f>Q40-'2021-2025 убрала ТП'!CV40</f>
        <v>0</v>
      </c>
      <c r="DT40" s="79"/>
      <c r="DU40" s="79"/>
    </row>
    <row r="41" s="48" customFormat="1" ht="28.5">
      <c r="A41" s="80" t="s">
        <v>67</v>
      </c>
      <c r="B41" s="126" t="s">
        <v>39</v>
      </c>
      <c r="C41" s="118" t="s">
        <v>32</v>
      </c>
      <c r="D41" s="83"/>
      <c r="E41" s="119"/>
      <c r="F41" s="119">
        <v>0</v>
      </c>
      <c r="G41" s="84"/>
      <c r="H41" s="119">
        <v>0</v>
      </c>
      <c r="I41" s="84"/>
      <c r="J41" s="119">
        <v>0</v>
      </c>
      <c r="K41" s="84">
        <v>0</v>
      </c>
      <c r="L41" s="119">
        <v>0</v>
      </c>
      <c r="M41" s="84">
        <v>0</v>
      </c>
      <c r="N41" s="120"/>
      <c r="O41" s="119"/>
      <c r="P41" s="85">
        <v>0</v>
      </c>
      <c r="Q41" s="85">
        <v>0</v>
      </c>
      <c r="R41" s="121"/>
      <c r="S41" s="121"/>
      <c r="T41" s="121"/>
      <c r="U41" s="122" t="s">
        <v>35</v>
      </c>
      <c r="V41" s="90" t="e">
        <f t="shared" si="2"/>
        <v>#VALUE!</v>
      </c>
      <c r="W41" s="123"/>
      <c r="X41" s="123"/>
      <c r="Y41" s="123"/>
      <c r="Z41" s="123" t="s">
        <v>35</v>
      </c>
      <c r="AA41" s="123"/>
      <c r="AB41" s="123"/>
      <c r="AC41" s="123"/>
      <c r="AD41" s="47"/>
      <c r="AE41" s="124"/>
      <c r="AF41" s="47"/>
      <c r="AG41" s="125"/>
      <c r="AH41" s="125"/>
      <c r="AI41" s="125"/>
      <c r="CG41" s="60">
        <f>'[1]ФЭМ Иркутск (2)'!I41-D41</f>
        <v>0</v>
      </c>
      <c r="CR41" s="48" t="s">
        <v>39</v>
      </c>
      <c r="CS41" s="48" t="b">
        <f t="shared" si="3"/>
        <v>1</v>
      </c>
      <c r="CT41" s="48" t="s">
        <v>39</v>
      </c>
      <c r="CU41" s="48" t="b">
        <f t="shared" si="1"/>
        <v>1</v>
      </c>
      <c r="CV41" s="48" t="s">
        <v>35</v>
      </c>
      <c r="CW41" s="48" t="s">
        <v>35</v>
      </c>
      <c r="DM41" s="48" t="s">
        <v>35</v>
      </c>
      <c r="DN41" s="79">
        <f>P41-'[2]Новосибирская область'!Q41</f>
        <v>0</v>
      </c>
      <c r="DO41" s="79"/>
      <c r="DP41" s="79">
        <f>P41-'[3]Новосибирская область'!Q41</f>
        <v>0</v>
      </c>
      <c r="DQ41" s="79">
        <f>Q41-'2021-2025 убрала ТП'!CV41</f>
        <v>0</v>
      </c>
      <c r="DT41" s="79"/>
      <c r="DU41" s="79"/>
    </row>
    <row r="42" s="48" customFormat="1" ht="28.5">
      <c r="A42" s="80" t="s">
        <v>68</v>
      </c>
      <c r="B42" s="126" t="s">
        <v>41</v>
      </c>
      <c r="C42" s="118" t="s">
        <v>32</v>
      </c>
      <c r="D42" s="83"/>
      <c r="E42" s="119"/>
      <c r="F42" s="119">
        <v>0</v>
      </c>
      <c r="G42" s="84"/>
      <c r="H42" s="119">
        <v>0</v>
      </c>
      <c r="I42" s="84"/>
      <c r="J42" s="119">
        <v>0</v>
      </c>
      <c r="K42" s="84">
        <v>0</v>
      </c>
      <c r="L42" s="119">
        <v>0</v>
      </c>
      <c r="M42" s="84">
        <v>0</v>
      </c>
      <c r="N42" s="120"/>
      <c r="O42" s="119"/>
      <c r="P42" s="85">
        <v>0</v>
      </c>
      <c r="Q42" s="85">
        <v>0</v>
      </c>
      <c r="R42" s="121"/>
      <c r="S42" s="121"/>
      <c r="T42" s="121"/>
      <c r="U42" s="122" t="s">
        <v>35</v>
      </c>
      <c r="V42" s="90" t="e">
        <f t="shared" si="2"/>
        <v>#VALUE!</v>
      </c>
      <c r="W42" s="123"/>
      <c r="X42" s="123"/>
      <c r="Y42" s="123"/>
      <c r="Z42" s="123" t="s">
        <v>35</v>
      </c>
      <c r="AA42" s="123"/>
      <c r="AB42" s="123"/>
      <c r="AC42" s="123"/>
      <c r="AD42" s="47"/>
      <c r="AE42" s="124"/>
      <c r="AF42" s="47"/>
      <c r="AG42" s="125"/>
      <c r="AH42" s="125"/>
      <c r="AI42" s="125"/>
      <c r="CG42" s="60">
        <f>'[1]ФЭМ Иркутск (2)'!I42-D42</f>
        <v>0</v>
      </c>
      <c r="CR42" s="48" t="s">
        <v>41</v>
      </c>
      <c r="CS42" s="48" t="b">
        <f t="shared" si="3"/>
        <v>1</v>
      </c>
      <c r="CT42" s="48" t="s">
        <v>41</v>
      </c>
      <c r="CU42" s="48" t="b">
        <f t="shared" si="1"/>
        <v>1</v>
      </c>
      <c r="CV42" s="48" t="s">
        <v>35</v>
      </c>
      <c r="CW42" s="48" t="s">
        <v>35</v>
      </c>
      <c r="DM42" s="48" t="s">
        <v>35</v>
      </c>
      <c r="DN42" s="79">
        <f>P42-'[2]Новосибирская область'!Q42</f>
        <v>0</v>
      </c>
      <c r="DO42" s="79"/>
      <c r="DP42" s="79">
        <f>P42-'[3]Новосибирская область'!Q42</f>
        <v>0</v>
      </c>
      <c r="DQ42" s="79">
        <f>Q42-'2021-2025 убрала ТП'!CV42</f>
        <v>0</v>
      </c>
      <c r="DT42" s="79"/>
      <c r="DU42" s="79"/>
    </row>
    <row r="43" s="48" customFormat="1">
      <c r="A43" s="80" t="s">
        <v>69</v>
      </c>
      <c r="B43" s="81" t="s">
        <v>43</v>
      </c>
      <c r="C43" s="118" t="s">
        <v>32</v>
      </c>
      <c r="D43" s="83"/>
      <c r="E43" s="119"/>
      <c r="F43" s="119">
        <v>0</v>
      </c>
      <c r="G43" s="84"/>
      <c r="H43" s="119">
        <v>0</v>
      </c>
      <c r="I43" s="84"/>
      <c r="J43" s="119">
        <v>0</v>
      </c>
      <c r="K43" s="84">
        <v>0</v>
      </c>
      <c r="L43" s="119">
        <v>0</v>
      </c>
      <c r="M43" s="84">
        <v>0</v>
      </c>
      <c r="N43" s="120"/>
      <c r="O43" s="119"/>
      <c r="P43" s="85">
        <v>0</v>
      </c>
      <c r="Q43" s="85">
        <v>0</v>
      </c>
      <c r="R43" s="121"/>
      <c r="S43" s="121"/>
      <c r="T43" s="121"/>
      <c r="U43" s="122" t="s">
        <v>35</v>
      </c>
      <c r="V43" s="90" t="e">
        <f t="shared" si="2"/>
        <v>#VALUE!</v>
      </c>
      <c r="W43" s="123"/>
      <c r="X43" s="123"/>
      <c r="Y43" s="123"/>
      <c r="Z43" s="123" t="s">
        <v>35</v>
      </c>
      <c r="AA43" s="123"/>
      <c r="AB43" s="123"/>
      <c r="AC43" s="123"/>
      <c r="AD43" s="47"/>
      <c r="AE43" s="124">
        <v>24600.07459</v>
      </c>
      <c r="AF43" s="47"/>
      <c r="AG43" s="125"/>
      <c r="AH43" s="125"/>
      <c r="AI43" s="125"/>
      <c r="CG43" s="60">
        <f>'[1]ФЭМ Иркутск (2)'!I43-D43</f>
        <v>0</v>
      </c>
      <c r="CR43" s="48" t="s">
        <v>43</v>
      </c>
      <c r="CS43" s="48" t="b">
        <f t="shared" si="3"/>
        <v>1</v>
      </c>
      <c r="CT43" s="48" t="s">
        <v>43</v>
      </c>
      <c r="CU43" s="48" t="b">
        <f t="shared" si="1"/>
        <v>1</v>
      </c>
      <c r="CV43" s="48" t="s">
        <v>35</v>
      </c>
      <c r="CW43" s="48" t="s">
        <v>35</v>
      </c>
      <c r="DM43" s="48" t="s">
        <v>35</v>
      </c>
      <c r="DN43" s="79">
        <f>P43-'[2]Новосибирская область'!Q43</f>
        <v>0</v>
      </c>
      <c r="DO43" s="79"/>
      <c r="DP43" s="79">
        <f>P43-'[3]Новосибирская область'!Q43</f>
        <v>0</v>
      </c>
      <c r="DQ43" s="79">
        <f>Q43-'2021-2025 убрала ТП'!CV43</f>
        <v>0</v>
      </c>
      <c r="DT43" s="79"/>
      <c r="DU43" s="79"/>
    </row>
    <row r="44" s="48" customFormat="1">
      <c r="A44" s="80" t="s">
        <v>70</v>
      </c>
      <c r="B44" s="81" t="s">
        <v>45</v>
      </c>
      <c r="C44" s="118" t="s">
        <v>32</v>
      </c>
      <c r="D44" s="83">
        <v>94.115502344915257</v>
      </c>
      <c r="E44" s="83">
        <v>101.619</v>
      </c>
      <c r="F44" s="83">
        <v>91.232503678069762</v>
      </c>
      <c r="G44" s="84">
        <v>99.651200000000003</v>
      </c>
      <c r="H44" s="83">
        <v>99.210284273122426</v>
      </c>
      <c r="I44" s="84">
        <v>103.44784167</v>
      </c>
      <c r="J44" s="83">
        <v>102.67576764404733</v>
      </c>
      <c r="K44" s="84">
        <v>112.63283657256643</v>
      </c>
      <c r="L44" s="83">
        <v>106.59811034980923</v>
      </c>
      <c r="M44" s="84">
        <v>117.71158234441917</v>
      </c>
      <c r="N44" s="128"/>
      <c r="O44" s="83"/>
      <c r="P44" s="85">
        <v>493.83216828996399</v>
      </c>
      <c r="Q44" s="85">
        <v>535.06246058698559</v>
      </c>
      <c r="R44" s="129"/>
      <c r="S44" s="129"/>
      <c r="T44" s="129"/>
      <c r="U44" s="122">
        <v>57.27353471</v>
      </c>
      <c r="V44" s="90">
        <f t="shared" si="2"/>
        <v>44.34546529</v>
      </c>
      <c r="W44" s="130">
        <f>77058.58404/1000</f>
        <v>77.05858404</v>
      </c>
      <c r="X44" s="131">
        <f>4456028.77/1000000</f>
        <v>4.4560287699999996</v>
      </c>
      <c r="Y44" s="119">
        <f>53861.24564/1000</f>
        <v>53.86124564</v>
      </c>
      <c r="Z44" s="119">
        <v>57.274000000000001</v>
      </c>
      <c r="AA44" s="123"/>
      <c r="AB44" s="123"/>
      <c r="AC44" s="123"/>
      <c r="AD44" s="47"/>
      <c r="AE44" s="124"/>
      <c r="AF44" s="47">
        <v>31389.946459999999</v>
      </c>
      <c r="AG44" s="132" t="e">
        <f>AF44/1000-#REF!-#REF!</f>
        <v>#REF!</v>
      </c>
      <c r="AH44" s="125"/>
      <c r="AI44" s="125"/>
      <c r="CG44" s="60">
        <f>'[1]ФЭМ Иркутск (2)'!I44-D44</f>
        <v>53.940497655084755</v>
      </c>
      <c r="CR44" s="48" t="s">
        <v>45</v>
      </c>
      <c r="CS44" s="48" t="b">
        <f t="shared" si="3"/>
        <v>1</v>
      </c>
      <c r="CT44" s="48" t="s">
        <v>45</v>
      </c>
      <c r="CU44" s="48" t="b">
        <f t="shared" si="1"/>
        <v>1</v>
      </c>
      <c r="CV44" s="48">
        <v>57.274000000000001</v>
      </c>
      <c r="CW44" s="48">
        <v>81.515000000000001</v>
      </c>
      <c r="DM44" s="48">
        <v>248.001</v>
      </c>
      <c r="DN44" s="79">
        <f>P44-'[2]Новосибирская область'!Q44</f>
        <v>-46.01368035928715</v>
      </c>
      <c r="DO44" s="79"/>
      <c r="DP44" s="79">
        <f>P44-'[3]Новосибирская область'!Q44</f>
        <v>-46.01368035928715</v>
      </c>
      <c r="DQ44" s="79">
        <f>Q44-'2021-2025 убрала ТП'!CV44</f>
        <v>46.263858941676233</v>
      </c>
      <c r="DT44" s="79"/>
      <c r="DU44" s="79"/>
    </row>
    <row r="45" s="48" customFormat="1">
      <c r="A45" s="80" t="s">
        <v>71</v>
      </c>
      <c r="B45" s="81" t="s">
        <v>47</v>
      </c>
      <c r="C45" s="118" t="s">
        <v>32</v>
      </c>
      <c r="D45" s="83"/>
      <c r="E45" s="119"/>
      <c r="F45" s="119">
        <v>0</v>
      </c>
      <c r="G45" s="84"/>
      <c r="H45" s="119">
        <v>0</v>
      </c>
      <c r="I45" s="84"/>
      <c r="J45" s="119">
        <v>0</v>
      </c>
      <c r="K45" s="84">
        <v>0</v>
      </c>
      <c r="L45" s="119">
        <v>0</v>
      </c>
      <c r="M45" s="84">
        <v>0</v>
      </c>
      <c r="N45" s="120"/>
      <c r="O45" s="119"/>
      <c r="P45" s="85">
        <v>0</v>
      </c>
      <c r="Q45" s="85">
        <v>0</v>
      </c>
      <c r="R45" s="121"/>
      <c r="S45" s="121"/>
      <c r="T45" s="121"/>
      <c r="U45" s="122" t="s">
        <v>35</v>
      </c>
      <c r="V45" s="90" t="e">
        <f t="shared" si="2"/>
        <v>#VALUE!</v>
      </c>
      <c r="W45" s="123"/>
      <c r="X45" s="123"/>
      <c r="Y45" s="123"/>
      <c r="Z45" s="123" t="s">
        <v>35</v>
      </c>
      <c r="AA45" s="123"/>
      <c r="AB45" s="123"/>
      <c r="AC45" s="123"/>
      <c r="AD45" s="47"/>
      <c r="AE45" s="124"/>
      <c r="AF45" s="47"/>
      <c r="AG45" s="125"/>
      <c r="AH45" s="125"/>
      <c r="AI45" s="125"/>
      <c r="CG45" s="60">
        <f>'[1]ФЭМ Иркутск (2)'!I45-D45</f>
        <v>0</v>
      </c>
      <c r="CR45" s="48" t="s">
        <v>47</v>
      </c>
      <c r="CS45" s="48" t="b">
        <f t="shared" si="3"/>
        <v>1</v>
      </c>
      <c r="CT45" s="48" t="s">
        <v>47</v>
      </c>
      <c r="CU45" s="48" t="b">
        <f t="shared" si="1"/>
        <v>1</v>
      </c>
      <c r="CV45" s="48" t="s">
        <v>35</v>
      </c>
      <c r="CW45" s="48" t="s">
        <v>35</v>
      </c>
      <c r="DM45" s="48" t="s">
        <v>35</v>
      </c>
      <c r="DN45" s="79">
        <f>P45-'[2]Новосибирская область'!Q45</f>
        <v>0</v>
      </c>
      <c r="DO45" s="79"/>
      <c r="DP45" s="79">
        <f>P45-'[3]Новосибирская область'!Q45</f>
        <v>0</v>
      </c>
      <c r="DQ45" s="79">
        <f>Q45-'2021-2025 убрала ТП'!CV45</f>
        <v>0</v>
      </c>
      <c r="DT45" s="79"/>
      <c r="DU45" s="79"/>
    </row>
    <row r="46" s="48" customFormat="1">
      <c r="A46" s="80" t="s">
        <v>72</v>
      </c>
      <c r="B46" s="81" t="s">
        <v>49</v>
      </c>
      <c r="C46" s="118" t="s">
        <v>32</v>
      </c>
      <c r="D46" s="83">
        <v>1.6714841892744277</v>
      </c>
      <c r="E46" s="83">
        <v>1.2829999999999999</v>
      </c>
      <c r="F46" s="83">
        <v>1.5868314230928922</v>
      </c>
      <c r="G46" s="84">
        <v>2.4144999999999999</v>
      </c>
      <c r="H46" s="83">
        <v>2.4880503192618026</v>
      </c>
      <c r="I46" s="84">
        <v>1.40392239</v>
      </c>
      <c r="J46" s="83">
        <v>2.5875723320322748</v>
      </c>
      <c r="K46" s="84">
        <v>1.4539091332692731</v>
      </c>
      <c r="L46" s="83">
        <v>2.6910752253135657</v>
      </c>
      <c r="M46" s="84">
        <v>1.5222428625329287</v>
      </c>
      <c r="N46" s="128"/>
      <c r="O46" s="83"/>
      <c r="P46" s="85">
        <v>11.025013488974963</v>
      </c>
      <c r="Q46" s="85">
        <v>8.0775743858022011</v>
      </c>
      <c r="R46" s="129"/>
      <c r="S46" s="129"/>
      <c r="T46" s="129"/>
      <c r="U46" s="122">
        <v>0.27771456999999999</v>
      </c>
      <c r="V46" s="90">
        <f t="shared" si="2"/>
        <v>1.0052854299999998</v>
      </c>
      <c r="W46" s="131">
        <v>0</v>
      </c>
      <c r="X46" s="133">
        <f>277714.57/1000000</f>
        <v>0.27771456999999999</v>
      </c>
      <c r="Y46" s="119">
        <v>0</v>
      </c>
      <c r="Z46" s="119">
        <v>0.27800000000000002</v>
      </c>
      <c r="AA46" s="123"/>
      <c r="AB46" s="123"/>
      <c r="AC46" s="123"/>
      <c r="AD46" s="47"/>
      <c r="AE46" s="124">
        <v>143.27100999999999</v>
      </c>
      <c r="AF46" s="47"/>
      <c r="AG46" s="125"/>
      <c r="AH46" s="125"/>
      <c r="AI46" s="125"/>
      <c r="CG46" s="60">
        <f>'[1]ФЭМ Иркутск (2)'!I46-D46</f>
        <v>-1.6364841892744277</v>
      </c>
      <c r="CR46" s="48" t="s">
        <v>49</v>
      </c>
      <c r="CS46" s="48" t="b">
        <f t="shared" si="3"/>
        <v>1</v>
      </c>
      <c r="CT46" s="48" t="s">
        <v>49</v>
      </c>
      <c r="CU46" s="48" t="b">
        <f t="shared" si="1"/>
        <v>1</v>
      </c>
      <c r="CV46" s="48">
        <v>0.27800000000000002</v>
      </c>
      <c r="CW46" s="48">
        <v>0.27800000000000002</v>
      </c>
      <c r="DM46" s="48">
        <v>2.8559999999999999</v>
      </c>
      <c r="DN46" s="79">
        <f>P46-'[2]Новосибирская область'!Q46</f>
        <v>1.9930096582335395</v>
      </c>
      <c r="DO46" s="79"/>
      <c r="DP46" s="79">
        <f>P46-'[3]Новосибирская область'!Q46</f>
        <v>1.9930096582335395</v>
      </c>
      <c r="DQ46" s="79">
        <f>Q46-'2021-2025 убрала ТП'!CV46</f>
        <v>0.061338766539792644</v>
      </c>
      <c r="DT46" s="79"/>
      <c r="DU46" s="79"/>
    </row>
    <row r="47" s="48" customFormat="1">
      <c r="A47" s="80" t="s">
        <v>73</v>
      </c>
      <c r="B47" s="81" t="s">
        <v>51</v>
      </c>
      <c r="C47" s="118" t="s">
        <v>32</v>
      </c>
      <c r="D47" s="83"/>
      <c r="E47" s="119"/>
      <c r="F47" s="119">
        <v>0</v>
      </c>
      <c r="G47" s="84"/>
      <c r="H47" s="119">
        <v>0</v>
      </c>
      <c r="I47" s="84"/>
      <c r="J47" s="119">
        <v>0</v>
      </c>
      <c r="K47" s="84">
        <v>0</v>
      </c>
      <c r="L47" s="119">
        <v>0</v>
      </c>
      <c r="M47" s="84">
        <v>0</v>
      </c>
      <c r="N47" s="120"/>
      <c r="O47" s="119"/>
      <c r="P47" s="85">
        <v>0</v>
      </c>
      <c r="Q47" s="85">
        <v>0</v>
      </c>
      <c r="R47" s="121"/>
      <c r="S47" s="121"/>
      <c r="T47" s="121"/>
      <c r="U47" s="122" t="s">
        <v>35</v>
      </c>
      <c r="V47" s="90" t="e">
        <f t="shared" si="2"/>
        <v>#VALUE!</v>
      </c>
      <c r="W47" s="123"/>
      <c r="X47" s="123"/>
      <c r="Y47" s="123"/>
      <c r="Z47" s="123" t="s">
        <v>35</v>
      </c>
      <c r="AA47" s="123"/>
      <c r="AB47" s="123"/>
      <c r="AC47" s="123"/>
      <c r="AD47" s="47"/>
      <c r="AE47" s="124"/>
      <c r="AF47" s="47"/>
      <c r="AG47" s="125"/>
      <c r="AH47" s="125"/>
      <c r="AI47" s="125"/>
      <c r="CG47" s="60">
        <f>'[1]ФЭМ Иркутск (2)'!I47-D47</f>
        <v>0</v>
      </c>
      <c r="CR47" s="48" t="s">
        <v>51</v>
      </c>
      <c r="CS47" s="48" t="b">
        <f t="shared" si="3"/>
        <v>1</v>
      </c>
      <c r="CT47" s="48" t="s">
        <v>51</v>
      </c>
      <c r="CU47" s="48" t="b">
        <f t="shared" si="1"/>
        <v>1</v>
      </c>
      <c r="CV47" s="48" t="s">
        <v>35</v>
      </c>
      <c r="CW47" s="48" t="s">
        <v>35</v>
      </c>
      <c r="DM47" s="48" t="s">
        <v>35</v>
      </c>
      <c r="DN47" s="79">
        <f>P47-'[2]Новосибирская область'!Q47</f>
        <v>0</v>
      </c>
      <c r="DO47" s="79"/>
      <c r="DP47" s="79">
        <f>P47-'[3]Новосибирская область'!Q47</f>
        <v>0</v>
      </c>
      <c r="DQ47" s="79">
        <f>Q47-'2021-2025 убрала ТП'!CV47</f>
        <v>0</v>
      </c>
      <c r="DT47" s="79"/>
      <c r="DU47" s="79"/>
    </row>
    <row r="48" s="48" customFormat="1" ht="15.75" customHeight="1">
      <c r="A48" s="80" t="s">
        <v>74</v>
      </c>
      <c r="B48" s="81" t="s">
        <v>53</v>
      </c>
      <c r="C48" s="118" t="s">
        <v>32</v>
      </c>
      <c r="D48" s="83"/>
      <c r="E48" s="119"/>
      <c r="F48" s="119">
        <v>0</v>
      </c>
      <c r="G48" s="84"/>
      <c r="H48" s="119">
        <v>0</v>
      </c>
      <c r="I48" s="84"/>
      <c r="J48" s="119">
        <v>0</v>
      </c>
      <c r="K48" s="84">
        <v>0</v>
      </c>
      <c r="L48" s="119">
        <v>0</v>
      </c>
      <c r="M48" s="84">
        <v>0</v>
      </c>
      <c r="N48" s="120"/>
      <c r="O48" s="119"/>
      <c r="P48" s="85">
        <v>0</v>
      </c>
      <c r="Q48" s="85">
        <v>0</v>
      </c>
      <c r="R48" s="121"/>
      <c r="S48" s="121"/>
      <c r="T48" s="121"/>
      <c r="U48" s="122" t="s">
        <v>35</v>
      </c>
      <c r="V48" s="90" t="e">
        <f t="shared" si="2"/>
        <v>#VALUE!</v>
      </c>
      <c r="W48" s="123"/>
      <c r="X48" s="123"/>
      <c r="Y48" s="123"/>
      <c r="Z48" s="123" t="s">
        <v>35</v>
      </c>
      <c r="AA48" s="123"/>
      <c r="AB48" s="123"/>
      <c r="AC48" s="123"/>
      <c r="AD48" s="47"/>
      <c r="AE48" s="124"/>
      <c r="AF48" s="47"/>
      <c r="AG48" s="125"/>
      <c r="AH48" s="125"/>
      <c r="AI48" s="125"/>
      <c r="CG48" s="60">
        <f>'[1]ФЭМ Иркутск (2)'!I48-D48</f>
        <v>0</v>
      </c>
      <c r="CR48" s="48" t="s">
        <v>53</v>
      </c>
      <c r="CS48" s="48" t="b">
        <f t="shared" si="3"/>
        <v>1</v>
      </c>
      <c r="CT48" s="48" t="s">
        <v>53</v>
      </c>
      <c r="CU48" s="48" t="b">
        <f t="shared" si="1"/>
        <v>1</v>
      </c>
      <c r="CV48" s="48" t="s">
        <v>35</v>
      </c>
      <c r="CW48" s="48" t="s">
        <v>35</v>
      </c>
      <c r="DM48" s="48" t="s">
        <v>35</v>
      </c>
      <c r="DN48" s="79">
        <f>P48-'[2]Новосибирская область'!Q48</f>
        <v>0</v>
      </c>
      <c r="DO48" s="79"/>
      <c r="DP48" s="79">
        <f>P48-'[3]Новосибирская область'!Q48</f>
        <v>0</v>
      </c>
      <c r="DQ48" s="79">
        <f>Q48-'2021-2025 убрала ТП'!CV48</f>
        <v>0</v>
      </c>
      <c r="DT48" s="79"/>
      <c r="DU48" s="79"/>
    </row>
    <row r="49" s="48" customFormat="1" ht="35.25" customHeight="1">
      <c r="A49" s="80" t="s">
        <v>75</v>
      </c>
      <c r="B49" s="88" t="s">
        <v>55</v>
      </c>
      <c r="C49" s="118" t="s">
        <v>32</v>
      </c>
      <c r="D49" s="83"/>
      <c r="E49" s="119"/>
      <c r="F49" s="119">
        <v>0</v>
      </c>
      <c r="G49" s="84"/>
      <c r="H49" s="119">
        <v>0</v>
      </c>
      <c r="I49" s="84"/>
      <c r="J49" s="119">
        <v>0</v>
      </c>
      <c r="K49" s="84">
        <v>0</v>
      </c>
      <c r="L49" s="119">
        <v>0</v>
      </c>
      <c r="M49" s="84">
        <v>0</v>
      </c>
      <c r="N49" s="120"/>
      <c r="O49" s="119"/>
      <c r="P49" s="85">
        <v>0</v>
      </c>
      <c r="Q49" s="85">
        <v>0</v>
      </c>
      <c r="R49" s="121"/>
      <c r="S49" s="121"/>
      <c r="T49" s="121"/>
      <c r="U49" s="122" t="s">
        <v>35</v>
      </c>
      <c r="V49" s="90" t="e">
        <f t="shared" si="2"/>
        <v>#VALUE!</v>
      </c>
      <c r="W49" s="123"/>
      <c r="X49" s="123"/>
      <c r="Y49" s="123"/>
      <c r="Z49" s="123" t="s">
        <v>35</v>
      </c>
      <c r="AA49" s="123"/>
      <c r="AB49" s="123"/>
      <c r="AC49" s="123"/>
      <c r="AD49" s="47"/>
      <c r="AE49" s="124"/>
      <c r="AF49" s="47"/>
      <c r="AG49" s="125"/>
      <c r="AH49" s="125"/>
      <c r="AI49" s="125"/>
      <c r="CG49" s="60">
        <f>'[1]ФЭМ Иркутск (2)'!I49-D49</f>
        <v>0</v>
      </c>
      <c r="CR49" s="48" t="s">
        <v>55</v>
      </c>
      <c r="CS49" s="48" t="b">
        <f t="shared" si="3"/>
        <v>1</v>
      </c>
      <c r="CT49" s="48" t="s">
        <v>55</v>
      </c>
      <c r="CU49" s="48" t="b">
        <f t="shared" si="1"/>
        <v>1</v>
      </c>
      <c r="CV49" s="48" t="s">
        <v>35</v>
      </c>
      <c r="CW49" s="48" t="s">
        <v>35</v>
      </c>
      <c r="DM49" s="48" t="s">
        <v>35</v>
      </c>
      <c r="DN49" s="79">
        <f>P49-'[2]Новосибирская область'!Q49</f>
        <v>0</v>
      </c>
      <c r="DO49" s="79"/>
      <c r="DP49" s="79">
        <f>P49-'[3]Новосибирская область'!Q49</f>
        <v>0</v>
      </c>
      <c r="DQ49" s="79">
        <f>Q49-'2021-2025 убрала ТП'!CV49</f>
        <v>0</v>
      </c>
      <c r="DT49" s="79"/>
      <c r="DU49" s="79"/>
    </row>
    <row r="50" s="48" customFormat="1">
      <c r="A50" s="80" t="s">
        <v>76</v>
      </c>
      <c r="B50" s="126" t="s">
        <v>57</v>
      </c>
      <c r="C50" s="118" t="s">
        <v>32</v>
      </c>
      <c r="D50" s="83"/>
      <c r="E50" s="119"/>
      <c r="F50" s="119">
        <v>0</v>
      </c>
      <c r="G50" s="84"/>
      <c r="H50" s="119">
        <v>0</v>
      </c>
      <c r="I50" s="84"/>
      <c r="J50" s="119">
        <v>0</v>
      </c>
      <c r="K50" s="84">
        <v>0</v>
      </c>
      <c r="L50" s="119">
        <v>0</v>
      </c>
      <c r="M50" s="84">
        <v>0</v>
      </c>
      <c r="N50" s="120"/>
      <c r="O50" s="119"/>
      <c r="P50" s="85">
        <v>0</v>
      </c>
      <c r="Q50" s="85">
        <v>0</v>
      </c>
      <c r="R50" s="121"/>
      <c r="S50" s="121"/>
      <c r="T50" s="121"/>
      <c r="U50" s="122" t="s">
        <v>35</v>
      </c>
      <c r="V50" s="90" t="e">
        <f t="shared" si="2"/>
        <v>#VALUE!</v>
      </c>
      <c r="W50" s="123"/>
      <c r="X50" s="123"/>
      <c r="Y50" s="123"/>
      <c r="Z50" s="123" t="s">
        <v>35</v>
      </c>
      <c r="AA50" s="123"/>
      <c r="AB50" s="123"/>
      <c r="AC50" s="123"/>
      <c r="AD50" s="47"/>
      <c r="AE50" s="124"/>
      <c r="AF50" s="47"/>
      <c r="AG50" s="125"/>
      <c r="AH50" s="125"/>
      <c r="AI50" s="125"/>
      <c r="CG50" s="60">
        <f>'[1]ФЭМ Иркутск (2)'!I50-D50</f>
        <v>0</v>
      </c>
      <c r="CR50" s="48" t="s">
        <v>57</v>
      </c>
      <c r="CS50" s="48" t="b">
        <f t="shared" si="3"/>
        <v>1</v>
      </c>
      <c r="CT50" s="48" t="s">
        <v>57</v>
      </c>
      <c r="CU50" s="48" t="b">
        <f t="shared" si="1"/>
        <v>1</v>
      </c>
      <c r="CV50" s="48" t="s">
        <v>35</v>
      </c>
      <c r="CW50" s="48" t="s">
        <v>35</v>
      </c>
      <c r="DM50" s="48" t="s">
        <v>35</v>
      </c>
      <c r="DN50" s="79">
        <f>P50-'[2]Новосибирская область'!Q50</f>
        <v>0</v>
      </c>
      <c r="DO50" s="79"/>
      <c r="DP50" s="79">
        <f>P50-'[3]Новосибирская область'!Q50</f>
        <v>0</v>
      </c>
      <c r="DQ50" s="79">
        <f>Q50-'2021-2025 убрала ТП'!CV50</f>
        <v>0</v>
      </c>
      <c r="DT50" s="79"/>
      <c r="DU50" s="79"/>
    </row>
    <row r="51" s="48" customFormat="1">
      <c r="A51" s="80" t="s">
        <v>77</v>
      </c>
      <c r="B51" s="126" t="s">
        <v>59</v>
      </c>
      <c r="C51" s="118" t="s">
        <v>32</v>
      </c>
      <c r="D51" s="83"/>
      <c r="E51" s="119"/>
      <c r="F51" s="119">
        <v>0</v>
      </c>
      <c r="G51" s="84"/>
      <c r="H51" s="119">
        <v>0</v>
      </c>
      <c r="I51" s="84"/>
      <c r="J51" s="119">
        <v>0</v>
      </c>
      <c r="K51" s="84">
        <v>0</v>
      </c>
      <c r="L51" s="119">
        <v>0</v>
      </c>
      <c r="M51" s="84">
        <v>0</v>
      </c>
      <c r="N51" s="120"/>
      <c r="O51" s="119"/>
      <c r="P51" s="85">
        <v>0</v>
      </c>
      <c r="Q51" s="85">
        <v>0</v>
      </c>
      <c r="R51" s="121"/>
      <c r="S51" s="121"/>
      <c r="T51" s="121"/>
      <c r="U51" s="122" t="s">
        <v>35</v>
      </c>
      <c r="V51" s="90" t="e">
        <f t="shared" si="2"/>
        <v>#VALUE!</v>
      </c>
      <c r="W51" s="123"/>
      <c r="X51" s="123"/>
      <c r="Y51" s="123"/>
      <c r="Z51" s="123" t="s">
        <v>35</v>
      </c>
      <c r="AA51" s="123"/>
      <c r="AB51" s="123"/>
      <c r="AC51" s="123"/>
      <c r="AD51" s="47"/>
      <c r="AE51" s="124"/>
      <c r="AF51" s="47"/>
      <c r="AG51" s="125"/>
      <c r="AH51" s="125"/>
      <c r="AI51" s="125"/>
      <c r="CG51" s="60">
        <f>'[1]ФЭМ Иркутск (2)'!I51-D51</f>
        <v>0</v>
      </c>
      <c r="CR51" s="48" t="s">
        <v>59</v>
      </c>
      <c r="CS51" s="48" t="b">
        <f t="shared" si="3"/>
        <v>1</v>
      </c>
      <c r="CT51" s="48" t="s">
        <v>59</v>
      </c>
      <c r="CU51" s="48" t="b">
        <f t="shared" si="1"/>
        <v>1</v>
      </c>
      <c r="CV51" s="48" t="s">
        <v>35</v>
      </c>
      <c r="CW51" s="48" t="s">
        <v>35</v>
      </c>
      <c r="DM51" s="48" t="s">
        <v>35</v>
      </c>
      <c r="DN51" s="79">
        <f>P51-'[2]Новосибирская область'!Q51</f>
        <v>0</v>
      </c>
      <c r="DO51" s="79"/>
      <c r="DP51" s="79">
        <f>P51-'[3]Новосибирская область'!Q51</f>
        <v>0</v>
      </c>
      <c r="DQ51" s="79">
        <f>Q51-'2021-2025 убрала ТП'!CV51</f>
        <v>0</v>
      </c>
      <c r="DT51" s="79"/>
      <c r="DU51" s="79"/>
    </row>
    <row r="52" s="48" customFormat="1" ht="15.75">
      <c r="A52" s="96" t="s">
        <v>78</v>
      </c>
      <c r="B52" s="97" t="s">
        <v>61</v>
      </c>
      <c r="C52" s="134" t="s">
        <v>32</v>
      </c>
      <c r="D52" s="99">
        <v>0.71499183373678021</v>
      </c>
      <c r="E52" s="99">
        <v>1.1240000000000001</v>
      </c>
      <c r="F52" s="99">
        <v>0.15021792049718141</v>
      </c>
      <c r="G52" s="101">
        <v>0.25109999999999999</v>
      </c>
      <c r="H52" s="99">
        <v>0</v>
      </c>
      <c r="I52" s="101">
        <v>0.0087715299999999996</v>
      </c>
      <c r="J52" s="99">
        <v>0</v>
      </c>
      <c r="K52" s="101">
        <v>0</v>
      </c>
      <c r="L52" s="99">
        <v>0</v>
      </c>
      <c r="M52" s="101">
        <v>0</v>
      </c>
      <c r="N52" s="135"/>
      <c r="O52" s="99"/>
      <c r="P52" s="102">
        <v>0.86520975423396163</v>
      </c>
      <c r="Q52" s="102">
        <v>1.38387153</v>
      </c>
      <c r="R52" s="136"/>
      <c r="S52" s="136"/>
      <c r="T52" s="136"/>
      <c r="U52" s="137">
        <v>0.11977462999999999</v>
      </c>
      <c r="V52" s="90">
        <f t="shared" si="2"/>
        <v>1.0042253700000001</v>
      </c>
      <c r="W52" s="123">
        <f>96.84527/1000</f>
        <v>0.096845269999999997</v>
      </c>
      <c r="X52" s="123">
        <f>77521.56/1000000</f>
        <v>0.077521560000000003</v>
      </c>
      <c r="Y52" s="119">
        <f>61.71487/1000</f>
        <v>0.061714869999999998</v>
      </c>
      <c r="Z52" s="119">
        <v>0.070999999999999994</v>
      </c>
      <c r="AA52" s="123"/>
      <c r="AB52" s="123"/>
      <c r="AC52" s="123"/>
      <c r="AD52" s="47"/>
      <c r="AE52" s="124">
        <v>57.957099999999997</v>
      </c>
      <c r="AF52" s="47">
        <v>90.360240000000005</v>
      </c>
      <c r="AG52" s="125"/>
      <c r="AH52" s="125"/>
      <c r="AI52" s="125"/>
      <c r="CG52" s="60">
        <f>'[1]ФЭМ Иркутск (2)'!I52-D52</f>
        <v>-0.55099183373678018</v>
      </c>
      <c r="CR52" s="48" t="s">
        <v>61</v>
      </c>
      <c r="CS52" s="48" t="b">
        <f t="shared" si="3"/>
        <v>1</v>
      </c>
      <c r="CT52" s="48" t="s">
        <v>61</v>
      </c>
      <c r="CU52" s="48" t="b">
        <f t="shared" si="1"/>
        <v>1</v>
      </c>
      <c r="CV52" s="48">
        <v>0.070999999999999994</v>
      </c>
      <c r="CW52" s="48">
        <v>0.106</v>
      </c>
      <c r="DM52" s="48">
        <v>0.29399999999999998</v>
      </c>
      <c r="DN52" s="79">
        <f>P52-'[2]Новосибирская область'!Q52</f>
        <v>-2.9983080838035585</v>
      </c>
      <c r="DO52" s="79"/>
      <c r="DP52" s="79">
        <f>P52-'[3]Новосибирская область'!Q52</f>
        <v>-2.9983080838035585</v>
      </c>
      <c r="DQ52" s="79">
        <f>Q52-'2021-2025 убрала ТП'!CV52</f>
        <v>-0.3782109612855189</v>
      </c>
      <c r="DT52" s="79"/>
      <c r="DU52" s="79"/>
    </row>
    <row r="53" s="138" customFormat="1" ht="14.25">
      <c r="A53" s="139" t="s">
        <v>79</v>
      </c>
      <c r="B53" s="140" t="s">
        <v>80</v>
      </c>
      <c r="C53" s="141" t="s">
        <v>32</v>
      </c>
      <c r="D53" s="142">
        <v>36.33211955611543</v>
      </c>
      <c r="E53" s="143">
        <v>29.947127809999998</v>
      </c>
      <c r="F53" s="143">
        <v>34.766737036035202</v>
      </c>
      <c r="G53" s="70">
        <v>25.893077160000001</v>
      </c>
      <c r="H53" s="143">
        <v>36.055914801581956</v>
      </c>
      <c r="I53" s="70">
        <v>27.568338829999998</v>
      </c>
      <c r="J53" s="143">
        <v>37.49815139364523</v>
      </c>
      <c r="K53" s="70">
        <v>40.746017571273811</v>
      </c>
      <c r="L53" s="143">
        <v>38.998077449391047</v>
      </c>
      <c r="M53" s="70">
        <v>42.661080397123683</v>
      </c>
      <c r="N53" s="144"/>
      <c r="O53" s="143">
        <v>0</v>
      </c>
      <c r="P53" s="71">
        <v>183.65100023676885</v>
      </c>
      <c r="Q53" s="71">
        <v>166.81564176839748</v>
      </c>
      <c r="R53" s="145"/>
      <c r="S53" s="145"/>
      <c r="T53" s="145"/>
      <c r="U53" s="146">
        <v>7.0009999999999994</v>
      </c>
      <c r="V53" s="147">
        <f t="shared" si="2"/>
        <v>22.94612781</v>
      </c>
      <c r="W53" s="146"/>
      <c r="X53" s="146"/>
      <c r="Y53" s="146"/>
      <c r="Z53" s="146"/>
      <c r="AA53" s="146"/>
      <c r="AB53" s="148"/>
      <c r="AC53" s="148"/>
      <c r="AD53" s="148"/>
      <c r="AE53" s="148"/>
      <c r="AF53" s="148"/>
      <c r="CG53" s="149">
        <f>'[1]ФЭМ Иркутск (2)'!I53-D53</f>
        <v>-3.9291195561154311</v>
      </c>
      <c r="CR53" s="138" t="s">
        <v>80</v>
      </c>
      <c r="CS53" s="138" t="b">
        <f t="shared" si="3"/>
        <v>1</v>
      </c>
      <c r="CT53" s="138" t="s">
        <v>80</v>
      </c>
      <c r="CU53" s="138" t="b">
        <f t="shared" si="1"/>
        <v>1</v>
      </c>
      <c r="CV53" s="138">
        <v>7.0010000000000003</v>
      </c>
      <c r="CW53" s="138">
        <v>9.4260000000000002</v>
      </c>
      <c r="DM53" s="138">
        <v>43.115000000000002</v>
      </c>
      <c r="DN53" s="79">
        <f>P53-'[2]Новосибирская область'!Q53</f>
        <v>-12.672629454420104</v>
      </c>
      <c r="DO53" s="79"/>
      <c r="DP53" s="79">
        <f>P53-'[3]Новосибирская область'!Q53</f>
        <v>-12.672629454420104</v>
      </c>
      <c r="DQ53" s="79">
        <f>Q53-'2021-2025 убрала ТП'!CV53</f>
        <v>-10.658655416261013</v>
      </c>
      <c r="DT53" s="79"/>
      <c r="DU53" s="79"/>
    </row>
    <row r="54" s="150" customFormat="1">
      <c r="A54" s="80" t="s">
        <v>66</v>
      </c>
      <c r="B54" s="126" t="s">
        <v>81</v>
      </c>
      <c r="C54" s="118" t="s">
        <v>32</v>
      </c>
      <c r="D54" s="83"/>
      <c r="E54" s="119"/>
      <c r="F54" s="119">
        <v>0</v>
      </c>
      <c r="G54" s="84"/>
      <c r="H54" s="119">
        <v>0</v>
      </c>
      <c r="I54" s="84"/>
      <c r="J54" s="119">
        <v>0</v>
      </c>
      <c r="K54" s="84">
        <v>0</v>
      </c>
      <c r="L54" s="119">
        <v>0</v>
      </c>
      <c r="M54" s="84">
        <v>0</v>
      </c>
      <c r="N54" s="120"/>
      <c r="O54" s="119"/>
      <c r="P54" s="85">
        <v>0</v>
      </c>
      <c r="Q54" s="85">
        <v>0</v>
      </c>
      <c r="R54" s="151"/>
      <c r="S54" s="151"/>
      <c r="T54" s="151"/>
      <c r="U54" s="87"/>
      <c r="V54" s="90">
        <f t="shared" si="2"/>
        <v>0</v>
      </c>
      <c r="W54" s="87"/>
      <c r="X54" s="87"/>
      <c r="Y54" s="87"/>
      <c r="Z54" s="87"/>
      <c r="AA54" s="152"/>
      <c r="AB54" s="153"/>
      <c r="AC54" s="153"/>
      <c r="AD54" s="153"/>
      <c r="AE54" s="9"/>
      <c r="AF54" s="153"/>
      <c r="CG54" s="60">
        <f>'[1]ФЭМ Иркутск (2)'!I54-D54</f>
        <v>0</v>
      </c>
      <c r="CR54" s="150" t="s">
        <v>81</v>
      </c>
      <c r="CS54" s="48" t="b">
        <f t="shared" si="3"/>
        <v>1</v>
      </c>
      <c r="CT54" s="150" t="s">
        <v>81</v>
      </c>
      <c r="CU54" s="48" t="b">
        <f t="shared" si="1"/>
        <v>1</v>
      </c>
      <c r="CV54" s="150" t="s">
        <v>35</v>
      </c>
      <c r="CW54" s="150" t="s">
        <v>35</v>
      </c>
      <c r="DM54" s="150" t="s">
        <v>35</v>
      </c>
      <c r="DN54" s="79">
        <f>P54-'[2]Новосибирская область'!Q54</f>
        <v>0</v>
      </c>
      <c r="DO54" s="79"/>
      <c r="DP54" s="79">
        <f>P54-'[3]Новосибирская область'!Q54</f>
        <v>0</v>
      </c>
      <c r="DQ54" s="79">
        <f>Q54-'2021-2025 убрала ТП'!CV54</f>
        <v>0</v>
      </c>
      <c r="DT54" s="79"/>
      <c r="DU54" s="79"/>
    </row>
    <row r="55" s="150" customFormat="1">
      <c r="A55" s="80" t="s">
        <v>67</v>
      </c>
      <c r="B55" s="94" t="s">
        <v>82</v>
      </c>
      <c r="C55" s="118" t="s">
        <v>32</v>
      </c>
      <c r="D55" s="83">
        <v>31.679417350917852</v>
      </c>
      <c r="E55" s="83">
        <v>25.970526279999998</v>
      </c>
      <c r="F55" s="83">
        <v>31.604200000000002</v>
      </c>
      <c r="G55" s="84">
        <v>21.420324530000002</v>
      </c>
      <c r="H55" s="83">
        <v>32.609499999999997</v>
      </c>
      <c r="I55" s="84">
        <v>23.244084329999996</v>
      </c>
      <c r="J55" s="83">
        <v>33.913879999999999</v>
      </c>
      <c r="K55" s="84">
        <v>37.343198129999998</v>
      </c>
      <c r="L55" s="83">
        <v>35.270435200000001</v>
      </c>
      <c r="M55" s="84">
        <v>39.098328442109995</v>
      </c>
      <c r="N55" s="128"/>
      <c r="O55" s="83"/>
      <c r="P55" s="85">
        <v>165.07743255091785</v>
      </c>
      <c r="Q55" s="85">
        <v>147.07646171210999</v>
      </c>
      <c r="R55" s="154"/>
      <c r="S55" s="154"/>
      <c r="T55" s="154"/>
      <c r="U55" s="87">
        <v>3.9809999999999999</v>
      </c>
      <c r="V55" s="90">
        <f t="shared" si="2"/>
        <v>21.98952628</v>
      </c>
      <c r="W55" s="87"/>
      <c r="X55" s="87"/>
      <c r="Y55" s="87"/>
      <c r="Z55" s="87"/>
      <c r="AA55" s="152"/>
      <c r="AB55" s="153"/>
      <c r="AC55" s="153"/>
      <c r="AD55" s="153"/>
      <c r="AE55" s="9"/>
      <c r="AF55" s="153"/>
      <c r="CG55" s="60">
        <f>'[1]ФЭМ Иркутск (2)'!I55-D55</f>
        <v>-2.6444173509178519</v>
      </c>
      <c r="CR55" s="150" t="s">
        <v>82</v>
      </c>
      <c r="CS55" s="48" t="b">
        <f t="shared" si="3"/>
        <v>1</v>
      </c>
      <c r="CT55" s="150" t="s">
        <v>82</v>
      </c>
      <c r="CU55" s="48" t="b">
        <f t="shared" si="1"/>
        <v>1</v>
      </c>
      <c r="CV55" s="150">
        <v>3.9809999999999999</v>
      </c>
      <c r="CW55" s="150">
        <v>4.6109999999999998</v>
      </c>
      <c r="DM55" s="150">
        <v>29.385999999999999</v>
      </c>
      <c r="DN55" s="79">
        <f>P55-'[2]Новосибирская область'!Q55</f>
        <v>-6.1049338185490001</v>
      </c>
      <c r="DO55" s="79"/>
      <c r="DP55" s="79">
        <f>P55-'[3]Новосибирская область'!Q55</f>
        <v>-6.1049338185490001</v>
      </c>
      <c r="DQ55" s="79">
        <f>Q55-'2021-2025 убрала ТП'!CV55</f>
        <v>-13.001506445970023</v>
      </c>
      <c r="DT55" s="79"/>
      <c r="DU55" s="79"/>
    </row>
    <row r="56" s="150" customFormat="1">
      <c r="A56" s="80" t="s">
        <v>83</v>
      </c>
      <c r="B56" s="155" t="s">
        <v>84</v>
      </c>
      <c r="C56" s="118" t="s">
        <v>32</v>
      </c>
      <c r="D56" s="83">
        <v>31.679417350917852</v>
      </c>
      <c r="E56" s="83">
        <v>25.970526279999998</v>
      </c>
      <c r="F56" s="83">
        <v>31.604200000000002</v>
      </c>
      <c r="G56" s="84">
        <v>21.420324530000002</v>
      </c>
      <c r="H56" s="83">
        <v>32.609499999999997</v>
      </c>
      <c r="I56" s="84">
        <v>23.244084329999996</v>
      </c>
      <c r="J56" s="83">
        <v>33.913879999999999</v>
      </c>
      <c r="K56" s="84">
        <v>37.343198129999998</v>
      </c>
      <c r="L56" s="83">
        <v>35.270435200000001</v>
      </c>
      <c r="M56" s="84">
        <v>39.098328442109995</v>
      </c>
      <c r="N56" s="128"/>
      <c r="O56" s="83">
        <v>0</v>
      </c>
      <c r="P56" s="85">
        <v>165.07743255091785</v>
      </c>
      <c r="Q56" s="85">
        <v>147.07646171210999</v>
      </c>
      <c r="R56" s="156"/>
      <c r="S56" s="156"/>
      <c r="T56" s="156"/>
      <c r="U56" s="87">
        <v>3.9809999999999999</v>
      </c>
      <c r="V56" s="90">
        <f t="shared" si="2"/>
        <v>21.98952628</v>
      </c>
      <c r="W56" s="87"/>
      <c r="X56" s="87"/>
      <c r="Y56" s="87"/>
      <c r="Z56" s="87"/>
      <c r="AA56" s="152"/>
      <c r="AB56" s="153"/>
      <c r="AC56" s="153"/>
      <c r="AD56" s="153"/>
      <c r="AE56" s="9"/>
      <c r="AF56" s="153"/>
      <c r="CG56" s="60">
        <f>'[1]ФЭМ Иркутск (2)'!I56-D56</f>
        <v>-2.6444173509178519</v>
      </c>
      <c r="CR56" s="150" t="s">
        <v>84</v>
      </c>
      <c r="CS56" s="48" t="b">
        <f t="shared" si="3"/>
        <v>1</v>
      </c>
      <c r="CT56" s="150" t="s">
        <v>84</v>
      </c>
      <c r="CU56" s="48" t="b">
        <f t="shared" si="1"/>
        <v>1</v>
      </c>
      <c r="CV56" s="150">
        <v>3.9809999999999999</v>
      </c>
      <c r="CW56" s="150">
        <v>4.6109999999999998</v>
      </c>
      <c r="DM56" s="150">
        <v>29.385999999999999</v>
      </c>
      <c r="DN56" s="79">
        <f>P56-'[2]Новосибирская область'!Q56</f>
        <v>-6.1049338185490001</v>
      </c>
      <c r="DO56" s="79"/>
      <c r="DP56" s="79">
        <f>P56-'[3]Новосибирская область'!Q56</f>
        <v>-6.1049338185490001</v>
      </c>
      <c r="DQ56" s="79">
        <f>Q56-'2021-2025 убрала ТП'!CV56</f>
        <v>-13.001506445970023</v>
      </c>
      <c r="DT56" s="79"/>
      <c r="DU56" s="79"/>
    </row>
    <row r="57" s="150" customFormat="1" ht="27" customHeight="1">
      <c r="A57" s="80" t="s">
        <v>85</v>
      </c>
      <c r="B57" s="157" t="s">
        <v>86</v>
      </c>
      <c r="C57" s="118" t="s">
        <v>32</v>
      </c>
      <c r="D57" s="83">
        <v>31.679417350917852</v>
      </c>
      <c r="E57" s="83">
        <v>25.970526279999998</v>
      </c>
      <c r="F57" s="83">
        <v>31.604200000000002</v>
      </c>
      <c r="G57" s="84">
        <v>21.420324530000002</v>
      </c>
      <c r="H57" s="83">
        <v>32.609499999999997</v>
      </c>
      <c r="I57" s="84">
        <v>23.244084329999996</v>
      </c>
      <c r="J57" s="83">
        <v>33.913879999999999</v>
      </c>
      <c r="K57" s="84">
        <v>37.343198129999998</v>
      </c>
      <c r="L57" s="83">
        <v>35.270435200000001</v>
      </c>
      <c r="M57" s="84">
        <v>39.098328442109995</v>
      </c>
      <c r="N57" s="128"/>
      <c r="O57" s="83">
        <v>0</v>
      </c>
      <c r="P57" s="85">
        <v>165.07743255091785</v>
      </c>
      <c r="Q57" s="85">
        <v>147.07646171210999</v>
      </c>
      <c r="R57" s="129"/>
      <c r="S57" s="129"/>
      <c r="T57" s="129"/>
      <c r="U57" s="122">
        <v>3.9809999999999999</v>
      </c>
      <c r="V57" s="90">
        <f t="shared" si="2"/>
        <v>21.98952628</v>
      </c>
      <c r="W57" s="130">
        <f>4610.70585/1000</f>
        <v>4.6107058500000004</v>
      </c>
      <c r="X57" s="87"/>
      <c r="Y57" s="87"/>
      <c r="Z57" s="87"/>
      <c r="AA57" s="158" t="s">
        <v>87</v>
      </c>
      <c r="AB57" s="159"/>
      <c r="AC57" s="159"/>
      <c r="AD57" s="160"/>
      <c r="AE57" s="161"/>
      <c r="AF57" s="162" t="s">
        <v>88</v>
      </c>
      <c r="AG57" s="163" t="s">
        <v>89</v>
      </c>
      <c r="AH57" s="164"/>
      <c r="AI57" s="165">
        <f>E68-W68</f>
        <v>-1.3861031300000093</v>
      </c>
      <c r="CG57" s="60">
        <f>'[1]ФЭМ Иркутск (2)'!I57-D57</f>
        <v>-2.6444173509178519</v>
      </c>
      <c r="CR57" s="150" t="s">
        <v>86</v>
      </c>
      <c r="CS57" s="48" t="b">
        <f t="shared" si="3"/>
        <v>1</v>
      </c>
      <c r="CT57" s="150" t="s">
        <v>86</v>
      </c>
      <c r="CU57" s="48" t="b">
        <f t="shared" si="1"/>
        <v>1</v>
      </c>
      <c r="CV57" s="150">
        <v>3.9809999999999999</v>
      </c>
      <c r="CW57" s="150">
        <v>4.6109999999999998</v>
      </c>
      <c r="DM57" s="150">
        <v>29.385999999999999</v>
      </c>
      <c r="DN57" s="79">
        <f>P57-'[2]Новосибирская область'!Q57</f>
        <v>-6.1049338185490001</v>
      </c>
      <c r="DO57" s="79"/>
      <c r="DP57" s="79">
        <f>P57-'[3]Новосибирская область'!Q57</f>
        <v>-6.1049338185490001</v>
      </c>
      <c r="DQ57" s="79">
        <f>Q57-'2021-2025 убрала ТП'!CV57</f>
        <v>-13.001506445970023</v>
      </c>
      <c r="DT57" s="79"/>
      <c r="DU57" s="79"/>
    </row>
    <row r="58" s="150" customFormat="1">
      <c r="A58" s="80" t="s">
        <v>90</v>
      </c>
      <c r="B58" s="157" t="s">
        <v>91</v>
      </c>
      <c r="C58" s="118" t="s">
        <v>32</v>
      </c>
      <c r="D58" s="83"/>
      <c r="E58" s="119"/>
      <c r="F58" s="119">
        <v>0</v>
      </c>
      <c r="G58" s="84"/>
      <c r="H58" s="119">
        <v>0</v>
      </c>
      <c r="I58" s="84"/>
      <c r="J58" s="119">
        <v>0</v>
      </c>
      <c r="K58" s="84">
        <v>0</v>
      </c>
      <c r="L58" s="119">
        <v>0</v>
      </c>
      <c r="M58" s="84">
        <v>0</v>
      </c>
      <c r="N58" s="120"/>
      <c r="O58" s="119"/>
      <c r="P58" s="85">
        <v>0</v>
      </c>
      <c r="Q58" s="85">
        <v>0</v>
      </c>
      <c r="R58" s="151"/>
      <c r="S58" s="151"/>
      <c r="T58" s="151"/>
      <c r="U58" s="87"/>
      <c r="V58" s="90">
        <f t="shared" si="2"/>
        <v>0</v>
      </c>
      <c r="W58" s="87"/>
      <c r="X58" s="87"/>
      <c r="Y58" s="87"/>
      <c r="Z58" s="87"/>
      <c r="AA58" s="152"/>
      <c r="AB58" s="153"/>
      <c r="AC58" s="153"/>
      <c r="AD58" s="153"/>
      <c r="AE58" s="9"/>
      <c r="AF58" s="153"/>
      <c r="CG58" s="60">
        <f>'[1]ФЭМ Иркутск (2)'!I58-D58</f>
        <v>0</v>
      </c>
      <c r="CR58" s="150" t="s">
        <v>91</v>
      </c>
      <c r="CS58" s="48" t="b">
        <f t="shared" si="3"/>
        <v>1</v>
      </c>
      <c r="CT58" s="150" t="s">
        <v>91</v>
      </c>
      <c r="CU58" s="48" t="b">
        <f t="shared" si="1"/>
        <v>1</v>
      </c>
      <c r="CV58" s="150" t="s">
        <v>35</v>
      </c>
      <c r="CW58" s="150" t="s">
        <v>35</v>
      </c>
      <c r="DM58" s="150" t="s">
        <v>35</v>
      </c>
      <c r="DN58" s="79">
        <f>P58-'[2]Новосибирская область'!Q58</f>
        <v>0</v>
      </c>
      <c r="DO58" s="79"/>
      <c r="DP58" s="79">
        <f>P58-'[3]Новосибирская область'!Q58</f>
        <v>0</v>
      </c>
      <c r="DQ58" s="79">
        <f>Q58-'2021-2025 убрала ТП'!CV58</f>
        <v>0</v>
      </c>
      <c r="DT58" s="79"/>
      <c r="DU58" s="79"/>
    </row>
    <row r="59" s="150" customFormat="1" ht="15.75" customHeight="1">
      <c r="A59" s="80" t="s">
        <v>92</v>
      </c>
      <c r="B59" s="155" t="s">
        <v>93</v>
      </c>
      <c r="C59" s="82" t="s">
        <v>32</v>
      </c>
      <c r="D59" s="83"/>
      <c r="E59" s="119"/>
      <c r="F59" s="119">
        <v>0</v>
      </c>
      <c r="G59" s="84"/>
      <c r="H59" s="119">
        <v>0</v>
      </c>
      <c r="I59" s="84"/>
      <c r="J59" s="119">
        <v>0</v>
      </c>
      <c r="K59" s="84">
        <v>0</v>
      </c>
      <c r="L59" s="119">
        <v>0</v>
      </c>
      <c r="M59" s="84">
        <v>0</v>
      </c>
      <c r="N59" s="120"/>
      <c r="O59" s="119"/>
      <c r="P59" s="85">
        <v>0</v>
      </c>
      <c r="Q59" s="85">
        <v>0</v>
      </c>
      <c r="R59" s="151"/>
      <c r="S59" s="151"/>
      <c r="T59" s="151"/>
      <c r="U59" s="87"/>
      <c r="V59" s="90">
        <f t="shared" si="2"/>
        <v>0</v>
      </c>
      <c r="W59" s="87"/>
      <c r="X59" s="87"/>
      <c r="Y59" s="87"/>
      <c r="Z59" s="87"/>
      <c r="AA59" s="152"/>
      <c r="AB59" s="153"/>
      <c r="AC59" s="153"/>
      <c r="AD59" s="153"/>
      <c r="AE59" s="9"/>
      <c r="AF59" s="153"/>
      <c r="CG59" s="60">
        <f>'[1]ФЭМ Иркутск (2)'!I59-D59</f>
        <v>0</v>
      </c>
      <c r="CR59" s="150" t="s">
        <v>93</v>
      </c>
      <c r="CS59" s="48" t="b">
        <f t="shared" si="3"/>
        <v>1</v>
      </c>
      <c r="CT59" s="150" t="s">
        <v>93</v>
      </c>
      <c r="CU59" s="48" t="b">
        <f t="shared" si="1"/>
        <v>1</v>
      </c>
      <c r="CV59" s="150" t="s">
        <v>35</v>
      </c>
      <c r="CW59" s="150" t="s">
        <v>35</v>
      </c>
      <c r="DM59" s="150" t="s">
        <v>35</v>
      </c>
      <c r="DN59" s="79">
        <f>P59-'[2]Новосибирская область'!Q59</f>
        <v>0</v>
      </c>
      <c r="DO59" s="79"/>
      <c r="DP59" s="79">
        <f>P59-'[3]Новосибирская область'!Q59</f>
        <v>0</v>
      </c>
      <c r="DQ59" s="79">
        <f>Q59-'2021-2025 убрала ТП'!CV59</f>
        <v>0</v>
      </c>
      <c r="DT59" s="79"/>
      <c r="DU59" s="79"/>
    </row>
    <row r="60" s="150" customFormat="1" ht="20.25" customHeight="1">
      <c r="A60" s="80" t="s">
        <v>68</v>
      </c>
      <c r="B60" s="94" t="s">
        <v>94</v>
      </c>
      <c r="C60" s="82" t="s">
        <v>32</v>
      </c>
      <c r="D60" s="83">
        <v>4.6527022051975777</v>
      </c>
      <c r="E60" s="83">
        <v>3.9623338599999998</v>
      </c>
      <c r="F60" s="83">
        <v>3.1234128363605502</v>
      </c>
      <c r="G60" s="84">
        <v>4.3895642399999995</v>
      </c>
      <c r="H60" s="83">
        <v>3.40706852736683</v>
      </c>
      <c r="I60" s="84">
        <v>4.2584468300000005</v>
      </c>
      <c r="J60" s="83">
        <v>3.5433512684615032</v>
      </c>
      <c r="K60" s="84">
        <v>3.3636740826678224</v>
      </c>
      <c r="L60" s="83">
        <v>3.6850853191999633</v>
      </c>
      <c r="M60" s="84">
        <v>3.52176676455321</v>
      </c>
      <c r="N60" s="128"/>
      <c r="O60" s="83"/>
      <c r="P60" s="85">
        <v>18.411620156586423</v>
      </c>
      <c r="Q60" s="85">
        <v>19.49578577722103</v>
      </c>
      <c r="R60" s="166"/>
      <c r="S60" s="166"/>
      <c r="T60" s="166"/>
      <c r="U60" s="104">
        <v>2.5659999999999998</v>
      </c>
      <c r="V60" s="90">
        <f t="shared" si="2"/>
        <v>1.3963338599999999</v>
      </c>
      <c r="W60" s="104"/>
      <c r="X60" s="104"/>
      <c r="Y60" s="104"/>
      <c r="Z60" s="104"/>
      <c r="AA60" s="167" t="s">
        <v>87</v>
      </c>
      <c r="AB60" s="168"/>
      <c r="AC60" s="168"/>
      <c r="AD60" s="168"/>
      <c r="AE60" s="169">
        <v>0.80700000000000005</v>
      </c>
      <c r="AF60" s="170" t="s">
        <v>95</v>
      </c>
      <c r="AG60" s="170" t="s">
        <v>96</v>
      </c>
      <c r="AH60" s="170" t="s">
        <v>97</v>
      </c>
      <c r="AI60" s="170" t="s">
        <v>98</v>
      </c>
      <c r="AJ60" s="170" t="s">
        <v>99</v>
      </c>
      <c r="AK60" s="170" t="s">
        <v>100</v>
      </c>
      <c r="AL60" s="171" t="s">
        <v>101</v>
      </c>
      <c r="AM60" s="172"/>
      <c r="AN60" s="172"/>
      <c r="AO60" s="172"/>
      <c r="AP60" s="170" t="s">
        <v>102</v>
      </c>
      <c r="AQ60" s="170" t="s">
        <v>98</v>
      </c>
      <c r="AR60" s="170" t="s">
        <v>103</v>
      </c>
      <c r="AS60" s="170" t="s">
        <v>96</v>
      </c>
      <c r="AT60" s="170" t="s">
        <v>102</v>
      </c>
      <c r="AU60" s="170" t="s">
        <v>104</v>
      </c>
      <c r="AV60" s="170" t="s">
        <v>105</v>
      </c>
      <c r="AW60" s="170" t="s">
        <v>106</v>
      </c>
      <c r="AX60" s="170" t="s">
        <v>107</v>
      </c>
      <c r="AY60" s="170" t="s">
        <v>108</v>
      </c>
      <c r="AZ60" s="170" t="s">
        <v>102</v>
      </c>
      <c r="BA60" s="173" t="s">
        <v>109</v>
      </c>
      <c r="BB60" s="173" t="s">
        <v>106</v>
      </c>
      <c r="BC60" s="173" t="s">
        <v>95</v>
      </c>
      <c r="BD60" s="173" t="s">
        <v>97</v>
      </c>
      <c r="BE60" s="173" t="s">
        <v>110</v>
      </c>
      <c r="BF60" s="173" t="s">
        <v>111</v>
      </c>
      <c r="BG60" s="173" t="s">
        <v>112</v>
      </c>
      <c r="BH60" s="173" t="s">
        <v>113</v>
      </c>
      <c r="BI60" s="173" t="s">
        <v>114</v>
      </c>
      <c r="BJ60" s="173" t="s">
        <v>115</v>
      </c>
      <c r="BK60" s="173" t="s">
        <v>116</v>
      </c>
      <c r="BL60" s="173" t="s">
        <v>117</v>
      </c>
      <c r="BM60" s="173" t="s">
        <v>101</v>
      </c>
      <c r="BN60" s="173" t="s">
        <v>118</v>
      </c>
      <c r="BO60" s="173" t="s">
        <v>119</v>
      </c>
      <c r="BP60" s="174" t="s">
        <v>120</v>
      </c>
      <c r="BQ60" s="164"/>
      <c r="CG60" s="60">
        <f>'[1]ФЭМ Иркутск (2)'!I60-D60</f>
        <v>-1.2847022051975778</v>
      </c>
      <c r="CR60" s="150" t="s">
        <v>94</v>
      </c>
      <c r="CS60" s="48" t="b">
        <f t="shared" si="3"/>
        <v>1</v>
      </c>
      <c r="CT60" s="150" t="s">
        <v>94</v>
      </c>
      <c r="CU60" s="48" t="b">
        <f t="shared" si="1"/>
        <v>1</v>
      </c>
      <c r="CV60" s="150">
        <v>2.5659999999999998</v>
      </c>
      <c r="CW60" s="150">
        <v>4.024</v>
      </c>
      <c r="DM60" s="150">
        <v>10.962999999999999</v>
      </c>
      <c r="DN60" s="79">
        <f>P60-'[2]Новосибирская область'!Q60</f>
        <v>-6.7296431651356876</v>
      </c>
      <c r="DO60" s="79"/>
      <c r="DP60" s="79">
        <f>P60-'[3]Новосибирская область'!Q60</f>
        <v>-6.7296431651356876</v>
      </c>
      <c r="DQ60" s="79">
        <f>Q60-'2021-2025 убрала ТП'!CV60</f>
        <v>2.2797417959880448</v>
      </c>
      <c r="DT60" s="79"/>
      <c r="DU60" s="79"/>
    </row>
    <row r="61" s="150" customFormat="1">
      <c r="A61" s="80" t="s">
        <v>121</v>
      </c>
      <c r="B61" s="94" t="s">
        <v>122</v>
      </c>
      <c r="C61" s="82" t="s">
        <v>32</v>
      </c>
      <c r="D61" s="83"/>
      <c r="E61" s="119">
        <v>0.014267670000000001</v>
      </c>
      <c r="F61" s="119">
        <v>0.039124199674649432</v>
      </c>
      <c r="G61" s="84">
        <v>0.083188390000000001</v>
      </c>
      <c r="H61" s="119">
        <v>0.039346274215127805</v>
      </c>
      <c r="I61" s="84">
        <v>0.065807669999999999</v>
      </c>
      <c r="J61" s="119">
        <v>0.040920125183732919</v>
      </c>
      <c r="K61" s="84">
        <v>0.039145358605992275</v>
      </c>
      <c r="L61" s="119">
        <v>0.04255693019108224</v>
      </c>
      <c r="M61" s="84">
        <v>0.040985190460473907</v>
      </c>
      <c r="N61" s="120"/>
      <c r="O61" s="119"/>
      <c r="P61" s="85">
        <v>0.16194752926459238</v>
      </c>
      <c r="Q61" s="85">
        <v>0.24339427906646618</v>
      </c>
      <c r="R61" s="175"/>
      <c r="S61" s="175"/>
      <c r="T61" s="175"/>
      <c r="U61" s="176">
        <v>0.45400000000000001</v>
      </c>
      <c r="V61" s="90">
        <f t="shared" si="2"/>
        <v>-0.43973233</v>
      </c>
      <c r="W61" s="176"/>
      <c r="X61" s="176"/>
      <c r="Y61" s="176"/>
      <c r="Z61" s="176"/>
      <c r="AA61" s="177"/>
      <c r="AB61" s="178"/>
      <c r="AC61" s="178"/>
      <c r="AD61" s="178"/>
      <c r="AE61" s="179">
        <v>0.17000000000000001</v>
      </c>
      <c r="AF61" s="170"/>
      <c r="AG61" s="170"/>
      <c r="AH61" s="170"/>
      <c r="AI61" s="170"/>
      <c r="AJ61" s="170"/>
      <c r="AK61" s="170"/>
      <c r="AL61" s="171"/>
      <c r="AM61" s="172"/>
      <c r="AN61" s="172"/>
      <c r="AO61" s="172"/>
      <c r="AP61" s="170"/>
      <c r="AQ61" s="170"/>
      <c r="AR61" s="170"/>
      <c r="AS61" s="170"/>
      <c r="AT61" s="170"/>
      <c r="AU61" s="170"/>
      <c r="AV61" s="170"/>
      <c r="AW61" s="170"/>
      <c r="AX61" s="170"/>
      <c r="AY61" s="170"/>
      <c r="AZ61" s="170"/>
      <c r="BA61" s="173"/>
      <c r="BB61" s="173"/>
      <c r="BC61" s="173"/>
      <c r="BD61" s="173"/>
      <c r="BE61" s="173"/>
      <c r="BF61" s="173"/>
      <c r="BG61" s="173"/>
      <c r="BH61" s="173"/>
      <c r="BI61" s="173"/>
      <c r="BJ61" s="173"/>
      <c r="BK61" s="173"/>
      <c r="BL61" s="173"/>
      <c r="BM61" s="173"/>
      <c r="BN61" s="173"/>
      <c r="BO61" s="173"/>
      <c r="BP61" s="180"/>
      <c r="CG61" s="60">
        <f>'[1]ФЭМ Иркутск (2)'!I61-D61</f>
        <v>0</v>
      </c>
      <c r="CR61" s="150" t="s">
        <v>122</v>
      </c>
      <c r="CS61" s="48" t="b">
        <f t="shared" si="3"/>
        <v>1</v>
      </c>
      <c r="CT61" s="150" t="s">
        <v>122</v>
      </c>
      <c r="CU61" s="48" t="b">
        <f t="shared" si="1"/>
        <v>1</v>
      </c>
      <c r="CV61" s="150">
        <v>0.45400000000000001</v>
      </c>
      <c r="CW61" s="150">
        <v>0.79100000000000004</v>
      </c>
      <c r="DM61" s="150">
        <v>2.766</v>
      </c>
      <c r="DN61" s="79">
        <f>P61-'[2]Новосибирская область'!Q61</f>
        <v>0.16194752926459238</v>
      </c>
      <c r="DO61" s="79"/>
      <c r="DP61" s="79">
        <f>P61-'[3]Новосибирская область'!Q61</f>
        <v>0.16194752926459238</v>
      </c>
      <c r="DQ61" s="79">
        <f>Q61-'2021-2025 убрала ТП'!CV61</f>
        <v>0.063109233720960028</v>
      </c>
      <c r="DT61" s="79"/>
      <c r="DU61" s="79"/>
    </row>
    <row r="62" s="181" customFormat="1" ht="14.25">
      <c r="A62" s="182" t="s">
        <v>123</v>
      </c>
      <c r="B62" s="183" t="s">
        <v>124</v>
      </c>
      <c r="C62" s="184" t="s">
        <v>32</v>
      </c>
      <c r="D62" s="109">
        <v>2.4043668779958156</v>
      </c>
      <c r="E62" s="109">
        <v>0.68400000000000005</v>
      </c>
      <c r="F62" s="109">
        <v>4.4359335759033582</v>
      </c>
      <c r="G62" s="70">
        <v>3.87680639</v>
      </c>
      <c r="H62" s="109">
        <v>4.4773096311484952</v>
      </c>
      <c r="I62" s="70">
        <v>4.1268451999999991</v>
      </c>
      <c r="J62" s="109">
        <v>4.6564020163944351</v>
      </c>
      <c r="K62" s="70">
        <v>4.9122909367898755</v>
      </c>
      <c r="L62" s="109">
        <v>4.8426580970502124</v>
      </c>
      <c r="M62" s="70">
        <v>5.1431686108189991</v>
      </c>
      <c r="N62" s="185"/>
      <c r="O62" s="109">
        <v>0</v>
      </c>
      <c r="P62" s="85">
        <v>20.816670198492314</v>
      </c>
      <c r="Q62" s="85">
        <v>18.743111137608874</v>
      </c>
      <c r="R62" s="186"/>
      <c r="S62" s="186"/>
      <c r="T62" s="186"/>
      <c r="U62" s="187">
        <v>0.48699999999999999</v>
      </c>
      <c r="V62" s="74">
        <f t="shared" si="2"/>
        <v>0.19700000000000006</v>
      </c>
      <c r="W62" s="187"/>
      <c r="X62" s="187"/>
      <c r="Y62" s="187"/>
      <c r="Z62" s="187"/>
      <c r="AA62" s="188"/>
      <c r="AB62" s="189"/>
      <c r="AC62" s="189"/>
      <c r="AD62" s="189"/>
      <c r="AE62" s="77"/>
      <c r="AF62" s="189"/>
      <c r="BO62" s="190"/>
      <c r="CG62" s="78">
        <f>'[1]ФЭМ Иркутск (2)'!I62-D62</f>
        <v>1.1786331220041846</v>
      </c>
      <c r="CR62" s="181" t="s">
        <v>124</v>
      </c>
      <c r="CS62" s="66" t="b">
        <f t="shared" si="3"/>
        <v>1</v>
      </c>
      <c r="CT62" s="181" t="s">
        <v>124</v>
      </c>
      <c r="CU62" s="66" t="b">
        <f t="shared" si="1"/>
        <v>1</v>
      </c>
      <c r="CV62" s="181">
        <v>0.48699999999999999</v>
      </c>
      <c r="CW62" s="181">
        <v>1.22</v>
      </c>
      <c r="DM62" s="181">
        <v>3.242</v>
      </c>
      <c r="DN62" s="79">
        <f>P62-'[2]Новосибирская область'!Q62</f>
        <v>7.8244738068574158</v>
      </c>
      <c r="DO62" s="79"/>
      <c r="DP62" s="79">
        <f>P62-'[3]Новосибирская область'!Q62</f>
        <v>7.8244738068574158</v>
      </c>
      <c r="DQ62" s="79">
        <f>Q62-'2021-2025 убрала ТП'!CV62</f>
        <v>-0.76407388860546277</v>
      </c>
      <c r="DT62" s="79"/>
      <c r="DU62" s="79"/>
    </row>
    <row r="63" s="150" customFormat="1" ht="28.5">
      <c r="A63" s="80" t="s">
        <v>125</v>
      </c>
      <c r="B63" s="126" t="s">
        <v>126</v>
      </c>
      <c r="C63" s="82" t="s">
        <v>32</v>
      </c>
      <c r="D63" s="83"/>
      <c r="E63" s="119"/>
      <c r="F63" s="119">
        <v>0</v>
      </c>
      <c r="G63" s="84"/>
      <c r="H63" s="119">
        <v>0</v>
      </c>
      <c r="I63" s="84"/>
      <c r="J63" s="119">
        <v>0</v>
      </c>
      <c r="K63" s="84">
        <v>0</v>
      </c>
      <c r="L63" s="119">
        <v>0</v>
      </c>
      <c r="M63" s="84">
        <v>0</v>
      </c>
      <c r="N63" s="120"/>
      <c r="O63" s="119"/>
      <c r="P63" s="85">
        <v>0</v>
      </c>
      <c r="Q63" s="85">
        <v>0</v>
      </c>
      <c r="R63" s="151"/>
      <c r="S63" s="151"/>
      <c r="T63" s="151"/>
      <c r="U63" s="87"/>
      <c r="V63" s="90">
        <f t="shared" si="2"/>
        <v>0</v>
      </c>
      <c r="W63" s="87"/>
      <c r="X63" s="87"/>
      <c r="Y63" s="87"/>
      <c r="Z63" s="87"/>
      <c r="AA63" s="152"/>
      <c r="AB63" s="153"/>
      <c r="AC63" s="153"/>
      <c r="AD63" s="153"/>
      <c r="AE63" s="9"/>
      <c r="AF63" s="153"/>
      <c r="CG63" s="60">
        <f>'[1]ФЭМ Иркутск (2)'!I63-D63</f>
        <v>0</v>
      </c>
      <c r="CR63" s="150" t="s">
        <v>126</v>
      </c>
      <c r="CS63" s="48" t="b">
        <f t="shared" si="3"/>
        <v>1</v>
      </c>
      <c r="CT63" s="150" t="s">
        <v>126</v>
      </c>
      <c r="CU63" s="48" t="b">
        <f t="shared" si="1"/>
        <v>1</v>
      </c>
      <c r="CV63" s="150" t="s">
        <v>35</v>
      </c>
      <c r="CW63" s="150" t="s">
        <v>35</v>
      </c>
      <c r="DM63" s="150" t="s">
        <v>35</v>
      </c>
      <c r="DN63" s="79">
        <f>P63-'[2]Новосибирская область'!Q63</f>
        <v>0</v>
      </c>
      <c r="DO63" s="79"/>
      <c r="DP63" s="79">
        <f>P63-'[3]Новосибирская область'!Q63</f>
        <v>0</v>
      </c>
      <c r="DQ63" s="79">
        <f>Q63-'2021-2025 убрала ТП'!CV63</f>
        <v>0</v>
      </c>
      <c r="DT63" s="79"/>
      <c r="DU63" s="79"/>
    </row>
    <row r="64" s="150" customFormat="1" ht="32.25" customHeight="1">
      <c r="A64" s="80" t="s">
        <v>127</v>
      </c>
      <c r="B64" s="126" t="s">
        <v>128</v>
      </c>
      <c r="C64" s="82" t="s">
        <v>32</v>
      </c>
      <c r="D64" s="83"/>
      <c r="E64" s="119"/>
      <c r="F64" s="119">
        <v>0</v>
      </c>
      <c r="G64" s="84"/>
      <c r="H64" s="119">
        <v>0</v>
      </c>
      <c r="I64" s="84"/>
      <c r="J64" s="119">
        <v>0</v>
      </c>
      <c r="K64" s="84">
        <v>0</v>
      </c>
      <c r="L64" s="119">
        <v>0</v>
      </c>
      <c r="M64" s="84">
        <v>0</v>
      </c>
      <c r="N64" s="120"/>
      <c r="O64" s="119"/>
      <c r="P64" s="85">
        <v>0</v>
      </c>
      <c r="Q64" s="85">
        <v>0</v>
      </c>
      <c r="R64" s="151"/>
      <c r="S64" s="151"/>
      <c r="T64" s="151"/>
      <c r="U64" s="87"/>
      <c r="V64" s="90">
        <f t="shared" si="2"/>
        <v>0</v>
      </c>
      <c r="W64" s="87"/>
      <c r="X64" s="87"/>
      <c r="Y64" s="87"/>
      <c r="Z64" s="87"/>
      <c r="AA64" s="152"/>
      <c r="AB64" s="153"/>
      <c r="AC64" s="153"/>
      <c r="AD64" s="153"/>
      <c r="AE64" s="9"/>
      <c r="AF64" s="191" t="s">
        <v>129</v>
      </c>
      <c r="AG64" s="191"/>
      <c r="CG64" s="60">
        <f>'[1]ФЭМ Иркутск (2)'!I64-D64</f>
        <v>0</v>
      </c>
      <c r="CR64" s="150" t="s">
        <v>128</v>
      </c>
      <c r="CS64" s="48" t="b">
        <f t="shared" si="3"/>
        <v>1</v>
      </c>
      <c r="CT64" s="150" t="s">
        <v>128</v>
      </c>
      <c r="CU64" s="48" t="b">
        <f t="shared" si="1"/>
        <v>1</v>
      </c>
      <c r="CV64" s="150" t="s">
        <v>35</v>
      </c>
      <c r="CW64" s="150" t="s">
        <v>35</v>
      </c>
      <c r="DM64" s="150" t="s">
        <v>35</v>
      </c>
      <c r="DN64" s="79">
        <f>P64-'[2]Новосибирская область'!Q64</f>
        <v>0</v>
      </c>
      <c r="DO64" s="79"/>
      <c r="DP64" s="79">
        <f>P64-'[3]Новосибирская область'!Q64</f>
        <v>0</v>
      </c>
      <c r="DQ64" s="79">
        <f>Q64-'2021-2025 убрала ТП'!CV64</f>
        <v>0</v>
      </c>
      <c r="DT64" s="79"/>
      <c r="DU64" s="79"/>
    </row>
    <row r="65" s="150" customFormat="1">
      <c r="A65" s="80" t="s">
        <v>130</v>
      </c>
      <c r="B65" s="94" t="s">
        <v>131</v>
      </c>
      <c r="C65" s="82" t="s">
        <v>32</v>
      </c>
      <c r="D65" s="83"/>
      <c r="E65" s="119"/>
      <c r="F65" s="119">
        <v>0</v>
      </c>
      <c r="G65" s="84"/>
      <c r="H65" s="119">
        <v>0</v>
      </c>
      <c r="I65" s="84"/>
      <c r="J65" s="119">
        <v>0</v>
      </c>
      <c r="K65" s="84">
        <v>0</v>
      </c>
      <c r="L65" s="119">
        <v>0</v>
      </c>
      <c r="M65" s="84">
        <v>0</v>
      </c>
      <c r="N65" s="120"/>
      <c r="O65" s="119"/>
      <c r="P65" s="85">
        <v>0</v>
      </c>
      <c r="Q65" s="85">
        <v>0</v>
      </c>
      <c r="R65" s="151"/>
      <c r="S65" s="151"/>
      <c r="T65" s="151"/>
      <c r="U65" s="87"/>
      <c r="V65" s="90">
        <f t="shared" si="2"/>
        <v>0</v>
      </c>
      <c r="W65" s="87"/>
      <c r="X65" s="87"/>
      <c r="Y65" s="87"/>
      <c r="Z65" s="87"/>
      <c r="AA65" s="152"/>
      <c r="AB65" s="153"/>
      <c r="AC65" s="153"/>
      <c r="AD65" s="153"/>
      <c r="AE65" s="9"/>
      <c r="AF65" s="153"/>
      <c r="CG65" s="60">
        <f>'[1]ФЭМ Иркутск (2)'!I65-D65</f>
        <v>0</v>
      </c>
      <c r="CR65" s="150" t="s">
        <v>131</v>
      </c>
      <c r="CS65" s="48" t="b">
        <f t="shared" si="3"/>
        <v>1</v>
      </c>
      <c r="CT65" s="150" t="s">
        <v>131</v>
      </c>
      <c r="CU65" s="48" t="b">
        <f t="shared" si="1"/>
        <v>1</v>
      </c>
      <c r="CV65" s="150" t="s">
        <v>35</v>
      </c>
      <c r="CW65" s="150" t="s">
        <v>35</v>
      </c>
      <c r="DM65" s="150" t="s">
        <v>35</v>
      </c>
      <c r="DN65" s="79">
        <f>P65-'[2]Новосибирская область'!Q65</f>
        <v>0</v>
      </c>
      <c r="DO65" s="79"/>
      <c r="DP65" s="79">
        <f>P65-'[3]Новосибирская область'!Q65</f>
        <v>0</v>
      </c>
      <c r="DQ65" s="79">
        <f>Q65-'2021-2025 убрала ТП'!CV65</f>
        <v>0</v>
      </c>
      <c r="DT65" s="79"/>
      <c r="DU65" s="79"/>
    </row>
    <row r="66" s="150" customFormat="1">
      <c r="A66" s="80" t="s">
        <v>132</v>
      </c>
      <c r="B66" s="94" t="s">
        <v>133</v>
      </c>
      <c r="C66" s="82" t="s">
        <v>32</v>
      </c>
      <c r="D66" s="83"/>
      <c r="E66" s="119"/>
      <c r="F66" s="119">
        <v>0</v>
      </c>
      <c r="G66" s="84"/>
      <c r="H66" s="119">
        <v>0</v>
      </c>
      <c r="I66" s="84"/>
      <c r="J66" s="119">
        <v>0</v>
      </c>
      <c r="K66" s="84">
        <v>0</v>
      </c>
      <c r="L66" s="119">
        <v>0</v>
      </c>
      <c r="M66" s="84">
        <v>0</v>
      </c>
      <c r="N66" s="120"/>
      <c r="O66" s="119"/>
      <c r="P66" s="85">
        <v>0</v>
      </c>
      <c r="Q66" s="85">
        <v>0</v>
      </c>
      <c r="R66" s="151"/>
      <c r="S66" s="151"/>
      <c r="T66" s="151"/>
      <c r="U66" s="87"/>
      <c r="V66" s="90">
        <f t="shared" si="2"/>
        <v>0</v>
      </c>
      <c r="W66" s="87"/>
      <c r="X66" s="87"/>
      <c r="Y66" s="87"/>
      <c r="Z66" s="87"/>
      <c r="AA66" s="152"/>
      <c r="AB66" s="153"/>
      <c r="AC66" s="153"/>
      <c r="AD66" s="153"/>
      <c r="AE66" s="9"/>
      <c r="AF66" s="153"/>
      <c r="CG66" s="60">
        <f>'[1]ФЭМ Иркутск (2)'!I66-D66</f>
        <v>0</v>
      </c>
      <c r="CR66" s="150" t="s">
        <v>133</v>
      </c>
      <c r="CS66" s="48" t="b">
        <f t="shared" si="3"/>
        <v>1</v>
      </c>
      <c r="CT66" s="150" t="s">
        <v>133</v>
      </c>
      <c r="CU66" s="48" t="b">
        <f t="shared" si="1"/>
        <v>1</v>
      </c>
      <c r="CV66" s="150" t="s">
        <v>35</v>
      </c>
      <c r="CW66" s="150" t="s">
        <v>35</v>
      </c>
      <c r="DM66" s="150" t="s">
        <v>35</v>
      </c>
      <c r="DN66" s="79">
        <f>P66-'[2]Новосибирская область'!Q66</f>
        <v>0</v>
      </c>
      <c r="DO66" s="79"/>
      <c r="DP66" s="79">
        <f>P66-'[3]Новосибирская область'!Q66</f>
        <v>0</v>
      </c>
      <c r="DQ66" s="79">
        <f>Q66-'2021-2025 убрала ТП'!CV66</f>
        <v>0</v>
      </c>
      <c r="DT66" s="79"/>
      <c r="DU66" s="79"/>
    </row>
    <row r="67" s="150" customFormat="1" ht="22.5" customHeight="1">
      <c r="A67" s="80" t="s">
        <v>134</v>
      </c>
      <c r="B67" s="94" t="s">
        <v>135</v>
      </c>
      <c r="C67" s="82" t="s">
        <v>32</v>
      </c>
      <c r="D67" s="83">
        <v>2.4043668779958156</v>
      </c>
      <c r="E67" s="83">
        <v>0.68400000000000005</v>
      </c>
      <c r="F67" s="83">
        <v>4.4359335759033582</v>
      </c>
      <c r="G67" s="84">
        <v>3.87680639</v>
      </c>
      <c r="H67" s="83">
        <v>4.4773096311484952</v>
      </c>
      <c r="I67" s="84">
        <v>4.1268451999999991</v>
      </c>
      <c r="J67" s="83">
        <v>4.6564020163944351</v>
      </c>
      <c r="K67" s="84">
        <v>4.9122909367898755</v>
      </c>
      <c r="L67" s="83">
        <v>4.8426580970502124</v>
      </c>
      <c r="M67" s="84">
        <v>5.1431686108189991</v>
      </c>
      <c r="N67" s="128"/>
      <c r="O67" s="83"/>
      <c r="P67" s="85">
        <v>20.816670198492314</v>
      </c>
      <c r="Q67" s="85">
        <v>18.743111137608874</v>
      </c>
      <c r="R67" s="156"/>
      <c r="S67" s="156"/>
      <c r="T67" s="156"/>
      <c r="U67" s="87">
        <v>0.48699999999999999</v>
      </c>
      <c r="V67" s="90">
        <f t="shared" si="2"/>
        <v>0.19700000000000006</v>
      </c>
      <c r="W67" s="87"/>
      <c r="X67" s="87"/>
      <c r="Y67" s="87"/>
      <c r="Z67" s="87"/>
      <c r="AA67" s="152"/>
      <c r="AB67" s="153"/>
      <c r="AC67" s="153"/>
      <c r="AD67" s="153"/>
      <c r="AE67" s="9">
        <v>3797.9097900000002</v>
      </c>
      <c r="AF67" s="191" t="s">
        <v>136</v>
      </c>
      <c r="AG67" s="171" t="s">
        <v>137</v>
      </c>
      <c r="AH67" s="171" t="s">
        <v>138</v>
      </c>
      <c r="AI67" s="192" t="s">
        <v>139</v>
      </c>
      <c r="AJ67" s="192" t="s">
        <v>140</v>
      </c>
      <c r="AK67" s="192" t="s">
        <v>141</v>
      </c>
      <c r="AL67" s="192" t="s">
        <v>142</v>
      </c>
      <c r="AM67" s="192"/>
      <c r="AN67" s="192"/>
      <c r="AO67" s="192"/>
      <c r="AP67" s="192" t="s">
        <v>143</v>
      </c>
      <c r="AQ67" s="192"/>
      <c r="CG67" s="60">
        <f>'[1]ФЭМ Иркутск (2)'!I67-D67</f>
        <v>1.1786331220041846</v>
      </c>
      <c r="CR67" s="150" t="s">
        <v>135</v>
      </c>
      <c r="CS67" s="48" t="b">
        <f t="shared" si="3"/>
        <v>1</v>
      </c>
      <c r="CT67" s="150" t="s">
        <v>135</v>
      </c>
      <c r="CU67" s="48" t="b">
        <f t="shared" si="1"/>
        <v>1</v>
      </c>
      <c r="CV67" s="150">
        <v>0.48699999999999999</v>
      </c>
      <c r="CW67" s="150">
        <v>1.22</v>
      </c>
      <c r="DM67" s="150">
        <v>3.242</v>
      </c>
      <c r="DN67" s="79">
        <f>P67-'[2]Новосибирская область'!Q67</f>
        <v>7.8244738068574158</v>
      </c>
      <c r="DO67" s="79"/>
      <c r="DP67" s="79">
        <f>P67-'[3]Новосибирская область'!Q67</f>
        <v>7.8244738068574158</v>
      </c>
      <c r="DQ67" s="79">
        <f>Q67-'2021-2025 убрала ТП'!CV67</f>
        <v>-0.76407388860546277</v>
      </c>
      <c r="DT67" s="79"/>
      <c r="DU67" s="79"/>
    </row>
    <row r="68" s="181" customFormat="1" ht="23.25" customHeight="1">
      <c r="A68" s="182" t="s">
        <v>144</v>
      </c>
      <c r="B68" s="183" t="s">
        <v>145</v>
      </c>
      <c r="C68" s="193" t="s">
        <v>32</v>
      </c>
      <c r="D68" s="109">
        <v>43.165251504743566</v>
      </c>
      <c r="E68" s="109">
        <v>53.026410909999996</v>
      </c>
      <c r="F68" s="109">
        <v>42.757913897394808</v>
      </c>
      <c r="G68" s="70">
        <v>39.832590069999995</v>
      </c>
      <c r="H68" s="109">
        <v>43.192674243307458</v>
      </c>
      <c r="I68" s="70">
        <v>42.171969330000003</v>
      </c>
      <c r="J68" s="109">
        <v>44.920381213039761</v>
      </c>
      <c r="K68" s="70">
        <v>63.910626463850654</v>
      </c>
      <c r="L68" s="109">
        <v>46.71719646156135</v>
      </c>
      <c r="M68" s="70">
        <v>66.914425907651633</v>
      </c>
      <c r="N68" s="185"/>
      <c r="O68" s="109"/>
      <c r="P68" s="85">
        <v>220.75341732004694</v>
      </c>
      <c r="Q68" s="85">
        <v>265.85602268150228</v>
      </c>
      <c r="R68" s="185"/>
      <c r="S68" s="185"/>
      <c r="T68" s="185"/>
      <c r="U68" s="194">
        <v>37.906999999999996</v>
      </c>
      <c r="V68" s="74">
        <f t="shared" si="2"/>
        <v>15.119410909999999</v>
      </c>
      <c r="W68" s="195">
        <f>54412.51404/1000</f>
        <v>54.412514040000005</v>
      </c>
      <c r="X68" s="187"/>
      <c r="Y68" s="187"/>
      <c r="Z68" s="187"/>
      <c r="AA68" s="196" t="s">
        <v>146</v>
      </c>
      <c r="AB68" s="197"/>
      <c r="AC68" s="197"/>
      <c r="AD68" s="189"/>
      <c r="AE68" s="77">
        <v>1107.33593</v>
      </c>
      <c r="AF68" s="198" t="s">
        <v>147</v>
      </c>
      <c r="AG68" s="199" t="s">
        <v>148</v>
      </c>
      <c r="AH68" s="199" t="s">
        <v>149</v>
      </c>
      <c r="AI68" s="199" t="s">
        <v>150</v>
      </c>
      <c r="AJ68" s="200" t="s">
        <v>151</v>
      </c>
      <c r="AK68" s="199" t="s">
        <v>152</v>
      </c>
      <c r="AL68" s="199" t="s">
        <v>153</v>
      </c>
      <c r="AM68" s="200"/>
      <c r="AN68" s="200"/>
      <c r="AO68" s="200"/>
      <c r="AP68" s="200" t="s">
        <v>154</v>
      </c>
      <c r="AQ68" s="200" t="s">
        <v>155</v>
      </c>
      <c r="AR68" s="200" t="s">
        <v>156</v>
      </c>
      <c r="AS68" s="200" t="s">
        <v>157</v>
      </c>
      <c r="AT68" s="200" t="s">
        <v>158</v>
      </c>
      <c r="AU68" s="200" t="s">
        <v>159</v>
      </c>
      <c r="AV68" s="200" t="s">
        <v>160</v>
      </c>
      <c r="AW68" s="200" t="s">
        <v>161</v>
      </c>
      <c r="AX68" s="200" t="s">
        <v>162</v>
      </c>
      <c r="AY68" s="200" t="s">
        <v>163</v>
      </c>
      <c r="AZ68" s="200" t="s">
        <v>164</v>
      </c>
      <c r="BA68" s="200" t="s">
        <v>165</v>
      </c>
      <c r="BB68" s="200" t="s">
        <v>166</v>
      </c>
      <c r="BC68" s="200" t="s">
        <v>167</v>
      </c>
      <c r="BD68" s="200" t="s">
        <v>168</v>
      </c>
      <c r="BE68" s="200" t="s">
        <v>169</v>
      </c>
      <c r="BF68" s="200"/>
      <c r="CG68" s="78">
        <f>'[1]ФЭМ Иркутск (2)'!I68-D68</f>
        <v>49.251748495256436</v>
      </c>
      <c r="CR68" s="181" t="s">
        <v>145</v>
      </c>
      <c r="CS68" s="66" t="b">
        <f t="shared" si="3"/>
        <v>1</v>
      </c>
      <c r="CT68" s="181" t="s">
        <v>145</v>
      </c>
      <c r="CU68" s="66" t="b">
        <f t="shared" si="1"/>
        <v>1</v>
      </c>
      <c r="CV68" s="181">
        <v>37.906999999999996</v>
      </c>
      <c r="CW68" s="181">
        <v>54.420000000000002</v>
      </c>
      <c r="DM68" s="181">
        <v>158.124</v>
      </c>
      <c r="DN68" s="79">
        <f>P68-'[2]Новосибирская область'!Q68</f>
        <v>-12.493609153472107</v>
      </c>
      <c r="DO68" s="79"/>
      <c r="DP68" s="79">
        <f>P68-'[3]Новосибирская область'!Q68</f>
        <v>-12.493609153472107</v>
      </c>
      <c r="DQ68" s="79">
        <f>Q68-'2021-2025 убрала ТП'!CV68</f>
        <v>31.393142795137635</v>
      </c>
      <c r="DT68" s="79"/>
      <c r="DU68" s="79"/>
    </row>
    <row r="69" s="181" customFormat="1">
      <c r="A69" s="182" t="s">
        <v>170</v>
      </c>
      <c r="B69" s="183" t="s">
        <v>171</v>
      </c>
      <c r="C69" s="193" t="s">
        <v>32</v>
      </c>
      <c r="D69" s="109">
        <v>3.335726146565817</v>
      </c>
      <c r="E69" s="109">
        <v>6.8175074699999998</v>
      </c>
      <c r="F69" s="109">
        <v>4.4148950158061142</v>
      </c>
      <c r="G69" s="70">
        <v>6.6220706399999996</v>
      </c>
      <c r="H69" s="109">
        <v>4.9231999999999996</v>
      </c>
      <c r="I69" s="70">
        <v>5.9196628699999998</v>
      </c>
      <c r="J69" s="109">
        <v>4.6171999999999995</v>
      </c>
      <c r="K69" s="70">
        <v>4.5744158948483342</v>
      </c>
      <c r="L69" s="109">
        <v>4.6171999999999995</v>
      </c>
      <c r="M69" s="70">
        <v>4.5744158948483342</v>
      </c>
      <c r="N69" s="185"/>
      <c r="O69" s="109"/>
      <c r="P69" s="85">
        <v>21.908221162371934</v>
      </c>
      <c r="Q69" s="85">
        <v>28.508072769696671</v>
      </c>
      <c r="R69" s="185"/>
      <c r="S69" s="185"/>
      <c r="T69" s="185"/>
      <c r="U69" s="194">
        <v>5.4690000000000003</v>
      </c>
      <c r="V69" s="74">
        <f t="shared" si="2"/>
        <v>1.3485074699999995</v>
      </c>
      <c r="W69" s="195">
        <f>8007.04566/1000</f>
        <v>8.0070456599999993</v>
      </c>
      <c r="X69" s="187"/>
      <c r="Y69" s="187"/>
      <c r="Z69" s="187"/>
      <c r="AA69" s="196" t="s">
        <v>87</v>
      </c>
      <c r="AB69" s="201"/>
      <c r="AC69" s="201"/>
      <c r="AD69" s="202"/>
      <c r="AE69" s="203">
        <v>3089.3345800000002</v>
      </c>
      <c r="AF69" s="204" t="s">
        <v>172</v>
      </c>
      <c r="AG69" s="204"/>
      <c r="AH69" s="204"/>
      <c r="CG69" s="78">
        <f>'[1]ФЭМ Иркутск (2)'!I69-D69</f>
        <v>6.7262738534341828</v>
      </c>
      <c r="CR69" s="181" t="s">
        <v>171</v>
      </c>
      <c r="CS69" s="66" t="b">
        <f t="shared" si="3"/>
        <v>1</v>
      </c>
      <c r="CT69" s="181" t="s">
        <v>171</v>
      </c>
      <c r="CU69" s="66" t="b">
        <f t="shared" si="1"/>
        <v>1</v>
      </c>
      <c r="CV69" s="181">
        <v>5.4690000000000003</v>
      </c>
      <c r="CW69" s="181">
        <v>8.0069999999999997</v>
      </c>
      <c r="DM69" s="181">
        <v>21.033999999999999</v>
      </c>
      <c r="DN69" s="79">
        <f>P69-'[2]Новосибирская область'!Q69</f>
        <v>3.883347503731386</v>
      </c>
      <c r="DO69" s="79"/>
      <c r="DP69" s="79">
        <f>P69-'[3]Новосибирская область'!Q69</f>
        <v>3.883347503731386</v>
      </c>
      <c r="DQ69" s="79">
        <f>Q69-'2021-2025 убрала ТП'!CV69</f>
        <v>4.0309852364722154</v>
      </c>
      <c r="DT69" s="79"/>
      <c r="DU69" s="79"/>
    </row>
    <row r="70" s="181" customFormat="1" ht="14.25">
      <c r="A70" s="182" t="s">
        <v>173</v>
      </c>
      <c r="B70" s="183" t="s">
        <v>174</v>
      </c>
      <c r="C70" s="193" t="s">
        <v>32</v>
      </c>
      <c r="D70" s="109">
        <v>0.28388998680180511</v>
      </c>
      <c r="E70" s="109">
        <v>0.28220200000000001</v>
      </c>
      <c r="F70" s="109">
        <v>0.26458474170224366</v>
      </c>
      <c r="G70" s="70">
        <v>0.26110500000000003</v>
      </c>
      <c r="H70" s="109">
        <v>0.24020000000000002</v>
      </c>
      <c r="I70" s="70">
        <v>0.26218200000000003</v>
      </c>
      <c r="J70" s="109">
        <v>0.24980800000000003</v>
      </c>
      <c r="K70" s="70">
        <v>0.21739999999999998</v>
      </c>
      <c r="L70" s="109">
        <v>0.25980032000000003</v>
      </c>
      <c r="M70" s="70">
        <v>0.22761779999999995</v>
      </c>
      <c r="N70" s="185"/>
      <c r="O70" s="109">
        <v>0</v>
      </c>
      <c r="P70" s="85">
        <v>1.2982830485040489</v>
      </c>
      <c r="Q70" s="85">
        <v>1.2505068000000001</v>
      </c>
      <c r="R70" s="186"/>
      <c r="S70" s="186"/>
      <c r="T70" s="186"/>
      <c r="U70" s="187">
        <v>0.33300000000000002</v>
      </c>
      <c r="V70" s="74">
        <f t="shared" si="2"/>
        <v>-0.05079800000000001</v>
      </c>
      <c r="W70" s="187"/>
      <c r="X70" s="187"/>
      <c r="Y70" s="187"/>
      <c r="Z70" s="187"/>
      <c r="AA70" s="188"/>
      <c r="AB70" s="189"/>
      <c r="AC70" s="189"/>
      <c r="AD70" s="189"/>
      <c r="AE70" s="77"/>
      <c r="AF70" s="189"/>
      <c r="AG70" s="181">
        <v>3508.0381499999999</v>
      </c>
      <c r="CG70" s="78">
        <f>'[1]ФЭМ Иркутск (2)'!I70-D70</f>
        <v>0.41611001319819485</v>
      </c>
      <c r="CR70" s="181" t="s">
        <v>174</v>
      </c>
      <c r="CS70" s="66" t="b">
        <f t="shared" si="3"/>
        <v>1</v>
      </c>
      <c r="CT70" s="181" t="s">
        <v>174</v>
      </c>
      <c r="CU70" s="66" t="b">
        <f t="shared" si="1"/>
        <v>1</v>
      </c>
      <c r="CV70" s="181">
        <v>0.33300000000000002</v>
      </c>
      <c r="CW70" s="181">
        <v>0.497</v>
      </c>
      <c r="DM70" s="181">
        <v>1.4890000000000001</v>
      </c>
      <c r="DN70" s="79">
        <f>P70-'[2]Новосибирская область'!Q70</f>
        <v>-0.2357401057419275</v>
      </c>
      <c r="DO70" s="79"/>
      <c r="DP70" s="79">
        <f>P70-'[3]Новосибирская область'!Q70</f>
        <v>-0.2357401057419275</v>
      </c>
      <c r="DQ70" s="79">
        <f>Q70-'2021-2025 убрала ТП'!CV70</f>
        <v>-0.15441885285817869</v>
      </c>
      <c r="DT70" s="79"/>
      <c r="DU70" s="79"/>
    </row>
    <row r="71" s="150" customFormat="1" ht="30">
      <c r="A71" s="80" t="s">
        <v>175</v>
      </c>
      <c r="B71" s="94" t="s">
        <v>176</v>
      </c>
      <c r="C71" s="118" t="s">
        <v>32</v>
      </c>
      <c r="D71" s="83">
        <v>0.26425847121055895</v>
      </c>
      <c r="E71" s="83">
        <v>0.26080500000000001</v>
      </c>
      <c r="F71" s="83">
        <v>0.24291279670857127</v>
      </c>
      <c r="G71" s="84">
        <v>0.239708</v>
      </c>
      <c r="H71" s="83">
        <v>0.21880000000000002</v>
      </c>
      <c r="I71" s="84">
        <v>0.24078500000000003</v>
      </c>
      <c r="J71" s="83">
        <v>0.22755200000000003</v>
      </c>
      <c r="K71" s="84">
        <v>0.19819999999999999</v>
      </c>
      <c r="L71" s="83">
        <v>0.23665408000000004</v>
      </c>
      <c r="M71" s="84">
        <v>0.20751539999999996</v>
      </c>
      <c r="N71" s="128"/>
      <c r="O71" s="83"/>
      <c r="P71" s="85">
        <v>1.1901773479191302</v>
      </c>
      <c r="Q71" s="85">
        <v>1.1470133999999998</v>
      </c>
      <c r="R71" s="156"/>
      <c r="S71" s="156"/>
      <c r="T71" s="156"/>
      <c r="U71" s="87">
        <v>0.33300000000000002</v>
      </c>
      <c r="V71" s="90">
        <f t="shared" si="2"/>
        <v>-0.072195000000000009</v>
      </c>
      <c r="W71" s="87"/>
      <c r="X71" s="87"/>
      <c r="Y71" s="87"/>
      <c r="Z71" s="87"/>
      <c r="AA71" s="205" t="s">
        <v>87</v>
      </c>
      <c r="AB71" s="206"/>
      <c r="AC71" s="206"/>
      <c r="AD71" s="207"/>
      <c r="AE71" s="208"/>
      <c r="AF71" s="209" t="s">
        <v>177</v>
      </c>
      <c r="CG71" s="60">
        <f>'[1]ФЭМ Иркутск (2)'!I71-D71</f>
        <v>0.36474152878944105</v>
      </c>
      <c r="CR71" s="150" t="s">
        <v>176</v>
      </c>
      <c r="CS71" s="48" t="b">
        <f t="shared" si="3"/>
        <v>1</v>
      </c>
      <c r="CT71" s="150" t="s">
        <v>176</v>
      </c>
      <c r="CU71" s="48" t="b">
        <f t="shared" si="1"/>
        <v>1</v>
      </c>
      <c r="CV71" s="150">
        <v>0.33300000000000002</v>
      </c>
      <c r="CW71" s="150">
        <v>0.497</v>
      </c>
      <c r="DM71" s="150">
        <v>1.296</v>
      </c>
      <c r="DN71" s="79">
        <f>P71-'[2]Новосибирская область'!Q71</f>
        <v>-0.23776527911565859</v>
      </c>
      <c r="DO71" s="79"/>
      <c r="DP71" s="79">
        <f>P71-'[3]Новосибирская область'!Q71</f>
        <v>-0.23776527911565859</v>
      </c>
      <c r="DQ71" s="79">
        <f>Q71-'2021-2025 убрала ТП'!CV71</f>
        <v>-0.14455376977606105</v>
      </c>
      <c r="DT71" s="79"/>
      <c r="DU71" s="79"/>
    </row>
    <row r="72" s="150" customFormat="1">
      <c r="A72" s="80" t="s">
        <v>178</v>
      </c>
      <c r="B72" s="94" t="s">
        <v>179</v>
      </c>
      <c r="C72" s="118" t="s">
        <v>32</v>
      </c>
      <c r="D72" s="83">
        <v>0.019631515591246138</v>
      </c>
      <c r="E72" s="83">
        <v>0.021396999999999999</v>
      </c>
      <c r="F72" s="83">
        <v>0.021671944993672393</v>
      </c>
      <c r="G72" s="84">
        <v>0.021396999999999999</v>
      </c>
      <c r="H72" s="83">
        <v>0.021400000000000002</v>
      </c>
      <c r="I72" s="84">
        <v>0.021396999999999992</v>
      </c>
      <c r="J72" s="83">
        <v>0.022256000000000001</v>
      </c>
      <c r="K72" s="84">
        <v>0.019199999999999988</v>
      </c>
      <c r="L72" s="83">
        <v>0.023146240000000002</v>
      </c>
      <c r="M72" s="84">
        <v>0.020102399999999986</v>
      </c>
      <c r="N72" s="128"/>
      <c r="O72" s="83"/>
      <c r="P72" s="85">
        <v>0.10810570058491853</v>
      </c>
      <c r="Q72" s="85">
        <v>0.10349339999999996</v>
      </c>
      <c r="R72" s="210"/>
      <c r="S72" s="210"/>
      <c r="T72" s="210"/>
      <c r="U72" s="87" t="s">
        <v>35</v>
      </c>
      <c r="V72" s="90" t="e">
        <f t="shared" si="2"/>
        <v>#VALUE!</v>
      </c>
      <c r="W72" s="87"/>
      <c r="X72" s="87"/>
      <c r="Y72" s="87"/>
      <c r="Z72" s="87"/>
      <c r="AA72" s="152"/>
      <c r="AB72" s="153"/>
      <c r="AC72" s="153"/>
      <c r="AD72" s="153"/>
      <c r="AE72" s="9">
        <v>1394.52161</v>
      </c>
      <c r="AF72" s="209" t="s">
        <v>180</v>
      </c>
      <c r="AG72" s="209" t="s">
        <v>181</v>
      </c>
      <c r="AH72" s="209"/>
      <c r="CG72" s="60">
        <f>'[1]ФЭМ Иркутск (2)'!I72-D72</f>
        <v>0.051368484408753856</v>
      </c>
      <c r="CR72" s="150" t="s">
        <v>179</v>
      </c>
      <c r="CS72" s="48" t="b">
        <f t="shared" si="3"/>
        <v>1</v>
      </c>
      <c r="CT72" s="150" t="s">
        <v>179</v>
      </c>
      <c r="CU72" s="48" t="b">
        <f t="shared" si="1"/>
        <v>1</v>
      </c>
      <c r="CV72" s="150" t="s">
        <v>35</v>
      </c>
      <c r="CW72" s="150" t="s">
        <v>35</v>
      </c>
      <c r="DM72" s="150">
        <v>0.193</v>
      </c>
      <c r="DN72" s="79">
        <f>P72-'[2]Новосибирская область'!Q72</f>
        <v>0.0020251733737313288</v>
      </c>
      <c r="DO72" s="79"/>
      <c r="DP72" s="79">
        <f>P72-'[3]Новосибирская область'!Q72</f>
        <v>0.0020251733737313288</v>
      </c>
      <c r="DQ72" s="79">
        <f>Q72-'2021-2025 убрала ТП'!CV72</f>
        <v>-0.0098650830821178231</v>
      </c>
      <c r="DT72" s="79"/>
      <c r="DU72" s="79"/>
    </row>
    <row r="73" s="181" customFormat="1" ht="14.25">
      <c r="A73" s="182" t="s">
        <v>182</v>
      </c>
      <c r="B73" s="183" t="s">
        <v>183</v>
      </c>
      <c r="C73" s="193" t="s">
        <v>32</v>
      </c>
      <c r="D73" s="109">
        <v>10.980624295704022</v>
      </c>
      <c r="E73" s="109">
        <v>13.268400680000001</v>
      </c>
      <c r="F73" s="109">
        <v>6.3293897675472568</v>
      </c>
      <c r="G73" s="70">
        <v>25.831132019999998</v>
      </c>
      <c r="H73" s="109">
        <v>12.809035916346318</v>
      </c>
      <c r="I73" s="70">
        <v>24.811537360000003</v>
      </c>
      <c r="J73" s="109">
        <v>13.321397353000171</v>
      </c>
      <c r="K73" s="70">
        <v>-0.27400516092695693</v>
      </c>
      <c r="L73" s="109">
        <v>13.854253247120178</v>
      </c>
      <c r="M73" s="70">
        <v>-0.28688340349052499</v>
      </c>
      <c r="N73" s="185"/>
      <c r="O73" s="109">
        <v>0</v>
      </c>
      <c r="P73" s="85">
        <v>57.29470057971794</v>
      </c>
      <c r="Q73" s="85">
        <v>63.350181495582518</v>
      </c>
      <c r="R73" s="211"/>
      <c r="S73" s="211"/>
      <c r="T73" s="211"/>
      <c r="U73" s="187">
        <v>6.4740634000000004</v>
      </c>
      <c r="V73" s="74">
        <f t="shared" si="2"/>
        <v>6.7943372800000006</v>
      </c>
      <c r="W73" s="187"/>
      <c r="X73" s="187"/>
      <c r="Y73" s="187"/>
      <c r="Z73" s="187"/>
      <c r="AA73" s="188"/>
      <c r="AB73" s="189"/>
      <c r="AC73" s="189"/>
      <c r="AD73" s="189"/>
      <c r="AE73" s="77">
        <v>0</v>
      </c>
      <c r="AF73" s="189"/>
      <c r="CG73" s="78">
        <f>'[1]ФЭМ Иркутск (2)'!I73-D73</f>
        <v>-1.8886242957040213</v>
      </c>
      <c r="CR73" s="181" t="s">
        <v>183</v>
      </c>
      <c r="CS73" s="66" t="b">
        <f t="shared" si="3"/>
        <v>1</v>
      </c>
      <c r="CT73" s="181" t="s">
        <v>183</v>
      </c>
      <c r="CU73" s="66" t="b">
        <f t="shared" si="1"/>
        <v>1</v>
      </c>
      <c r="CV73" s="181">
        <v>2.7200000000000002</v>
      </c>
      <c r="CW73" s="181">
        <v>3.9369999999999998</v>
      </c>
      <c r="DM73" s="181">
        <v>11.273999999999999</v>
      </c>
      <c r="DN73" s="79">
        <f>P73-'[2]Новосибирская область'!Q73</f>
        <v>-33.324920369082719</v>
      </c>
      <c r="DO73" s="79"/>
      <c r="DP73" s="79">
        <f>P73-'[3]Новосибирская область'!Q73</f>
        <v>-33.324920369082719</v>
      </c>
      <c r="DQ73" s="79">
        <f>Q73-'2021-2025 убрала ТП'!CV73</f>
        <v>22.101017648823102</v>
      </c>
      <c r="DT73" s="79"/>
      <c r="DU73" s="79"/>
    </row>
    <row r="74" s="150" customFormat="1" ht="21.75" customHeight="1">
      <c r="A74" s="80" t="s">
        <v>184</v>
      </c>
      <c r="B74" s="94" t="s">
        <v>185</v>
      </c>
      <c r="C74" s="118" t="s">
        <v>32</v>
      </c>
      <c r="D74" s="83">
        <v>16.729179999999999</v>
      </c>
      <c r="E74" s="83">
        <v>1.9890000000000001</v>
      </c>
      <c r="F74" s="83">
        <v>2.9238874953132274</v>
      </c>
      <c r="G74" s="84">
        <v>3.7088405600000001</v>
      </c>
      <c r="H74" s="83">
        <v>2.9523228041953402</v>
      </c>
      <c r="I74" s="84">
        <v>2.5840649200000003</v>
      </c>
      <c r="J74" s="83">
        <v>3.0704157163631538</v>
      </c>
      <c r="K74" s="84">
        <v>4.6196833651544686</v>
      </c>
      <c r="L74" s="83">
        <v>3.1932323450176803</v>
      </c>
      <c r="M74" s="84">
        <v>4.8368084833167284</v>
      </c>
      <c r="N74" s="128"/>
      <c r="O74" s="83"/>
      <c r="P74" s="85">
        <v>28.869038360889402</v>
      </c>
      <c r="Q74" s="85">
        <v>17.738397328471198</v>
      </c>
      <c r="R74" s="156"/>
      <c r="S74" s="156"/>
      <c r="T74" s="156"/>
      <c r="U74" s="87">
        <v>1.643</v>
      </c>
      <c r="V74" s="90">
        <f t="shared" si="2"/>
        <v>0.34600000000000009</v>
      </c>
      <c r="W74" s="87"/>
      <c r="X74" s="87"/>
      <c r="Y74" s="87"/>
      <c r="Z74" s="87"/>
      <c r="AA74" s="205" t="s">
        <v>146</v>
      </c>
      <c r="AB74" s="212"/>
      <c r="AC74" s="212"/>
      <c r="AD74" s="153" t="e">
        <f>#REF!+#REF!+#REF!+#REF!+#REF!+#REF!+#REF!+#REF!+#REF!+#REF!+#REF!+#REF!</f>
        <v>#REF!</v>
      </c>
      <c r="AE74" s="9">
        <v>0</v>
      </c>
      <c r="AF74" s="170" t="s">
        <v>186</v>
      </c>
      <c r="AG74" s="170" t="s">
        <v>187</v>
      </c>
      <c r="AH74" s="170" t="s">
        <v>188</v>
      </c>
      <c r="AI74" s="170" t="s">
        <v>189</v>
      </c>
      <c r="AJ74" s="170" t="s">
        <v>190</v>
      </c>
      <c r="AK74" s="171" t="s">
        <v>191</v>
      </c>
      <c r="AL74" s="213" t="s">
        <v>192</v>
      </c>
      <c r="AM74" s="213"/>
      <c r="AN74" s="213"/>
      <c r="AO74" s="213"/>
      <c r="AP74" s="213" t="s">
        <v>193</v>
      </c>
      <c r="AQ74" s="214" t="s">
        <v>189</v>
      </c>
      <c r="AR74" s="214" t="s">
        <v>194</v>
      </c>
      <c r="AS74" s="214" t="s">
        <v>195</v>
      </c>
      <c r="AT74" s="192" t="s">
        <v>196</v>
      </c>
      <c r="AU74" s="192" t="s">
        <v>197</v>
      </c>
      <c r="AV74" s="192" t="s">
        <v>198</v>
      </c>
      <c r="AW74" s="192" t="s">
        <v>199</v>
      </c>
      <c r="AX74" s="192" t="s">
        <v>200</v>
      </c>
      <c r="AY74" s="215" t="s">
        <v>190</v>
      </c>
      <c r="AZ74" s="192" t="s">
        <v>201</v>
      </c>
      <c r="BA74" s="192" t="s">
        <v>202</v>
      </c>
      <c r="BB74" s="192" t="s">
        <v>203</v>
      </c>
      <c r="BC74" s="192" t="s">
        <v>204</v>
      </c>
      <c r="BD74" s="192" t="s">
        <v>205</v>
      </c>
      <c r="BE74" s="192" t="s">
        <v>105</v>
      </c>
      <c r="BF74" s="192" t="s">
        <v>206</v>
      </c>
      <c r="BG74" s="192" t="s">
        <v>207</v>
      </c>
      <c r="BH74" s="192" t="s">
        <v>208</v>
      </c>
      <c r="BI74" s="192" t="s">
        <v>209</v>
      </c>
      <c r="BJ74" s="192" t="s">
        <v>210</v>
      </c>
      <c r="BK74" s="192" t="s">
        <v>211</v>
      </c>
      <c r="BL74" s="192" t="s">
        <v>212</v>
      </c>
      <c r="BM74" s="216" t="s">
        <v>213</v>
      </c>
      <c r="BN74" s="216" t="s">
        <v>214</v>
      </c>
      <c r="BO74" s="216" t="s">
        <v>215</v>
      </c>
      <c r="BP74" s="216" t="s">
        <v>216</v>
      </c>
      <c r="BQ74" s="216" t="s">
        <v>217</v>
      </c>
      <c r="BR74" s="217" t="s">
        <v>218</v>
      </c>
      <c r="BS74" s="217" t="s">
        <v>219</v>
      </c>
      <c r="BT74" s="217" t="s">
        <v>220</v>
      </c>
      <c r="BU74" s="217" t="s">
        <v>221</v>
      </c>
      <c r="BV74" s="217" t="s">
        <v>222</v>
      </c>
      <c r="BW74" s="217" t="s">
        <v>223</v>
      </c>
      <c r="BX74" s="217" t="s">
        <v>224</v>
      </c>
      <c r="BY74" s="217" t="s">
        <v>225</v>
      </c>
      <c r="BZ74" s="217" t="s">
        <v>225</v>
      </c>
      <c r="CA74" s="217" t="s">
        <v>226</v>
      </c>
      <c r="CB74" s="217" t="s">
        <v>227</v>
      </c>
      <c r="CC74" s="217" t="s">
        <v>228</v>
      </c>
      <c r="CD74" s="217" t="s">
        <v>229</v>
      </c>
      <c r="CE74" s="217" t="s">
        <v>230</v>
      </c>
      <c r="CF74" s="217" t="s">
        <v>231</v>
      </c>
      <c r="CG74" s="60">
        <f>'[1]ФЭМ Иркутск (2)'!I74-D74</f>
        <v>-7.637179999999999</v>
      </c>
      <c r="CH74" s="217" t="s">
        <v>232</v>
      </c>
      <c r="CI74" s="217" t="s">
        <v>233</v>
      </c>
      <c r="CJ74" s="217" t="s">
        <v>234</v>
      </c>
      <c r="CK74" s="217" t="s">
        <v>235</v>
      </c>
      <c r="CL74" s="217" t="s">
        <v>236</v>
      </c>
      <c r="CM74" s="217" t="s">
        <v>237</v>
      </c>
      <c r="CN74" s="217" t="s">
        <v>238</v>
      </c>
      <c r="CO74" s="217" t="s">
        <v>239</v>
      </c>
      <c r="CP74" s="217"/>
      <c r="CR74" s="150" t="s">
        <v>185</v>
      </c>
      <c r="CS74" s="48" t="b">
        <f t="shared" si="3"/>
        <v>1</v>
      </c>
      <c r="CT74" s="150" t="s">
        <v>185</v>
      </c>
      <c r="CU74" s="48" t="b">
        <f t="shared" si="1"/>
        <v>1</v>
      </c>
      <c r="CV74" s="150">
        <v>1.643</v>
      </c>
      <c r="CW74" s="150">
        <v>2.1539999999999999</v>
      </c>
      <c r="DM74" s="150">
        <v>6.6520000000000001</v>
      </c>
      <c r="DN74" s="79">
        <f>P74-'[2]Новосибирская область'!Q74</f>
        <v>-61.528477101552838</v>
      </c>
      <c r="DO74" s="79"/>
      <c r="DP74" s="79">
        <f>P74-'[3]Новосибирская область'!Q74</f>
        <v>-61.528477101552838</v>
      </c>
      <c r="DQ74" s="79">
        <f>Q74-'2021-2025 убрала ТП'!CV74</f>
        <v>3.3433415467787775</v>
      </c>
      <c r="DT74" s="79"/>
      <c r="DU74" s="79"/>
    </row>
    <row r="75" s="150" customFormat="1" ht="21" customHeight="1">
      <c r="A75" s="80" t="s">
        <v>240</v>
      </c>
      <c r="B75" s="94" t="s">
        <v>241</v>
      </c>
      <c r="C75" s="118" t="s">
        <v>32</v>
      </c>
      <c r="D75" s="83">
        <v>0.063905410989029215</v>
      </c>
      <c r="E75" s="119">
        <v>0.89040067999999994</v>
      </c>
      <c r="F75" s="119">
        <v>0.035584342732606522</v>
      </c>
      <c r="G75" s="84">
        <v>0.14595851999999998</v>
      </c>
      <c r="H75" s="119">
        <v>0</v>
      </c>
      <c r="I75" s="84">
        <v>0.14595851999999998</v>
      </c>
      <c r="J75" s="119">
        <v>0</v>
      </c>
      <c r="K75" s="84">
        <v>1.215605830282072</v>
      </c>
      <c r="L75" s="119">
        <v>0</v>
      </c>
      <c r="M75" s="84">
        <v>1.2727393043053292</v>
      </c>
      <c r="N75" s="120"/>
      <c r="O75" s="119"/>
      <c r="P75" s="85">
        <v>0.099489753721635737</v>
      </c>
      <c r="Q75" s="85">
        <v>3.6706628545874009</v>
      </c>
      <c r="R75" s="151"/>
      <c r="S75" s="151"/>
      <c r="T75" s="151"/>
      <c r="U75" s="87">
        <v>0.56499999999999995</v>
      </c>
      <c r="V75" s="90">
        <f t="shared" si="2"/>
        <v>0.32540068</v>
      </c>
      <c r="W75" s="87"/>
      <c r="X75" s="87"/>
      <c r="Y75" s="87"/>
      <c r="Z75" s="87"/>
      <c r="AA75" s="205" t="s">
        <v>87</v>
      </c>
      <c r="AB75" s="212"/>
      <c r="AC75" s="212"/>
      <c r="AD75" s="153"/>
      <c r="AE75" s="9">
        <v>0</v>
      </c>
      <c r="AF75" s="216" t="s">
        <v>242</v>
      </c>
      <c r="AG75" s="216" t="s">
        <v>243</v>
      </c>
      <c r="AH75" s="216"/>
      <c r="CG75" s="60">
        <f>'[1]ФЭМ Иркутск (2)'!I75-D75</f>
        <v>-0.063905410989029215</v>
      </c>
      <c r="CR75" s="150" t="s">
        <v>241</v>
      </c>
      <c r="CS75" s="48" t="b">
        <f t="shared" si="3"/>
        <v>1</v>
      </c>
      <c r="CT75" s="150" t="s">
        <v>241</v>
      </c>
      <c r="CU75" s="48" t="b">
        <f t="shared" si="1"/>
        <v>1</v>
      </c>
      <c r="CV75" s="150">
        <v>0.56499999999999995</v>
      </c>
      <c r="CW75" s="150">
        <v>0.84099999999999997</v>
      </c>
      <c r="DM75" s="150">
        <v>2.266</v>
      </c>
      <c r="DN75" s="79">
        <f>P75-'[2]Новосибирская область'!Q75</f>
        <v>-0.24582844944280477</v>
      </c>
      <c r="DO75" s="79"/>
      <c r="DP75" s="79">
        <f>P75-'[3]Новосибирская область'!Q75</f>
        <v>-0.24582844944280477</v>
      </c>
      <c r="DQ75" s="79">
        <f>Q75-'2021-2025 убрала ТП'!CV75</f>
        <v>2.6292656242939998</v>
      </c>
      <c r="DT75" s="79"/>
      <c r="DU75" s="79"/>
    </row>
    <row r="76" s="218" customFormat="1" ht="15.75">
      <c r="A76" s="219" t="s">
        <v>244</v>
      </c>
      <c r="B76" s="220" t="s">
        <v>245</v>
      </c>
      <c r="C76" s="221" t="s">
        <v>32</v>
      </c>
      <c r="D76" s="222">
        <v>-5.8124611152850081</v>
      </c>
      <c r="E76" s="223">
        <v>10.389000000000001</v>
      </c>
      <c r="F76" s="223">
        <v>3.369917929501423</v>
      </c>
      <c r="G76" s="101">
        <v>21.976332939999999</v>
      </c>
      <c r="H76" s="224">
        <v>9.8567131121509775</v>
      </c>
      <c r="I76" s="101">
        <v>22.081513920000003</v>
      </c>
      <c r="J76" s="224">
        <v>10.250981636637016</v>
      </c>
      <c r="K76" s="101">
        <v>-6.109294356363498</v>
      </c>
      <c r="L76" s="224">
        <v>10.661020902102498</v>
      </c>
      <c r="M76" s="101">
        <v>-6.3964311911125824</v>
      </c>
      <c r="N76" s="225"/>
      <c r="O76" s="223"/>
      <c r="P76" s="102">
        <v>28.326172465106911</v>
      </c>
      <c r="Q76" s="102">
        <v>41.941121312523919</v>
      </c>
      <c r="R76" s="226"/>
      <c r="S76" s="226"/>
      <c r="T76" s="226"/>
      <c r="U76" s="227">
        <v>4.2660634000000002</v>
      </c>
      <c r="V76" s="228">
        <f t="shared" si="2"/>
        <v>6.122936600000001</v>
      </c>
      <c r="W76" s="227"/>
      <c r="X76" s="227"/>
      <c r="Y76" s="227"/>
      <c r="Z76" s="227"/>
      <c r="AA76" s="227"/>
      <c r="AB76" s="229"/>
      <c r="AC76" s="229"/>
      <c r="AD76" s="229"/>
      <c r="AE76" s="229">
        <v>0</v>
      </c>
      <c r="AF76" s="229">
        <v>1167.4436900000001</v>
      </c>
      <c r="CG76" s="230">
        <f>'[1]ФЭМ Иркутск (2)'!I76-D76</f>
        <v>5.8124611152850081</v>
      </c>
      <c r="CR76" s="218" t="s">
        <v>245</v>
      </c>
      <c r="CS76" s="218" t="b">
        <f t="shared" si="3"/>
        <v>1</v>
      </c>
      <c r="CT76" s="218" t="s">
        <v>245</v>
      </c>
      <c r="CU76" s="218" t="b">
        <f t="shared" si="1"/>
        <v>1</v>
      </c>
      <c r="CV76" s="218">
        <v>0.51200000000000001</v>
      </c>
      <c r="CW76" s="218">
        <v>0.94199999999999995</v>
      </c>
      <c r="DM76" s="218">
        <v>2.3559999999999999</v>
      </c>
      <c r="DN76" s="79">
        <f>P76-'[2]Новосибирская область'!Q76</f>
        <v>28.449385181912927</v>
      </c>
      <c r="DO76" s="79"/>
      <c r="DP76" s="79">
        <f>P76-'[3]Новосибирская область'!Q76</f>
        <v>28.449385181912927</v>
      </c>
      <c r="DQ76" s="79">
        <f>Q76-'2021-2025 убрала ТП'!CV76</f>
        <v>16.128410477750318</v>
      </c>
      <c r="DT76" s="79"/>
      <c r="DU76" s="79"/>
    </row>
    <row r="77" s="138" customFormat="1" ht="17.25" customHeight="1">
      <c r="A77" s="139" t="s">
        <v>246</v>
      </c>
      <c r="B77" s="140" t="s">
        <v>247</v>
      </c>
      <c r="C77" s="141" t="s">
        <v>32</v>
      </c>
      <c r="D77" s="142"/>
      <c r="E77" s="143">
        <v>11.42750253</v>
      </c>
      <c r="F77" s="143">
        <v>6.493824582610662</v>
      </c>
      <c r="G77" s="70">
        <v>12.47844422</v>
      </c>
      <c r="H77" s="143">
        <v>6.304183128438356</v>
      </c>
      <c r="I77" s="70">
        <v>10.78976917</v>
      </c>
      <c r="J77" s="143">
        <v>6.5563504535758907</v>
      </c>
      <c r="K77" s="70">
        <v>6.2591707040042062</v>
      </c>
      <c r="L77" s="143">
        <v>6.8186044717189267</v>
      </c>
      <c r="M77" s="70">
        <v>6.5533517270924033</v>
      </c>
      <c r="N77" s="144"/>
      <c r="O77" s="143"/>
      <c r="P77" s="71">
        <v>26.172962636343836</v>
      </c>
      <c r="Q77" s="71">
        <v>47.508238351096608</v>
      </c>
      <c r="R77" s="231"/>
      <c r="S77" s="231"/>
      <c r="T77" s="231"/>
      <c r="U77" s="232"/>
      <c r="V77" s="147">
        <f t="shared" si="2"/>
        <v>11.42750253</v>
      </c>
      <c r="W77" s="232"/>
      <c r="X77" s="232"/>
      <c r="Y77" s="232"/>
      <c r="Z77" s="232"/>
      <c r="AA77" s="232"/>
      <c r="AB77" s="148"/>
      <c r="AC77" s="148"/>
      <c r="AD77" s="148"/>
      <c r="AE77" s="148">
        <v>0</v>
      </c>
      <c r="AF77" s="233"/>
      <c r="AG77" s="233"/>
      <c r="AH77" s="233"/>
      <c r="AI77" s="233"/>
      <c r="AJ77" s="233"/>
      <c r="CG77" s="149">
        <f>'[1]ФЭМ Иркутск (2)'!I77-D77</f>
        <v>0</v>
      </c>
      <c r="CR77" s="138" t="s">
        <v>247</v>
      </c>
      <c r="CS77" s="138" t="b">
        <f t="shared" si="3"/>
        <v>1</v>
      </c>
      <c r="CT77" s="138" t="s">
        <v>247</v>
      </c>
      <c r="CU77" s="138" t="b">
        <f t="shared" si="1"/>
        <v>1</v>
      </c>
      <c r="CV77" s="138">
        <v>0.012</v>
      </c>
      <c r="CW77" s="138">
        <v>0.025999999999999999</v>
      </c>
      <c r="DM77" s="138">
        <v>2.2559999999999998</v>
      </c>
      <c r="DN77" s="79">
        <f>P77-'[2]Новосибирская область'!Q77</f>
        <v>26.172962636343836</v>
      </c>
      <c r="DO77" s="79"/>
      <c r="DP77" s="79">
        <f>P77-'[3]Новосибирская область'!Q77</f>
        <v>26.172962636343836</v>
      </c>
      <c r="DQ77" s="79">
        <f>Q77-'2021-2025 убрала ТП'!CV77</f>
        <v>8.4746795115424902</v>
      </c>
      <c r="DT77" s="79"/>
      <c r="DU77" s="79"/>
    </row>
    <row r="78" s="218" customFormat="1" ht="18" customHeight="1">
      <c r="A78" s="234" t="s">
        <v>248</v>
      </c>
      <c r="B78" s="235" t="s">
        <v>249</v>
      </c>
      <c r="C78" s="236" t="s">
        <v>32</v>
      </c>
      <c r="D78" s="237">
        <v>5.4878826618153029</v>
      </c>
      <c r="E78" s="83">
        <v>6.1073399999999998</v>
      </c>
      <c r="F78" s="83">
        <v>5.9850299401984328</v>
      </c>
      <c r="G78" s="84">
        <v>5.6774699999999996</v>
      </c>
      <c r="H78" s="83">
        <v>6.0264184361497577</v>
      </c>
      <c r="I78" s="84">
        <v>5.1452625199999993</v>
      </c>
      <c r="J78" s="83">
        <v>6.2674751735957486</v>
      </c>
      <c r="K78" s="84">
        <v>5.9865701987556026</v>
      </c>
      <c r="L78" s="83">
        <v>6.518174180539579</v>
      </c>
      <c r="M78" s="84">
        <v>6.2679389980971152</v>
      </c>
      <c r="N78" s="128"/>
      <c r="O78" s="83"/>
      <c r="P78" s="85">
        <v>30.28498039229882</v>
      </c>
      <c r="Q78" s="85">
        <v>29.184581716852719</v>
      </c>
      <c r="R78" s="238"/>
      <c r="S78" s="238"/>
      <c r="T78" s="238"/>
      <c r="U78" s="239">
        <v>0.012</v>
      </c>
      <c r="V78" s="228">
        <f t="shared" si="2"/>
        <v>6.0953400000000002</v>
      </c>
      <c r="W78" s="239"/>
      <c r="X78" s="239"/>
      <c r="Y78" s="239"/>
      <c r="Z78" s="239"/>
      <c r="AA78" s="240" t="s">
        <v>87</v>
      </c>
      <c r="AB78" s="241"/>
      <c r="AC78" s="241"/>
      <c r="AD78" s="229"/>
      <c r="AE78" s="229">
        <v>0</v>
      </c>
      <c r="AF78" s="242" t="s">
        <v>95</v>
      </c>
      <c r="AG78" s="242" t="s">
        <v>97</v>
      </c>
      <c r="AH78" s="242" t="s">
        <v>117</v>
      </c>
      <c r="AI78" s="242" t="s">
        <v>101</v>
      </c>
      <c r="AJ78" s="243" t="s">
        <v>138</v>
      </c>
      <c r="CG78" s="230">
        <f>'[1]ФЭМ Иркутск (2)'!I78-D78</f>
        <v>-1.9608826618153028</v>
      </c>
      <c r="CR78" s="218" t="s">
        <v>249</v>
      </c>
      <c r="CS78" s="218" t="b">
        <f t="shared" si="3"/>
        <v>1</v>
      </c>
      <c r="CT78" s="218" t="s">
        <v>249</v>
      </c>
      <c r="CU78" s="218" t="b">
        <f t="shared" si="1"/>
        <v>1</v>
      </c>
      <c r="CV78" s="218">
        <v>0.012</v>
      </c>
      <c r="CW78" s="218">
        <v>0.025999999999999999</v>
      </c>
      <c r="DM78" s="218">
        <v>2.2559999999999998</v>
      </c>
      <c r="DN78" s="79">
        <f>P78-'[2]Новосибирская область'!Q78</f>
        <v>0.63075001295461419</v>
      </c>
      <c r="DO78" s="79"/>
      <c r="DP78" s="79">
        <f>P78-'[3]Новосибирская область'!Q78</f>
        <v>0.63075001295461419</v>
      </c>
      <c r="DQ78" s="79">
        <f>Q78-'2021-2025 убрала ТП'!CV78</f>
        <v>-2.3192895936607556</v>
      </c>
      <c r="DT78" s="79"/>
      <c r="DU78" s="79"/>
    </row>
    <row r="79" s="218" customFormat="1">
      <c r="A79" s="234" t="s">
        <v>250</v>
      </c>
      <c r="B79" s="235" t="s">
        <v>251</v>
      </c>
      <c r="C79" s="236" t="s">
        <v>32</v>
      </c>
      <c r="D79" s="237"/>
      <c r="E79" s="119"/>
      <c r="F79" s="119">
        <v>0</v>
      </c>
      <c r="G79" s="84"/>
      <c r="H79" s="119">
        <v>0</v>
      </c>
      <c r="I79" s="84"/>
      <c r="J79" s="119">
        <v>0</v>
      </c>
      <c r="K79" s="84">
        <v>0</v>
      </c>
      <c r="L79" s="119">
        <v>0</v>
      </c>
      <c r="M79" s="84">
        <v>0</v>
      </c>
      <c r="N79" s="120"/>
      <c r="O79" s="119"/>
      <c r="P79" s="85">
        <v>0</v>
      </c>
      <c r="Q79" s="85">
        <v>0</v>
      </c>
      <c r="R79" s="244"/>
      <c r="S79" s="244"/>
      <c r="T79" s="244"/>
      <c r="U79" s="239"/>
      <c r="V79" s="228">
        <f t="shared" si="2"/>
        <v>0</v>
      </c>
      <c r="W79" s="239"/>
      <c r="X79" s="239"/>
      <c r="Y79" s="239"/>
      <c r="Z79" s="239"/>
      <c r="AA79" s="239"/>
      <c r="AB79" s="229"/>
      <c r="AC79" s="229"/>
      <c r="AD79" s="229"/>
      <c r="AE79" s="229">
        <v>0</v>
      </c>
      <c r="AF79" s="229"/>
      <c r="CG79" s="230">
        <f>'[1]ФЭМ Иркутск (2)'!I79-D79</f>
        <v>0</v>
      </c>
      <c r="CR79" s="218" t="s">
        <v>251</v>
      </c>
      <c r="CS79" s="218" t="b">
        <f t="shared" si="3"/>
        <v>1</v>
      </c>
      <c r="CT79" s="218" t="s">
        <v>251</v>
      </c>
      <c r="CU79" s="218" t="b">
        <f t="shared" si="1"/>
        <v>1</v>
      </c>
      <c r="CV79" s="218" t="s">
        <v>35</v>
      </c>
      <c r="CW79" s="218" t="s">
        <v>35</v>
      </c>
      <c r="DM79" s="218" t="s">
        <v>35</v>
      </c>
      <c r="DN79" s="79">
        <f>P79-'[2]Новосибирская область'!Q79</f>
        <v>0</v>
      </c>
      <c r="DO79" s="79"/>
      <c r="DP79" s="79">
        <f>P79-'[3]Новосибирская область'!Q79</f>
        <v>0</v>
      </c>
      <c r="DQ79" s="79">
        <f>Q79-'2021-2025 убрала ТП'!CV79</f>
        <v>0</v>
      </c>
      <c r="DT79" s="79"/>
      <c r="DU79" s="79"/>
    </row>
    <row r="80" s="218" customFormat="1" ht="15.75">
      <c r="A80" s="245" t="s">
        <v>252</v>
      </c>
      <c r="B80" s="246" t="s">
        <v>253</v>
      </c>
      <c r="C80" s="247" t="s">
        <v>32</v>
      </c>
      <c r="D80" s="248">
        <v>0.59709176354734983</v>
      </c>
      <c r="E80" s="224">
        <v>5.3201625300000002</v>
      </c>
      <c r="F80" s="224">
        <v>0.50879464241222927</v>
      </c>
      <c r="G80" s="101">
        <v>6.8009742200000005</v>
      </c>
      <c r="H80" s="224">
        <v>0.27776469228859835</v>
      </c>
      <c r="I80" s="101">
        <v>5.6445066500000003</v>
      </c>
      <c r="J80" s="224">
        <v>0.28887527998014229</v>
      </c>
      <c r="K80" s="101">
        <v>0.27260050524860346</v>
      </c>
      <c r="L80" s="224">
        <v>0.300430291179348</v>
      </c>
      <c r="M80" s="101">
        <v>0.2854127289952878</v>
      </c>
      <c r="N80" s="249"/>
      <c r="O80" s="224"/>
      <c r="P80" s="102">
        <v>1.9729566694076677</v>
      </c>
      <c r="Q80" s="102">
        <v>18.323656634243893</v>
      </c>
      <c r="R80" s="250"/>
      <c r="S80" s="250"/>
      <c r="T80" s="250"/>
      <c r="U80" s="227">
        <v>3.7480633999999999</v>
      </c>
      <c r="V80" s="228">
        <f t="shared" si="2"/>
        <v>1.5720991300000002</v>
      </c>
      <c r="W80" s="227"/>
      <c r="X80" s="227"/>
      <c r="Y80" s="227"/>
      <c r="Z80" s="227"/>
      <c r="AA80" s="227"/>
      <c r="AB80" s="229"/>
      <c r="AC80" s="229"/>
      <c r="AD80" s="229"/>
      <c r="AE80" s="229">
        <v>0</v>
      </c>
      <c r="AF80" s="229"/>
      <c r="CG80" s="230">
        <f>'[1]ФЭМ Иркутск (2)'!I80-D80</f>
        <v>-0.59709176354734983</v>
      </c>
      <c r="CR80" s="218" t="s">
        <v>253</v>
      </c>
      <c r="CS80" s="218" t="b">
        <f t="shared" si="3"/>
        <v>1</v>
      </c>
      <c r="CT80" s="218" t="s">
        <v>253</v>
      </c>
      <c r="CU80" s="218" t="b">
        <f t="shared" si="1"/>
        <v>1</v>
      </c>
      <c r="CV80" s="218" t="s">
        <v>35</v>
      </c>
      <c r="CW80" s="218" t="s">
        <v>35</v>
      </c>
      <c r="DM80" s="218" t="s">
        <v>35</v>
      </c>
      <c r="DN80" s="79">
        <f>P80-'[2]Новосибирская область'!Q80</f>
        <v>-1.2534783338482278</v>
      </c>
      <c r="DO80" s="79"/>
      <c r="DP80" s="79">
        <f>P80-'[3]Новосибирская область'!Q80</f>
        <v>-1.2534783338482278</v>
      </c>
      <c r="DQ80" s="79">
        <f>Q80-'2021-2025 убрала ТП'!CV80</f>
        <v>10.793969105203242</v>
      </c>
      <c r="DT80" s="79"/>
      <c r="DU80" s="79"/>
    </row>
    <row r="81" s="181" customFormat="1" ht="14.25">
      <c r="A81" s="251" t="s">
        <v>254</v>
      </c>
      <c r="B81" s="252" t="s">
        <v>255</v>
      </c>
      <c r="C81" s="253" t="s">
        <v>32</v>
      </c>
      <c r="D81" s="143">
        <v>13.42041744616958</v>
      </c>
      <c r="E81" s="143">
        <v>-13.581648869999995</v>
      </c>
      <c r="F81" s="143">
        <v>10.009989753710101</v>
      </c>
      <c r="G81" s="70">
        <v>1.4608582116666753</v>
      </c>
      <c r="H81" s="143">
        <v>6.8545365719327691</v>
      </c>
      <c r="I81" s="70">
        <v>1.2213414683333497</v>
      </c>
      <c r="J81" s="143">
        <v>6.9537180348100804</v>
      </c>
      <c r="K81" s="70">
        <v>8.8652449663889286</v>
      </c>
      <c r="L81" s="143">
        <v>7.0568667562024814</v>
      </c>
      <c r="M81" s="70">
        <v>8.6806273908670732</v>
      </c>
      <c r="N81" s="144"/>
      <c r="O81" s="143">
        <v>0</v>
      </c>
      <c r="P81" s="71">
        <v>44.295528562825012</v>
      </c>
      <c r="Q81" s="71">
        <v>6.6464231672560317</v>
      </c>
      <c r="R81" s="254"/>
      <c r="S81" s="254"/>
      <c r="T81" s="254"/>
      <c r="U81" s="73">
        <v>23.373649956666654</v>
      </c>
      <c r="V81" s="74">
        <f t="shared" si="2"/>
        <v>-36.955298826666649</v>
      </c>
      <c r="W81" s="73"/>
      <c r="X81" s="73"/>
      <c r="Y81" s="73"/>
      <c r="Z81" s="73"/>
      <c r="AA81" s="255"/>
      <c r="AB81" s="189"/>
      <c r="AC81" s="189"/>
      <c r="AD81" s="189"/>
      <c r="AE81" s="77">
        <v>0</v>
      </c>
      <c r="AF81" s="189"/>
      <c r="CG81" s="78">
        <f>'[1]ФЭМ Иркутск (2)'!I81-D81</f>
        <v>-4.6534174461695805</v>
      </c>
      <c r="CR81" s="181" t="s">
        <v>255</v>
      </c>
      <c r="CS81" s="66" t="b">
        <f t="shared" si="3"/>
        <v>1</v>
      </c>
      <c r="CT81" s="181" t="s">
        <v>255</v>
      </c>
      <c r="CU81" s="66" t="b">
        <f t="shared" si="1"/>
        <v>1</v>
      </c>
      <c r="CV81" s="181">
        <v>23.420999999999999</v>
      </c>
      <c r="CW81" s="181">
        <v>22.391999999999999</v>
      </c>
      <c r="DM81" s="181">
        <v>48.912999999999997</v>
      </c>
      <c r="DN81" s="79">
        <f>P81-'[2]Новосибирская область'!Q81</f>
        <v>14.874602932469585</v>
      </c>
      <c r="DO81" s="79"/>
      <c r="DP81" s="79">
        <f>P81-'[3]Новосибирская область'!Q81</f>
        <v>14.874602932469585</v>
      </c>
      <c r="DQ81" s="79" t="e">
        <f>Q81-'2021-2025 убрала ТП'!CV81</f>
        <v>#REF!</v>
      </c>
      <c r="DT81" s="79"/>
      <c r="DU81" s="79"/>
    </row>
    <row r="82" s="150" customFormat="1">
      <c r="A82" s="80" t="s">
        <v>256</v>
      </c>
      <c r="B82" s="81" t="s">
        <v>34</v>
      </c>
      <c r="C82" s="118" t="s">
        <v>32</v>
      </c>
      <c r="D82" s="83"/>
      <c r="E82" s="83"/>
      <c r="F82" s="119">
        <v>0</v>
      </c>
      <c r="G82" s="84"/>
      <c r="H82" s="119">
        <v>0</v>
      </c>
      <c r="I82" s="84"/>
      <c r="J82" s="119">
        <v>0</v>
      </c>
      <c r="K82" s="84">
        <v>0</v>
      </c>
      <c r="L82" s="119">
        <v>0</v>
      </c>
      <c r="M82" s="84">
        <v>0</v>
      </c>
      <c r="N82" s="120"/>
      <c r="O82" s="83"/>
      <c r="P82" s="85">
        <v>0</v>
      </c>
      <c r="Q82" s="85">
        <v>0</v>
      </c>
      <c r="R82" s="154"/>
      <c r="S82" s="154"/>
      <c r="T82" s="154"/>
      <c r="U82" s="87"/>
      <c r="V82" s="90">
        <f t="shared" si="2"/>
        <v>0</v>
      </c>
      <c r="W82" s="87"/>
      <c r="X82" s="87"/>
      <c r="Y82" s="87"/>
      <c r="Z82" s="87"/>
      <c r="AA82" s="152"/>
      <c r="AB82" s="153"/>
      <c r="AC82" s="153"/>
      <c r="AD82" s="153"/>
      <c r="AE82" s="9">
        <v>0</v>
      </c>
      <c r="AF82" s="153"/>
      <c r="CG82" s="60">
        <f>'[1]ФЭМ Иркутск (2)'!I82-D82</f>
        <v>0</v>
      </c>
      <c r="CR82" s="150" t="s">
        <v>34</v>
      </c>
      <c r="CS82" s="48" t="b">
        <f t="shared" si="3"/>
        <v>1</v>
      </c>
      <c r="CT82" s="150" t="s">
        <v>34</v>
      </c>
      <c r="CU82" s="48" t="b">
        <f t="shared" si="1"/>
        <v>1</v>
      </c>
      <c r="CV82" s="150" t="s">
        <v>35</v>
      </c>
      <c r="CW82" s="150" t="s">
        <v>35</v>
      </c>
      <c r="DM82" s="150" t="s">
        <v>35</v>
      </c>
      <c r="DN82" s="79">
        <f>P82-'[2]Новосибирская область'!Q82</f>
        <v>0</v>
      </c>
      <c r="DO82" s="79"/>
      <c r="DP82" s="79">
        <f>P82-'[3]Новосибирская область'!Q82</f>
        <v>0</v>
      </c>
      <c r="DQ82" s="79">
        <f>Q82-'2021-2025 убрала ТП'!CV82</f>
        <v>0</v>
      </c>
      <c r="DT82" s="79"/>
      <c r="DU82" s="79"/>
    </row>
    <row r="83" s="150" customFormat="1" ht="33.75" customHeight="1">
      <c r="A83" s="80" t="s">
        <v>257</v>
      </c>
      <c r="B83" s="126" t="s">
        <v>37</v>
      </c>
      <c r="C83" s="118" t="s">
        <v>32</v>
      </c>
      <c r="D83" s="83"/>
      <c r="E83" s="83"/>
      <c r="F83" s="119">
        <v>0</v>
      </c>
      <c r="G83" s="84"/>
      <c r="H83" s="119">
        <v>0</v>
      </c>
      <c r="I83" s="84"/>
      <c r="J83" s="119">
        <v>0</v>
      </c>
      <c r="K83" s="84">
        <v>0</v>
      </c>
      <c r="L83" s="119">
        <v>0</v>
      </c>
      <c r="M83" s="84">
        <v>0</v>
      </c>
      <c r="N83" s="120"/>
      <c r="O83" s="83"/>
      <c r="P83" s="85">
        <v>0</v>
      </c>
      <c r="Q83" s="85">
        <v>0</v>
      </c>
      <c r="R83" s="154"/>
      <c r="S83" s="154"/>
      <c r="T83" s="154"/>
      <c r="U83" s="87"/>
      <c r="V83" s="90">
        <f t="shared" si="2"/>
        <v>0</v>
      </c>
      <c r="W83" s="87"/>
      <c r="X83" s="87"/>
      <c r="Y83" s="87"/>
      <c r="Z83" s="87"/>
      <c r="AA83" s="152"/>
      <c r="AB83" s="153"/>
      <c r="AC83" s="153"/>
      <c r="AD83" s="153"/>
      <c r="AE83" s="9">
        <v>0</v>
      </c>
      <c r="AF83" s="153">
        <v>0.329675</v>
      </c>
      <c r="CG83" s="60">
        <f>'[1]ФЭМ Иркутск (2)'!I83-D83</f>
        <v>0</v>
      </c>
      <c r="CR83" s="150" t="s">
        <v>37</v>
      </c>
      <c r="CS83" s="48" t="b">
        <f t="shared" si="3"/>
        <v>1</v>
      </c>
      <c r="CT83" s="150" t="s">
        <v>37</v>
      </c>
      <c r="CU83" s="48" t="b">
        <f t="shared" si="1"/>
        <v>1</v>
      </c>
      <c r="CV83" s="150" t="s">
        <v>35</v>
      </c>
      <c r="CW83" s="150" t="s">
        <v>35</v>
      </c>
      <c r="DM83" s="150" t="s">
        <v>35</v>
      </c>
      <c r="DN83" s="79">
        <f>P83-'[2]Новосибирская область'!Q83</f>
        <v>0</v>
      </c>
      <c r="DO83" s="79"/>
      <c r="DP83" s="79">
        <f>P83-'[3]Новосибирская область'!Q83</f>
        <v>0</v>
      </c>
      <c r="DQ83" s="79">
        <f>Q83-'2021-2025 убрала ТП'!CV83</f>
        <v>0</v>
      </c>
      <c r="DT83" s="79"/>
      <c r="DU83" s="79"/>
    </row>
    <row r="84" s="150" customFormat="1" ht="33.75" customHeight="1">
      <c r="A84" s="80" t="s">
        <v>258</v>
      </c>
      <c r="B84" s="126" t="s">
        <v>39</v>
      </c>
      <c r="C84" s="118" t="s">
        <v>32</v>
      </c>
      <c r="D84" s="83"/>
      <c r="E84" s="83"/>
      <c r="F84" s="119">
        <v>0</v>
      </c>
      <c r="G84" s="84"/>
      <c r="H84" s="119">
        <v>0</v>
      </c>
      <c r="I84" s="84"/>
      <c r="J84" s="119">
        <v>0</v>
      </c>
      <c r="K84" s="84">
        <v>0</v>
      </c>
      <c r="L84" s="119">
        <v>0</v>
      </c>
      <c r="M84" s="84">
        <v>0</v>
      </c>
      <c r="N84" s="120"/>
      <c r="O84" s="83"/>
      <c r="P84" s="85">
        <v>0</v>
      </c>
      <c r="Q84" s="85">
        <v>0</v>
      </c>
      <c r="R84" s="154"/>
      <c r="S84" s="154"/>
      <c r="T84" s="154"/>
      <c r="U84" s="87"/>
      <c r="V84" s="90">
        <f t="shared" si="2"/>
        <v>0</v>
      </c>
      <c r="W84" s="87"/>
      <c r="X84" s="87"/>
      <c r="Y84" s="87"/>
      <c r="Z84" s="87"/>
      <c r="AA84" s="152"/>
      <c r="AB84" s="153"/>
      <c r="AC84" s="153"/>
      <c r="AD84" s="153"/>
      <c r="AE84" s="9">
        <v>0</v>
      </c>
      <c r="AF84" s="153"/>
      <c r="CG84" s="60">
        <f>'[1]ФЭМ Иркутск (2)'!I84-D84</f>
        <v>0</v>
      </c>
      <c r="CR84" s="150" t="s">
        <v>39</v>
      </c>
      <c r="CS84" s="48" t="b">
        <f t="shared" si="3"/>
        <v>1</v>
      </c>
      <c r="CT84" s="150" t="s">
        <v>39</v>
      </c>
      <c r="CU84" s="48" t="b">
        <f t="shared" si="1"/>
        <v>1</v>
      </c>
      <c r="CV84" s="150" t="s">
        <v>35</v>
      </c>
      <c r="CW84" s="150" t="s">
        <v>35</v>
      </c>
      <c r="DM84" s="150" t="s">
        <v>35</v>
      </c>
      <c r="DN84" s="79">
        <f>P84-'[2]Новосибирская область'!Q84</f>
        <v>0</v>
      </c>
      <c r="DO84" s="79"/>
      <c r="DP84" s="79">
        <f>P84-'[3]Новосибирская область'!Q84</f>
        <v>0</v>
      </c>
      <c r="DQ84" s="79">
        <f>Q84-'2021-2025 убрала ТП'!CV84</f>
        <v>0</v>
      </c>
      <c r="DT84" s="79"/>
      <c r="DU84" s="79"/>
    </row>
    <row r="85" s="150" customFormat="1" ht="33.75" customHeight="1">
      <c r="A85" s="80" t="s">
        <v>259</v>
      </c>
      <c r="B85" s="126" t="s">
        <v>41</v>
      </c>
      <c r="C85" s="118" t="s">
        <v>32</v>
      </c>
      <c r="D85" s="83"/>
      <c r="E85" s="83"/>
      <c r="F85" s="119">
        <v>0</v>
      </c>
      <c r="G85" s="84"/>
      <c r="H85" s="119">
        <v>0</v>
      </c>
      <c r="I85" s="84"/>
      <c r="J85" s="119">
        <v>0</v>
      </c>
      <c r="K85" s="84">
        <v>0</v>
      </c>
      <c r="L85" s="119">
        <v>0</v>
      </c>
      <c r="M85" s="84">
        <v>0</v>
      </c>
      <c r="N85" s="120"/>
      <c r="O85" s="83"/>
      <c r="P85" s="85">
        <v>0</v>
      </c>
      <c r="Q85" s="85">
        <v>0</v>
      </c>
      <c r="R85" s="154"/>
      <c r="S85" s="154"/>
      <c r="T85" s="154"/>
      <c r="U85" s="87"/>
      <c r="V85" s="90">
        <f t="shared" si="2"/>
        <v>0</v>
      </c>
      <c r="W85" s="87"/>
      <c r="X85" s="87"/>
      <c r="Y85" s="87"/>
      <c r="Z85" s="87"/>
      <c r="AA85" s="152"/>
      <c r="AB85" s="153"/>
      <c r="AC85" s="153"/>
      <c r="AD85" s="153"/>
      <c r="AE85" s="9">
        <v>0</v>
      </c>
      <c r="AF85" s="153"/>
      <c r="CG85" s="60">
        <f>'[1]ФЭМ Иркутск (2)'!I85-D85</f>
        <v>0</v>
      </c>
      <c r="CR85" s="150" t="s">
        <v>41</v>
      </c>
      <c r="CS85" s="48" t="b">
        <f t="shared" si="3"/>
        <v>1</v>
      </c>
      <c r="CT85" s="150" t="s">
        <v>41</v>
      </c>
      <c r="CU85" s="48" t="b">
        <f t="shared" si="1"/>
        <v>1</v>
      </c>
      <c r="CV85" s="150" t="s">
        <v>35</v>
      </c>
      <c r="CW85" s="150" t="s">
        <v>35</v>
      </c>
      <c r="DM85" s="150" t="s">
        <v>35</v>
      </c>
      <c r="DN85" s="79">
        <f>P85-'[2]Новосибирская область'!Q85</f>
        <v>0</v>
      </c>
      <c r="DO85" s="79"/>
      <c r="DP85" s="79">
        <f>P85-'[3]Новосибирская область'!Q85</f>
        <v>0</v>
      </c>
      <c r="DQ85" s="79">
        <f>Q85-'2021-2025 убрала ТП'!CV85</f>
        <v>0</v>
      </c>
      <c r="DT85" s="79"/>
      <c r="DU85" s="79"/>
    </row>
    <row r="86" s="150" customFormat="1">
      <c r="A86" s="80" t="s">
        <v>260</v>
      </c>
      <c r="B86" s="81" t="s">
        <v>43</v>
      </c>
      <c r="C86" s="118" t="s">
        <v>32</v>
      </c>
      <c r="D86" s="83"/>
      <c r="E86" s="83"/>
      <c r="F86" s="119">
        <v>0</v>
      </c>
      <c r="G86" s="84"/>
      <c r="H86" s="119">
        <v>0</v>
      </c>
      <c r="I86" s="84"/>
      <c r="J86" s="119">
        <v>0</v>
      </c>
      <c r="K86" s="84">
        <v>0</v>
      </c>
      <c r="L86" s="119">
        <v>0</v>
      </c>
      <c r="M86" s="84">
        <v>0</v>
      </c>
      <c r="N86" s="120"/>
      <c r="O86" s="83"/>
      <c r="P86" s="85">
        <v>0</v>
      </c>
      <c r="Q86" s="85">
        <v>0</v>
      </c>
      <c r="R86" s="154"/>
      <c r="S86" s="154"/>
      <c r="T86" s="154"/>
      <c r="U86" s="87"/>
      <c r="V86" s="90">
        <f t="shared" si="2"/>
        <v>0</v>
      </c>
      <c r="W86" s="87"/>
      <c r="X86" s="87"/>
      <c r="Y86" s="87"/>
      <c r="Z86" s="87"/>
      <c r="AA86" s="152"/>
      <c r="AB86" s="153"/>
      <c r="AC86" s="153"/>
      <c r="AD86" s="153"/>
      <c r="AE86" s="9">
        <v>0</v>
      </c>
      <c r="AF86" s="153"/>
      <c r="CG86" s="60">
        <f>'[1]ФЭМ Иркутск (2)'!I86-D86</f>
        <v>0</v>
      </c>
      <c r="CR86" s="150" t="s">
        <v>43</v>
      </c>
      <c r="CS86" s="48" t="b">
        <f t="shared" si="3"/>
        <v>1</v>
      </c>
      <c r="CT86" s="150" t="s">
        <v>43</v>
      </c>
      <c r="CU86" s="48" t="b">
        <f t="shared" si="1"/>
        <v>1</v>
      </c>
      <c r="CV86" s="150" t="s">
        <v>35</v>
      </c>
      <c r="CW86" s="150" t="s">
        <v>35</v>
      </c>
      <c r="DM86" s="150" t="s">
        <v>35</v>
      </c>
      <c r="DN86" s="79">
        <f>P86-'[2]Новосибирская область'!Q86</f>
        <v>0</v>
      </c>
      <c r="DO86" s="79"/>
      <c r="DP86" s="79">
        <f>P86-'[3]Новосибирская область'!Q86</f>
        <v>0</v>
      </c>
      <c r="DQ86" s="79">
        <f>Q86-'2021-2025 убрала ТП'!CV86</f>
        <v>0</v>
      </c>
      <c r="DT86" s="79"/>
      <c r="DU86" s="79"/>
    </row>
    <row r="87" s="150" customFormat="1">
      <c r="A87" s="80" t="s">
        <v>261</v>
      </c>
      <c r="B87" s="81" t="s">
        <v>45</v>
      </c>
      <c r="C87" s="118" t="s">
        <v>32</v>
      </c>
      <c r="D87" s="83">
        <v>6.5386997150847321</v>
      </c>
      <c r="E87" s="83">
        <v>-13.251000000000005</v>
      </c>
      <c r="F87" s="83">
        <v>5.4783922121501689</v>
      </c>
      <c r="G87" s="84">
        <v>-2.3351561499999889</v>
      </c>
      <c r="H87" s="83">
        <v>5.2768730709564693</v>
      </c>
      <c r="I87" s="84">
        <v>-0.1587190783333341</v>
      </c>
      <c r="J87" s="83">
        <v>5.3129479937947366</v>
      </c>
      <c r="K87" s="84">
        <v>5.3405660996582043</v>
      </c>
      <c r="L87" s="83">
        <v>5.3504659135465289</v>
      </c>
      <c r="M87" s="84">
        <v>5.806570253400011</v>
      </c>
      <c r="N87" s="128"/>
      <c r="O87" s="83">
        <v>0</v>
      </c>
      <c r="P87" s="85">
        <v>27.957378905532636</v>
      </c>
      <c r="Q87" s="85">
        <v>-4.5977388752751125</v>
      </c>
      <c r="R87" s="154"/>
      <c r="S87" s="154"/>
      <c r="T87" s="154"/>
      <c r="U87" s="87">
        <v>23.277755048333326</v>
      </c>
      <c r="V87" s="90">
        <f t="shared" si="2"/>
        <v>-36.528755048333331</v>
      </c>
      <c r="W87" s="87"/>
      <c r="X87" s="87"/>
      <c r="Y87" s="87"/>
      <c r="Z87" s="87"/>
      <c r="AA87" s="152"/>
      <c r="AB87" s="153"/>
      <c r="AC87" s="153"/>
      <c r="AD87" s="153"/>
      <c r="AE87" s="9">
        <v>5865.3828100000001</v>
      </c>
      <c r="AF87" s="153"/>
      <c r="CG87" s="60">
        <f>'[1]ФЭМ Иркутск (2)'!I87-D87</f>
        <v>2.1183002849152679</v>
      </c>
      <c r="CR87" s="150" t="s">
        <v>45</v>
      </c>
      <c r="CS87" s="48" t="b">
        <f t="shared" si="3"/>
        <v>1</v>
      </c>
      <c r="CT87" s="150" t="s">
        <v>45</v>
      </c>
      <c r="CU87" s="48" t="b">
        <f t="shared" ref="CU87:CU150" si="4">CT87=B87</f>
        <v>1</v>
      </c>
      <c r="CV87" s="150">
        <v>23.277000000000001</v>
      </c>
      <c r="CW87" s="150">
        <v>21.754000000000001</v>
      </c>
      <c r="DM87" s="150">
        <v>47.689</v>
      </c>
      <c r="DN87" s="79">
        <f>P87-'[2]Новосибирская область'!Q87</f>
        <v>-5.0908746395055573</v>
      </c>
      <c r="DO87" s="79"/>
      <c r="DP87" s="79">
        <f>P87-'[3]Новосибирская область'!Q87</f>
        <v>-5.0908746395055573</v>
      </c>
      <c r="DQ87" s="79">
        <f>Q87-'2021-2025 убрала ТП'!CV87</f>
        <v>-13.429495902921644</v>
      </c>
      <c r="DT87" s="79"/>
      <c r="DU87" s="79"/>
    </row>
    <row r="88" s="150" customFormat="1">
      <c r="A88" s="80" t="s">
        <v>262</v>
      </c>
      <c r="B88" s="81" t="s">
        <v>47</v>
      </c>
      <c r="C88" s="118" t="s">
        <v>32</v>
      </c>
      <c r="D88" s="83"/>
      <c r="E88" s="83"/>
      <c r="F88" s="83">
        <v>0</v>
      </c>
      <c r="G88" s="84"/>
      <c r="H88" s="83">
        <v>0</v>
      </c>
      <c r="I88" s="84"/>
      <c r="J88" s="83">
        <v>0</v>
      </c>
      <c r="K88" s="84">
        <v>0</v>
      </c>
      <c r="L88" s="83">
        <v>0</v>
      </c>
      <c r="M88" s="84">
        <v>0</v>
      </c>
      <c r="N88" s="128"/>
      <c r="O88" s="83"/>
      <c r="P88" s="85">
        <v>0</v>
      </c>
      <c r="Q88" s="85">
        <v>0</v>
      </c>
      <c r="R88" s="156"/>
      <c r="S88" s="156"/>
      <c r="T88" s="156"/>
      <c r="U88" s="87"/>
      <c r="V88" s="90">
        <f t="shared" si="2"/>
        <v>0</v>
      </c>
      <c r="W88" s="87"/>
      <c r="X88" s="87"/>
      <c r="Y88" s="87"/>
      <c r="Z88" s="87"/>
      <c r="AA88" s="152"/>
      <c r="AB88" s="153"/>
      <c r="AC88" s="153"/>
      <c r="AD88" s="153"/>
      <c r="AE88" s="9"/>
      <c r="AF88" s="153"/>
      <c r="CG88" s="60">
        <f>'[1]ФЭМ Иркутск (2)'!I88-D88</f>
        <v>0</v>
      </c>
      <c r="CR88" s="150" t="s">
        <v>47</v>
      </c>
      <c r="CS88" s="48" t="b">
        <f t="shared" si="3"/>
        <v>1</v>
      </c>
      <c r="CT88" s="150" t="s">
        <v>47</v>
      </c>
      <c r="CU88" s="48" t="b">
        <f t="shared" si="4"/>
        <v>1</v>
      </c>
      <c r="CV88" s="150" t="s">
        <v>35</v>
      </c>
      <c r="CW88" s="150" t="s">
        <v>35</v>
      </c>
      <c r="DM88" s="150" t="s">
        <v>35</v>
      </c>
      <c r="DN88" s="79">
        <f>P88-'[2]Новосибирская область'!Q88</f>
        <v>0</v>
      </c>
      <c r="DO88" s="79"/>
      <c r="DP88" s="79">
        <f>P88-'[3]Новосибирская область'!Q88</f>
        <v>0</v>
      </c>
      <c r="DQ88" s="79">
        <f>Q88-'2021-2025 убрала ТП'!CV88</f>
        <v>0</v>
      </c>
      <c r="DT88" s="79"/>
      <c r="DU88" s="79"/>
    </row>
    <row r="89" s="150" customFormat="1">
      <c r="A89" s="80" t="s">
        <v>263</v>
      </c>
      <c r="B89" s="81" t="s">
        <v>49</v>
      </c>
      <c r="C89" s="118" t="s">
        <v>32</v>
      </c>
      <c r="D89" s="83">
        <v>7.5967095648216132</v>
      </c>
      <c r="E89" s="83">
        <v>0.55200000000000005</v>
      </c>
      <c r="F89" s="83">
        <v>4.6577129369071075</v>
      </c>
      <c r="G89" s="84">
        <v>4.0437623083333332</v>
      </c>
      <c r="H89" s="83">
        <v>1.5776635009762923</v>
      </c>
      <c r="I89" s="84">
        <v>1.3804987433333333</v>
      </c>
      <c r="J89" s="83">
        <v>1.6407700410153443</v>
      </c>
      <c r="K89" s="84">
        <v>3.5246788667307269</v>
      </c>
      <c r="L89" s="83">
        <v>1.7064008426559587</v>
      </c>
      <c r="M89" s="84">
        <v>2.8740571374670711</v>
      </c>
      <c r="N89" s="128"/>
      <c r="O89" s="83">
        <v>0</v>
      </c>
      <c r="P89" s="85">
        <v>17.179256886376315</v>
      </c>
      <c r="Q89" s="85">
        <v>12.374997055864464</v>
      </c>
      <c r="R89" s="154"/>
      <c r="S89" s="154"/>
      <c r="T89" s="154"/>
      <c r="U89" s="87">
        <v>-0.045535628333333356</v>
      </c>
      <c r="V89" s="90">
        <f t="shared" si="2"/>
        <v>0.5975356283333334</v>
      </c>
      <c r="W89" s="87"/>
      <c r="X89" s="87"/>
      <c r="Y89" s="87"/>
      <c r="Z89" s="87"/>
      <c r="AA89" s="152"/>
      <c r="AB89" s="153"/>
      <c r="AC89" s="153"/>
      <c r="AD89" s="153"/>
      <c r="AE89" s="9"/>
      <c r="AF89" s="153"/>
      <c r="CG89" s="60">
        <f>'[1]ФЭМ Иркутск (2)'!I89-D89</f>
        <v>-7.6317095648216133</v>
      </c>
      <c r="CR89" s="150" t="s">
        <v>49</v>
      </c>
      <c r="CS89" s="48" t="b">
        <f t="shared" si="3"/>
        <v>1</v>
      </c>
      <c r="CT89" s="150" t="s">
        <v>49</v>
      </c>
      <c r="CU89" s="48" t="b">
        <f t="shared" si="4"/>
        <v>1</v>
      </c>
      <c r="CV89" s="150">
        <v>-0.045999999999999999</v>
      </c>
      <c r="CW89" s="150">
        <v>-0.045999999999999999</v>
      </c>
      <c r="DM89" s="150">
        <v>-0.096000000000000002</v>
      </c>
      <c r="DN89" s="79">
        <f>P89-'[2]Новосибирская область'!Q89</f>
        <v>16.943066963021696</v>
      </c>
      <c r="DO89" s="79"/>
      <c r="DP89" s="79">
        <f>P89-'[3]Новосибирская область'!Q89</f>
        <v>16.943066963021696</v>
      </c>
      <c r="DQ89" s="79">
        <f>Q89-'2021-2025 убрала ТП'!CV89</f>
        <v>12.311688315126872</v>
      </c>
      <c r="DT89" s="79"/>
      <c r="DU89" s="79"/>
    </row>
    <row r="90" s="150" customFormat="1">
      <c r="A90" s="80" t="s">
        <v>264</v>
      </c>
      <c r="B90" s="81" t="s">
        <v>51</v>
      </c>
      <c r="C90" s="118" t="s">
        <v>32</v>
      </c>
      <c r="D90" s="83"/>
      <c r="E90" s="83"/>
      <c r="F90" s="119">
        <v>0</v>
      </c>
      <c r="G90" s="84"/>
      <c r="H90" s="119">
        <v>0</v>
      </c>
      <c r="I90" s="84"/>
      <c r="J90" s="119">
        <v>0</v>
      </c>
      <c r="K90" s="84">
        <v>0</v>
      </c>
      <c r="L90" s="119">
        <v>0</v>
      </c>
      <c r="M90" s="84">
        <v>0</v>
      </c>
      <c r="N90" s="120"/>
      <c r="O90" s="83"/>
      <c r="P90" s="85">
        <v>0</v>
      </c>
      <c r="Q90" s="85">
        <v>0</v>
      </c>
      <c r="R90" s="154"/>
      <c r="S90" s="154"/>
      <c r="T90" s="154"/>
      <c r="U90" s="87"/>
      <c r="V90" s="90">
        <f t="shared" si="2"/>
        <v>0</v>
      </c>
      <c r="W90" s="87"/>
      <c r="X90" s="87"/>
      <c r="Y90" s="87"/>
      <c r="Z90" s="87"/>
      <c r="AA90" s="152"/>
      <c r="AB90" s="153"/>
      <c r="AC90" s="153"/>
      <c r="AD90" s="153"/>
      <c r="AE90" s="9"/>
      <c r="AF90" s="153"/>
      <c r="CG90" s="60">
        <f>'[1]ФЭМ Иркутск (2)'!I90-D90</f>
        <v>0</v>
      </c>
      <c r="CR90" s="150" t="s">
        <v>51</v>
      </c>
      <c r="CS90" s="48" t="b">
        <f t="shared" si="3"/>
        <v>1</v>
      </c>
      <c r="CT90" s="150" t="s">
        <v>51</v>
      </c>
      <c r="CU90" s="48" t="b">
        <f t="shared" si="4"/>
        <v>1</v>
      </c>
      <c r="CV90" s="150" t="s">
        <v>35</v>
      </c>
      <c r="CW90" s="150" t="s">
        <v>35</v>
      </c>
      <c r="DM90" s="150" t="s">
        <v>35</v>
      </c>
      <c r="DN90" s="79">
        <f>P90-'[2]Новосибирская область'!Q90</f>
        <v>0</v>
      </c>
      <c r="DO90" s="79"/>
      <c r="DP90" s="79">
        <f>P90-'[3]Новосибирская область'!Q90</f>
        <v>0</v>
      </c>
      <c r="DQ90" s="79">
        <f>Q90-'2021-2025 убрала ТП'!CV90</f>
        <v>0</v>
      </c>
      <c r="DT90" s="79"/>
      <c r="DU90" s="79"/>
    </row>
    <row r="91" s="150" customFormat="1">
      <c r="A91" s="80" t="s">
        <v>265</v>
      </c>
      <c r="B91" s="81" t="s">
        <v>53</v>
      </c>
      <c r="C91" s="118" t="s">
        <v>32</v>
      </c>
      <c r="D91" s="83"/>
      <c r="E91" s="83"/>
      <c r="F91" s="119">
        <v>0</v>
      </c>
      <c r="G91" s="84"/>
      <c r="H91" s="119">
        <v>0</v>
      </c>
      <c r="I91" s="84"/>
      <c r="J91" s="119">
        <v>0</v>
      </c>
      <c r="K91" s="84">
        <v>0</v>
      </c>
      <c r="L91" s="119">
        <v>0</v>
      </c>
      <c r="M91" s="84">
        <v>0</v>
      </c>
      <c r="N91" s="120"/>
      <c r="O91" s="83"/>
      <c r="P91" s="85">
        <v>0</v>
      </c>
      <c r="Q91" s="85">
        <v>0</v>
      </c>
      <c r="R91" s="154"/>
      <c r="S91" s="154"/>
      <c r="T91" s="154"/>
      <c r="U91" s="87"/>
      <c r="V91" s="90">
        <f t="shared" si="2"/>
        <v>0</v>
      </c>
      <c r="W91" s="87"/>
      <c r="X91" s="87"/>
      <c r="Y91" s="87"/>
      <c r="Z91" s="87"/>
      <c r="AA91" s="152"/>
      <c r="AB91" s="153"/>
      <c r="AC91" s="153"/>
      <c r="AD91" s="153"/>
      <c r="AE91" s="9"/>
      <c r="AF91" s="153"/>
      <c r="CG91" s="60">
        <f>'[1]ФЭМ Иркутск (2)'!I91-D91</f>
        <v>0</v>
      </c>
      <c r="CR91" s="150" t="s">
        <v>53</v>
      </c>
      <c r="CS91" s="48" t="b">
        <f t="shared" si="3"/>
        <v>1</v>
      </c>
      <c r="CT91" s="150" t="s">
        <v>53</v>
      </c>
      <c r="CU91" s="48" t="b">
        <f t="shared" si="4"/>
        <v>1</v>
      </c>
      <c r="CV91" s="150" t="s">
        <v>35</v>
      </c>
      <c r="CW91" s="150" t="s">
        <v>35</v>
      </c>
      <c r="DM91" s="150" t="s">
        <v>35</v>
      </c>
      <c r="DN91" s="79">
        <f>P91-'[2]Новосибирская область'!Q91</f>
        <v>0</v>
      </c>
      <c r="DO91" s="79"/>
      <c r="DP91" s="79">
        <f>P91-'[3]Новосибирская область'!Q91</f>
        <v>0</v>
      </c>
      <c r="DQ91" s="79">
        <f>Q91-'2021-2025 убрала ТП'!CV91</f>
        <v>0</v>
      </c>
      <c r="DT91" s="79"/>
      <c r="DU91" s="79"/>
    </row>
    <row r="92" s="150" customFormat="1" ht="33" customHeight="1">
      <c r="A92" s="80" t="s">
        <v>266</v>
      </c>
      <c r="B92" s="88" t="s">
        <v>55</v>
      </c>
      <c r="C92" s="118" t="s">
        <v>32</v>
      </c>
      <c r="D92" s="83"/>
      <c r="E92" s="83"/>
      <c r="F92" s="119">
        <v>0</v>
      </c>
      <c r="G92" s="84"/>
      <c r="H92" s="119">
        <v>0</v>
      </c>
      <c r="I92" s="84"/>
      <c r="J92" s="119">
        <v>0</v>
      </c>
      <c r="K92" s="84">
        <v>0</v>
      </c>
      <c r="L92" s="119">
        <v>0</v>
      </c>
      <c r="M92" s="84">
        <v>0</v>
      </c>
      <c r="N92" s="120"/>
      <c r="O92" s="83"/>
      <c r="P92" s="85">
        <v>0</v>
      </c>
      <c r="Q92" s="85">
        <v>0</v>
      </c>
      <c r="R92" s="154"/>
      <c r="S92" s="154"/>
      <c r="T92" s="154"/>
      <c r="U92" s="87"/>
      <c r="V92" s="90">
        <f t="shared" si="2"/>
        <v>0</v>
      </c>
      <c r="W92" s="87"/>
      <c r="X92" s="87"/>
      <c r="Y92" s="87"/>
      <c r="Z92" s="87"/>
      <c r="AA92" s="152"/>
      <c r="AB92" s="153"/>
      <c r="AC92" s="153"/>
      <c r="AD92" s="153"/>
      <c r="AE92" s="9"/>
      <c r="AF92" s="153"/>
      <c r="CG92" s="60">
        <f>'[1]ФЭМ Иркутск (2)'!I92-D92</f>
        <v>0</v>
      </c>
      <c r="CR92" s="150" t="s">
        <v>55</v>
      </c>
      <c r="CS92" s="48" t="b">
        <f t="shared" si="3"/>
        <v>1</v>
      </c>
      <c r="CT92" s="150" t="s">
        <v>55</v>
      </c>
      <c r="CU92" s="48" t="b">
        <f t="shared" si="4"/>
        <v>1</v>
      </c>
      <c r="CV92" s="150" t="s">
        <v>35</v>
      </c>
      <c r="CW92" s="150" t="s">
        <v>35</v>
      </c>
      <c r="DM92" s="150" t="s">
        <v>35</v>
      </c>
      <c r="DN92" s="79">
        <f>P92-'[2]Новосибирская область'!Q92</f>
        <v>0</v>
      </c>
      <c r="DO92" s="79"/>
      <c r="DP92" s="79">
        <f>P92-'[3]Новосибирская область'!Q92</f>
        <v>0</v>
      </c>
      <c r="DQ92" s="79">
        <f>Q92-'2021-2025 убрала ТП'!CV92</f>
        <v>0</v>
      </c>
      <c r="DT92" s="79"/>
      <c r="DU92" s="79"/>
    </row>
    <row r="93" s="150" customFormat="1" ht="21.75" customHeight="1">
      <c r="A93" s="80" t="s">
        <v>267</v>
      </c>
      <c r="B93" s="126" t="s">
        <v>57</v>
      </c>
      <c r="C93" s="118" t="s">
        <v>32</v>
      </c>
      <c r="D93" s="83"/>
      <c r="E93" s="83"/>
      <c r="F93" s="119">
        <v>0</v>
      </c>
      <c r="G93" s="84"/>
      <c r="H93" s="119">
        <v>0</v>
      </c>
      <c r="I93" s="84"/>
      <c r="J93" s="119">
        <v>0</v>
      </c>
      <c r="K93" s="84">
        <v>0</v>
      </c>
      <c r="L93" s="119">
        <v>0</v>
      </c>
      <c r="M93" s="84">
        <v>0</v>
      </c>
      <c r="N93" s="120"/>
      <c r="O93" s="83"/>
      <c r="P93" s="85">
        <v>0</v>
      </c>
      <c r="Q93" s="85">
        <v>0</v>
      </c>
      <c r="R93" s="154"/>
      <c r="S93" s="154"/>
      <c r="T93" s="154"/>
      <c r="U93" s="87"/>
      <c r="V93" s="90">
        <f t="shared" si="2"/>
        <v>0</v>
      </c>
      <c r="W93" s="87"/>
      <c r="X93" s="87"/>
      <c r="Y93" s="87"/>
      <c r="Z93" s="87"/>
      <c r="AA93" s="152"/>
      <c r="AB93" s="153"/>
      <c r="AC93" s="153"/>
      <c r="AD93" s="153"/>
      <c r="AE93" s="9"/>
      <c r="AF93" s="153"/>
      <c r="CG93" s="60">
        <f>'[1]ФЭМ Иркутск (2)'!I93-D93</f>
        <v>0</v>
      </c>
      <c r="CR93" s="150" t="s">
        <v>57</v>
      </c>
      <c r="CS93" s="48" t="b">
        <f t="shared" si="3"/>
        <v>1</v>
      </c>
      <c r="CT93" s="150" t="s">
        <v>57</v>
      </c>
      <c r="CU93" s="48" t="b">
        <f t="shared" si="4"/>
        <v>1</v>
      </c>
      <c r="CV93" s="150" t="s">
        <v>35</v>
      </c>
      <c r="CW93" s="150" t="s">
        <v>35</v>
      </c>
      <c r="DM93" s="150" t="s">
        <v>35</v>
      </c>
      <c r="DN93" s="79">
        <f>P93-'[2]Новосибирская область'!Q93</f>
        <v>0</v>
      </c>
      <c r="DO93" s="79"/>
      <c r="DP93" s="79">
        <f>P93-'[3]Новосибирская область'!Q93</f>
        <v>0</v>
      </c>
      <c r="DQ93" s="79">
        <f>Q93-'2021-2025 убрала ТП'!CV93</f>
        <v>0</v>
      </c>
      <c r="DT93" s="79"/>
      <c r="DU93" s="79"/>
    </row>
    <row r="94" s="150" customFormat="1">
      <c r="A94" s="80" t="s">
        <v>268</v>
      </c>
      <c r="B94" s="94" t="s">
        <v>59</v>
      </c>
      <c r="C94" s="118" t="s">
        <v>32</v>
      </c>
      <c r="D94" s="83"/>
      <c r="E94" s="83"/>
      <c r="F94" s="119">
        <v>0</v>
      </c>
      <c r="G94" s="84"/>
      <c r="H94" s="119">
        <v>0</v>
      </c>
      <c r="I94" s="84"/>
      <c r="J94" s="119">
        <v>0</v>
      </c>
      <c r="K94" s="84">
        <v>0</v>
      </c>
      <c r="L94" s="119">
        <v>0</v>
      </c>
      <c r="M94" s="84">
        <v>0</v>
      </c>
      <c r="N94" s="120"/>
      <c r="O94" s="83"/>
      <c r="P94" s="85">
        <v>0</v>
      </c>
      <c r="Q94" s="85">
        <v>0</v>
      </c>
      <c r="R94" s="154"/>
      <c r="S94" s="154"/>
      <c r="T94" s="154"/>
      <c r="U94" s="87"/>
      <c r="V94" s="90">
        <f t="shared" si="2"/>
        <v>0</v>
      </c>
      <c r="W94" s="87"/>
      <c r="X94" s="87"/>
      <c r="Y94" s="87"/>
      <c r="Z94" s="87"/>
      <c r="AA94" s="152"/>
      <c r="AB94" s="153"/>
      <c r="AC94" s="153"/>
      <c r="AD94" s="153"/>
      <c r="AE94" s="9"/>
      <c r="AF94" s="153"/>
      <c r="CG94" s="60">
        <f>'[1]ФЭМ Иркутск (2)'!I94-D94</f>
        <v>0</v>
      </c>
      <c r="CR94" s="150" t="s">
        <v>59</v>
      </c>
      <c r="CS94" s="48" t="b">
        <f t="shared" si="3"/>
        <v>1</v>
      </c>
      <c r="CT94" s="150" t="s">
        <v>59</v>
      </c>
      <c r="CU94" s="48" t="b">
        <f t="shared" si="4"/>
        <v>1</v>
      </c>
      <c r="CV94" s="150" t="s">
        <v>35</v>
      </c>
      <c r="CW94" s="150" t="s">
        <v>35</v>
      </c>
      <c r="DM94" s="150" t="s">
        <v>35</v>
      </c>
      <c r="DN94" s="79">
        <f>P94-'[2]Новосибирская область'!Q94</f>
        <v>0</v>
      </c>
      <c r="DO94" s="79"/>
      <c r="DP94" s="79">
        <f>P94-'[3]Новосибирская область'!Q94</f>
        <v>0</v>
      </c>
      <c r="DQ94" s="79">
        <f>Q94-'2021-2025 убрала ТП'!CV94</f>
        <v>0</v>
      </c>
      <c r="DT94" s="79"/>
      <c r="DU94" s="79"/>
    </row>
    <row r="95" s="150" customFormat="1" ht="15.75">
      <c r="A95" s="96" t="s">
        <v>269</v>
      </c>
      <c r="B95" s="97" t="s">
        <v>61</v>
      </c>
      <c r="C95" s="134" t="s">
        <v>32</v>
      </c>
      <c r="D95" s="99">
        <v>-0.71499183373678021</v>
      </c>
      <c r="E95" s="99">
        <v>-0.88300000000000012</v>
      </c>
      <c r="F95" s="99">
        <v>-0.12611539534718141</v>
      </c>
      <c r="G95" s="101">
        <v>-0.24776666666666666</v>
      </c>
      <c r="H95" s="99">
        <v>-0.13103389576572147</v>
      </c>
      <c r="I95" s="101">
        <v>-0.00043819666666666639</v>
      </c>
      <c r="J95" s="99">
        <v>0</v>
      </c>
      <c r="K95" s="101">
        <v>0</v>
      </c>
      <c r="L95" s="99">
        <v>0</v>
      </c>
      <c r="M95" s="101">
        <v>0</v>
      </c>
      <c r="N95" s="135"/>
      <c r="O95" s="99">
        <v>0</v>
      </c>
      <c r="P95" s="102">
        <v>-0.97214112484968307</v>
      </c>
      <c r="Q95" s="102">
        <v>-1.1312048633333334</v>
      </c>
      <c r="R95" s="256"/>
      <c r="S95" s="256"/>
      <c r="T95" s="256"/>
      <c r="U95" s="257">
        <v>0.14147002666666664</v>
      </c>
      <c r="V95" s="90">
        <f t="shared" si="2"/>
        <v>-1.0244700266666666</v>
      </c>
      <c r="W95" s="257"/>
      <c r="X95" s="257"/>
      <c r="Y95" s="257"/>
      <c r="Z95" s="257"/>
      <c r="AA95" s="258"/>
      <c r="AB95" s="153"/>
      <c r="AC95" s="153"/>
      <c r="AD95" s="153"/>
      <c r="AE95" s="9"/>
      <c r="AF95" s="153"/>
      <c r="CG95" s="60">
        <f>'[1]ФЭМ Иркутск (2)'!I95-D95</f>
        <v>0.86099183373678023</v>
      </c>
      <c r="CR95" s="150" t="s">
        <v>61</v>
      </c>
      <c r="CS95" s="48" t="b">
        <f t="shared" si="3"/>
        <v>1</v>
      </c>
      <c r="CT95" s="150" t="s">
        <v>61</v>
      </c>
      <c r="CU95" s="48" t="b">
        <f t="shared" si="4"/>
        <v>1</v>
      </c>
      <c r="CV95" s="150">
        <v>0.19</v>
      </c>
      <c r="CW95" s="150">
        <v>0.68400000000000005</v>
      </c>
      <c r="DM95" s="150">
        <v>1.3200000000000001</v>
      </c>
      <c r="DN95" s="79">
        <f>P95-'[2]Новосибирская область'!Q95</f>
        <v>2.891376713187837</v>
      </c>
      <c r="DO95" s="79"/>
      <c r="DP95" s="79">
        <f>P95-'[3]Новосибирская область'!Q95</f>
        <v>2.891376713187837</v>
      </c>
      <c r="DQ95" s="79" t="e">
        <f>Q95-'2021-2025 убрала ТП'!CV95</f>
        <v>#REF!</v>
      </c>
      <c r="DT95" s="79"/>
      <c r="DU95" s="79"/>
    </row>
    <row r="96" s="181" customFormat="1" ht="14.25">
      <c r="A96" s="251" t="s">
        <v>270</v>
      </c>
      <c r="B96" s="252" t="s">
        <v>271</v>
      </c>
      <c r="C96" s="253" t="s">
        <v>32</v>
      </c>
      <c r="D96" s="143">
        <v>-0.8620961685291747</v>
      </c>
      <c r="E96" s="143">
        <v>-25.577871232</v>
      </c>
      <c r="F96" s="143">
        <v>-0.93125142609438183</v>
      </c>
      <c r="G96" s="70">
        <v>-8.7737311899999995</v>
      </c>
      <c r="H96" s="143">
        <v>-0.97225412848177273</v>
      </c>
      <c r="I96" s="70">
        <v>6.5340771500000008</v>
      </c>
      <c r="J96" s="143">
        <v>-1.0111442936210437</v>
      </c>
      <c r="K96" s="70">
        <v>-1.0029562774743752</v>
      </c>
      <c r="L96" s="143">
        <v>-1.0515900653658854</v>
      </c>
      <c r="M96" s="70">
        <v>-1.0500952225156708</v>
      </c>
      <c r="N96" s="144"/>
      <c r="O96" s="143">
        <v>0</v>
      </c>
      <c r="P96" s="71">
        <v>-4.8283360820922585</v>
      </c>
      <c r="Q96" s="71">
        <v>-29.870576771990045</v>
      </c>
      <c r="R96" s="259"/>
      <c r="S96" s="259"/>
      <c r="T96" s="259"/>
      <c r="U96" s="73">
        <v>-0.93165319999999996</v>
      </c>
      <c r="V96" s="74">
        <f t="shared" si="2"/>
        <v>-24.646218032</v>
      </c>
      <c r="W96" s="73"/>
      <c r="X96" s="73"/>
      <c r="Y96" s="73"/>
      <c r="Z96" s="73"/>
      <c r="AA96" s="255"/>
      <c r="AB96" s="189"/>
      <c r="AC96" s="189"/>
      <c r="AD96" s="189"/>
      <c r="AE96" s="77">
        <v>-449.18191211760643</v>
      </c>
      <c r="AF96" s="260" t="e">
        <f>AE96/1000-#REF!</f>
        <v>#REF!</v>
      </c>
      <c r="CG96" s="78">
        <f>'[1]ФЭМ Иркутск (2)'!I96-D96</f>
        <v>0.25109616852917471</v>
      </c>
      <c r="CR96" s="181" t="s">
        <v>272</v>
      </c>
      <c r="CS96" s="66" t="b">
        <f t="shared" si="3"/>
        <v>0</v>
      </c>
      <c r="CT96" s="181" t="s">
        <v>272</v>
      </c>
      <c r="CU96" s="66" t="b">
        <f t="shared" si="4"/>
        <v>0</v>
      </c>
      <c r="CV96" s="181">
        <v>-0.61699999999999999</v>
      </c>
      <c r="CW96" s="181">
        <v>1.4790000000000001</v>
      </c>
      <c r="DM96" s="181">
        <v>1.764</v>
      </c>
      <c r="DN96" s="79">
        <f>P96-'[2]Новосибирская область'!Q96</f>
        <v>-0.16992773663071858</v>
      </c>
      <c r="DO96" s="79"/>
      <c r="DP96" s="79">
        <f>P96-'[3]Новосибирская область'!Q96</f>
        <v>-0.16992773663071858</v>
      </c>
      <c r="DQ96" s="79">
        <f>Q96-'2021-2025 убрала ТП'!CV96</f>
        <v>-0.16898845502829474</v>
      </c>
      <c r="DT96" s="79"/>
      <c r="DU96" s="79"/>
    </row>
    <row r="97" s="150" customFormat="1">
      <c r="A97" s="80" t="s">
        <v>273</v>
      </c>
      <c r="B97" s="88" t="s">
        <v>274</v>
      </c>
      <c r="C97" s="236" t="s">
        <v>32</v>
      </c>
      <c r="D97" s="117">
        <v>0.080455810895061597</v>
      </c>
      <c r="E97" s="109">
        <v>-20.906105029999999</v>
      </c>
      <c r="F97" s="109">
        <v>0.016998599999999999</v>
      </c>
      <c r="G97" s="84">
        <v>1.3391451300000001</v>
      </c>
      <c r="H97" s="109">
        <v>0.02026526666666667</v>
      </c>
      <c r="I97" s="84">
        <v>10.199930780000001</v>
      </c>
      <c r="J97" s="109">
        <v>0.021075877333333336</v>
      </c>
      <c r="K97" s="84">
        <v>0.01281765</v>
      </c>
      <c r="L97" s="109">
        <v>0.021918912426666669</v>
      </c>
      <c r="M97" s="84">
        <v>0.013420079549999998</v>
      </c>
      <c r="N97" s="185"/>
      <c r="O97" s="109"/>
      <c r="P97" s="85">
        <v>0.16071446732172828</v>
      </c>
      <c r="Q97" s="85">
        <v>-9.3407913904499971</v>
      </c>
      <c r="R97" s="211"/>
      <c r="S97" s="211"/>
      <c r="T97" s="211"/>
      <c r="U97" s="87">
        <v>0.40867183000000001</v>
      </c>
      <c r="V97" s="90">
        <f t="shared" si="2"/>
        <v>-21.314776859999998</v>
      </c>
      <c r="W97" s="87"/>
      <c r="X97" s="87"/>
      <c r="Y97" s="87"/>
      <c r="Z97" s="87"/>
      <c r="AA97" s="152" t="s">
        <v>275</v>
      </c>
      <c r="AB97" s="153"/>
      <c r="AC97" s="153"/>
      <c r="AD97" s="153"/>
      <c r="AE97" s="9">
        <v>551.16894000000002</v>
      </c>
      <c r="AF97" s="153" t="e">
        <f>AE97/1000-#REF!</f>
        <v>#REF!</v>
      </c>
      <c r="CG97" s="60">
        <f>'[1]ФЭМ Иркутск (2)'!I97-D97</f>
        <v>5.1075441891049378</v>
      </c>
      <c r="CR97" s="150" t="s">
        <v>274</v>
      </c>
      <c r="CS97" s="48" t="b">
        <f t="shared" si="3"/>
        <v>1</v>
      </c>
      <c r="CT97" s="150" t="s">
        <v>274</v>
      </c>
      <c r="CU97" s="48" t="b">
        <f t="shared" si="4"/>
        <v>1</v>
      </c>
      <c r="CV97" s="150">
        <v>0.42399999999999999</v>
      </c>
      <c r="CW97" s="150">
        <v>4.6740000000000004</v>
      </c>
      <c r="DM97" s="150">
        <v>8.8859999999999992</v>
      </c>
      <c r="DN97" s="79">
        <f>P97-'[2]Новосибирская область'!Q97</f>
        <v>-0.2740351981986176</v>
      </c>
      <c r="DO97" s="79"/>
      <c r="DP97" s="79">
        <f>P97-'[3]Новосибирская область'!Q97</f>
        <v>-0.2740351981986176</v>
      </c>
      <c r="DQ97" s="79">
        <f>Q97-'2021-2025 убрала ТП'!CV97</f>
        <v>-20.171364215743971</v>
      </c>
      <c r="DT97" s="79"/>
      <c r="DU97" s="79"/>
    </row>
    <row r="98" s="48" customFormat="1">
      <c r="A98" s="80" t="s">
        <v>276</v>
      </c>
      <c r="B98" s="126" t="s">
        <v>277</v>
      </c>
      <c r="C98" s="236" t="s">
        <v>32</v>
      </c>
      <c r="D98" s="237"/>
      <c r="E98" s="119"/>
      <c r="F98" s="119">
        <v>0</v>
      </c>
      <c r="G98" s="84"/>
      <c r="H98" s="119">
        <v>0</v>
      </c>
      <c r="I98" s="84"/>
      <c r="J98" s="119">
        <v>0</v>
      </c>
      <c r="K98" s="84">
        <v>0</v>
      </c>
      <c r="L98" s="119">
        <v>0</v>
      </c>
      <c r="M98" s="84">
        <v>0</v>
      </c>
      <c r="N98" s="120"/>
      <c r="O98" s="119"/>
      <c r="P98" s="85">
        <v>0</v>
      </c>
      <c r="Q98" s="85">
        <v>0</v>
      </c>
      <c r="R98" s="151"/>
      <c r="S98" s="151"/>
      <c r="T98" s="151"/>
      <c r="U98" s="87"/>
      <c r="V98" s="90">
        <f t="shared" si="2"/>
        <v>0</v>
      </c>
      <c r="W98" s="87"/>
      <c r="X98" s="87"/>
      <c r="Y98" s="87"/>
      <c r="Z98" s="87"/>
      <c r="AA98" s="87"/>
      <c r="AB98" s="8"/>
      <c r="AC98" s="8"/>
      <c r="AD98" s="1"/>
      <c r="AE98" s="9"/>
      <c r="AF98" s="1"/>
      <c r="CG98" s="60">
        <f>'[1]ФЭМ Иркутск (2)'!I98-D98</f>
        <v>0</v>
      </c>
      <c r="CR98" s="48" t="s">
        <v>277</v>
      </c>
      <c r="CS98" s="48" t="b">
        <f t="shared" si="3"/>
        <v>1</v>
      </c>
      <c r="CT98" s="48" t="s">
        <v>277</v>
      </c>
      <c r="CU98" s="48" t="b">
        <f t="shared" si="4"/>
        <v>1</v>
      </c>
      <c r="CV98" s="48" t="s">
        <v>35</v>
      </c>
      <c r="CW98" s="48" t="s">
        <v>35</v>
      </c>
      <c r="DM98" s="48" t="s">
        <v>35</v>
      </c>
      <c r="DN98" s="79">
        <f>P98-'[2]Новосибирская область'!Q98</f>
        <v>0</v>
      </c>
      <c r="DO98" s="79"/>
      <c r="DP98" s="79">
        <f>P98-'[3]Новосибирская область'!Q98</f>
        <v>0</v>
      </c>
      <c r="DQ98" s="79">
        <f>Q98-'2021-2025 убрала ТП'!CV98</f>
        <v>0</v>
      </c>
      <c r="DT98" s="79"/>
      <c r="DU98" s="79"/>
    </row>
    <row r="99" s="48" customFormat="1">
      <c r="A99" s="80" t="s">
        <v>278</v>
      </c>
      <c r="B99" s="126" t="s">
        <v>279</v>
      </c>
      <c r="C99" s="236" t="s">
        <v>32</v>
      </c>
      <c r="D99" s="237"/>
      <c r="E99" s="119"/>
      <c r="F99" s="119">
        <v>0</v>
      </c>
      <c r="G99" s="84"/>
      <c r="H99" s="119">
        <v>0</v>
      </c>
      <c r="I99" s="84"/>
      <c r="J99" s="119">
        <v>0</v>
      </c>
      <c r="K99" s="84">
        <v>0</v>
      </c>
      <c r="L99" s="119">
        <v>0</v>
      </c>
      <c r="M99" s="84">
        <v>0</v>
      </c>
      <c r="N99" s="120"/>
      <c r="O99" s="119"/>
      <c r="P99" s="85">
        <v>0</v>
      </c>
      <c r="Q99" s="85">
        <v>0</v>
      </c>
      <c r="R99" s="151"/>
      <c r="S99" s="151"/>
      <c r="T99" s="151"/>
      <c r="U99" s="87"/>
      <c r="V99" s="90">
        <f t="shared" si="2"/>
        <v>0</v>
      </c>
      <c r="W99" s="87"/>
      <c r="X99" s="87"/>
      <c r="Y99" s="87"/>
      <c r="Z99" s="87"/>
      <c r="AA99" s="87"/>
      <c r="AB99" s="8"/>
      <c r="AC99" s="8"/>
      <c r="AD99" s="1"/>
      <c r="AE99" s="9"/>
      <c r="AF99" s="1"/>
      <c r="CG99" s="60">
        <f>'[1]ФЭМ Иркутск (2)'!I99-D99</f>
        <v>0</v>
      </c>
      <c r="CR99" s="48" t="s">
        <v>279</v>
      </c>
      <c r="CS99" s="48" t="b">
        <f t="shared" si="3"/>
        <v>1</v>
      </c>
      <c r="CT99" s="48" t="s">
        <v>279</v>
      </c>
      <c r="CU99" s="48" t="b">
        <f t="shared" si="4"/>
        <v>1</v>
      </c>
      <c r="CV99" s="48" t="s">
        <v>35</v>
      </c>
      <c r="CW99" s="48">
        <v>2.2650000000000001</v>
      </c>
      <c r="DM99" s="48" t="s">
        <v>35</v>
      </c>
      <c r="DN99" s="79">
        <f>P99-'[2]Новосибирская область'!Q99</f>
        <v>0</v>
      </c>
      <c r="DO99" s="79"/>
      <c r="DP99" s="79">
        <f>P99-'[3]Новосибирская область'!Q99</f>
        <v>0</v>
      </c>
      <c r="DQ99" s="79">
        <f>Q99-'2021-2025 убрала ТП'!CV99</f>
        <v>0</v>
      </c>
      <c r="DT99" s="79"/>
      <c r="DU99" s="79"/>
    </row>
    <row r="100" s="48" customFormat="1" ht="18" customHeight="1">
      <c r="A100" s="80" t="s">
        <v>280</v>
      </c>
      <c r="B100" s="126" t="s">
        <v>281</v>
      </c>
      <c r="C100" s="236" t="s">
        <v>32</v>
      </c>
      <c r="D100" s="237">
        <v>0.064107210895061592</v>
      </c>
      <c r="E100" s="119">
        <v>-26.375729210000003</v>
      </c>
      <c r="F100" s="119">
        <v>0</v>
      </c>
      <c r="G100" s="84"/>
      <c r="H100" s="119">
        <v>0</v>
      </c>
      <c r="I100" s="84">
        <v>0.25895744000000004</v>
      </c>
      <c r="J100" s="119">
        <v>0</v>
      </c>
      <c r="K100" s="84">
        <v>0</v>
      </c>
      <c r="L100" s="119">
        <v>0</v>
      </c>
      <c r="M100" s="84">
        <v>0</v>
      </c>
      <c r="N100" s="120"/>
      <c r="O100" s="119"/>
      <c r="P100" s="85">
        <v>0.064107210895061592</v>
      </c>
      <c r="Q100" s="85">
        <v>-26.116771770000003</v>
      </c>
      <c r="R100" s="261"/>
      <c r="S100" s="261"/>
      <c r="T100" s="261"/>
      <c r="U100" s="87"/>
      <c r="V100" s="90">
        <f t="shared" si="2"/>
        <v>-26.375729210000003</v>
      </c>
      <c r="W100" s="87"/>
      <c r="X100" s="87"/>
      <c r="Y100" s="87"/>
      <c r="Z100" s="87"/>
      <c r="AA100" s="152" t="s">
        <v>275</v>
      </c>
      <c r="AB100" s="153"/>
      <c r="AC100" s="153"/>
      <c r="AD100" s="1"/>
      <c r="AE100" s="9"/>
      <c r="AF100" s="262" t="s">
        <v>282</v>
      </c>
      <c r="AG100" s="262" t="s">
        <v>283</v>
      </c>
      <c r="AH100" s="262" t="s">
        <v>284</v>
      </c>
      <c r="AI100" s="262" t="s">
        <v>285</v>
      </c>
      <c r="AJ100" s="262" t="s">
        <v>286</v>
      </c>
      <c r="AK100" s="262" t="s">
        <v>287</v>
      </c>
      <c r="AL100" s="262" t="s">
        <v>288</v>
      </c>
      <c r="AM100" s="262"/>
      <c r="AN100" s="262"/>
      <c r="AO100" s="262"/>
      <c r="AP100" s="262"/>
      <c r="CG100" s="60">
        <f>'[1]ФЭМ Иркутск (2)'!I100-D100</f>
        <v>0.12389278910493841</v>
      </c>
      <c r="CR100" s="48" t="s">
        <v>281</v>
      </c>
      <c r="CS100" s="48" t="b">
        <f t="shared" si="3"/>
        <v>1</v>
      </c>
      <c r="CT100" s="48" t="s">
        <v>281</v>
      </c>
      <c r="CU100" s="48" t="b">
        <f t="shared" si="4"/>
        <v>1</v>
      </c>
      <c r="CV100" s="48" t="s">
        <v>35</v>
      </c>
      <c r="CW100" s="48" t="s">
        <v>35</v>
      </c>
      <c r="DM100" s="48" t="s">
        <v>35</v>
      </c>
      <c r="DN100" s="79">
        <f>P100-'[2]Новосибирская область'!Q100</f>
        <v>-0.28230143484491937</v>
      </c>
      <c r="DO100" s="79"/>
      <c r="DP100" s="79">
        <f>P100-'[3]Новосибирская область'!Q100</f>
        <v>-0.28230143484491937</v>
      </c>
      <c r="DQ100" s="79">
        <f>Q100-'2021-2025 убрала ТП'!CV100</f>
        <v>-31.391779410000005</v>
      </c>
      <c r="DT100" s="79"/>
      <c r="DU100" s="79"/>
    </row>
    <row r="101" s="48" customFormat="1" ht="21" customHeight="1">
      <c r="A101" s="80" t="s">
        <v>289</v>
      </c>
      <c r="B101" s="155" t="s">
        <v>290</v>
      </c>
      <c r="C101" s="236" t="s">
        <v>32</v>
      </c>
      <c r="D101" s="237"/>
      <c r="E101" s="119">
        <v>-26.375729210000003</v>
      </c>
      <c r="F101" s="119">
        <v>0</v>
      </c>
      <c r="G101" s="84"/>
      <c r="H101" s="119">
        <v>0</v>
      </c>
      <c r="I101" s="84"/>
      <c r="J101" s="119">
        <v>0</v>
      </c>
      <c r="K101" s="84">
        <v>0</v>
      </c>
      <c r="L101" s="119">
        <v>0</v>
      </c>
      <c r="M101" s="84">
        <v>0</v>
      </c>
      <c r="N101" s="120"/>
      <c r="O101" s="119"/>
      <c r="P101" s="85">
        <v>0</v>
      </c>
      <c r="Q101" s="85">
        <v>-26.375729210000003</v>
      </c>
      <c r="R101" s="151"/>
      <c r="S101" s="151"/>
      <c r="T101" s="151"/>
      <c r="U101" s="87"/>
      <c r="V101" s="90">
        <f t="shared" ref="V101:V164" si="5">E101-U101</f>
        <v>-26.375729210000003</v>
      </c>
      <c r="W101" s="87"/>
      <c r="X101" s="87"/>
      <c r="Y101" s="87"/>
      <c r="Z101" s="87"/>
      <c r="AA101" s="152" t="s">
        <v>275</v>
      </c>
      <c r="AB101" s="153"/>
      <c r="AC101" s="153"/>
      <c r="AD101" s="1">
        <v>-0.12039</v>
      </c>
      <c r="AE101" s="9"/>
      <c r="AF101" s="262" t="s">
        <v>291</v>
      </c>
      <c r="AG101" s="262"/>
      <c r="CG101" s="60">
        <f>'[1]ФЭМ Иркутск (2)'!I101-D101</f>
        <v>0</v>
      </c>
      <c r="CR101" s="48" t="s">
        <v>290</v>
      </c>
      <c r="CS101" s="48" t="b">
        <f t="shared" si="3"/>
        <v>1</v>
      </c>
      <c r="CT101" s="48" t="s">
        <v>290</v>
      </c>
      <c r="CU101" s="48" t="b">
        <f t="shared" si="4"/>
        <v>1</v>
      </c>
      <c r="CV101" s="48" t="s">
        <v>35</v>
      </c>
      <c r="CW101" s="48" t="s">
        <v>35</v>
      </c>
      <c r="DM101" s="48" t="s">
        <v>35</v>
      </c>
      <c r="DN101" s="79">
        <f>P101-'[2]Новосибирская область'!Q101</f>
        <v>0</v>
      </c>
      <c r="DO101" s="79"/>
      <c r="DP101" s="79">
        <f>P101-'[3]Новосибирская область'!Q101</f>
        <v>0</v>
      </c>
      <c r="DQ101" s="79">
        <f>Q101-'2021-2025 убрала ТП'!CV101</f>
        <v>-31.650736850000001</v>
      </c>
      <c r="DT101" s="79"/>
      <c r="DU101" s="79"/>
    </row>
    <row r="102" s="48" customFormat="1">
      <c r="A102" s="80" t="s">
        <v>292</v>
      </c>
      <c r="B102" s="94" t="s">
        <v>293</v>
      </c>
      <c r="C102" s="236" t="s">
        <v>32</v>
      </c>
      <c r="D102" s="237">
        <v>0.016348600000000001</v>
      </c>
      <c r="E102" s="83">
        <v>5.4696241800000038</v>
      </c>
      <c r="F102" s="83">
        <v>0.016998599999999999</v>
      </c>
      <c r="G102" s="84">
        <v>1.3391451300000001</v>
      </c>
      <c r="H102" s="83">
        <v>0.02026526666666667</v>
      </c>
      <c r="I102" s="84">
        <v>9.9409733400000011</v>
      </c>
      <c r="J102" s="83">
        <v>0.021075877333333336</v>
      </c>
      <c r="K102" s="84">
        <v>0.01281765</v>
      </c>
      <c r="L102" s="83">
        <v>0.021918912426666669</v>
      </c>
      <c r="M102" s="84">
        <v>0.013420079549999998</v>
      </c>
      <c r="N102" s="128"/>
      <c r="O102" s="83"/>
      <c r="P102" s="85">
        <v>0.096607256426666691</v>
      </c>
      <c r="Q102" s="85">
        <v>16.775980379550006</v>
      </c>
      <c r="R102" s="156"/>
      <c r="S102" s="156"/>
      <c r="T102" s="156"/>
      <c r="U102" s="87">
        <v>0.40867183000000001</v>
      </c>
      <c r="V102" s="90">
        <f t="shared" si="5"/>
        <v>5.0609523500000035</v>
      </c>
      <c r="W102" s="87"/>
      <c r="X102" s="87"/>
      <c r="Y102" s="87"/>
      <c r="Z102" s="87"/>
      <c r="AA102" s="152" t="s">
        <v>275</v>
      </c>
      <c r="AB102" s="153"/>
      <c r="AC102" s="153"/>
      <c r="AD102" s="1">
        <v>692.46767</v>
      </c>
      <c r="AE102" s="9"/>
      <c r="AF102" s="1"/>
      <c r="CG102" s="60">
        <f>'[1]ФЭМ Иркутск (2)'!I102-D102</f>
        <v>4.9846514000000006</v>
      </c>
      <c r="CR102" s="48" t="s">
        <v>293</v>
      </c>
      <c r="CS102" s="48" t="b">
        <f t="shared" ref="CS102:CS165" si="6">CR102=B102</f>
        <v>1</v>
      </c>
      <c r="CT102" s="48" t="s">
        <v>293</v>
      </c>
      <c r="CU102" s="48" t="b">
        <f t="shared" si="4"/>
        <v>1</v>
      </c>
      <c r="CV102" s="48">
        <v>0.42399999999999999</v>
      </c>
      <c r="CW102" s="48">
        <v>2.4089999999999998</v>
      </c>
      <c r="DM102" s="48">
        <v>8.8859999999999992</v>
      </c>
      <c r="DN102" s="79">
        <f>P102-'[2]Новосибирская область'!Q102</f>
        <v>0.0082662366463018694</v>
      </c>
      <c r="DO102" s="79"/>
      <c r="DP102" s="79">
        <f>P102-'[3]Новосибирская область'!Q102</f>
        <v>0.0082662366463018694</v>
      </c>
      <c r="DQ102" s="79">
        <f>Q102-'2021-2025 убрала ТП'!CV102</f>
        <v>11.220415194256033</v>
      </c>
      <c r="DT102" s="79"/>
      <c r="DU102" s="79"/>
    </row>
    <row r="103" s="181" customFormat="1" ht="14.25">
      <c r="A103" s="182" t="s">
        <v>294</v>
      </c>
      <c r="B103" s="183" t="s">
        <v>183</v>
      </c>
      <c r="C103" s="263" t="s">
        <v>32</v>
      </c>
      <c r="D103" s="117">
        <v>0.9425519794242363</v>
      </c>
      <c r="E103" s="109">
        <v>4.6717662019999997</v>
      </c>
      <c r="F103" s="109">
        <v>0.9482500260943818</v>
      </c>
      <c r="G103" s="70">
        <v>10.11287632</v>
      </c>
      <c r="H103" s="109">
        <v>0.99251939514843934</v>
      </c>
      <c r="I103" s="70">
        <v>3.66585363</v>
      </c>
      <c r="J103" s="109">
        <v>1.032220170954377</v>
      </c>
      <c r="K103" s="70">
        <v>1.0157739274743751</v>
      </c>
      <c r="L103" s="109">
        <v>1.0735089777925522</v>
      </c>
      <c r="M103" s="70">
        <v>1.0635153020656707</v>
      </c>
      <c r="N103" s="185"/>
      <c r="O103" s="109"/>
      <c r="P103" s="85">
        <v>4.989050549413987</v>
      </c>
      <c r="Q103" s="85">
        <v>20.529785381540044</v>
      </c>
      <c r="R103" s="211"/>
      <c r="S103" s="211"/>
      <c r="T103" s="211"/>
      <c r="U103" s="187">
        <v>1.34032503</v>
      </c>
      <c r="V103" s="74">
        <f t="shared" si="5"/>
        <v>3.3314411719999999</v>
      </c>
      <c r="W103" s="187"/>
      <c r="X103" s="187"/>
      <c r="Y103" s="187"/>
      <c r="Z103" s="187"/>
      <c r="AA103" s="188" t="s">
        <v>295</v>
      </c>
      <c r="AB103" s="189"/>
      <c r="AC103" s="189"/>
      <c r="AD103" s="189"/>
      <c r="AE103" s="77"/>
      <c r="AF103" s="189"/>
      <c r="CG103" s="78">
        <f>'[1]ФЭМ Иркутск (2)'!I103-D103</f>
        <v>4.8564480205757636</v>
      </c>
      <c r="CR103" s="181" t="s">
        <v>183</v>
      </c>
      <c r="CS103" s="66" t="b">
        <f t="shared" si="6"/>
        <v>1</v>
      </c>
      <c r="CT103" s="181" t="s">
        <v>183</v>
      </c>
      <c r="CU103" s="66" t="b">
        <f t="shared" si="4"/>
        <v>1</v>
      </c>
      <c r="CV103" s="181">
        <v>1.0409999999999999</v>
      </c>
      <c r="CW103" s="181">
        <v>3.1949999999999998</v>
      </c>
      <c r="DM103" s="181">
        <v>7.1219999999999999</v>
      </c>
      <c r="DN103" s="79">
        <f>P103-'[2]Новосибирская область'!Q103</f>
        <v>-0.10410746156789941</v>
      </c>
      <c r="DO103" s="79"/>
      <c r="DP103" s="79">
        <f>P103-'[3]Новосибирская область'!Q103</f>
        <v>-0.10410746156789941</v>
      </c>
      <c r="DQ103" s="79">
        <f>Q103-'2021-2025 убрала ТП'!CV103</f>
        <v>-20.00237576071568</v>
      </c>
      <c r="DT103" s="79"/>
      <c r="DU103" s="79"/>
    </row>
    <row r="104" s="48" customFormat="1" ht="18.75" customHeight="1">
      <c r="A104" s="80" t="s">
        <v>296</v>
      </c>
      <c r="B104" s="94" t="s">
        <v>297</v>
      </c>
      <c r="C104" s="236" t="s">
        <v>32</v>
      </c>
      <c r="D104" s="237">
        <v>0.87817849376828949</v>
      </c>
      <c r="E104" s="83">
        <v>2.34279408</v>
      </c>
      <c r="F104" s="83">
        <v>0.88304004931950286</v>
      </c>
      <c r="G104" s="84">
        <v>2.3153995300000001</v>
      </c>
      <c r="H104" s="83">
        <v>0.90964630958947834</v>
      </c>
      <c r="I104" s="84">
        <v>2.6559546700000003</v>
      </c>
      <c r="J104" s="83">
        <v>0.94603216197305751</v>
      </c>
      <c r="K104" s="84">
        <v>0.90699024763076808</v>
      </c>
      <c r="L104" s="83">
        <v>0.98387344845197988</v>
      </c>
      <c r="M104" s="84">
        <v>0.94961878926941412</v>
      </c>
      <c r="N104" s="128"/>
      <c r="O104" s="83"/>
      <c r="P104" s="85">
        <v>4.6007704631023083</v>
      </c>
      <c r="Q104" s="85">
        <v>9.1707573169001826</v>
      </c>
      <c r="R104" s="156"/>
      <c r="S104" s="156"/>
      <c r="T104" s="156"/>
      <c r="U104" s="87">
        <v>0.84507415000000008</v>
      </c>
      <c r="V104" s="90">
        <f t="shared" si="5"/>
        <v>1.4977199299999999</v>
      </c>
      <c r="W104" s="87"/>
      <c r="X104" s="87"/>
      <c r="Y104" s="87"/>
      <c r="Z104" s="87"/>
      <c r="AA104" s="152" t="s">
        <v>295</v>
      </c>
      <c r="AB104" s="153"/>
      <c r="AC104" s="153"/>
      <c r="AD104" s="1">
        <v>571.54850999999996</v>
      </c>
      <c r="AE104" s="264">
        <v>121.674434203171</v>
      </c>
      <c r="AF104" s="262" t="s">
        <v>298</v>
      </c>
      <c r="AG104" s="262" t="s">
        <v>299</v>
      </c>
      <c r="AH104" s="262" t="s">
        <v>300</v>
      </c>
      <c r="AI104" s="262" t="s">
        <v>301</v>
      </c>
      <c r="AJ104" s="262"/>
      <c r="CG104" s="60">
        <f>'[1]ФЭМ Иркутск (2)'!I104-D104</f>
        <v>-0.21417849376828946</v>
      </c>
      <c r="CR104" s="48" t="s">
        <v>297</v>
      </c>
      <c r="CS104" s="48" t="b">
        <f t="shared" si="6"/>
        <v>1</v>
      </c>
      <c r="CT104" s="48" t="s">
        <v>297</v>
      </c>
      <c r="CU104" s="48" t="b">
        <f t="shared" si="4"/>
        <v>1</v>
      </c>
      <c r="CV104" s="48" t="s">
        <v>35</v>
      </c>
      <c r="CW104" s="48" t="s">
        <v>35</v>
      </c>
      <c r="DM104" s="48" t="s">
        <v>35</v>
      </c>
      <c r="DN104" s="79">
        <f>P104-'[2]Новосибирская область'!Q104</f>
        <v>-0.1445400643236141</v>
      </c>
      <c r="DO104" s="79"/>
      <c r="DP104" s="79">
        <f>P104-'[3]Новосибирская область'!Q104</f>
        <v>-0.1445400643236141</v>
      </c>
      <c r="DQ104" s="79">
        <f>Q104-'2021-2025 убрала ТП'!CV104</f>
        <v>2.9680224824156225</v>
      </c>
      <c r="DT104" s="79"/>
      <c r="DU104" s="79"/>
    </row>
    <row r="105" s="48" customFormat="1">
      <c r="A105" s="80" t="s">
        <v>302</v>
      </c>
      <c r="B105" s="94" t="s">
        <v>303</v>
      </c>
      <c r="C105" s="236" t="s">
        <v>32</v>
      </c>
      <c r="D105" s="237"/>
      <c r="E105" s="83"/>
      <c r="F105" s="83">
        <v>0</v>
      </c>
      <c r="G105" s="84"/>
      <c r="H105" s="83">
        <v>0</v>
      </c>
      <c r="I105" s="84"/>
      <c r="J105" s="83">
        <v>0</v>
      </c>
      <c r="K105" s="84">
        <v>0</v>
      </c>
      <c r="L105" s="83">
        <v>0</v>
      </c>
      <c r="M105" s="84">
        <v>0</v>
      </c>
      <c r="N105" s="128"/>
      <c r="O105" s="83"/>
      <c r="P105" s="85">
        <v>0</v>
      </c>
      <c r="Q105" s="85">
        <v>0</v>
      </c>
      <c r="R105" s="265"/>
      <c r="S105" s="265"/>
      <c r="T105" s="265"/>
      <c r="U105" s="87"/>
      <c r="V105" s="90">
        <f t="shared" si="5"/>
        <v>0</v>
      </c>
      <c r="W105" s="87"/>
      <c r="X105" s="87"/>
      <c r="Y105" s="87"/>
      <c r="Z105" s="87"/>
      <c r="AA105" s="87"/>
      <c r="AB105" s="8"/>
      <c r="AC105" s="8"/>
      <c r="AD105" s="1">
        <v>180.9605</v>
      </c>
      <c r="AE105" s="9">
        <v>37.183702063337101</v>
      </c>
      <c r="AF105" s="1"/>
      <c r="CG105" s="60">
        <f>'[1]ФЭМ Иркутск (2)'!I105-D105</f>
        <v>0</v>
      </c>
      <c r="CR105" s="48" t="s">
        <v>303</v>
      </c>
      <c r="CS105" s="48" t="b">
        <f t="shared" si="6"/>
        <v>1</v>
      </c>
      <c r="CT105" s="48" t="s">
        <v>303</v>
      </c>
      <c r="CU105" s="48" t="b">
        <f t="shared" si="4"/>
        <v>1</v>
      </c>
      <c r="CV105" s="48" t="s">
        <v>35</v>
      </c>
      <c r="CW105" s="48" t="s">
        <v>35</v>
      </c>
      <c r="DM105" s="48" t="s">
        <v>35</v>
      </c>
      <c r="DN105" s="79">
        <f>P105-'[2]Новосибирская область'!Q105</f>
        <v>0</v>
      </c>
      <c r="DO105" s="79"/>
      <c r="DP105" s="79">
        <f>P105-'[3]Новосибирская область'!Q105</f>
        <v>0</v>
      </c>
      <c r="DQ105" s="79">
        <f>Q105-'2021-2025 убрала ТП'!CV105</f>
        <v>0</v>
      </c>
      <c r="DT105" s="79"/>
      <c r="DU105" s="79"/>
    </row>
    <row r="106" s="150" customFormat="1" ht="18" customHeight="1">
      <c r="A106" s="80" t="s">
        <v>304</v>
      </c>
      <c r="B106" s="94" t="s">
        <v>305</v>
      </c>
      <c r="C106" s="236" t="s">
        <v>32</v>
      </c>
      <c r="D106" s="237"/>
      <c r="E106" s="83"/>
      <c r="F106" s="83">
        <v>0</v>
      </c>
      <c r="G106" s="84">
        <v>0.089799790000000004</v>
      </c>
      <c r="H106" s="83">
        <v>0</v>
      </c>
      <c r="I106" s="84"/>
      <c r="J106" s="83">
        <v>0</v>
      </c>
      <c r="K106" s="84">
        <v>0</v>
      </c>
      <c r="L106" s="83">
        <v>0</v>
      </c>
      <c r="M106" s="84">
        <v>0</v>
      </c>
      <c r="N106" s="128"/>
      <c r="O106" s="83"/>
      <c r="P106" s="85">
        <v>0</v>
      </c>
      <c r="Q106" s="85">
        <v>0.089799790000000004</v>
      </c>
      <c r="R106" s="265"/>
      <c r="S106" s="265"/>
      <c r="T106" s="265"/>
      <c r="U106" s="87"/>
      <c r="V106" s="90">
        <f t="shared" si="5"/>
        <v>0</v>
      </c>
      <c r="W106" s="87"/>
      <c r="X106" s="87"/>
      <c r="Y106" s="87"/>
      <c r="Z106" s="87"/>
      <c r="AA106" s="152" t="s">
        <v>295</v>
      </c>
      <c r="AB106" s="153"/>
      <c r="AC106" s="153"/>
      <c r="AD106" s="153"/>
      <c r="AE106" s="9"/>
      <c r="AF106" s="262" t="s">
        <v>306</v>
      </c>
      <c r="AG106" s="262" t="s">
        <v>307</v>
      </c>
      <c r="AH106" s="262" t="s">
        <v>308</v>
      </c>
      <c r="AI106" s="262" t="s">
        <v>288</v>
      </c>
      <c r="AJ106" s="262" t="s">
        <v>309</v>
      </c>
      <c r="AK106" s="262"/>
      <c r="CG106" s="60">
        <f>'[1]ФЭМ Иркутск (2)'!I106-D106</f>
        <v>0</v>
      </c>
      <c r="CR106" s="150" t="s">
        <v>305</v>
      </c>
      <c r="CS106" s="48" t="b">
        <f t="shared" si="6"/>
        <v>1</v>
      </c>
      <c r="CT106" s="150" t="s">
        <v>305</v>
      </c>
      <c r="CU106" s="48" t="b">
        <f t="shared" si="4"/>
        <v>1</v>
      </c>
      <c r="CV106" s="150" t="s">
        <v>35</v>
      </c>
      <c r="CW106" s="150" t="s">
        <v>35</v>
      </c>
      <c r="DM106" s="150" t="s">
        <v>35</v>
      </c>
      <c r="DN106" s="79">
        <f>P106-'[2]Новосибирская область'!Q106</f>
        <v>0</v>
      </c>
      <c r="DO106" s="79"/>
      <c r="DP106" s="79">
        <f>P106-'[3]Новосибирская область'!Q106</f>
        <v>0</v>
      </c>
      <c r="DQ106" s="79">
        <f>Q106-'2021-2025 убрала ТП'!CV106</f>
        <v>-31.560937060000001</v>
      </c>
      <c r="DT106" s="79"/>
      <c r="DU106" s="79"/>
    </row>
    <row r="107" s="150" customFormat="1" ht="17.25" customHeight="1">
      <c r="A107" s="80" t="s">
        <v>310</v>
      </c>
      <c r="B107" s="155" t="s">
        <v>311</v>
      </c>
      <c r="C107" s="236" t="s">
        <v>32</v>
      </c>
      <c r="D107" s="237"/>
      <c r="E107" s="83"/>
      <c r="F107" s="83">
        <v>0</v>
      </c>
      <c r="G107" s="84">
        <v>-0.036963679999999999</v>
      </c>
      <c r="H107" s="83">
        <v>0</v>
      </c>
      <c r="I107" s="84"/>
      <c r="J107" s="83">
        <v>0</v>
      </c>
      <c r="K107" s="84">
        <v>0</v>
      </c>
      <c r="L107" s="83">
        <v>0</v>
      </c>
      <c r="M107" s="84">
        <v>0</v>
      </c>
      <c r="N107" s="128"/>
      <c r="O107" s="83"/>
      <c r="P107" s="85">
        <v>0</v>
      </c>
      <c r="Q107" s="85">
        <v>-0.036963679999999999</v>
      </c>
      <c r="R107" s="265"/>
      <c r="S107" s="265"/>
      <c r="T107" s="265"/>
      <c r="U107" s="87"/>
      <c r="V107" s="90">
        <f t="shared" si="5"/>
        <v>0</v>
      </c>
      <c r="W107" s="87"/>
      <c r="X107" s="87"/>
      <c r="Y107" s="87"/>
      <c r="Z107" s="87"/>
      <c r="AA107" s="152" t="s">
        <v>295</v>
      </c>
      <c r="AB107" s="153"/>
      <c r="AC107" s="153"/>
      <c r="AD107" s="153">
        <v>804.13224000000002</v>
      </c>
      <c r="AE107" s="9">
        <v>551.16894000000002</v>
      </c>
      <c r="AF107" s="266" t="s">
        <v>306</v>
      </c>
      <c r="CG107" s="60">
        <f>'[1]ФЭМ Иркутск (2)'!I107-D107</f>
        <v>0</v>
      </c>
      <c r="CR107" s="150" t="s">
        <v>311</v>
      </c>
      <c r="CS107" s="48" t="b">
        <f t="shared" si="6"/>
        <v>1</v>
      </c>
      <c r="CT107" s="150" t="s">
        <v>311</v>
      </c>
      <c r="CU107" s="48" t="b">
        <f t="shared" si="4"/>
        <v>1</v>
      </c>
      <c r="CV107" s="150" t="s">
        <v>35</v>
      </c>
      <c r="CW107" s="150" t="s">
        <v>35</v>
      </c>
      <c r="DM107" s="150" t="s">
        <v>35</v>
      </c>
      <c r="DN107" s="79">
        <f>P107-'[2]Новосибирская область'!Q107</f>
        <v>0</v>
      </c>
      <c r="DO107" s="79"/>
      <c r="DP107" s="79">
        <f>P107-'[3]Новосибирская область'!Q107</f>
        <v>0</v>
      </c>
      <c r="DQ107" s="79">
        <f>Q107-'2021-2025 убрала ТП'!CV107</f>
        <v>-31.687700530000001</v>
      </c>
      <c r="DT107" s="79"/>
      <c r="DU107" s="79"/>
    </row>
    <row r="108" s="48" customFormat="1" ht="15.75">
      <c r="A108" s="96" t="s">
        <v>312</v>
      </c>
      <c r="B108" s="267" t="s">
        <v>313</v>
      </c>
      <c r="C108" s="247" t="s">
        <v>32</v>
      </c>
      <c r="D108" s="248">
        <v>0.064373485655946749</v>
      </c>
      <c r="E108" s="224">
        <v>2.3289721219999997</v>
      </c>
      <c r="F108" s="224">
        <v>0.065209976774878942</v>
      </c>
      <c r="G108" s="101">
        <v>7.7076769999999994</v>
      </c>
      <c r="H108" s="224">
        <v>0.082873085558961002</v>
      </c>
      <c r="I108" s="101">
        <v>1.0098989599999997</v>
      </c>
      <c r="J108" s="224">
        <v>0.086188008981319508</v>
      </c>
      <c r="K108" s="101">
        <v>0.10878367984360704</v>
      </c>
      <c r="L108" s="224">
        <v>0.089635529340572284</v>
      </c>
      <c r="M108" s="101">
        <v>0.11389651279625657</v>
      </c>
      <c r="N108" s="249"/>
      <c r="O108" s="224"/>
      <c r="P108" s="102">
        <v>0.38828008631167849</v>
      </c>
      <c r="Q108" s="102">
        <v>11.269228274639861</v>
      </c>
      <c r="R108" s="268"/>
      <c r="S108" s="268"/>
      <c r="T108" s="268"/>
      <c r="U108" s="257">
        <v>0.49525087999999995</v>
      </c>
      <c r="V108" s="90">
        <f t="shared" si="5"/>
        <v>1.8337212419999998</v>
      </c>
      <c r="W108" s="257"/>
      <c r="X108" s="257"/>
      <c r="Y108" s="257"/>
      <c r="Z108" s="257"/>
      <c r="AA108" s="258" t="s">
        <v>295</v>
      </c>
      <c r="AB108" s="153"/>
      <c r="AC108" s="153"/>
      <c r="AD108" s="1"/>
      <c r="AE108" s="9">
        <v>120.78815</v>
      </c>
      <c r="AF108" s="1"/>
      <c r="AI108" s="48" t="s">
        <v>314</v>
      </c>
      <c r="AK108" s="269">
        <f>895.03891/1000-(308.6201+94.31098)/1000</f>
        <v>0.49210783000000008</v>
      </c>
      <c r="AL108" s="270">
        <f>4479.38036/1000-AL104+14350.90141/1000</f>
        <v>18.830281769999999</v>
      </c>
      <c r="AM108" s="48"/>
      <c r="AN108" s="48"/>
      <c r="AO108" s="48"/>
      <c r="AT108" s="48" t="s">
        <v>315</v>
      </c>
      <c r="CG108" s="60">
        <f>'[1]ФЭМ Иркутск (2)'!I108-D108</f>
        <v>5.0716265143440538</v>
      </c>
      <c r="CR108" s="48" t="s">
        <v>313</v>
      </c>
      <c r="CS108" s="48" t="b">
        <f t="shared" si="6"/>
        <v>1</v>
      </c>
      <c r="CT108" s="48" t="s">
        <v>313</v>
      </c>
      <c r="CU108" s="48" t="b">
        <f t="shared" si="4"/>
        <v>1</v>
      </c>
      <c r="CV108" s="48">
        <v>1.0409999999999999</v>
      </c>
      <c r="CW108" s="48">
        <v>3.1949999999999998</v>
      </c>
      <c r="DM108" s="48">
        <v>7.1219999999999999</v>
      </c>
      <c r="DN108" s="79">
        <f>P108-'[2]Новосибирская область'!Q108</f>
        <v>0.040432602755715197</v>
      </c>
      <c r="DO108" s="79"/>
      <c r="DP108" s="79">
        <f>P108-'[3]Новосибирская область'!Q108</f>
        <v>0.040432602755715197</v>
      </c>
      <c r="DQ108" s="79">
        <f>Q108-'2021-2025 убрала ТП'!CV108</f>
        <v>8.590538816868694</v>
      </c>
      <c r="DT108" s="79"/>
      <c r="DU108" s="79"/>
    </row>
    <row r="109" s="66" customFormat="1" ht="14.25">
      <c r="A109" s="251" t="s">
        <v>316</v>
      </c>
      <c r="B109" s="252" t="s">
        <v>317</v>
      </c>
      <c r="C109" s="253" t="s">
        <v>32</v>
      </c>
      <c r="D109" s="143">
        <v>12.558321277640406</v>
      </c>
      <c r="E109" s="143">
        <v>-39.159520101999995</v>
      </c>
      <c r="F109" s="143">
        <v>9.078738327615719</v>
      </c>
      <c r="G109" s="70">
        <v>-7.3128729783333242</v>
      </c>
      <c r="H109" s="143">
        <v>5.8822824434509968</v>
      </c>
      <c r="I109" s="70">
        <v>7.7554186183333504</v>
      </c>
      <c r="J109" s="143">
        <v>5.9425737411890367</v>
      </c>
      <c r="K109" s="70">
        <v>7.8622886889145533</v>
      </c>
      <c r="L109" s="143">
        <v>6.0052766908365962</v>
      </c>
      <c r="M109" s="70">
        <v>7.6305321683514027</v>
      </c>
      <c r="N109" s="144"/>
      <c r="O109" s="143">
        <v>0</v>
      </c>
      <c r="P109" s="71">
        <v>39.467192480732749</v>
      </c>
      <c r="Q109" s="71">
        <v>-23.224153604734013</v>
      </c>
      <c r="R109" s="254"/>
      <c r="S109" s="254"/>
      <c r="T109" s="254"/>
      <c r="U109" s="73">
        <v>22.441996756666654</v>
      </c>
      <c r="V109" s="74">
        <f t="shared" si="5"/>
        <v>-61.601516858666649</v>
      </c>
      <c r="W109" s="73"/>
      <c r="X109" s="73"/>
      <c r="Y109" s="73"/>
      <c r="Z109" s="73"/>
      <c r="AA109" s="73"/>
      <c r="AB109" s="75"/>
      <c r="AC109" s="75"/>
      <c r="AD109" s="76"/>
      <c r="AE109" s="77"/>
      <c r="AF109" s="76"/>
      <c r="CG109" s="78">
        <f>'[1]ФЭМ Иркутск (2)'!I109-D109</f>
        <v>-4.401321277640406</v>
      </c>
      <c r="CR109" s="66" t="s">
        <v>317</v>
      </c>
      <c r="CS109" s="66" t="b">
        <f t="shared" si="6"/>
        <v>1</v>
      </c>
      <c r="CT109" s="66" t="s">
        <v>317</v>
      </c>
      <c r="CU109" s="66" t="b">
        <f t="shared" si="4"/>
        <v>1</v>
      </c>
      <c r="CV109" s="66">
        <v>22.803999999999998</v>
      </c>
      <c r="CW109" s="66">
        <v>23.870999999999999</v>
      </c>
      <c r="DM109" s="66">
        <v>50.677</v>
      </c>
      <c r="DN109" s="79">
        <f>P109-'[2]Новосибирская область'!Q109</f>
        <v>14.70467519583886</v>
      </c>
      <c r="DO109" s="79"/>
      <c r="DP109" s="79">
        <f>P109-'[3]Новосибирская область'!Q109</f>
        <v>14.70467519583886</v>
      </c>
      <c r="DQ109" s="79" t="e">
        <f>Q109-'2021-2025 убрала ТП'!CV109</f>
        <v>#REF!</v>
      </c>
      <c r="DT109" s="79"/>
      <c r="DU109" s="79"/>
    </row>
    <row r="110" s="48" customFormat="1" ht="36.75" customHeight="1">
      <c r="A110" s="80" t="s">
        <v>318</v>
      </c>
      <c r="B110" s="88" t="s">
        <v>319</v>
      </c>
      <c r="C110" s="118" t="s">
        <v>32</v>
      </c>
      <c r="D110" s="83"/>
      <c r="E110" s="83"/>
      <c r="F110" s="83">
        <v>0</v>
      </c>
      <c r="G110" s="84"/>
      <c r="H110" s="83">
        <v>0</v>
      </c>
      <c r="I110" s="84"/>
      <c r="J110" s="83">
        <v>0</v>
      </c>
      <c r="K110" s="84">
        <v>0</v>
      </c>
      <c r="L110" s="83">
        <v>0</v>
      </c>
      <c r="M110" s="84">
        <v>0</v>
      </c>
      <c r="N110" s="128"/>
      <c r="O110" s="83"/>
      <c r="P110" s="85">
        <v>0</v>
      </c>
      <c r="Q110" s="85">
        <v>0</v>
      </c>
      <c r="R110" s="265"/>
      <c r="S110" s="265"/>
      <c r="T110" s="265"/>
      <c r="U110" s="87"/>
      <c r="V110" s="90">
        <f t="shared" si="5"/>
        <v>0</v>
      </c>
      <c r="W110" s="87"/>
      <c r="X110" s="87"/>
      <c r="Y110" s="87"/>
      <c r="Z110" s="87"/>
      <c r="AA110" s="87"/>
      <c r="AB110" s="8"/>
      <c r="AC110" s="8"/>
      <c r="AD110" s="1"/>
      <c r="AE110" s="9"/>
      <c r="AF110" s="1"/>
      <c r="AH110" s="271"/>
      <c r="AI110" s="271" t="s">
        <v>320</v>
      </c>
      <c r="AJ110" s="271" t="s">
        <v>321</v>
      </c>
      <c r="AK110" s="271" t="s">
        <v>322</v>
      </c>
      <c r="AL110" s="271" t="s">
        <v>323</v>
      </c>
      <c r="AM110" s="272"/>
      <c r="AN110" s="272"/>
      <c r="AO110" s="272"/>
      <c r="AR110" s="271"/>
      <c r="AS110" s="271" t="s">
        <v>320</v>
      </c>
      <c r="AT110" s="271" t="s">
        <v>321</v>
      </c>
      <c r="AU110" s="271" t="s">
        <v>322</v>
      </c>
      <c r="AV110" s="271" t="s">
        <v>323</v>
      </c>
      <c r="CG110" s="60">
        <f>'[1]ФЭМ Иркутск (2)'!I110-D110</f>
        <v>0</v>
      </c>
      <c r="CR110" s="48" t="s">
        <v>319</v>
      </c>
      <c r="CS110" s="48" t="b">
        <f t="shared" si="6"/>
        <v>1</v>
      </c>
      <c r="CT110" s="48" t="s">
        <v>319</v>
      </c>
      <c r="CU110" s="48" t="b">
        <f t="shared" si="4"/>
        <v>1</v>
      </c>
      <c r="CV110" s="48" t="s">
        <v>35</v>
      </c>
      <c r="CW110" s="48" t="s">
        <v>35</v>
      </c>
      <c r="DM110" s="48" t="s">
        <v>35</v>
      </c>
      <c r="DN110" s="79">
        <f>P110-'[2]Новосибирская область'!Q110</f>
        <v>0</v>
      </c>
      <c r="DO110" s="79"/>
      <c r="DP110" s="79">
        <f>P110-'[3]Новосибирская область'!Q110</f>
        <v>0</v>
      </c>
      <c r="DQ110" s="79">
        <f>Q110-'2021-2025 убрала ТП'!CV110</f>
        <v>0</v>
      </c>
      <c r="DT110" s="79"/>
      <c r="DU110" s="79"/>
    </row>
    <row r="111" s="48" customFormat="1" ht="35.25" customHeight="1">
      <c r="A111" s="80" t="s">
        <v>324</v>
      </c>
      <c r="B111" s="126" t="s">
        <v>37</v>
      </c>
      <c r="C111" s="118" t="s">
        <v>32</v>
      </c>
      <c r="D111" s="83"/>
      <c r="E111" s="83"/>
      <c r="F111" s="83">
        <v>0</v>
      </c>
      <c r="G111" s="84"/>
      <c r="H111" s="83">
        <v>0</v>
      </c>
      <c r="I111" s="84"/>
      <c r="J111" s="83">
        <v>0</v>
      </c>
      <c r="K111" s="84">
        <v>0</v>
      </c>
      <c r="L111" s="83">
        <v>0</v>
      </c>
      <c r="M111" s="84">
        <v>0</v>
      </c>
      <c r="N111" s="128"/>
      <c r="O111" s="83"/>
      <c r="P111" s="85">
        <v>0</v>
      </c>
      <c r="Q111" s="85">
        <v>0</v>
      </c>
      <c r="R111" s="265"/>
      <c r="S111" s="265"/>
      <c r="T111" s="265"/>
      <c r="U111" s="87"/>
      <c r="V111" s="90">
        <f t="shared" si="5"/>
        <v>0</v>
      </c>
      <c r="W111" s="87"/>
      <c r="X111" s="87"/>
      <c r="Y111" s="87"/>
      <c r="Z111" s="87"/>
      <c r="AA111" s="87"/>
      <c r="AB111" s="8"/>
      <c r="AC111" s="8"/>
      <c r="AD111" s="1"/>
      <c r="AE111" s="9"/>
      <c r="AF111" s="1"/>
      <c r="AH111" s="271" t="s">
        <v>274</v>
      </c>
      <c r="AI111" s="271">
        <f>AI112+AI113+AI114+AI116</f>
        <v>0</v>
      </c>
      <c r="AJ111" s="271">
        <f>AJ112+AJ113+AJ114+AJ116</f>
        <v>0</v>
      </c>
      <c r="AK111" s="271">
        <f>AK112+AK113+AK114+AK116</f>
        <v>0</v>
      </c>
      <c r="AL111" s="271">
        <f>AL112+AL113+AL114+AL116</f>
        <v>0</v>
      </c>
      <c r="AM111" s="272"/>
      <c r="AN111" s="272"/>
      <c r="AO111" s="272"/>
      <c r="AR111" s="271" t="s">
        <v>274</v>
      </c>
      <c r="AS111" s="271">
        <f>AS112+AS113+AS114+AS116</f>
        <v>0</v>
      </c>
      <c r="AT111" s="271">
        <f>AT112+AT113+AT114+AT116</f>
        <v>0</v>
      </c>
      <c r="AU111" s="271">
        <f>AU112+AU113+AU114+AU116</f>
        <v>0</v>
      </c>
      <c r="AV111" s="271">
        <f>AV112+AV113+AV114+AV116</f>
        <v>0</v>
      </c>
      <c r="CG111" s="60">
        <f>'[1]ФЭМ Иркутск (2)'!I111-D111</f>
        <v>0</v>
      </c>
      <c r="CR111" s="48" t="s">
        <v>37</v>
      </c>
      <c r="CS111" s="48" t="b">
        <f t="shared" si="6"/>
        <v>1</v>
      </c>
      <c r="CT111" s="48" t="s">
        <v>37</v>
      </c>
      <c r="CU111" s="48" t="b">
        <f t="shared" si="4"/>
        <v>1</v>
      </c>
      <c r="CV111" s="48" t="s">
        <v>35</v>
      </c>
      <c r="CW111" s="48" t="s">
        <v>35</v>
      </c>
      <c r="DM111" s="48" t="s">
        <v>35</v>
      </c>
      <c r="DN111" s="79">
        <f>P111-'[2]Новосибирская область'!Q111</f>
        <v>0</v>
      </c>
      <c r="DO111" s="79"/>
      <c r="DP111" s="79">
        <f>P111-'[3]Новосибирская область'!Q111</f>
        <v>0</v>
      </c>
      <c r="DQ111" s="79">
        <f>Q111-'2021-2025 убрала ТП'!CV111</f>
        <v>0</v>
      </c>
      <c r="DT111" s="79"/>
      <c r="DU111" s="79"/>
    </row>
    <row r="112" s="48" customFormat="1" ht="35.25" customHeight="1">
      <c r="A112" s="80" t="s">
        <v>325</v>
      </c>
      <c r="B112" s="126" t="s">
        <v>39</v>
      </c>
      <c r="C112" s="118" t="s">
        <v>32</v>
      </c>
      <c r="D112" s="83"/>
      <c r="E112" s="83"/>
      <c r="F112" s="83">
        <v>0</v>
      </c>
      <c r="G112" s="84"/>
      <c r="H112" s="83">
        <v>0</v>
      </c>
      <c r="I112" s="84"/>
      <c r="J112" s="83">
        <v>0</v>
      </c>
      <c r="K112" s="84">
        <v>0</v>
      </c>
      <c r="L112" s="83">
        <v>0</v>
      </c>
      <c r="M112" s="84">
        <v>0</v>
      </c>
      <c r="N112" s="128"/>
      <c r="O112" s="83"/>
      <c r="P112" s="85">
        <v>0</v>
      </c>
      <c r="Q112" s="85">
        <v>0</v>
      </c>
      <c r="R112" s="265"/>
      <c r="S112" s="265"/>
      <c r="T112" s="265"/>
      <c r="U112" s="87"/>
      <c r="V112" s="90">
        <f t="shared" si="5"/>
        <v>0</v>
      </c>
      <c r="W112" s="87"/>
      <c r="X112" s="87"/>
      <c r="Y112" s="87"/>
      <c r="Z112" s="87"/>
      <c r="AA112" s="87"/>
      <c r="AB112" s="8"/>
      <c r="AC112" s="8"/>
      <c r="AD112" s="1"/>
      <c r="AE112" s="9"/>
      <c r="AF112" s="1"/>
      <c r="AH112" s="271" t="s">
        <v>277</v>
      </c>
      <c r="AI112" s="271">
        <f t="shared" ref="AI112:AI113" si="7">AJ112+AK112+AL112</f>
        <v>0</v>
      </c>
      <c r="AJ112" s="271"/>
      <c r="AK112" s="271"/>
      <c r="AL112" s="271"/>
      <c r="AM112" s="272"/>
      <c r="AN112" s="272"/>
      <c r="AO112" s="272"/>
      <c r="AR112" s="271" t="s">
        <v>277</v>
      </c>
      <c r="AS112" s="271">
        <f t="shared" ref="AS112:AS113" si="8">AT112+AU112+AV112</f>
        <v>0</v>
      </c>
      <c r="AT112" s="271"/>
      <c r="AU112" s="271"/>
      <c r="AV112" s="271"/>
      <c r="CG112" s="60">
        <f>'[1]ФЭМ Иркутск (2)'!I112-D112</f>
        <v>0</v>
      </c>
      <c r="CR112" s="48" t="s">
        <v>39</v>
      </c>
      <c r="CS112" s="48" t="b">
        <f t="shared" si="6"/>
        <v>1</v>
      </c>
      <c r="CT112" s="48" t="s">
        <v>39</v>
      </c>
      <c r="CU112" s="48" t="b">
        <f t="shared" si="4"/>
        <v>1</v>
      </c>
      <c r="CV112" s="48" t="s">
        <v>35</v>
      </c>
      <c r="CW112" s="48" t="s">
        <v>35</v>
      </c>
      <c r="DM112" s="48" t="s">
        <v>35</v>
      </c>
      <c r="DN112" s="79">
        <f>P112-'[2]Новосибирская область'!Q112</f>
        <v>0</v>
      </c>
      <c r="DO112" s="79"/>
      <c r="DP112" s="79">
        <f>P112-'[3]Новосибирская область'!Q112</f>
        <v>0</v>
      </c>
      <c r="DQ112" s="79">
        <f>Q112-'2021-2025 убрала ТП'!CV112</f>
        <v>0</v>
      </c>
      <c r="DT112" s="79"/>
      <c r="DU112" s="79"/>
    </row>
    <row r="113" s="48" customFormat="1" ht="35.25" customHeight="1">
      <c r="A113" s="80" t="s">
        <v>326</v>
      </c>
      <c r="B113" s="126" t="s">
        <v>41</v>
      </c>
      <c r="C113" s="118" t="s">
        <v>32</v>
      </c>
      <c r="D113" s="83"/>
      <c r="E113" s="83"/>
      <c r="F113" s="83">
        <v>0</v>
      </c>
      <c r="G113" s="84"/>
      <c r="H113" s="83">
        <v>0</v>
      </c>
      <c r="I113" s="84"/>
      <c r="J113" s="83">
        <v>0</v>
      </c>
      <c r="K113" s="84">
        <v>0</v>
      </c>
      <c r="L113" s="83">
        <v>0</v>
      </c>
      <c r="M113" s="84">
        <v>0</v>
      </c>
      <c r="N113" s="128"/>
      <c r="O113" s="83"/>
      <c r="P113" s="85">
        <v>0</v>
      </c>
      <c r="Q113" s="85">
        <v>0</v>
      </c>
      <c r="R113" s="265"/>
      <c r="S113" s="265"/>
      <c r="T113" s="265"/>
      <c r="U113" s="87"/>
      <c r="V113" s="90">
        <f t="shared" si="5"/>
        <v>0</v>
      </c>
      <c r="W113" s="87"/>
      <c r="X113" s="87"/>
      <c r="Y113" s="87"/>
      <c r="Z113" s="87"/>
      <c r="AA113" s="87"/>
      <c r="AB113" s="8"/>
      <c r="AC113" s="8"/>
      <c r="AD113" s="1"/>
      <c r="AE113" s="9"/>
      <c r="AF113" s="1"/>
      <c r="AH113" s="271" t="s">
        <v>279</v>
      </c>
      <c r="AI113" s="271">
        <f t="shared" si="7"/>
        <v>0</v>
      </c>
      <c r="AJ113" s="271"/>
      <c r="AK113" s="271"/>
      <c r="AL113" s="271"/>
      <c r="AM113" s="272"/>
      <c r="AN113" s="272"/>
      <c r="AO113" s="272"/>
      <c r="AR113" s="271" t="s">
        <v>279</v>
      </c>
      <c r="AS113" s="271">
        <f t="shared" si="8"/>
        <v>0</v>
      </c>
      <c r="AT113" s="271"/>
      <c r="AU113" s="271"/>
      <c r="AV113" s="271"/>
      <c r="CG113" s="60">
        <f>'[1]ФЭМ Иркутск (2)'!I113-D113</f>
        <v>0</v>
      </c>
      <c r="CR113" s="48" t="s">
        <v>41</v>
      </c>
      <c r="CS113" s="48" t="b">
        <f t="shared" si="6"/>
        <v>1</v>
      </c>
      <c r="CT113" s="48" t="s">
        <v>41</v>
      </c>
      <c r="CU113" s="48" t="b">
        <f t="shared" si="4"/>
        <v>1</v>
      </c>
      <c r="CV113" s="48" t="s">
        <v>35</v>
      </c>
      <c r="CW113" s="48" t="s">
        <v>35</v>
      </c>
      <c r="DM113" s="48" t="s">
        <v>35</v>
      </c>
      <c r="DN113" s="79">
        <f>P113-'[2]Новосибирская область'!Q113</f>
        <v>0</v>
      </c>
      <c r="DO113" s="79"/>
      <c r="DP113" s="79">
        <f>P113-'[3]Новосибирская область'!Q113</f>
        <v>0</v>
      </c>
      <c r="DQ113" s="79">
        <f>Q113-'2021-2025 убрала ТП'!CV113</f>
        <v>0</v>
      </c>
      <c r="DT113" s="79"/>
      <c r="DU113" s="79"/>
    </row>
    <row r="114" s="48" customFormat="1">
      <c r="A114" s="80" t="s">
        <v>327</v>
      </c>
      <c r="B114" s="81" t="s">
        <v>43</v>
      </c>
      <c r="C114" s="118" t="s">
        <v>32</v>
      </c>
      <c r="D114" s="83"/>
      <c r="E114" s="83"/>
      <c r="F114" s="83">
        <v>0</v>
      </c>
      <c r="G114" s="84"/>
      <c r="H114" s="83">
        <v>0</v>
      </c>
      <c r="I114" s="84"/>
      <c r="J114" s="83">
        <v>0</v>
      </c>
      <c r="K114" s="84">
        <v>0</v>
      </c>
      <c r="L114" s="83">
        <v>0</v>
      </c>
      <c r="M114" s="84">
        <v>0</v>
      </c>
      <c r="N114" s="128"/>
      <c r="O114" s="83"/>
      <c r="P114" s="85">
        <v>0</v>
      </c>
      <c r="Q114" s="85">
        <v>0</v>
      </c>
      <c r="R114" s="265"/>
      <c r="S114" s="265"/>
      <c r="T114" s="265"/>
      <c r="U114" s="87"/>
      <c r="V114" s="90">
        <f t="shared" si="5"/>
        <v>0</v>
      </c>
      <c r="W114" s="87"/>
      <c r="X114" s="87"/>
      <c r="Y114" s="87"/>
      <c r="Z114" s="87"/>
      <c r="AA114" s="87"/>
      <c r="AB114" s="8"/>
      <c r="AC114" s="8"/>
      <c r="AD114" s="1"/>
      <c r="AE114" s="9"/>
      <c r="AF114" s="1"/>
      <c r="AH114" s="271" t="s">
        <v>281</v>
      </c>
      <c r="AI114" s="271">
        <f>AI115</f>
        <v>0</v>
      </c>
      <c r="AJ114" s="271">
        <f>AJ115</f>
        <v>0</v>
      </c>
      <c r="AK114" s="271">
        <f>AK115</f>
        <v>0</v>
      </c>
      <c r="AL114" s="271">
        <f>AL115</f>
        <v>0</v>
      </c>
      <c r="AM114" s="272"/>
      <c r="AN114" s="272"/>
      <c r="AO114" s="272"/>
      <c r="AR114" s="271" t="s">
        <v>281</v>
      </c>
      <c r="AS114" s="271">
        <f>AS115</f>
        <v>0</v>
      </c>
      <c r="AT114" s="271">
        <f>AT115</f>
        <v>0</v>
      </c>
      <c r="AU114" s="271">
        <f>AU115</f>
        <v>0</v>
      </c>
      <c r="AV114" s="271">
        <f>AV115</f>
        <v>0</v>
      </c>
      <c r="CG114" s="60">
        <f>'[1]ФЭМ Иркутск (2)'!I114-D114</f>
        <v>0</v>
      </c>
      <c r="CR114" s="48" t="s">
        <v>43</v>
      </c>
      <c r="CS114" s="48" t="b">
        <f t="shared" si="6"/>
        <v>1</v>
      </c>
      <c r="CT114" s="48" t="s">
        <v>43</v>
      </c>
      <c r="CU114" s="48" t="b">
        <f t="shared" si="4"/>
        <v>1</v>
      </c>
      <c r="CV114" s="48" t="s">
        <v>35</v>
      </c>
      <c r="CW114" s="48" t="s">
        <v>35</v>
      </c>
      <c r="DM114" s="48" t="s">
        <v>35</v>
      </c>
      <c r="DN114" s="79">
        <f>P114-'[2]Новосибирская область'!Q114</f>
        <v>0</v>
      </c>
      <c r="DO114" s="79"/>
      <c r="DP114" s="79">
        <f>P114-'[3]Новосибирская область'!Q114</f>
        <v>0</v>
      </c>
      <c r="DQ114" s="79">
        <f>Q114-'2021-2025 убрала ТП'!CV114</f>
        <v>0</v>
      </c>
      <c r="DT114" s="79"/>
      <c r="DU114" s="79"/>
    </row>
    <row r="115" s="48" customFormat="1">
      <c r="A115" s="80" t="s">
        <v>328</v>
      </c>
      <c r="B115" s="81" t="s">
        <v>45</v>
      </c>
      <c r="C115" s="118" t="s">
        <v>32</v>
      </c>
      <c r="D115" s="83">
        <v>5.6618997150847319</v>
      </c>
      <c r="E115" s="83">
        <v>-12.948059798000006</v>
      </c>
      <c r="F115" s="83">
        <v>4.5905999999999878</v>
      </c>
      <c r="G115" s="84">
        <v>-11.665723329999988</v>
      </c>
      <c r="H115" s="83">
        <v>4.3808000000000007</v>
      </c>
      <c r="I115" s="84">
        <v>-3.0454185083333338</v>
      </c>
      <c r="J115" s="83">
        <v>4.3810320000000091</v>
      </c>
      <c r="K115" s="84">
        <v>4.4236000000000084</v>
      </c>
      <c r="L115" s="83">
        <v>4.3812732800000118</v>
      </c>
      <c r="M115" s="84">
        <v>4.8465067470578793</v>
      </c>
      <c r="N115" s="128"/>
      <c r="O115" s="83"/>
      <c r="P115" s="85">
        <v>23.395604995084742</v>
      </c>
      <c r="Q115" s="85">
        <v>-18.389094889275441</v>
      </c>
      <c r="R115" s="156"/>
      <c r="S115" s="156"/>
      <c r="T115" s="156"/>
      <c r="U115" s="87">
        <v>22.232283838333327</v>
      </c>
      <c r="V115" s="90">
        <f t="shared" si="5"/>
        <v>-35.180343636333333</v>
      </c>
      <c r="W115" s="87"/>
      <c r="X115" s="87"/>
      <c r="Y115" s="87"/>
      <c r="Z115" s="87"/>
      <c r="AA115" s="87"/>
      <c r="AB115" s="8"/>
      <c r="AC115" s="8"/>
      <c r="AD115" s="1"/>
      <c r="AE115" s="9"/>
      <c r="AF115" s="1"/>
      <c r="AH115" s="271" t="s">
        <v>290</v>
      </c>
      <c r="AI115" s="271">
        <f t="shared" ref="AI115:AI116" si="9">AJ115+AK115+AL115</f>
        <v>0</v>
      </c>
      <c r="AJ115" s="271"/>
      <c r="AK115" s="271"/>
      <c r="AL115" s="271"/>
      <c r="AM115" s="272"/>
      <c r="AN115" s="272"/>
      <c r="AO115" s="272"/>
      <c r="AR115" s="271" t="s">
        <v>290</v>
      </c>
      <c r="AS115" s="271"/>
      <c r="AT115" s="271"/>
      <c r="AU115" s="271"/>
      <c r="AV115" s="271"/>
      <c r="CG115" s="60">
        <f>'[1]ФЭМ Иркутск (2)'!I115-D115</f>
        <v>2.2281002849152678</v>
      </c>
      <c r="CR115" s="48" t="s">
        <v>45</v>
      </c>
      <c r="CS115" s="48" t="b">
        <f t="shared" si="6"/>
        <v>1</v>
      </c>
      <c r="CT115" s="48" t="s">
        <v>45</v>
      </c>
      <c r="CU115" s="48" t="b">
        <f t="shared" si="4"/>
        <v>1</v>
      </c>
      <c r="CV115" s="48">
        <v>-0.70899999999999996</v>
      </c>
      <c r="CW115" s="48">
        <v>0.56499999999999995</v>
      </c>
      <c r="DM115" s="48">
        <v>1.893</v>
      </c>
      <c r="DN115" s="79">
        <f>P115-'[2]Новосибирская область'!Q115</f>
        <v>-4.9147868282511133</v>
      </c>
      <c r="DO115" s="79"/>
      <c r="DP115" s="79">
        <f>P115-'[3]Новосибирская область'!Q115</f>
        <v>-4.9147868282511133</v>
      </c>
      <c r="DQ115" s="79">
        <f>Q115-'2021-2025 убрала ТП'!CV115</f>
        <v>2.0738839705657526</v>
      </c>
      <c r="DT115" s="79"/>
      <c r="DU115" s="79"/>
    </row>
    <row r="116" s="48" customFormat="1">
      <c r="A116" s="80" t="s">
        <v>329</v>
      </c>
      <c r="B116" s="81" t="s">
        <v>47</v>
      </c>
      <c r="C116" s="118" t="s">
        <v>32</v>
      </c>
      <c r="D116" s="83"/>
      <c r="E116" s="83"/>
      <c r="F116" s="83">
        <v>0</v>
      </c>
      <c r="G116" s="84"/>
      <c r="H116" s="83">
        <v>0</v>
      </c>
      <c r="I116" s="84"/>
      <c r="J116" s="83">
        <v>0</v>
      </c>
      <c r="K116" s="84">
        <v>0</v>
      </c>
      <c r="L116" s="83">
        <v>0</v>
      </c>
      <c r="M116" s="84">
        <v>0</v>
      </c>
      <c r="N116" s="128"/>
      <c r="O116" s="83"/>
      <c r="P116" s="85">
        <v>0</v>
      </c>
      <c r="Q116" s="85">
        <v>0</v>
      </c>
      <c r="R116" s="265"/>
      <c r="S116" s="265"/>
      <c r="T116" s="265"/>
      <c r="U116" s="87"/>
      <c r="V116" s="90">
        <f t="shared" si="5"/>
        <v>0</v>
      </c>
      <c r="W116" s="87"/>
      <c r="X116" s="87"/>
      <c r="Y116" s="87"/>
      <c r="Z116" s="87"/>
      <c r="AA116" s="87"/>
      <c r="AB116" s="8"/>
      <c r="AC116" s="8"/>
      <c r="AD116" s="1"/>
      <c r="AE116" s="9"/>
      <c r="AF116" s="1"/>
      <c r="AH116" s="271" t="s">
        <v>293</v>
      </c>
      <c r="AI116" s="271">
        <f t="shared" si="9"/>
        <v>0</v>
      </c>
      <c r="AJ116" s="271"/>
      <c r="AK116" s="271"/>
      <c r="AL116" s="271"/>
      <c r="AM116" s="272"/>
      <c r="AN116" s="272"/>
      <c r="AO116" s="272"/>
      <c r="AP116" s="48">
        <v>1.49504042971885</v>
      </c>
      <c r="AR116" s="271" t="s">
        <v>293</v>
      </c>
      <c r="AS116" s="271">
        <f>AT116+AU116+AV116</f>
        <v>0</v>
      </c>
      <c r="AT116" s="271"/>
      <c r="AU116" s="271"/>
      <c r="AV116" s="271"/>
      <c r="AW116" s="48">
        <v>0.01374</v>
      </c>
      <c r="CG116" s="60">
        <f>'[1]ФЭМ Иркутск (2)'!I116-D116</f>
        <v>0</v>
      </c>
      <c r="CR116" s="48" t="s">
        <v>47</v>
      </c>
      <c r="CS116" s="48" t="b">
        <f t="shared" si="6"/>
        <v>1</v>
      </c>
      <c r="CT116" s="48" t="s">
        <v>47</v>
      </c>
      <c r="CU116" s="48" t="b">
        <f t="shared" si="4"/>
        <v>1</v>
      </c>
      <c r="CV116" s="48" t="s">
        <v>35</v>
      </c>
      <c r="CW116" s="48" t="s">
        <v>35</v>
      </c>
      <c r="DM116" s="48" t="s">
        <v>35</v>
      </c>
      <c r="DN116" s="79">
        <f>P116-'[2]Новосибирская область'!Q116</f>
        <v>0</v>
      </c>
      <c r="DO116" s="79"/>
      <c r="DP116" s="79">
        <f>P116-'[3]Новосибирская область'!Q116</f>
        <v>0</v>
      </c>
      <c r="DQ116" s="79">
        <f>Q116-'2021-2025 убрала ТП'!CV116</f>
        <v>0</v>
      </c>
      <c r="DT116" s="79"/>
      <c r="DU116" s="79"/>
    </row>
    <row r="117" s="48" customFormat="1">
      <c r="A117" s="80" t="s">
        <v>330</v>
      </c>
      <c r="B117" s="81" t="s">
        <v>49</v>
      </c>
      <c r="C117" s="118" t="s">
        <v>32</v>
      </c>
      <c r="D117" s="83">
        <v>7.6007435620345793</v>
      </c>
      <c r="E117" s="83">
        <v>0.50000426000000009</v>
      </c>
      <c r="F117" s="83">
        <v>4.6053187563367572</v>
      </c>
      <c r="G117" s="84">
        <v>4.5233489583333331</v>
      </c>
      <c r="H117" s="83">
        <v>1.4872171767843219</v>
      </c>
      <c r="I117" s="84">
        <v>1.3900637733333334</v>
      </c>
      <c r="J117" s="83">
        <v>1.5467058638556952</v>
      </c>
      <c r="K117" s="84">
        <v>3.4763710389145479</v>
      </c>
      <c r="L117" s="83">
        <v>1.6085740984099237</v>
      </c>
      <c r="M117" s="84">
        <v>2.8234788417435319</v>
      </c>
      <c r="N117" s="128"/>
      <c r="O117" s="83"/>
      <c r="P117" s="85">
        <v>16.848559457421278</v>
      </c>
      <c r="Q117" s="85">
        <v>12.713266872324747</v>
      </c>
      <c r="R117" s="156"/>
      <c r="S117" s="156"/>
      <c r="T117" s="156"/>
      <c r="U117" s="87">
        <v>-0.045535628333333356</v>
      </c>
      <c r="V117" s="90">
        <f t="shared" si="5"/>
        <v>0.54553988833333344</v>
      </c>
      <c r="W117" s="87"/>
      <c r="X117" s="87"/>
      <c r="Y117" s="87"/>
      <c r="Z117" s="87"/>
      <c r="AA117" s="87"/>
      <c r="AB117" s="8"/>
      <c r="AC117" s="8"/>
      <c r="AD117" s="1"/>
      <c r="AE117" s="9"/>
      <c r="AF117" s="1"/>
      <c r="AH117" s="271" t="s">
        <v>183</v>
      </c>
      <c r="AI117" s="273">
        <f>AI118+AI119+AI120+AI122</f>
        <v>0</v>
      </c>
      <c r="AJ117" s="273">
        <f>AJ118+AJ119+AJ120+AJ122</f>
        <v>0</v>
      </c>
      <c r="AK117" s="273">
        <f>AK118+AK119+AK120+AK122</f>
        <v>0</v>
      </c>
      <c r="AL117" s="273">
        <f>AL118+AL119+AL120+AL122</f>
        <v>0</v>
      </c>
      <c r="AM117" s="274"/>
      <c r="AN117" s="274"/>
      <c r="AO117" s="274"/>
      <c r="AP117" s="48">
        <v>0.020590000000000001</v>
      </c>
      <c r="AQ117" s="48">
        <v>0.00107</v>
      </c>
      <c r="AR117" s="271" t="s">
        <v>183</v>
      </c>
      <c r="AS117" s="273">
        <f>AS118+AS119+AS120+AS122</f>
        <v>0</v>
      </c>
      <c r="AT117" s="273">
        <f>AT118+AT119+AT120+AT122</f>
        <v>0</v>
      </c>
      <c r="AU117" s="273">
        <f>AU118+AU119+AU120+AU122</f>
        <v>0</v>
      </c>
      <c r="AV117" s="273">
        <f>AV118+AV119+AV120+AV122</f>
        <v>0</v>
      </c>
      <c r="CG117" s="60">
        <f>'[1]ФЭМ Иркутск (2)'!I117-D117</f>
        <v>-7.4807435620345792</v>
      </c>
      <c r="CR117" s="48" t="s">
        <v>49</v>
      </c>
      <c r="CS117" s="48" t="b">
        <f t="shared" si="6"/>
        <v>1</v>
      </c>
      <c r="CT117" s="48" t="s">
        <v>49</v>
      </c>
      <c r="CU117" s="48" t="b">
        <f t="shared" si="4"/>
        <v>1</v>
      </c>
      <c r="CV117" s="48" t="s">
        <v>35</v>
      </c>
      <c r="CW117" s="48">
        <v>-0.0089999999999999993</v>
      </c>
      <c r="DM117" s="48">
        <v>-0.017999999999999999</v>
      </c>
      <c r="DN117" s="79">
        <f>P117-'[2]Новосибирская область'!Q117</f>
        <v>16.590571494626907</v>
      </c>
      <c r="DO117" s="79"/>
      <c r="DP117" s="79">
        <f>P117-'[3]Новосибирская область'!Q117</f>
        <v>16.590571494626907</v>
      </c>
      <c r="DQ117" s="79">
        <f>Q117-'2021-2025 убрала ТП'!CV117</f>
        <v>13.085744171955092</v>
      </c>
      <c r="DT117" s="79"/>
      <c r="DU117" s="79"/>
    </row>
    <row r="118" s="218" customFormat="1">
      <c r="A118" s="234" t="s">
        <v>331</v>
      </c>
      <c r="B118" s="275" t="s">
        <v>51</v>
      </c>
      <c r="C118" s="236" t="s">
        <v>32</v>
      </c>
      <c r="D118" s="237"/>
      <c r="E118" s="83"/>
      <c r="F118" s="83">
        <v>0</v>
      </c>
      <c r="G118" s="84"/>
      <c r="H118" s="83">
        <v>0</v>
      </c>
      <c r="I118" s="84"/>
      <c r="J118" s="83">
        <v>0</v>
      </c>
      <c r="K118" s="84">
        <v>0</v>
      </c>
      <c r="L118" s="83">
        <v>0</v>
      </c>
      <c r="M118" s="84">
        <v>0</v>
      </c>
      <c r="N118" s="128"/>
      <c r="O118" s="83"/>
      <c r="P118" s="85">
        <v>0</v>
      </c>
      <c r="Q118" s="85">
        <v>0</v>
      </c>
      <c r="R118" s="276"/>
      <c r="S118" s="276"/>
      <c r="T118" s="276"/>
      <c r="U118" s="239"/>
      <c r="V118" s="228">
        <f t="shared" si="5"/>
        <v>0</v>
      </c>
      <c r="W118" s="239"/>
      <c r="X118" s="239"/>
      <c r="Y118" s="239"/>
      <c r="Z118" s="239"/>
      <c r="AA118" s="239"/>
      <c r="AB118" s="229"/>
      <c r="AC118" s="229"/>
      <c r="AD118" s="229"/>
      <c r="AE118" s="229"/>
      <c r="AF118" s="229"/>
      <c r="AH118" s="277" t="s">
        <v>297</v>
      </c>
      <c r="AI118" s="277">
        <f t="shared" ref="AI118:AI119" si="10">AJ118+AK118+AL118</f>
        <v>0</v>
      </c>
      <c r="AJ118" s="277"/>
      <c r="AK118" s="277"/>
      <c r="AL118" s="277"/>
      <c r="AM118" s="278"/>
      <c r="AN118" s="278"/>
      <c r="AO118" s="278"/>
      <c r="AP118" s="218">
        <v>0.0062899999999999996</v>
      </c>
      <c r="AQ118" s="218">
        <v>0.00033</v>
      </c>
      <c r="AR118" s="277" t="s">
        <v>297</v>
      </c>
      <c r="AS118" s="277">
        <f t="shared" ref="AS118:AS119" si="11">AT118+AU118+AV118</f>
        <v>0</v>
      </c>
      <c r="AT118" s="277"/>
      <c r="AU118" s="277"/>
      <c r="AV118" s="277"/>
      <c r="AW118" s="218">
        <v>83.100208346406006</v>
      </c>
      <c r="CG118" s="230">
        <f>'[1]ФЭМ Иркутск (2)'!I118-D118</f>
        <v>0</v>
      </c>
      <c r="CR118" s="218" t="s">
        <v>51</v>
      </c>
      <c r="CS118" s="218" t="b">
        <f t="shared" si="6"/>
        <v>1</v>
      </c>
      <c r="CT118" s="218" t="s">
        <v>51</v>
      </c>
      <c r="CU118" s="218" t="b">
        <f t="shared" si="4"/>
        <v>1</v>
      </c>
      <c r="CV118" s="218" t="s">
        <v>35</v>
      </c>
      <c r="CW118" s="218" t="s">
        <v>35</v>
      </c>
      <c r="DM118" s="218" t="s">
        <v>35</v>
      </c>
      <c r="DN118" s="79">
        <f>P118-'[2]Новосибирская область'!Q118</f>
        <v>0</v>
      </c>
      <c r="DO118" s="79"/>
      <c r="DP118" s="79">
        <f>P118-'[3]Новосибирская область'!Q118</f>
        <v>0</v>
      </c>
      <c r="DQ118" s="79">
        <f>Q118-'2021-2025 убрала ТП'!CV118</f>
        <v>0</v>
      </c>
      <c r="DT118" s="79"/>
      <c r="DU118" s="79"/>
    </row>
    <row r="119" s="48" customFormat="1">
      <c r="A119" s="80" t="s">
        <v>332</v>
      </c>
      <c r="B119" s="81" t="s">
        <v>53</v>
      </c>
      <c r="C119" s="118" t="s">
        <v>32</v>
      </c>
      <c r="D119" s="83"/>
      <c r="E119" s="83"/>
      <c r="F119" s="83">
        <v>0</v>
      </c>
      <c r="G119" s="84"/>
      <c r="H119" s="83">
        <v>0</v>
      </c>
      <c r="I119" s="84"/>
      <c r="J119" s="83">
        <v>0</v>
      </c>
      <c r="K119" s="84">
        <v>0</v>
      </c>
      <c r="L119" s="83">
        <v>0</v>
      </c>
      <c r="M119" s="84">
        <v>0</v>
      </c>
      <c r="N119" s="128"/>
      <c r="O119" s="83"/>
      <c r="P119" s="85">
        <v>0</v>
      </c>
      <c r="Q119" s="85">
        <v>0</v>
      </c>
      <c r="R119" s="265"/>
      <c r="S119" s="265"/>
      <c r="T119" s="265"/>
      <c r="U119" s="87"/>
      <c r="V119" s="90">
        <f t="shared" si="5"/>
        <v>0</v>
      </c>
      <c r="W119" s="87"/>
      <c r="X119" s="87"/>
      <c r="Y119" s="87"/>
      <c r="Z119" s="87"/>
      <c r="AA119" s="87"/>
      <c r="AB119" s="8"/>
      <c r="AC119" s="8"/>
      <c r="AD119" s="1"/>
      <c r="AE119" s="9"/>
      <c r="AF119" s="1"/>
      <c r="AH119" s="271" t="s">
        <v>303</v>
      </c>
      <c r="AI119" s="271">
        <f t="shared" si="10"/>
        <v>0</v>
      </c>
      <c r="AJ119" s="271"/>
      <c r="AK119" s="271"/>
      <c r="AL119" s="271"/>
      <c r="AM119" s="272"/>
      <c r="AN119" s="272"/>
      <c r="AO119" s="272"/>
      <c r="AR119" s="271" t="s">
        <v>303</v>
      </c>
      <c r="AS119" s="271">
        <f t="shared" si="11"/>
        <v>0</v>
      </c>
      <c r="AT119" s="271"/>
      <c r="AU119" s="271"/>
      <c r="AV119" s="271"/>
      <c r="AW119" s="48">
        <v>25.395418644292</v>
      </c>
      <c r="CG119" s="60">
        <f>'[1]ФЭМ Иркутск (2)'!I119-D119</f>
        <v>0</v>
      </c>
      <c r="CR119" s="48" t="s">
        <v>53</v>
      </c>
      <c r="CS119" s="48" t="b">
        <f t="shared" si="6"/>
        <v>1</v>
      </c>
      <c r="CT119" s="48" t="s">
        <v>53</v>
      </c>
      <c r="CU119" s="48" t="b">
        <f t="shared" si="4"/>
        <v>1</v>
      </c>
      <c r="CV119" s="48" t="s">
        <v>35</v>
      </c>
      <c r="CW119" s="48" t="s">
        <v>35</v>
      </c>
      <c r="DM119" s="48" t="s">
        <v>35</v>
      </c>
      <c r="DN119" s="79">
        <f>P119-'[2]Новосибирская область'!Q119</f>
        <v>0</v>
      </c>
      <c r="DO119" s="79"/>
      <c r="DP119" s="79">
        <f>P119-'[3]Новосибирская область'!Q119</f>
        <v>0</v>
      </c>
      <c r="DQ119" s="79">
        <f>Q119-'2021-2025 убрала ТП'!CV119</f>
        <v>0</v>
      </c>
      <c r="DT119" s="79"/>
      <c r="DU119" s="79"/>
    </row>
    <row r="120" s="48" customFormat="1" ht="30">
      <c r="A120" s="80" t="s">
        <v>333</v>
      </c>
      <c r="B120" s="88" t="s">
        <v>55</v>
      </c>
      <c r="C120" s="118" t="s">
        <v>32</v>
      </c>
      <c r="D120" s="83"/>
      <c r="E120" s="83"/>
      <c r="F120" s="83">
        <v>0</v>
      </c>
      <c r="G120" s="84"/>
      <c r="H120" s="83">
        <v>0</v>
      </c>
      <c r="I120" s="84"/>
      <c r="J120" s="83">
        <v>0</v>
      </c>
      <c r="K120" s="84">
        <v>0</v>
      </c>
      <c r="L120" s="83">
        <v>0</v>
      </c>
      <c r="M120" s="84">
        <v>0</v>
      </c>
      <c r="N120" s="128"/>
      <c r="O120" s="83"/>
      <c r="P120" s="85">
        <v>0</v>
      </c>
      <c r="Q120" s="85">
        <v>0</v>
      </c>
      <c r="R120" s="265"/>
      <c r="S120" s="265"/>
      <c r="T120" s="265"/>
      <c r="U120" s="87"/>
      <c r="V120" s="90">
        <f t="shared" si="5"/>
        <v>0</v>
      </c>
      <c r="W120" s="87"/>
      <c r="X120" s="87"/>
      <c r="Y120" s="87"/>
      <c r="Z120" s="87"/>
      <c r="AA120" s="87"/>
      <c r="AB120" s="8"/>
      <c r="AC120" s="8"/>
      <c r="AD120" s="1"/>
      <c r="AE120" s="9"/>
      <c r="AF120" s="1"/>
      <c r="AH120" s="271" t="s">
        <v>305</v>
      </c>
      <c r="AI120" s="271">
        <f>AI121</f>
        <v>0</v>
      </c>
      <c r="AJ120" s="271">
        <f>AJ121</f>
        <v>0</v>
      </c>
      <c r="AK120" s="271">
        <f>AK121</f>
        <v>0</v>
      </c>
      <c r="AL120" s="271">
        <f>AL121</f>
        <v>0</v>
      </c>
      <c r="AM120" s="272"/>
      <c r="AN120" s="272"/>
      <c r="AO120" s="272"/>
      <c r="AR120" s="271" t="s">
        <v>305</v>
      </c>
      <c r="AS120" s="271">
        <f>AS121</f>
        <v>0</v>
      </c>
      <c r="AT120" s="271">
        <f>AT121</f>
        <v>0</v>
      </c>
      <c r="AU120" s="271">
        <f>AU121</f>
        <v>0</v>
      </c>
      <c r="AV120" s="271">
        <f>AV121</f>
        <v>0</v>
      </c>
      <c r="AW120" s="48">
        <v>306.31317776784903</v>
      </c>
      <c r="CG120" s="60">
        <f>'[1]ФЭМ Иркутск (2)'!I120-D120</f>
        <v>0</v>
      </c>
      <c r="CR120" s="48" t="s">
        <v>55</v>
      </c>
      <c r="CS120" s="48" t="b">
        <f t="shared" si="6"/>
        <v>1</v>
      </c>
      <c r="CT120" s="48" t="s">
        <v>55</v>
      </c>
      <c r="CU120" s="48" t="b">
        <f t="shared" si="4"/>
        <v>1</v>
      </c>
      <c r="CV120" s="48" t="s">
        <v>35</v>
      </c>
      <c r="CW120" s="48" t="s">
        <v>35</v>
      </c>
      <c r="DM120" s="48" t="s">
        <v>35</v>
      </c>
      <c r="DN120" s="79">
        <f>P120-'[2]Новосибирская область'!Q120</f>
        <v>0</v>
      </c>
      <c r="DO120" s="79"/>
      <c r="DP120" s="79">
        <f>P120-'[3]Новосибирская область'!Q120</f>
        <v>0</v>
      </c>
      <c r="DQ120" s="79">
        <f>Q120-'2021-2025 убрала ТП'!CV120</f>
        <v>0</v>
      </c>
      <c r="DT120" s="79"/>
      <c r="DU120" s="79"/>
    </row>
    <row r="121" s="48" customFormat="1">
      <c r="A121" s="80" t="s">
        <v>334</v>
      </c>
      <c r="B121" s="94" t="s">
        <v>57</v>
      </c>
      <c r="C121" s="118" t="s">
        <v>32</v>
      </c>
      <c r="D121" s="83"/>
      <c r="E121" s="83"/>
      <c r="F121" s="83">
        <v>0</v>
      </c>
      <c r="G121" s="84"/>
      <c r="H121" s="83">
        <v>0</v>
      </c>
      <c r="I121" s="84"/>
      <c r="J121" s="83">
        <v>0</v>
      </c>
      <c r="K121" s="84">
        <v>0</v>
      </c>
      <c r="L121" s="83">
        <v>0</v>
      </c>
      <c r="M121" s="84">
        <v>0</v>
      </c>
      <c r="N121" s="128"/>
      <c r="O121" s="83"/>
      <c r="P121" s="85">
        <v>0</v>
      </c>
      <c r="Q121" s="85">
        <v>0</v>
      </c>
      <c r="R121" s="265"/>
      <c r="S121" s="265"/>
      <c r="T121" s="265"/>
      <c r="U121" s="87"/>
      <c r="V121" s="90">
        <f t="shared" si="5"/>
        <v>0</v>
      </c>
      <c r="W121" s="87"/>
      <c r="X121" s="87"/>
      <c r="Y121" s="87"/>
      <c r="Z121" s="87"/>
      <c r="AA121" s="87"/>
      <c r="AB121" s="8"/>
      <c r="AC121" s="8"/>
      <c r="AD121" s="1"/>
      <c r="AE121" s="9"/>
      <c r="AF121" s="1"/>
      <c r="AH121" s="271" t="s">
        <v>311</v>
      </c>
      <c r="AI121" s="271">
        <f t="shared" ref="AI121:AI122" si="12">AJ121+AK121+AL121</f>
        <v>0</v>
      </c>
      <c r="AJ121" s="271"/>
      <c r="AK121" s="271"/>
      <c r="AL121" s="271"/>
      <c r="AM121" s="272"/>
      <c r="AN121" s="272"/>
      <c r="AO121" s="272"/>
      <c r="AR121" s="271" t="s">
        <v>311</v>
      </c>
      <c r="AS121" s="271">
        <f t="shared" ref="AS121:AS122" si="13">AT121+AU121+AV121</f>
        <v>0</v>
      </c>
      <c r="AT121" s="271"/>
      <c r="AU121" s="271"/>
      <c r="AV121" s="271"/>
      <c r="CG121" s="60">
        <f>'[1]ФЭМ Иркутск (2)'!I121-D121</f>
        <v>0</v>
      </c>
      <c r="CR121" s="48" t="s">
        <v>57</v>
      </c>
      <c r="CS121" s="48" t="b">
        <f t="shared" si="6"/>
        <v>1</v>
      </c>
      <c r="CT121" s="48" t="s">
        <v>57</v>
      </c>
      <c r="CU121" s="48" t="b">
        <f t="shared" si="4"/>
        <v>1</v>
      </c>
      <c r="CV121" s="48" t="s">
        <v>35</v>
      </c>
      <c r="CW121" s="48" t="s">
        <v>35</v>
      </c>
      <c r="DM121" s="48" t="s">
        <v>35</v>
      </c>
      <c r="DN121" s="79">
        <f>P121-'[2]Новосибирская область'!Q121</f>
        <v>0</v>
      </c>
      <c r="DO121" s="79"/>
      <c r="DP121" s="79">
        <f>P121-'[3]Новосибирская область'!Q121</f>
        <v>0</v>
      </c>
      <c r="DQ121" s="79">
        <f>Q121-'2021-2025 убрала ТП'!CV121</f>
        <v>0</v>
      </c>
      <c r="DT121" s="79"/>
      <c r="DU121" s="79"/>
    </row>
    <row r="122" s="48" customFormat="1">
      <c r="A122" s="80" t="s">
        <v>335</v>
      </c>
      <c r="B122" s="94" t="s">
        <v>59</v>
      </c>
      <c r="C122" s="118" t="s">
        <v>32</v>
      </c>
      <c r="D122" s="83"/>
      <c r="E122" s="83"/>
      <c r="F122" s="83">
        <v>0</v>
      </c>
      <c r="G122" s="84"/>
      <c r="H122" s="83">
        <v>0</v>
      </c>
      <c r="I122" s="84"/>
      <c r="J122" s="83">
        <v>0</v>
      </c>
      <c r="K122" s="84">
        <v>0</v>
      </c>
      <c r="L122" s="83">
        <v>0</v>
      </c>
      <c r="M122" s="84">
        <v>0</v>
      </c>
      <c r="N122" s="128"/>
      <c r="O122" s="83"/>
      <c r="P122" s="85">
        <v>0</v>
      </c>
      <c r="Q122" s="85">
        <v>0</v>
      </c>
      <c r="R122" s="265"/>
      <c r="S122" s="265"/>
      <c r="T122" s="265"/>
      <c r="U122" s="87"/>
      <c r="V122" s="90">
        <f t="shared" si="5"/>
        <v>0</v>
      </c>
      <c r="W122" s="87"/>
      <c r="X122" s="87"/>
      <c r="Y122" s="87"/>
      <c r="Z122" s="87"/>
      <c r="AA122" s="87"/>
      <c r="AB122" s="8"/>
      <c r="AC122" s="8"/>
      <c r="AD122" s="1"/>
      <c r="AE122" s="9"/>
      <c r="AF122" s="1"/>
      <c r="AH122" s="271" t="s">
        <v>313</v>
      </c>
      <c r="AI122" s="271">
        <f t="shared" si="12"/>
        <v>0</v>
      </c>
      <c r="AJ122" s="271"/>
      <c r="AK122" s="271"/>
      <c r="AL122" s="271"/>
      <c r="AM122" s="272"/>
      <c r="AN122" s="272"/>
      <c r="AO122" s="272"/>
      <c r="AP122" s="48">
        <v>1.6542811886513145</v>
      </c>
      <c r="AR122" s="271" t="s">
        <v>313</v>
      </c>
      <c r="AS122" s="271">
        <f t="shared" si="13"/>
        <v>0</v>
      </c>
      <c r="AT122" s="271"/>
      <c r="AU122" s="271"/>
      <c r="AV122" s="271"/>
      <c r="AW122" s="48">
        <v>0.16718</v>
      </c>
      <c r="CG122" s="60">
        <f>'[1]ФЭМ Иркутск (2)'!I122-D122</f>
        <v>0</v>
      </c>
      <c r="CR122" s="48" t="s">
        <v>59</v>
      </c>
      <c r="CS122" s="48" t="b">
        <f t="shared" si="6"/>
        <v>1</v>
      </c>
      <c r="CT122" s="48" t="s">
        <v>59</v>
      </c>
      <c r="CU122" s="48" t="b">
        <f t="shared" si="4"/>
        <v>1</v>
      </c>
      <c r="CV122" s="48" t="s">
        <v>35</v>
      </c>
      <c r="CW122" s="48" t="s">
        <v>35</v>
      </c>
      <c r="DM122" s="48" t="s">
        <v>35</v>
      </c>
      <c r="DN122" s="79">
        <f>P122-'[2]Новосибирская область'!Q122</f>
        <v>0</v>
      </c>
      <c r="DO122" s="79"/>
      <c r="DP122" s="79">
        <f>P122-'[3]Новосибирская область'!Q122</f>
        <v>0</v>
      </c>
      <c r="DQ122" s="79">
        <f>Q122-'2021-2025 убрала ТП'!CV122</f>
        <v>0</v>
      </c>
      <c r="DT122" s="79"/>
      <c r="DU122" s="79"/>
    </row>
    <row r="123" s="218" customFormat="1" ht="15.75">
      <c r="A123" s="279" t="s">
        <v>336</v>
      </c>
      <c r="B123" s="280" t="s">
        <v>61</v>
      </c>
      <c r="C123" s="281" t="s">
        <v>32</v>
      </c>
      <c r="D123" s="282">
        <v>-0.70432199947892116</v>
      </c>
      <c r="E123" s="282">
        <v>-26.711815693999998</v>
      </c>
      <c r="F123" s="282">
        <v>-0.11718042872103188</v>
      </c>
      <c r="G123" s="101">
        <v>-0.17051732666666666</v>
      </c>
      <c r="H123" s="99">
        <v>0.014265266666666668</v>
      </c>
      <c r="I123" s="101">
        <v>1.3570184233333333</v>
      </c>
      <c r="J123" s="99">
        <v>0.014835877333333336</v>
      </c>
      <c r="K123" s="101">
        <v>-0.037682349999999996</v>
      </c>
      <c r="L123" s="99">
        <v>0.01542931242666667</v>
      </c>
      <c r="M123" s="101">
        <v>-0.077135770450000002</v>
      </c>
      <c r="N123" s="283"/>
      <c r="O123" s="282"/>
      <c r="P123" s="102">
        <v>-0.77697197177328636</v>
      </c>
      <c r="Q123" s="102">
        <v>-25.640132717783331</v>
      </c>
      <c r="R123" s="166"/>
      <c r="S123" s="166"/>
      <c r="T123" s="166"/>
      <c r="U123" s="257">
        <v>0.25528803666666661</v>
      </c>
      <c r="V123" s="90">
        <f t="shared" si="5"/>
        <v>-26.967103730666665</v>
      </c>
      <c r="W123" s="257"/>
      <c r="X123" s="257"/>
      <c r="Y123" s="257"/>
      <c r="Z123" s="257"/>
      <c r="AA123" s="227"/>
      <c r="AB123" s="229"/>
      <c r="AC123" s="229"/>
      <c r="AD123" s="229"/>
      <c r="AE123" s="229"/>
      <c r="AF123" s="229"/>
      <c r="AH123" s="271" t="s">
        <v>337</v>
      </c>
      <c r="AI123" s="284">
        <f>-263.86944/1000</f>
        <v>-0.26386944000000001</v>
      </c>
      <c r="AJ123" s="284">
        <f>-272.61512/1000</f>
        <v>-0.27261511999999999</v>
      </c>
      <c r="AK123" s="284">
        <f>-0.02116/1000</f>
        <v>-2.1160000000000001e-05</v>
      </c>
      <c r="AL123" s="284">
        <f>8.76684/1000</f>
        <v>0.0087668399999999997</v>
      </c>
      <c r="AM123" s="285"/>
      <c r="AN123" s="285"/>
      <c r="AO123" s="285"/>
      <c r="AP123" s="48">
        <v>-25.593869999999999</v>
      </c>
      <c r="AQ123" s="48"/>
      <c r="AR123" s="271"/>
      <c r="AS123" s="284">
        <f>AS111-AS117</f>
        <v>0</v>
      </c>
      <c r="AT123" s="284">
        <f>-475.865938669954/1000</f>
        <v>-0.47586593866995403</v>
      </c>
      <c r="AU123" s="284">
        <f>27.26039/1000</f>
        <v>0.027260390000000002</v>
      </c>
      <c r="AV123" s="284">
        <f>-0.576363447652135/1000</f>
        <v>-0.00057636344765213496</v>
      </c>
      <c r="AW123" s="48"/>
      <c r="CG123" s="60">
        <f>'[1]ФЭМ Иркутск (2)'!I123-D123</f>
        <v>0.85032199947892118</v>
      </c>
      <c r="CR123" s="218" t="s">
        <v>61</v>
      </c>
      <c r="CS123" s="48" t="b">
        <f t="shared" si="6"/>
        <v>1</v>
      </c>
      <c r="CT123" s="218" t="s">
        <v>61</v>
      </c>
      <c r="CU123" s="48" t="b">
        <f t="shared" si="4"/>
        <v>1</v>
      </c>
      <c r="CV123" s="218">
        <v>0.081000000000000003</v>
      </c>
      <c r="CW123" s="218">
        <v>-0.032000000000000001</v>
      </c>
      <c r="DM123" s="218">
        <v>0.17000000000000001</v>
      </c>
      <c r="DN123" s="79">
        <f>P123-'[2]Новосибирская область'!Q123</f>
        <v>3.0288905294631165</v>
      </c>
      <c r="DO123" s="79"/>
      <c r="DP123" s="79">
        <f>P123-'[3]Новосибирская область'!Q123</f>
        <v>3.0288905294631165</v>
      </c>
      <c r="DQ123" s="79" t="e">
        <f>Q123-'2021-2025 убрала ТП'!CV123</f>
        <v>#REF!</v>
      </c>
      <c r="DT123" s="79"/>
      <c r="DU123" s="79"/>
    </row>
    <row r="124" s="66" customFormat="1" ht="14.25">
      <c r="A124" s="251" t="s">
        <v>338</v>
      </c>
      <c r="B124" s="252" t="s">
        <v>339</v>
      </c>
      <c r="C124" s="253" t="s">
        <v>32</v>
      </c>
      <c r="D124" s="143">
        <v>0</v>
      </c>
      <c r="E124" s="143">
        <v>0</v>
      </c>
      <c r="F124" s="143">
        <v>0</v>
      </c>
      <c r="G124" s="70">
        <v>0</v>
      </c>
      <c r="H124" s="143">
        <v>0</v>
      </c>
      <c r="I124" s="70">
        <v>0.032012347085053294</v>
      </c>
      <c r="J124" s="143">
        <v>0</v>
      </c>
      <c r="K124" s="70">
        <v>0</v>
      </c>
      <c r="L124" s="143">
        <v>0</v>
      </c>
      <c r="M124" s="70">
        <v>0</v>
      </c>
      <c r="N124" s="144"/>
      <c r="O124" s="143">
        <v>0</v>
      </c>
      <c r="P124" s="71">
        <v>0</v>
      </c>
      <c r="Q124" s="71">
        <v>0.032012347085053294</v>
      </c>
      <c r="R124" s="286"/>
      <c r="S124" s="286"/>
      <c r="T124" s="286"/>
      <c r="U124" s="287"/>
      <c r="V124" s="74">
        <f t="shared" si="5"/>
        <v>0</v>
      </c>
      <c r="W124" s="287"/>
      <c r="X124" s="287"/>
      <c r="Y124" s="287"/>
      <c r="Z124" s="287"/>
      <c r="AA124" s="287"/>
      <c r="AB124" s="75"/>
      <c r="AC124" s="75"/>
      <c r="AD124" s="76"/>
      <c r="AE124" s="77"/>
      <c r="AF124" s="76"/>
      <c r="CG124" s="78">
        <f>'[1]ФЭМ Иркутск (2)'!I124-D124</f>
        <v>4.3140000000000001</v>
      </c>
      <c r="CR124" s="66" t="s">
        <v>339</v>
      </c>
      <c r="CS124" s="66" t="b">
        <f t="shared" si="6"/>
        <v>1</v>
      </c>
      <c r="CT124" s="66" t="s">
        <v>339</v>
      </c>
      <c r="CU124" s="66" t="b">
        <f t="shared" si="4"/>
        <v>1</v>
      </c>
      <c r="CV124" s="66" t="s">
        <v>35</v>
      </c>
      <c r="CW124" s="66" t="s">
        <v>35</v>
      </c>
      <c r="DM124" s="66">
        <v>7.5789999999999997</v>
      </c>
      <c r="DN124" s="79">
        <f>P124-'[2]Новосибирская область'!Q124</f>
        <v>0</v>
      </c>
      <c r="DO124" s="79"/>
      <c r="DP124" s="79">
        <f>P124-'[3]Новосибирская область'!Q124</f>
        <v>0</v>
      </c>
      <c r="DQ124" s="79">
        <f>Q124-'2021-2025 убрала ТП'!CV124</f>
        <v>-1.3674576529149467</v>
      </c>
      <c r="DT124" s="79"/>
      <c r="DU124" s="79"/>
    </row>
    <row r="125" s="48" customFormat="1">
      <c r="A125" s="80" t="s">
        <v>340</v>
      </c>
      <c r="B125" s="81" t="s">
        <v>34</v>
      </c>
      <c r="C125" s="118" t="s">
        <v>32</v>
      </c>
      <c r="D125" s="83"/>
      <c r="E125" s="83"/>
      <c r="F125" s="83">
        <v>0</v>
      </c>
      <c r="G125" s="84"/>
      <c r="H125" s="83">
        <v>0</v>
      </c>
      <c r="I125" s="84"/>
      <c r="J125" s="83">
        <v>0</v>
      </c>
      <c r="K125" s="84">
        <v>0</v>
      </c>
      <c r="L125" s="83">
        <v>0</v>
      </c>
      <c r="M125" s="84">
        <v>0</v>
      </c>
      <c r="N125" s="128"/>
      <c r="O125" s="83"/>
      <c r="P125" s="85">
        <v>0</v>
      </c>
      <c r="Q125" s="85">
        <v>0</v>
      </c>
      <c r="R125" s="265"/>
      <c r="S125" s="265"/>
      <c r="T125" s="265"/>
      <c r="U125" s="87"/>
      <c r="V125" s="90">
        <f t="shared" si="5"/>
        <v>0</v>
      </c>
      <c r="W125" s="87"/>
      <c r="X125" s="87"/>
      <c r="Y125" s="87"/>
      <c r="Z125" s="87"/>
      <c r="AA125" s="87"/>
      <c r="AB125" s="8"/>
      <c r="AC125" s="8"/>
      <c r="AD125" s="1"/>
      <c r="AE125" s="9"/>
      <c r="AF125" s="288" t="s">
        <v>341</v>
      </c>
      <c r="CG125" s="60">
        <f>'[1]ФЭМ Иркутск (2)'!I125-D125</f>
        <v>0</v>
      </c>
      <c r="CR125" s="48" t="s">
        <v>34</v>
      </c>
      <c r="CS125" s="48" t="b">
        <f t="shared" si="6"/>
        <v>1</v>
      </c>
      <c r="CT125" s="48" t="s">
        <v>34</v>
      </c>
      <c r="CU125" s="48" t="b">
        <f t="shared" si="4"/>
        <v>1</v>
      </c>
      <c r="CV125" s="48" t="s">
        <v>35</v>
      </c>
      <c r="CW125" s="48" t="s">
        <v>35</v>
      </c>
      <c r="DM125" s="48" t="s">
        <v>35</v>
      </c>
      <c r="DN125" s="79">
        <f>P125-'[2]Новосибирская область'!Q125</f>
        <v>0</v>
      </c>
      <c r="DO125" s="79"/>
      <c r="DP125" s="79">
        <f>P125-'[3]Новосибирская область'!Q125</f>
        <v>0</v>
      </c>
      <c r="DQ125" s="79">
        <f>Q125-'2021-2025 убрала ТП'!CV125</f>
        <v>0</v>
      </c>
      <c r="DT125" s="79"/>
      <c r="DU125" s="79"/>
    </row>
    <row r="126" s="48" customFormat="1" ht="31.5" customHeight="1">
      <c r="A126" s="80" t="s">
        <v>342</v>
      </c>
      <c r="B126" s="126" t="s">
        <v>37</v>
      </c>
      <c r="C126" s="118" t="s">
        <v>32</v>
      </c>
      <c r="D126" s="83"/>
      <c r="E126" s="83"/>
      <c r="F126" s="83">
        <v>0</v>
      </c>
      <c r="G126" s="84"/>
      <c r="H126" s="83">
        <v>0</v>
      </c>
      <c r="I126" s="84"/>
      <c r="J126" s="83">
        <v>0</v>
      </c>
      <c r="K126" s="84">
        <v>0</v>
      </c>
      <c r="L126" s="83">
        <v>0</v>
      </c>
      <c r="M126" s="84">
        <v>0</v>
      </c>
      <c r="N126" s="128"/>
      <c r="O126" s="83"/>
      <c r="P126" s="85">
        <v>0</v>
      </c>
      <c r="Q126" s="85">
        <v>0</v>
      </c>
      <c r="R126" s="265"/>
      <c r="S126" s="265"/>
      <c r="T126" s="265"/>
      <c r="U126" s="87"/>
      <c r="V126" s="90">
        <f t="shared" si="5"/>
        <v>0</v>
      </c>
      <c r="W126" s="87"/>
      <c r="X126" s="87"/>
      <c r="Y126" s="87"/>
      <c r="Z126" s="87"/>
      <c r="AA126" s="87"/>
      <c r="AB126" s="8"/>
      <c r="AC126" s="8"/>
      <c r="AD126" s="1"/>
      <c r="AE126" s="9"/>
      <c r="AF126" s="1"/>
      <c r="AH126" s="288" t="s">
        <v>343</v>
      </c>
      <c r="AI126" s="289"/>
      <c r="AS126" s="290"/>
      <c r="AV126" s="291"/>
      <c r="CG126" s="60">
        <f>'[1]ФЭМ Иркутск (2)'!I126-D126</f>
        <v>0</v>
      </c>
      <c r="CR126" s="48" t="s">
        <v>37</v>
      </c>
      <c r="CS126" s="48" t="b">
        <f t="shared" si="6"/>
        <v>1</v>
      </c>
      <c r="CT126" s="48" t="s">
        <v>37</v>
      </c>
      <c r="CU126" s="48" t="b">
        <f t="shared" si="4"/>
        <v>1</v>
      </c>
      <c r="CV126" s="48" t="s">
        <v>35</v>
      </c>
      <c r="CW126" s="48" t="s">
        <v>35</v>
      </c>
      <c r="DM126" s="48" t="s">
        <v>35</v>
      </c>
      <c r="DN126" s="79">
        <f>P126-'[2]Новосибирская область'!Q126</f>
        <v>0</v>
      </c>
      <c r="DO126" s="79"/>
      <c r="DP126" s="79">
        <f>P126-'[3]Новосибирская область'!Q126</f>
        <v>0</v>
      </c>
      <c r="DQ126" s="79">
        <f>Q126-'2021-2025 убрала ТП'!CV126</f>
        <v>0</v>
      </c>
      <c r="DT126" s="79"/>
      <c r="DU126" s="79"/>
    </row>
    <row r="127" s="48" customFormat="1" ht="31.5" customHeight="1">
      <c r="A127" s="80" t="s">
        <v>344</v>
      </c>
      <c r="B127" s="126" t="s">
        <v>39</v>
      </c>
      <c r="C127" s="118" t="s">
        <v>32</v>
      </c>
      <c r="D127" s="83"/>
      <c r="E127" s="83"/>
      <c r="F127" s="83">
        <v>0</v>
      </c>
      <c r="G127" s="84"/>
      <c r="H127" s="83">
        <v>0</v>
      </c>
      <c r="I127" s="84"/>
      <c r="J127" s="83">
        <v>0</v>
      </c>
      <c r="K127" s="84">
        <v>0</v>
      </c>
      <c r="L127" s="83">
        <v>0</v>
      </c>
      <c r="M127" s="84">
        <v>0</v>
      </c>
      <c r="N127" s="128"/>
      <c r="O127" s="83"/>
      <c r="P127" s="85">
        <v>0</v>
      </c>
      <c r="Q127" s="85">
        <v>0</v>
      </c>
      <c r="R127" s="265"/>
      <c r="S127" s="265"/>
      <c r="T127" s="265"/>
      <c r="U127" s="87"/>
      <c r="V127" s="90">
        <f t="shared" si="5"/>
        <v>0</v>
      </c>
      <c r="W127" s="87"/>
      <c r="X127" s="87"/>
      <c r="Y127" s="87"/>
      <c r="Z127" s="87"/>
      <c r="AA127" s="87"/>
      <c r="AB127" s="8"/>
      <c r="AC127" s="8"/>
      <c r="AD127" s="1"/>
      <c r="AE127" s="9"/>
      <c r="AF127" s="1"/>
      <c r="AW127" s="292">
        <f>AV127+AV129</f>
        <v>0.0036976119785244914</v>
      </c>
      <c r="CG127" s="60">
        <f>'[1]ФЭМ Иркутск (2)'!I127-D127</f>
        <v>0</v>
      </c>
      <c r="CR127" s="48" t="s">
        <v>39</v>
      </c>
      <c r="CS127" s="48" t="b">
        <f t="shared" si="6"/>
        <v>1</v>
      </c>
      <c r="CT127" s="48" t="s">
        <v>39</v>
      </c>
      <c r="CU127" s="48" t="b">
        <f t="shared" si="4"/>
        <v>1</v>
      </c>
      <c r="CV127" s="48" t="s">
        <v>35</v>
      </c>
      <c r="CW127" s="48" t="s">
        <v>35</v>
      </c>
      <c r="DM127" s="48" t="s">
        <v>35</v>
      </c>
      <c r="DN127" s="79">
        <f>P127-'[2]Новосибирская область'!Q127</f>
        <v>0</v>
      </c>
      <c r="DO127" s="79"/>
      <c r="DP127" s="79">
        <f>P127-'[3]Новосибирская область'!Q127</f>
        <v>0</v>
      </c>
      <c r="DQ127" s="79">
        <f>Q127-'2021-2025 убрала ТП'!CV127</f>
        <v>0</v>
      </c>
      <c r="DT127" s="79"/>
      <c r="DU127" s="79"/>
    </row>
    <row r="128" s="48" customFormat="1" ht="31.5" customHeight="1">
      <c r="A128" s="80" t="s">
        <v>345</v>
      </c>
      <c r="B128" s="126" t="s">
        <v>41</v>
      </c>
      <c r="C128" s="118" t="s">
        <v>32</v>
      </c>
      <c r="D128" s="83"/>
      <c r="E128" s="83"/>
      <c r="F128" s="83">
        <v>0</v>
      </c>
      <c r="G128" s="84"/>
      <c r="H128" s="83">
        <v>0</v>
      </c>
      <c r="I128" s="84"/>
      <c r="J128" s="83">
        <v>0</v>
      </c>
      <c r="K128" s="84">
        <v>0</v>
      </c>
      <c r="L128" s="83">
        <v>0</v>
      </c>
      <c r="M128" s="84">
        <v>0</v>
      </c>
      <c r="N128" s="128"/>
      <c r="O128" s="83"/>
      <c r="P128" s="85">
        <v>0</v>
      </c>
      <c r="Q128" s="85">
        <v>0</v>
      </c>
      <c r="R128" s="265"/>
      <c r="S128" s="265"/>
      <c r="T128" s="265"/>
      <c r="U128" s="87"/>
      <c r="V128" s="90">
        <f t="shared" si="5"/>
        <v>0</v>
      </c>
      <c r="W128" s="87"/>
      <c r="X128" s="87"/>
      <c r="Y128" s="87"/>
      <c r="Z128" s="87"/>
      <c r="AA128" s="87"/>
      <c r="AB128" s="8"/>
      <c r="AC128" s="8"/>
      <c r="AD128" s="1"/>
      <c r="AE128" s="9"/>
      <c r="AF128" s="1"/>
      <c r="AJ128" s="48">
        <v>21277.409500629099</v>
      </c>
      <c r="AK128" s="48">
        <v>-15.724953135779218</v>
      </c>
      <c r="AL128" s="48">
        <v>-7.0571562530849743</v>
      </c>
      <c r="AS128" s="48">
        <v>-3443.664240000001</v>
      </c>
      <c r="AT128" s="48">
        <v>-341.42537491693378</v>
      </c>
      <c r="AU128" s="48">
        <v>0.0089302285643365203</v>
      </c>
      <c r="AV128" s="48">
        <v>-4.2739754261766265</v>
      </c>
      <c r="CG128" s="60">
        <f>'[1]ФЭМ Иркутск (2)'!I128-D128</f>
        <v>0</v>
      </c>
      <c r="CR128" s="48" t="s">
        <v>41</v>
      </c>
      <c r="CS128" s="48" t="b">
        <f t="shared" si="6"/>
        <v>1</v>
      </c>
      <c r="CT128" s="48" t="s">
        <v>41</v>
      </c>
      <c r="CU128" s="48" t="b">
        <f t="shared" si="4"/>
        <v>1</v>
      </c>
      <c r="CV128" s="48" t="s">
        <v>35</v>
      </c>
      <c r="CW128" s="48" t="s">
        <v>35</v>
      </c>
      <c r="DM128" s="48" t="s">
        <v>35</v>
      </c>
      <c r="DN128" s="79">
        <f>P128-'[2]Новосибирская область'!Q128</f>
        <v>0</v>
      </c>
      <c r="DO128" s="79"/>
      <c r="DP128" s="79">
        <f>P128-'[3]Новосибирская область'!Q128</f>
        <v>0</v>
      </c>
      <c r="DQ128" s="79">
        <f>Q128-'2021-2025 убрала ТП'!CV128</f>
        <v>0</v>
      </c>
      <c r="DT128" s="79"/>
      <c r="DU128" s="79"/>
    </row>
    <row r="129" s="48" customFormat="1" ht="31.5" customHeight="1">
      <c r="A129" s="80" t="s">
        <v>346</v>
      </c>
      <c r="B129" s="88" t="s">
        <v>347</v>
      </c>
      <c r="C129" s="118" t="s">
        <v>32</v>
      </c>
      <c r="D129" s="83"/>
      <c r="E129" s="83"/>
      <c r="F129" s="83">
        <v>0</v>
      </c>
      <c r="G129" s="84"/>
      <c r="H129" s="83">
        <v>0</v>
      </c>
      <c r="I129" s="84"/>
      <c r="J129" s="83">
        <v>0</v>
      </c>
      <c r="K129" s="84">
        <v>0</v>
      </c>
      <c r="L129" s="83">
        <v>0</v>
      </c>
      <c r="M129" s="84">
        <v>0</v>
      </c>
      <c r="N129" s="128"/>
      <c r="O129" s="83"/>
      <c r="P129" s="85">
        <v>0</v>
      </c>
      <c r="Q129" s="85">
        <v>0</v>
      </c>
      <c r="R129" s="265"/>
      <c r="S129" s="265"/>
      <c r="T129" s="265"/>
      <c r="U129" s="87"/>
      <c r="V129" s="90">
        <f t="shared" si="5"/>
        <v>0</v>
      </c>
      <c r="W129" s="87"/>
      <c r="X129" s="87"/>
      <c r="Y129" s="87"/>
      <c r="Z129" s="87"/>
      <c r="AA129" s="87"/>
      <c r="AB129" s="8"/>
      <c r="AC129" s="8"/>
      <c r="AD129" s="1"/>
      <c r="AE129" s="9"/>
      <c r="AF129" s="1"/>
      <c r="AI129" s="293"/>
      <c r="AJ129" s="293">
        <f>AJ128/1000-AJ123</f>
        <v>21.550024620629099</v>
      </c>
      <c r="AK129" s="293">
        <f>AK128/1000-AK123</f>
        <v>-0.015703793135779218</v>
      </c>
      <c r="AL129" s="293">
        <f>AL128/1000-AL123</f>
        <v>-0.015823996253084973</v>
      </c>
      <c r="AM129" s="293"/>
      <c r="AN129" s="293"/>
      <c r="AO129" s="293"/>
      <c r="AP129" s="293"/>
      <c r="AS129" s="293">
        <f>AS123-AS128/1000</f>
        <v>3.4436642400000008</v>
      </c>
      <c r="AT129" s="293">
        <f>AT123-AT128/1000</f>
        <v>-0.13444056375302027</v>
      </c>
      <c r="AU129" s="293">
        <f>AU123-AU128/1000</f>
        <v>0.027251459771435668</v>
      </c>
      <c r="AV129" s="293">
        <f>AV123-AV128/1000</f>
        <v>0.0036976119785244914</v>
      </c>
      <c r="CG129" s="60">
        <f>'[1]ФЭМ Иркутск (2)'!I129-D129</f>
        <v>0</v>
      </c>
      <c r="CR129" s="48" t="s">
        <v>347</v>
      </c>
      <c r="CS129" s="48" t="b">
        <f t="shared" si="6"/>
        <v>1</v>
      </c>
      <c r="CT129" s="48" t="s">
        <v>347</v>
      </c>
      <c r="CU129" s="48" t="b">
        <f t="shared" si="4"/>
        <v>1</v>
      </c>
      <c r="CV129" s="48" t="s">
        <v>35</v>
      </c>
      <c r="CW129" s="48" t="s">
        <v>35</v>
      </c>
      <c r="DM129" s="48" t="s">
        <v>35</v>
      </c>
      <c r="DN129" s="79">
        <f>P129-'[2]Новосибирская область'!Q129</f>
        <v>0</v>
      </c>
      <c r="DO129" s="79"/>
      <c r="DP129" s="79">
        <f>P129-'[3]Новосибирская область'!Q129</f>
        <v>0</v>
      </c>
      <c r="DQ129" s="79">
        <f>Q129-'2021-2025 убрала ТП'!CV129</f>
        <v>0</v>
      </c>
      <c r="DT129" s="79"/>
      <c r="DU129" s="79"/>
    </row>
    <row r="130" s="48" customFormat="1" ht="31.5" customHeight="1">
      <c r="A130" s="80" t="s">
        <v>348</v>
      </c>
      <c r="B130" s="88" t="s">
        <v>349</v>
      </c>
      <c r="C130" s="118" t="s">
        <v>32</v>
      </c>
      <c r="D130" s="83">
        <v>0</v>
      </c>
      <c r="E130" s="83"/>
      <c r="F130" s="83">
        <v>0</v>
      </c>
      <c r="G130" s="84"/>
      <c r="H130" s="83">
        <v>0</v>
      </c>
      <c r="I130" s="84">
        <v>-0.65063292172309795</v>
      </c>
      <c r="J130" s="83">
        <v>0</v>
      </c>
      <c r="K130" s="84">
        <v>0</v>
      </c>
      <c r="L130" s="83">
        <v>0</v>
      </c>
      <c r="M130" s="84">
        <v>0</v>
      </c>
      <c r="N130" s="128"/>
      <c r="O130" s="83"/>
      <c r="P130" s="85">
        <v>0</v>
      </c>
      <c r="Q130" s="85">
        <v>-0.65063292172309795</v>
      </c>
      <c r="R130" s="154"/>
      <c r="S130" s="154"/>
      <c r="T130" s="154"/>
      <c r="U130" s="87"/>
      <c r="V130" s="90">
        <f t="shared" si="5"/>
        <v>0</v>
      </c>
      <c r="W130" s="87"/>
      <c r="X130" s="87"/>
      <c r="Y130" s="87"/>
      <c r="Z130" s="87"/>
      <c r="AA130" s="87"/>
      <c r="AB130" s="8"/>
      <c r="AC130" s="8"/>
      <c r="AD130" s="1"/>
      <c r="AE130" s="9"/>
      <c r="AF130" s="1"/>
      <c r="CG130" s="60">
        <f>'[1]ФЭМ Иркутск (2)'!I130-D130</f>
        <v>4.3140000000000001</v>
      </c>
      <c r="CR130" s="48" t="s">
        <v>349</v>
      </c>
      <c r="CS130" s="48" t="b">
        <f t="shared" si="6"/>
        <v>1</v>
      </c>
      <c r="CT130" s="48" t="s">
        <v>349</v>
      </c>
      <c r="CU130" s="48" t="b">
        <f t="shared" si="4"/>
        <v>1</v>
      </c>
      <c r="CV130" s="48" t="s">
        <v>35</v>
      </c>
      <c r="CW130" s="48" t="s">
        <v>35</v>
      </c>
      <c r="DM130" s="48">
        <v>7.3680000000000003</v>
      </c>
      <c r="DN130" s="79">
        <f>P130-'[2]Новосибирская область'!Q130</f>
        <v>0</v>
      </c>
      <c r="DO130" s="79"/>
      <c r="DP130" s="79">
        <f>P130-'[3]Новосибирская область'!Q130</f>
        <v>0</v>
      </c>
      <c r="DQ130" s="79">
        <f>Q130-'2021-2025 убрала ТП'!CV130</f>
        <v>-0.10928292172309795</v>
      </c>
      <c r="DT130" s="79"/>
      <c r="DU130" s="79"/>
    </row>
    <row r="131" s="48" customFormat="1" ht="31.5" customHeight="1">
      <c r="A131" s="80" t="s">
        <v>350</v>
      </c>
      <c r="B131" s="88" t="s">
        <v>351</v>
      </c>
      <c r="C131" s="118" t="s">
        <v>32</v>
      </c>
      <c r="D131" s="83"/>
      <c r="E131" s="83"/>
      <c r="F131" s="83">
        <v>0</v>
      </c>
      <c r="G131" s="84"/>
      <c r="H131" s="83">
        <v>0</v>
      </c>
      <c r="I131" s="84"/>
      <c r="J131" s="83">
        <v>0</v>
      </c>
      <c r="K131" s="84">
        <v>0</v>
      </c>
      <c r="L131" s="83">
        <v>0</v>
      </c>
      <c r="M131" s="84">
        <v>0</v>
      </c>
      <c r="N131" s="128"/>
      <c r="O131" s="83"/>
      <c r="P131" s="85">
        <v>0</v>
      </c>
      <c r="Q131" s="85">
        <v>0</v>
      </c>
      <c r="R131" s="265"/>
      <c r="S131" s="265"/>
      <c r="T131" s="265"/>
      <c r="U131" s="87"/>
      <c r="V131" s="90">
        <f t="shared" si="5"/>
        <v>0</v>
      </c>
      <c r="W131" s="87"/>
      <c r="X131" s="87"/>
      <c r="Y131" s="87"/>
      <c r="Z131" s="87"/>
      <c r="AA131" s="87"/>
      <c r="AB131" s="8"/>
      <c r="AC131" s="8"/>
      <c r="AD131" s="1"/>
      <c r="AE131" s="9"/>
      <c r="AF131" s="1"/>
      <c r="CG131" s="60">
        <f>'[1]ФЭМ Иркутск (2)'!I131-D131</f>
        <v>0</v>
      </c>
      <c r="CR131" s="48" t="s">
        <v>351</v>
      </c>
      <c r="CS131" s="48" t="b">
        <f t="shared" si="6"/>
        <v>1</v>
      </c>
      <c r="CT131" s="48" t="s">
        <v>351</v>
      </c>
      <c r="CU131" s="48" t="b">
        <f t="shared" si="4"/>
        <v>1</v>
      </c>
      <c r="CV131" s="48" t="s">
        <v>35</v>
      </c>
      <c r="CW131" s="48" t="s">
        <v>35</v>
      </c>
      <c r="DM131" s="48" t="s">
        <v>35</v>
      </c>
      <c r="DN131" s="79">
        <f>P131-'[2]Новосибирская область'!Q131</f>
        <v>0</v>
      </c>
      <c r="DO131" s="79"/>
      <c r="DP131" s="79">
        <f>P131-'[3]Новосибирская область'!Q131</f>
        <v>0</v>
      </c>
      <c r="DQ131" s="79">
        <f>Q131-'2021-2025 убрала ТП'!CV131</f>
        <v>0</v>
      </c>
      <c r="DT131" s="79"/>
      <c r="DU131" s="79"/>
    </row>
    <row r="132" s="48" customFormat="1" ht="31.5" customHeight="1">
      <c r="A132" s="80" t="s">
        <v>352</v>
      </c>
      <c r="B132" s="88" t="s">
        <v>353</v>
      </c>
      <c r="C132" s="118" t="s">
        <v>32</v>
      </c>
      <c r="D132" s="83"/>
      <c r="E132" s="83"/>
      <c r="F132" s="83">
        <v>0</v>
      </c>
      <c r="G132" s="84"/>
      <c r="H132" s="83">
        <v>0</v>
      </c>
      <c r="I132" s="84">
        <v>0.36498530565990256</v>
      </c>
      <c r="J132" s="83">
        <v>0</v>
      </c>
      <c r="K132" s="84">
        <v>0</v>
      </c>
      <c r="L132" s="83">
        <v>0</v>
      </c>
      <c r="M132" s="84">
        <v>0</v>
      </c>
      <c r="N132" s="128"/>
      <c r="O132" s="83"/>
      <c r="P132" s="85">
        <v>0</v>
      </c>
      <c r="Q132" s="85">
        <v>0.36498530565990256</v>
      </c>
      <c r="R132" s="154"/>
      <c r="S132" s="154"/>
      <c r="T132" s="154"/>
      <c r="U132" s="87"/>
      <c r="V132" s="90">
        <f t="shared" si="5"/>
        <v>0</v>
      </c>
      <c r="W132" s="87"/>
      <c r="X132" s="87"/>
      <c r="Y132" s="87"/>
      <c r="Z132" s="87"/>
      <c r="AA132" s="87"/>
      <c r="AB132" s="8"/>
      <c r="AC132" s="8"/>
      <c r="AD132" s="1"/>
      <c r="AE132" s="9"/>
      <c r="AF132" s="1"/>
      <c r="CG132" s="60">
        <f>'[1]ФЭМ Иркутск (2)'!I132-D132</f>
        <v>0</v>
      </c>
      <c r="CR132" s="48" t="s">
        <v>353</v>
      </c>
      <c r="CS132" s="48" t="b">
        <f t="shared" si="6"/>
        <v>1</v>
      </c>
      <c r="CT132" s="48" t="s">
        <v>353</v>
      </c>
      <c r="CU132" s="48" t="b">
        <f t="shared" si="4"/>
        <v>1</v>
      </c>
      <c r="CV132" s="48" t="s">
        <v>35</v>
      </c>
      <c r="CW132" s="48" t="s">
        <v>35</v>
      </c>
      <c r="DM132" s="48" t="s">
        <v>35</v>
      </c>
      <c r="DN132" s="79">
        <f>P132-'[2]Новосибирская область'!Q132</f>
        <v>0</v>
      </c>
      <c r="DO132" s="79"/>
      <c r="DP132" s="79">
        <f>P132-'[3]Новосибирская область'!Q132</f>
        <v>0</v>
      </c>
      <c r="DQ132" s="79">
        <f>Q132-'2021-2025 убрала ТП'!CV132</f>
        <v>-0.8100246943400975</v>
      </c>
      <c r="DT132" s="79"/>
      <c r="DU132" s="79"/>
    </row>
    <row r="133" s="48" customFormat="1" ht="31.5" customHeight="1">
      <c r="A133" s="80" t="s">
        <v>354</v>
      </c>
      <c r="B133" s="88" t="s">
        <v>355</v>
      </c>
      <c r="C133" s="118" t="s">
        <v>32</v>
      </c>
      <c r="D133" s="83"/>
      <c r="E133" s="83"/>
      <c r="F133" s="83">
        <v>0</v>
      </c>
      <c r="G133" s="84"/>
      <c r="H133" s="83">
        <v>0</v>
      </c>
      <c r="I133" s="84"/>
      <c r="J133" s="83">
        <v>0</v>
      </c>
      <c r="K133" s="84">
        <v>0</v>
      </c>
      <c r="L133" s="83">
        <v>0</v>
      </c>
      <c r="M133" s="84">
        <v>0</v>
      </c>
      <c r="N133" s="128"/>
      <c r="O133" s="83"/>
      <c r="P133" s="85">
        <v>0</v>
      </c>
      <c r="Q133" s="85">
        <v>0</v>
      </c>
      <c r="R133" s="265"/>
      <c r="S133" s="265"/>
      <c r="T133" s="265"/>
      <c r="U133" s="87"/>
      <c r="V133" s="90">
        <f t="shared" si="5"/>
        <v>0</v>
      </c>
      <c r="W133" s="87"/>
      <c r="X133" s="87"/>
      <c r="Y133" s="87"/>
      <c r="Z133" s="87"/>
      <c r="AA133" s="87"/>
      <c r="AB133" s="8"/>
      <c r="AC133" s="8"/>
      <c r="AD133" s="1"/>
      <c r="AE133" s="9"/>
      <c r="AF133" s="1"/>
      <c r="CG133" s="60">
        <f>'[1]ФЭМ Иркутск (2)'!I133-D133</f>
        <v>0</v>
      </c>
      <c r="CR133" s="48" t="s">
        <v>355</v>
      </c>
      <c r="CS133" s="48" t="b">
        <f t="shared" si="6"/>
        <v>1</v>
      </c>
      <c r="CT133" s="48" t="s">
        <v>355</v>
      </c>
      <c r="CU133" s="48" t="b">
        <f t="shared" si="4"/>
        <v>1</v>
      </c>
      <c r="CV133" s="48" t="s">
        <v>35</v>
      </c>
      <c r="CW133" s="48" t="s">
        <v>35</v>
      </c>
      <c r="DM133" s="48" t="s">
        <v>35</v>
      </c>
      <c r="DN133" s="79">
        <f>P133-'[2]Новосибирская область'!Q133</f>
        <v>0</v>
      </c>
      <c r="DO133" s="79"/>
      <c r="DP133" s="79">
        <f>P133-'[3]Новосибирская область'!Q133</f>
        <v>0</v>
      </c>
      <c r="DQ133" s="79">
        <f>Q133-'2021-2025 убрала ТП'!CV133</f>
        <v>0</v>
      </c>
      <c r="DT133" s="79"/>
      <c r="DU133" s="79"/>
    </row>
    <row r="134" s="48" customFormat="1" ht="31.5" customHeight="1">
      <c r="A134" s="80" t="s">
        <v>356</v>
      </c>
      <c r="B134" s="88" t="s">
        <v>357</v>
      </c>
      <c r="C134" s="118" t="s">
        <v>32</v>
      </c>
      <c r="D134" s="83"/>
      <c r="E134" s="83"/>
      <c r="F134" s="83">
        <v>0</v>
      </c>
      <c r="G134" s="84"/>
      <c r="H134" s="83">
        <v>0</v>
      </c>
      <c r="I134" s="84"/>
      <c r="J134" s="83">
        <v>0</v>
      </c>
      <c r="K134" s="84">
        <v>0</v>
      </c>
      <c r="L134" s="83">
        <v>0</v>
      </c>
      <c r="M134" s="84">
        <v>0</v>
      </c>
      <c r="N134" s="128"/>
      <c r="O134" s="83"/>
      <c r="P134" s="85">
        <v>0</v>
      </c>
      <c r="Q134" s="85">
        <v>0</v>
      </c>
      <c r="R134" s="265"/>
      <c r="S134" s="265"/>
      <c r="T134" s="265"/>
      <c r="U134" s="87"/>
      <c r="V134" s="90">
        <f t="shared" si="5"/>
        <v>0</v>
      </c>
      <c r="W134" s="87"/>
      <c r="X134" s="87"/>
      <c r="Y134" s="87"/>
      <c r="Z134" s="87"/>
      <c r="AA134" s="87"/>
      <c r="AB134" s="8"/>
      <c r="AC134" s="8"/>
      <c r="AD134" s="1"/>
      <c r="AE134" s="9"/>
      <c r="AF134" s="1"/>
      <c r="CG134" s="60">
        <f>'[1]ФЭМ Иркутск (2)'!I134-D134</f>
        <v>0</v>
      </c>
      <c r="CR134" s="48" t="s">
        <v>357</v>
      </c>
      <c r="CS134" s="48" t="b">
        <f t="shared" si="6"/>
        <v>1</v>
      </c>
      <c r="CT134" s="48" t="s">
        <v>357</v>
      </c>
      <c r="CU134" s="48" t="b">
        <f t="shared" si="4"/>
        <v>1</v>
      </c>
      <c r="CV134" s="48" t="s">
        <v>35</v>
      </c>
      <c r="CW134" s="48" t="s">
        <v>35</v>
      </c>
      <c r="DM134" s="48" t="s">
        <v>35</v>
      </c>
      <c r="DN134" s="79">
        <f>P134-'[2]Новосибирская область'!Q134</f>
        <v>0</v>
      </c>
      <c r="DO134" s="79"/>
      <c r="DP134" s="79">
        <f>P134-'[3]Новосибирская область'!Q134</f>
        <v>0</v>
      </c>
      <c r="DQ134" s="79">
        <f>Q134-'2021-2025 убрала ТП'!CV134</f>
        <v>0</v>
      </c>
      <c r="DT134" s="79"/>
      <c r="DU134" s="79"/>
    </row>
    <row r="135" s="48" customFormat="1" ht="31.5" customHeight="1">
      <c r="A135" s="80" t="s">
        <v>358</v>
      </c>
      <c r="B135" s="88" t="s">
        <v>55</v>
      </c>
      <c r="C135" s="118" t="s">
        <v>32</v>
      </c>
      <c r="D135" s="83"/>
      <c r="E135" s="83"/>
      <c r="F135" s="83">
        <v>0</v>
      </c>
      <c r="G135" s="84"/>
      <c r="H135" s="83">
        <v>0</v>
      </c>
      <c r="I135" s="84"/>
      <c r="J135" s="83">
        <v>0</v>
      </c>
      <c r="K135" s="84">
        <v>0</v>
      </c>
      <c r="L135" s="83">
        <v>0</v>
      </c>
      <c r="M135" s="84">
        <v>0</v>
      </c>
      <c r="N135" s="128"/>
      <c r="O135" s="83"/>
      <c r="P135" s="85">
        <v>0</v>
      </c>
      <c r="Q135" s="85">
        <v>0</v>
      </c>
      <c r="R135" s="265"/>
      <c r="S135" s="265"/>
      <c r="T135" s="265"/>
      <c r="U135" s="87"/>
      <c r="V135" s="90">
        <f t="shared" si="5"/>
        <v>0</v>
      </c>
      <c r="W135" s="87"/>
      <c r="X135" s="87"/>
      <c r="Y135" s="87"/>
      <c r="Z135" s="87"/>
      <c r="AA135" s="87"/>
      <c r="AB135" s="8"/>
      <c r="AC135" s="8"/>
      <c r="AD135" s="1"/>
      <c r="AE135" s="9"/>
      <c r="AF135" s="1"/>
      <c r="CG135" s="60">
        <f>'[1]ФЭМ Иркутск (2)'!I135-D135</f>
        <v>0</v>
      </c>
      <c r="CR135" s="48" t="s">
        <v>55</v>
      </c>
      <c r="CS135" s="48" t="b">
        <f t="shared" si="6"/>
        <v>1</v>
      </c>
      <c r="CT135" s="48" t="s">
        <v>55</v>
      </c>
      <c r="CU135" s="48" t="b">
        <f t="shared" si="4"/>
        <v>1</v>
      </c>
      <c r="CV135" s="48" t="s">
        <v>35</v>
      </c>
      <c r="CW135" s="48" t="s">
        <v>35</v>
      </c>
      <c r="DM135" s="48" t="s">
        <v>35</v>
      </c>
      <c r="DN135" s="79">
        <f>P135-'[2]Новосибирская область'!Q135</f>
        <v>0</v>
      </c>
      <c r="DO135" s="79"/>
      <c r="DP135" s="79">
        <f>P135-'[3]Новосибирская область'!Q135</f>
        <v>0</v>
      </c>
      <c r="DQ135" s="79">
        <f>Q135-'2021-2025 убрала ТП'!CV135</f>
        <v>0</v>
      </c>
      <c r="DT135" s="79"/>
      <c r="DU135" s="79"/>
    </row>
    <row r="136" s="48" customFormat="1">
      <c r="A136" s="80" t="s">
        <v>359</v>
      </c>
      <c r="B136" s="94" t="s">
        <v>360</v>
      </c>
      <c r="C136" s="118" t="s">
        <v>32</v>
      </c>
      <c r="D136" s="83"/>
      <c r="E136" s="83"/>
      <c r="F136" s="83">
        <v>0</v>
      </c>
      <c r="G136" s="84"/>
      <c r="H136" s="83">
        <v>0</v>
      </c>
      <c r="I136" s="84"/>
      <c r="J136" s="83">
        <v>0</v>
      </c>
      <c r="K136" s="84">
        <v>0</v>
      </c>
      <c r="L136" s="83">
        <v>0</v>
      </c>
      <c r="M136" s="84">
        <v>0</v>
      </c>
      <c r="N136" s="128"/>
      <c r="O136" s="83"/>
      <c r="P136" s="85">
        <v>0</v>
      </c>
      <c r="Q136" s="85">
        <v>0</v>
      </c>
      <c r="R136" s="265"/>
      <c r="S136" s="265"/>
      <c r="T136" s="265"/>
      <c r="U136" s="87"/>
      <c r="V136" s="90">
        <f t="shared" si="5"/>
        <v>0</v>
      </c>
      <c r="W136" s="87"/>
      <c r="X136" s="87"/>
      <c r="Y136" s="87"/>
      <c r="Z136" s="87"/>
      <c r="AA136" s="87"/>
      <c r="AB136" s="8"/>
      <c r="AC136" s="8"/>
      <c r="AD136" s="1"/>
      <c r="AE136" s="9"/>
      <c r="AF136" s="1"/>
      <c r="CG136" s="60">
        <f>'[1]ФЭМ Иркутск (2)'!I136-D136</f>
        <v>0</v>
      </c>
      <c r="CR136" s="48" t="s">
        <v>360</v>
      </c>
      <c r="CS136" s="48" t="b">
        <f t="shared" si="6"/>
        <v>1</v>
      </c>
      <c r="CT136" s="48" t="s">
        <v>360</v>
      </c>
      <c r="CU136" s="48" t="b">
        <f t="shared" si="4"/>
        <v>1</v>
      </c>
      <c r="CV136" s="48" t="s">
        <v>35</v>
      </c>
      <c r="CW136" s="48" t="s">
        <v>35</v>
      </c>
      <c r="DM136" s="48" t="s">
        <v>35</v>
      </c>
      <c r="DN136" s="79">
        <f>P136-'[2]Новосибирская область'!Q136</f>
        <v>0</v>
      </c>
      <c r="DO136" s="79"/>
      <c r="DP136" s="79">
        <f>P136-'[3]Новосибирская область'!Q136</f>
        <v>0</v>
      </c>
      <c r="DQ136" s="79">
        <f>Q136-'2021-2025 убрала ТП'!CV136</f>
        <v>0</v>
      </c>
      <c r="DT136" s="79"/>
      <c r="DU136" s="79"/>
    </row>
    <row r="137" s="48" customFormat="1">
      <c r="A137" s="80" t="s">
        <v>361</v>
      </c>
      <c r="B137" s="94" t="s">
        <v>59</v>
      </c>
      <c r="C137" s="118" t="s">
        <v>32</v>
      </c>
      <c r="D137" s="83"/>
      <c r="E137" s="83"/>
      <c r="F137" s="83">
        <v>0</v>
      </c>
      <c r="G137" s="84"/>
      <c r="H137" s="83">
        <v>0</v>
      </c>
      <c r="I137" s="84"/>
      <c r="J137" s="83">
        <v>0</v>
      </c>
      <c r="K137" s="84">
        <v>0</v>
      </c>
      <c r="L137" s="83">
        <v>0</v>
      </c>
      <c r="M137" s="84">
        <v>0</v>
      </c>
      <c r="N137" s="128"/>
      <c r="O137" s="83"/>
      <c r="P137" s="85">
        <v>0</v>
      </c>
      <c r="Q137" s="85">
        <v>0</v>
      </c>
      <c r="R137" s="265"/>
      <c r="S137" s="265"/>
      <c r="T137" s="265"/>
      <c r="U137" s="87"/>
      <c r="V137" s="90">
        <f t="shared" si="5"/>
        <v>0</v>
      </c>
      <c r="W137" s="87"/>
      <c r="X137" s="87"/>
      <c r="Y137" s="87"/>
      <c r="Z137" s="87"/>
      <c r="AA137" s="87"/>
      <c r="AB137" s="8"/>
      <c r="AC137" s="8"/>
      <c r="AD137" s="1"/>
      <c r="AE137" s="9"/>
      <c r="AF137" s="1"/>
      <c r="CG137" s="60">
        <f>'[1]ФЭМ Иркутск (2)'!I137-D137</f>
        <v>0</v>
      </c>
      <c r="CR137" s="48" t="s">
        <v>59</v>
      </c>
      <c r="CS137" s="48" t="b">
        <f t="shared" si="6"/>
        <v>1</v>
      </c>
      <c r="CT137" s="48" t="s">
        <v>59</v>
      </c>
      <c r="CU137" s="48" t="b">
        <f t="shared" si="4"/>
        <v>1</v>
      </c>
      <c r="CV137" s="48" t="s">
        <v>35</v>
      </c>
      <c r="CW137" s="48" t="s">
        <v>35</v>
      </c>
      <c r="DM137" s="48" t="s">
        <v>35</v>
      </c>
      <c r="DN137" s="79">
        <f>P137-'[2]Новосибирская область'!Q137</f>
        <v>0</v>
      </c>
      <c r="DO137" s="79"/>
      <c r="DP137" s="79">
        <f>P137-'[3]Новосибирская область'!Q137</f>
        <v>0</v>
      </c>
      <c r="DQ137" s="79">
        <f>Q137-'2021-2025 убрала ТП'!CV137</f>
        <v>0</v>
      </c>
      <c r="DT137" s="79"/>
      <c r="DU137" s="79"/>
    </row>
    <row r="138" s="48" customFormat="1" ht="15.75">
      <c r="A138" s="279" t="s">
        <v>362</v>
      </c>
      <c r="B138" s="294" t="s">
        <v>363</v>
      </c>
      <c r="C138" s="281" t="s">
        <v>32</v>
      </c>
      <c r="D138" s="282"/>
      <c r="E138" s="223"/>
      <c r="F138" s="223">
        <v>0</v>
      </c>
      <c r="G138" s="101"/>
      <c r="H138" s="224">
        <v>0</v>
      </c>
      <c r="I138" s="101">
        <v>0.31765996314824868</v>
      </c>
      <c r="J138" s="224">
        <v>0</v>
      </c>
      <c r="K138" s="101">
        <v>0</v>
      </c>
      <c r="L138" s="224">
        <v>0</v>
      </c>
      <c r="M138" s="101">
        <v>0</v>
      </c>
      <c r="N138" s="225"/>
      <c r="O138" s="223"/>
      <c r="P138" s="102">
        <v>0</v>
      </c>
      <c r="Q138" s="102">
        <v>0.31765996314824868</v>
      </c>
      <c r="R138" s="295"/>
      <c r="S138" s="295"/>
      <c r="T138" s="295"/>
      <c r="U138" s="104"/>
      <c r="V138" s="90">
        <f t="shared" si="5"/>
        <v>0</v>
      </c>
      <c r="W138" s="104"/>
      <c r="X138" s="104"/>
      <c r="Y138" s="104"/>
      <c r="Z138" s="104"/>
      <c r="AA138" s="104"/>
      <c r="AB138" s="8"/>
      <c r="AC138" s="8"/>
      <c r="AD138" s="1"/>
      <c r="AE138" s="9"/>
      <c r="AF138" s="1"/>
      <c r="CG138" s="60">
        <f>'[1]ФЭМ Иркутск (2)'!I138-D138</f>
        <v>0</v>
      </c>
      <c r="CR138" s="48" t="s">
        <v>363</v>
      </c>
      <c r="CS138" s="48" t="b">
        <f t="shared" si="6"/>
        <v>1</v>
      </c>
      <c r="CT138" s="48" t="s">
        <v>363</v>
      </c>
      <c r="CU138" s="48" t="b">
        <f t="shared" si="4"/>
        <v>1</v>
      </c>
      <c r="CV138" s="48" t="s">
        <v>35</v>
      </c>
      <c r="CW138" s="48" t="s">
        <v>35</v>
      </c>
      <c r="DM138" s="48">
        <v>0.21099999999999999</v>
      </c>
      <c r="DN138" s="79">
        <f>P138-'[2]Новосибирская область'!Q138</f>
        <v>0</v>
      </c>
      <c r="DO138" s="79"/>
      <c r="DP138" s="79">
        <f>P138-'[3]Новосибирская область'!Q138</f>
        <v>0</v>
      </c>
      <c r="DQ138" s="79">
        <f>Q138-'2021-2025 убрала ТП'!CV138</f>
        <v>-0.44815003685175131</v>
      </c>
      <c r="DT138" s="79"/>
      <c r="DU138" s="79"/>
    </row>
    <row r="139" s="66" customFormat="1" ht="14.25">
      <c r="A139" s="251" t="s">
        <v>364</v>
      </c>
      <c r="B139" s="252" t="s">
        <v>365</v>
      </c>
      <c r="C139" s="253" t="s">
        <v>32</v>
      </c>
      <c r="D139" s="143">
        <v>12.558321277640406</v>
      </c>
      <c r="E139" s="143">
        <v>-39.159520101999995</v>
      </c>
      <c r="F139" s="143">
        <v>9.078738327615719</v>
      </c>
      <c r="G139" s="70">
        <v>-7.3128729783333242</v>
      </c>
      <c r="H139" s="143">
        <v>5.8822824434509968</v>
      </c>
      <c r="I139" s="70">
        <v>7.7234062712482974</v>
      </c>
      <c r="J139" s="143">
        <v>5.9425737411890367</v>
      </c>
      <c r="K139" s="70">
        <v>7.8622886889145533</v>
      </c>
      <c r="L139" s="143">
        <v>6.0052766908365962</v>
      </c>
      <c r="M139" s="70">
        <v>7.6305321683514027</v>
      </c>
      <c r="N139" s="144"/>
      <c r="O139" s="143">
        <v>0</v>
      </c>
      <c r="P139" s="71">
        <v>39.467192480732749</v>
      </c>
      <c r="Q139" s="71">
        <v>-23.256165951819064</v>
      </c>
      <c r="R139" s="259"/>
      <c r="S139" s="259"/>
      <c r="T139" s="259"/>
      <c r="U139" s="73">
        <v>22.441996756666654</v>
      </c>
      <c r="V139" s="74">
        <f t="shared" si="5"/>
        <v>-61.601516858666649</v>
      </c>
      <c r="W139" s="73"/>
      <c r="X139" s="73"/>
      <c r="Y139" s="73"/>
      <c r="Z139" s="73"/>
      <c r="AA139" s="73"/>
      <c r="AB139" s="75"/>
      <c r="AC139" s="75"/>
      <c r="AD139" s="76"/>
      <c r="AE139" s="77"/>
      <c r="AF139" s="76"/>
      <c r="CG139" s="78">
        <f>'[1]ФЭМ Иркутск (2)'!I139-D139</f>
        <v>-8.7153212776404061</v>
      </c>
      <c r="CR139" s="66" t="s">
        <v>365</v>
      </c>
      <c r="CS139" s="66" t="b">
        <f t="shared" si="6"/>
        <v>1</v>
      </c>
      <c r="CT139" s="66" t="s">
        <v>365</v>
      </c>
      <c r="CU139" s="66" t="b">
        <f t="shared" si="4"/>
        <v>1</v>
      </c>
      <c r="CV139" s="66">
        <v>-0.628</v>
      </c>
      <c r="CW139" s="66">
        <v>0.52400000000000002</v>
      </c>
      <c r="DM139" s="66">
        <v>-5.5339999999999998</v>
      </c>
      <c r="DN139" s="79">
        <f>P139-'[2]Новосибирская область'!Q139</f>
        <v>14.70467519583886</v>
      </c>
      <c r="DO139" s="79"/>
      <c r="DP139" s="79">
        <f>P139-'[3]Новосибирская область'!Q139</f>
        <v>14.70467519583886</v>
      </c>
      <c r="DQ139" s="79" t="e">
        <f>Q139-'2021-2025 убрала ТП'!CV139</f>
        <v>#REF!</v>
      </c>
      <c r="DT139" s="79"/>
      <c r="DU139" s="79"/>
    </row>
    <row r="140" s="48" customFormat="1">
      <c r="A140" s="80" t="s">
        <v>366</v>
      </c>
      <c r="B140" s="81" t="s">
        <v>34</v>
      </c>
      <c r="C140" s="118" t="s">
        <v>32</v>
      </c>
      <c r="D140" s="83"/>
      <c r="E140" s="83"/>
      <c r="F140" s="83">
        <v>0</v>
      </c>
      <c r="G140" s="84"/>
      <c r="H140" s="83">
        <v>0</v>
      </c>
      <c r="I140" s="84"/>
      <c r="J140" s="83">
        <v>0</v>
      </c>
      <c r="K140" s="84">
        <v>0</v>
      </c>
      <c r="L140" s="83">
        <v>0</v>
      </c>
      <c r="M140" s="84">
        <v>0</v>
      </c>
      <c r="N140" s="128"/>
      <c r="O140" s="83"/>
      <c r="P140" s="85">
        <v>0</v>
      </c>
      <c r="Q140" s="85">
        <v>0</v>
      </c>
      <c r="R140" s="154"/>
      <c r="S140" s="154"/>
      <c r="T140" s="154"/>
      <c r="U140" s="87"/>
      <c r="V140" s="90">
        <f t="shared" si="5"/>
        <v>0</v>
      </c>
      <c r="W140" s="87"/>
      <c r="X140" s="87"/>
      <c r="Y140" s="87"/>
      <c r="Z140" s="87"/>
      <c r="AA140" s="87"/>
      <c r="AB140" s="8"/>
      <c r="AC140" s="8"/>
      <c r="AD140" s="1"/>
      <c r="AE140" s="9"/>
      <c r="AF140" s="1"/>
      <c r="CG140" s="60">
        <f>'[1]ФЭМ Иркутск (2)'!I140-D140</f>
        <v>0</v>
      </c>
      <c r="CR140" s="48" t="s">
        <v>34</v>
      </c>
      <c r="CS140" s="48" t="b">
        <f t="shared" si="6"/>
        <v>1</v>
      </c>
      <c r="CT140" s="48" t="s">
        <v>34</v>
      </c>
      <c r="CU140" s="48" t="b">
        <f t="shared" si="4"/>
        <v>1</v>
      </c>
      <c r="CV140" s="48" t="s">
        <v>35</v>
      </c>
      <c r="CW140" s="48" t="s">
        <v>35</v>
      </c>
      <c r="DM140" s="48" t="s">
        <v>35</v>
      </c>
      <c r="DN140" s="79">
        <f>P140-'[2]Новосибирская область'!Q140</f>
        <v>0</v>
      </c>
      <c r="DO140" s="79"/>
      <c r="DP140" s="79">
        <f>P140-'[3]Новосибирская область'!Q140</f>
        <v>0</v>
      </c>
      <c r="DQ140" s="79">
        <f>Q140-'2021-2025 убрала ТП'!CV140</f>
        <v>0</v>
      </c>
      <c r="DT140" s="79"/>
      <c r="DU140" s="79"/>
    </row>
    <row r="141" s="48" customFormat="1" ht="30">
      <c r="A141" s="80" t="s">
        <v>367</v>
      </c>
      <c r="B141" s="126" t="s">
        <v>37</v>
      </c>
      <c r="C141" s="118" t="s">
        <v>32</v>
      </c>
      <c r="D141" s="83"/>
      <c r="E141" s="83"/>
      <c r="F141" s="83">
        <v>0</v>
      </c>
      <c r="G141" s="84"/>
      <c r="H141" s="83">
        <v>0</v>
      </c>
      <c r="I141" s="84"/>
      <c r="J141" s="83">
        <v>0</v>
      </c>
      <c r="K141" s="84">
        <v>0</v>
      </c>
      <c r="L141" s="83">
        <v>0</v>
      </c>
      <c r="M141" s="84">
        <v>0</v>
      </c>
      <c r="N141" s="128"/>
      <c r="O141" s="83"/>
      <c r="P141" s="85">
        <v>0</v>
      </c>
      <c r="Q141" s="85">
        <v>0</v>
      </c>
      <c r="R141" s="154"/>
      <c r="S141" s="154"/>
      <c r="T141" s="154"/>
      <c r="U141" s="87"/>
      <c r="V141" s="90">
        <f t="shared" si="5"/>
        <v>0</v>
      </c>
      <c r="W141" s="87"/>
      <c r="X141" s="87"/>
      <c r="Y141" s="87"/>
      <c r="Z141" s="87"/>
      <c r="AA141" s="87"/>
      <c r="AB141" s="8"/>
      <c r="AC141" s="8"/>
      <c r="AD141" s="1"/>
      <c r="AE141" s="9"/>
      <c r="AF141" s="1"/>
      <c r="CG141" s="60">
        <f>'[1]ФЭМ Иркутск (2)'!I141-D141</f>
        <v>0</v>
      </c>
      <c r="CR141" s="48" t="s">
        <v>37</v>
      </c>
      <c r="CS141" s="48" t="b">
        <f t="shared" si="6"/>
        <v>1</v>
      </c>
      <c r="CT141" s="48" t="s">
        <v>37</v>
      </c>
      <c r="CU141" s="48" t="b">
        <f t="shared" si="4"/>
        <v>1</v>
      </c>
      <c r="CV141" s="48" t="s">
        <v>35</v>
      </c>
      <c r="CW141" s="48" t="s">
        <v>35</v>
      </c>
      <c r="DM141" s="48" t="s">
        <v>35</v>
      </c>
      <c r="DN141" s="79">
        <f>P141-'[2]Новосибирская область'!Q141</f>
        <v>0</v>
      </c>
      <c r="DO141" s="79"/>
      <c r="DP141" s="79">
        <f>P141-'[3]Новосибирская область'!Q141</f>
        <v>0</v>
      </c>
      <c r="DQ141" s="79">
        <f>Q141-'2021-2025 убрала ТП'!CV141</f>
        <v>0</v>
      </c>
      <c r="DT141" s="79"/>
      <c r="DU141" s="79"/>
    </row>
    <row r="142" s="48" customFormat="1" ht="30">
      <c r="A142" s="80" t="s">
        <v>368</v>
      </c>
      <c r="B142" s="126" t="s">
        <v>39</v>
      </c>
      <c r="C142" s="118" t="s">
        <v>32</v>
      </c>
      <c r="D142" s="83"/>
      <c r="E142" s="83"/>
      <c r="F142" s="83">
        <v>0</v>
      </c>
      <c r="G142" s="84"/>
      <c r="H142" s="83">
        <v>0</v>
      </c>
      <c r="I142" s="84"/>
      <c r="J142" s="83">
        <v>0</v>
      </c>
      <c r="K142" s="84">
        <v>0</v>
      </c>
      <c r="L142" s="83">
        <v>0</v>
      </c>
      <c r="M142" s="84">
        <v>0</v>
      </c>
      <c r="N142" s="128"/>
      <c r="O142" s="83"/>
      <c r="P142" s="85">
        <v>0</v>
      </c>
      <c r="Q142" s="85">
        <v>0</v>
      </c>
      <c r="R142" s="154"/>
      <c r="S142" s="154"/>
      <c r="T142" s="154"/>
      <c r="U142" s="87"/>
      <c r="V142" s="90">
        <f t="shared" si="5"/>
        <v>0</v>
      </c>
      <c r="W142" s="87"/>
      <c r="X142" s="87"/>
      <c r="Y142" s="87"/>
      <c r="Z142" s="87"/>
      <c r="AA142" s="87"/>
      <c r="AB142" s="8"/>
      <c r="AC142" s="8"/>
      <c r="AD142" s="1"/>
      <c r="AE142" s="9"/>
      <c r="AF142" s="1"/>
      <c r="CG142" s="60">
        <f>'[1]ФЭМ Иркутск (2)'!I142-D142</f>
        <v>0</v>
      </c>
      <c r="CR142" s="48" t="s">
        <v>39</v>
      </c>
      <c r="CS142" s="48" t="b">
        <f t="shared" si="6"/>
        <v>1</v>
      </c>
      <c r="CT142" s="48" t="s">
        <v>39</v>
      </c>
      <c r="CU142" s="48" t="b">
        <f t="shared" si="4"/>
        <v>1</v>
      </c>
      <c r="CV142" s="48" t="s">
        <v>35</v>
      </c>
      <c r="CW142" s="48" t="s">
        <v>35</v>
      </c>
      <c r="DM142" s="48" t="s">
        <v>35</v>
      </c>
      <c r="DN142" s="79">
        <f>P142-'[2]Новосибирская область'!Q142</f>
        <v>0</v>
      </c>
      <c r="DO142" s="79"/>
      <c r="DP142" s="79">
        <f>P142-'[3]Новосибирская область'!Q142</f>
        <v>0</v>
      </c>
      <c r="DQ142" s="79">
        <f>Q142-'2021-2025 убрала ТП'!CV142</f>
        <v>0</v>
      </c>
      <c r="DT142" s="79"/>
      <c r="DU142" s="79"/>
    </row>
    <row r="143" s="48" customFormat="1" ht="30">
      <c r="A143" s="80" t="s">
        <v>369</v>
      </c>
      <c r="B143" s="126" t="s">
        <v>41</v>
      </c>
      <c r="C143" s="118" t="s">
        <v>32</v>
      </c>
      <c r="D143" s="83"/>
      <c r="E143" s="83"/>
      <c r="F143" s="83">
        <v>0</v>
      </c>
      <c r="G143" s="84"/>
      <c r="H143" s="83">
        <v>0</v>
      </c>
      <c r="I143" s="84"/>
      <c r="J143" s="83">
        <v>0</v>
      </c>
      <c r="K143" s="84">
        <v>0</v>
      </c>
      <c r="L143" s="83">
        <v>0</v>
      </c>
      <c r="M143" s="84">
        <v>0</v>
      </c>
      <c r="N143" s="128"/>
      <c r="O143" s="83"/>
      <c r="P143" s="85">
        <v>0</v>
      </c>
      <c r="Q143" s="85">
        <v>0</v>
      </c>
      <c r="R143" s="154"/>
      <c r="S143" s="154"/>
      <c r="T143" s="154"/>
      <c r="U143" s="87"/>
      <c r="V143" s="90">
        <f t="shared" si="5"/>
        <v>0</v>
      </c>
      <c r="W143" s="87"/>
      <c r="X143" s="87"/>
      <c r="Y143" s="87"/>
      <c r="Z143" s="87"/>
      <c r="AA143" s="87"/>
      <c r="AB143" s="8"/>
      <c r="AC143" s="8"/>
      <c r="AD143" s="1"/>
      <c r="AE143" s="9"/>
      <c r="AF143" s="1"/>
      <c r="CG143" s="60">
        <f>'[1]ФЭМ Иркутск (2)'!I143-D143</f>
        <v>0</v>
      </c>
      <c r="CR143" s="48" t="s">
        <v>41</v>
      </c>
      <c r="CS143" s="48" t="b">
        <f t="shared" si="6"/>
        <v>1</v>
      </c>
      <c r="CT143" s="48" t="s">
        <v>41</v>
      </c>
      <c r="CU143" s="48" t="b">
        <f t="shared" si="4"/>
        <v>1</v>
      </c>
      <c r="CV143" s="48" t="s">
        <v>35</v>
      </c>
      <c r="CW143" s="48" t="s">
        <v>35</v>
      </c>
      <c r="DM143" s="48" t="s">
        <v>35</v>
      </c>
      <c r="DN143" s="79">
        <f>P143-'[2]Новосибирская область'!Q143</f>
        <v>0</v>
      </c>
      <c r="DO143" s="79"/>
      <c r="DP143" s="79">
        <f>P143-'[3]Новосибирская область'!Q143</f>
        <v>0</v>
      </c>
      <c r="DQ143" s="79">
        <f>Q143-'2021-2025 убрала ТП'!CV143</f>
        <v>0</v>
      </c>
      <c r="DT143" s="79"/>
      <c r="DU143" s="79"/>
    </row>
    <row r="144" s="296" customFormat="1">
      <c r="A144" s="80" t="s">
        <v>370</v>
      </c>
      <c r="B144" s="81" t="s">
        <v>43</v>
      </c>
      <c r="C144" s="118" t="s">
        <v>32</v>
      </c>
      <c r="D144" s="83"/>
      <c r="E144" s="83"/>
      <c r="F144" s="83">
        <v>0</v>
      </c>
      <c r="G144" s="84"/>
      <c r="H144" s="83">
        <v>0</v>
      </c>
      <c r="I144" s="84"/>
      <c r="J144" s="83">
        <v>0</v>
      </c>
      <c r="K144" s="84">
        <v>0</v>
      </c>
      <c r="L144" s="83">
        <v>0</v>
      </c>
      <c r="M144" s="84">
        <v>0</v>
      </c>
      <c r="N144" s="128"/>
      <c r="O144" s="83"/>
      <c r="P144" s="85">
        <v>0</v>
      </c>
      <c r="Q144" s="85">
        <v>0</v>
      </c>
      <c r="R144" s="154"/>
      <c r="S144" s="154"/>
      <c r="T144" s="154"/>
      <c r="U144" s="87"/>
      <c r="V144" s="90">
        <f t="shared" si="5"/>
        <v>0</v>
      </c>
      <c r="W144" s="87"/>
      <c r="X144" s="87"/>
      <c r="Y144" s="87"/>
      <c r="Z144" s="87"/>
      <c r="AA144" s="87"/>
      <c r="AB144" s="8"/>
      <c r="AC144" s="8"/>
      <c r="AD144" s="8"/>
      <c r="AE144" s="8"/>
      <c r="AF144" s="8"/>
      <c r="CG144" s="297">
        <f>'[1]ФЭМ Иркутск (2)'!I144-D144</f>
        <v>0</v>
      </c>
      <c r="CR144" s="296" t="s">
        <v>43</v>
      </c>
      <c r="CS144" s="296" t="b">
        <f t="shared" si="6"/>
        <v>1</v>
      </c>
      <c r="CT144" s="296" t="s">
        <v>43</v>
      </c>
      <c r="CU144" s="296" t="b">
        <f t="shared" si="4"/>
        <v>1</v>
      </c>
      <c r="CV144" s="296" t="s">
        <v>35</v>
      </c>
      <c r="CW144" s="296" t="s">
        <v>35</v>
      </c>
      <c r="DM144" s="296" t="s">
        <v>35</v>
      </c>
      <c r="DN144" s="298">
        <f>P144-'[2]Новосибирская область'!Q144</f>
        <v>0</v>
      </c>
      <c r="DO144" s="298"/>
      <c r="DP144" s="298">
        <f>P144-'[3]Новосибирская область'!Q144</f>
        <v>0</v>
      </c>
      <c r="DQ144" s="298">
        <f>Q144-'2021-2025 убрала ТП'!CV144</f>
        <v>0</v>
      </c>
      <c r="DT144" s="79"/>
      <c r="DU144" s="79"/>
    </row>
    <row r="145" s="296" customFormat="1">
      <c r="A145" s="80" t="s">
        <v>371</v>
      </c>
      <c r="B145" s="81" t="s">
        <v>45</v>
      </c>
      <c r="C145" s="118" t="s">
        <v>32</v>
      </c>
      <c r="D145" s="83">
        <v>5.6618997150847319</v>
      </c>
      <c r="E145" s="83">
        <v>-12.948059798000006</v>
      </c>
      <c r="F145" s="83">
        <v>4.5905999999999878</v>
      </c>
      <c r="G145" s="84">
        <v>-11.665723329999988</v>
      </c>
      <c r="H145" s="83">
        <v>4.3808000000000007</v>
      </c>
      <c r="I145" s="84">
        <v>-2.3947855866102357</v>
      </c>
      <c r="J145" s="83">
        <v>4.3810320000000091</v>
      </c>
      <c r="K145" s="84">
        <v>4.4236000000000084</v>
      </c>
      <c r="L145" s="83">
        <v>4.3812732800000118</v>
      </c>
      <c r="M145" s="84">
        <v>4.8465067470578793</v>
      </c>
      <c r="N145" s="128"/>
      <c r="O145" s="83">
        <v>0</v>
      </c>
      <c r="P145" s="85">
        <v>23.397604995084741</v>
      </c>
      <c r="Q145" s="85">
        <v>-17.738461967552343</v>
      </c>
      <c r="R145" s="156"/>
      <c r="S145" s="156"/>
      <c r="T145" s="156"/>
      <c r="U145" s="87">
        <v>22.232283838333327</v>
      </c>
      <c r="V145" s="90">
        <f t="shared" si="5"/>
        <v>-35.180343636333333</v>
      </c>
      <c r="W145" s="87"/>
      <c r="X145" s="87"/>
      <c r="Y145" s="87"/>
      <c r="Z145" s="87"/>
      <c r="AA145" s="87"/>
      <c r="AB145" s="8"/>
      <c r="AC145" s="8"/>
      <c r="AD145" s="8"/>
      <c r="AE145" s="8"/>
      <c r="AF145" s="8"/>
      <c r="CG145" s="297">
        <f>'[1]ФЭМ Иркутск (2)'!I145-D145</f>
        <v>-2.0848997150847319</v>
      </c>
      <c r="CR145" s="296" t="s">
        <v>45</v>
      </c>
      <c r="CS145" s="296" t="b">
        <f t="shared" si="6"/>
        <v>1</v>
      </c>
      <c r="CT145" s="296" t="s">
        <v>45</v>
      </c>
      <c r="CU145" s="296" t="b">
        <f t="shared" si="4"/>
        <v>1</v>
      </c>
      <c r="CV145" s="296">
        <v>-0.70899999999999996</v>
      </c>
      <c r="CW145" s="296">
        <v>0.56499999999999995</v>
      </c>
      <c r="DM145" s="296">
        <v>-5.4749999999999996</v>
      </c>
      <c r="DN145" s="298">
        <f>P145-'[2]Новосибирская область'!Q145</f>
        <v>-4.9127868282511145</v>
      </c>
      <c r="DO145" s="298"/>
      <c r="DP145" s="298">
        <f>P145-'[3]Новосибирская область'!Q145</f>
        <v>-4.9127868282511145</v>
      </c>
      <c r="DQ145" s="298">
        <f>Q145-'2021-2025 убрала ТП'!CV145</f>
        <v>2.183166892288849</v>
      </c>
      <c r="DT145" s="79"/>
      <c r="DU145" s="79"/>
    </row>
    <row r="146" s="296" customFormat="1">
      <c r="A146" s="80" t="s">
        <v>372</v>
      </c>
      <c r="B146" s="81" t="s">
        <v>47</v>
      </c>
      <c r="C146" s="118" t="s">
        <v>32</v>
      </c>
      <c r="D146" s="119"/>
      <c r="E146" s="119"/>
      <c r="F146" s="119">
        <v>0</v>
      </c>
      <c r="G146" s="84"/>
      <c r="H146" s="119">
        <v>0</v>
      </c>
      <c r="I146" s="84"/>
      <c r="J146" s="119">
        <v>0</v>
      </c>
      <c r="K146" s="84">
        <v>0</v>
      </c>
      <c r="L146" s="119">
        <v>0</v>
      </c>
      <c r="M146" s="84">
        <v>0</v>
      </c>
      <c r="N146" s="120"/>
      <c r="O146" s="119"/>
      <c r="P146" s="85">
        <v>0</v>
      </c>
      <c r="Q146" s="85">
        <v>0</v>
      </c>
      <c r="R146" s="151"/>
      <c r="S146" s="151"/>
      <c r="T146" s="151"/>
      <c r="U146" s="87"/>
      <c r="V146" s="90">
        <f t="shared" si="5"/>
        <v>0</v>
      </c>
      <c r="W146" s="87"/>
      <c r="X146" s="87"/>
      <c r="Y146" s="87"/>
      <c r="Z146" s="87"/>
      <c r="AA146" s="87"/>
      <c r="AB146" s="8"/>
      <c r="AC146" s="8"/>
      <c r="AD146" s="8"/>
      <c r="AE146" s="8"/>
      <c r="AF146" s="8"/>
      <c r="CG146" s="297">
        <f>'[1]ФЭМ Иркутск (2)'!I146-D146</f>
        <v>0</v>
      </c>
      <c r="CR146" s="296" t="s">
        <v>47</v>
      </c>
      <c r="CS146" s="296" t="b">
        <f t="shared" si="6"/>
        <v>1</v>
      </c>
      <c r="CT146" s="296" t="s">
        <v>47</v>
      </c>
      <c r="CU146" s="296" t="b">
        <f t="shared" si="4"/>
        <v>1</v>
      </c>
      <c r="CV146" s="296" t="s">
        <v>35</v>
      </c>
      <c r="CW146" s="296" t="s">
        <v>35</v>
      </c>
      <c r="DM146" s="296" t="s">
        <v>35</v>
      </c>
      <c r="DN146" s="298">
        <f>P146-'[2]Новосибирская область'!Q146</f>
        <v>0</v>
      </c>
      <c r="DO146" s="298"/>
      <c r="DP146" s="298">
        <f>P146-'[3]Новосибирская область'!Q146</f>
        <v>0</v>
      </c>
      <c r="DQ146" s="298">
        <f>Q146-'2021-2025 убрала ТП'!CV146</f>
        <v>0</v>
      </c>
      <c r="DT146" s="79"/>
      <c r="DU146" s="79"/>
    </row>
    <row r="147" s="296" customFormat="1" ht="14.25" customHeight="1">
      <c r="A147" s="80" t="s">
        <v>373</v>
      </c>
      <c r="B147" s="88" t="s">
        <v>49</v>
      </c>
      <c r="C147" s="118" t="s">
        <v>32</v>
      </c>
      <c r="D147" s="83">
        <v>7.6007435620345793</v>
      </c>
      <c r="E147" s="83">
        <v>0.50000426000000009</v>
      </c>
      <c r="F147" s="83">
        <v>4.6053187563367572</v>
      </c>
      <c r="G147" s="84">
        <v>4.5233489583333331</v>
      </c>
      <c r="H147" s="83">
        <v>1.4872171767843219</v>
      </c>
      <c r="I147" s="84">
        <v>1.0250784676734308</v>
      </c>
      <c r="J147" s="83">
        <v>1.5467058638556952</v>
      </c>
      <c r="K147" s="84">
        <v>3.4763710389145479</v>
      </c>
      <c r="L147" s="83">
        <v>1.6085740984099237</v>
      </c>
      <c r="M147" s="84">
        <v>2.8234788417435319</v>
      </c>
      <c r="N147" s="128"/>
      <c r="O147" s="83">
        <v>0</v>
      </c>
      <c r="P147" s="85">
        <v>16.848559457421278</v>
      </c>
      <c r="Q147" s="85">
        <v>12.348281566664845</v>
      </c>
      <c r="R147" s="156"/>
      <c r="S147" s="156"/>
      <c r="T147" s="156"/>
      <c r="U147" s="87"/>
      <c r="V147" s="90">
        <f t="shared" si="5"/>
        <v>0.50000426000000009</v>
      </c>
      <c r="W147" s="87"/>
      <c r="X147" s="87"/>
      <c r="Y147" s="87"/>
      <c r="Z147" s="87"/>
      <c r="AA147" s="87"/>
      <c r="AB147" s="8"/>
      <c r="AC147" s="8"/>
      <c r="AD147" s="8"/>
      <c r="AE147" s="8"/>
      <c r="AF147" s="8"/>
      <c r="CG147" s="297">
        <f>'[1]ФЭМ Иркутск (2)'!I147-D147</f>
        <v>-7.4807435620345792</v>
      </c>
      <c r="CR147" s="296" t="s">
        <v>49</v>
      </c>
      <c r="CS147" s="296" t="b">
        <f t="shared" si="6"/>
        <v>1</v>
      </c>
      <c r="CT147" s="296" t="s">
        <v>49</v>
      </c>
      <c r="CU147" s="296" t="b">
        <f t="shared" si="4"/>
        <v>1</v>
      </c>
      <c r="CV147" s="296" t="s">
        <v>35</v>
      </c>
      <c r="CW147" s="296">
        <v>-0.0089999999999999993</v>
      </c>
      <c r="DM147" s="296">
        <v>-0.017999999999999999</v>
      </c>
      <c r="DN147" s="298">
        <f>P147-'[2]Новосибирская область'!Q147</f>
        <v>16.590571494626907</v>
      </c>
      <c r="DO147" s="298"/>
      <c r="DP147" s="298">
        <f>P147-'[3]Новосибирская область'!Q147</f>
        <v>16.590571494626907</v>
      </c>
      <c r="DQ147" s="298">
        <f>Q147-'2021-2025 убрала ТП'!CV147</f>
        <v>13.895768866295191</v>
      </c>
      <c r="DT147" s="79"/>
      <c r="DU147" s="79"/>
    </row>
    <row r="148" s="296" customFormat="1">
      <c r="A148" s="80" t="s">
        <v>374</v>
      </c>
      <c r="B148" s="81" t="s">
        <v>51</v>
      </c>
      <c r="C148" s="118" t="s">
        <v>32</v>
      </c>
      <c r="D148" s="119"/>
      <c r="E148" s="119"/>
      <c r="F148" s="119">
        <v>0</v>
      </c>
      <c r="G148" s="84"/>
      <c r="H148" s="119">
        <v>0</v>
      </c>
      <c r="I148" s="84"/>
      <c r="J148" s="119">
        <v>0</v>
      </c>
      <c r="K148" s="84">
        <v>0</v>
      </c>
      <c r="L148" s="119">
        <v>0</v>
      </c>
      <c r="M148" s="84">
        <v>0</v>
      </c>
      <c r="N148" s="120"/>
      <c r="O148" s="119"/>
      <c r="P148" s="85">
        <v>0</v>
      </c>
      <c r="Q148" s="85">
        <v>0</v>
      </c>
      <c r="R148" s="151"/>
      <c r="S148" s="151"/>
      <c r="T148" s="151"/>
      <c r="U148" s="87"/>
      <c r="V148" s="90">
        <f t="shared" si="5"/>
        <v>0</v>
      </c>
      <c r="W148" s="87"/>
      <c r="X148" s="87"/>
      <c r="Y148" s="87"/>
      <c r="Z148" s="87"/>
      <c r="AA148" s="87"/>
      <c r="AB148" s="8"/>
      <c r="AC148" s="8"/>
      <c r="AD148" s="8"/>
      <c r="AE148" s="8"/>
      <c r="AF148" s="8"/>
      <c r="CG148" s="297">
        <f>'[1]ФЭМ Иркутск (2)'!I148-D148</f>
        <v>0</v>
      </c>
      <c r="CR148" s="296" t="s">
        <v>51</v>
      </c>
      <c r="CS148" s="296" t="b">
        <f t="shared" si="6"/>
        <v>1</v>
      </c>
      <c r="CT148" s="296" t="s">
        <v>51</v>
      </c>
      <c r="CU148" s="296" t="b">
        <f t="shared" si="4"/>
        <v>1</v>
      </c>
      <c r="CV148" s="296" t="s">
        <v>35</v>
      </c>
      <c r="CW148" s="296" t="s">
        <v>35</v>
      </c>
      <c r="DM148" s="296" t="s">
        <v>35</v>
      </c>
      <c r="DN148" s="298">
        <f>P148-'[2]Новосибирская область'!Q148</f>
        <v>0</v>
      </c>
      <c r="DO148" s="298"/>
      <c r="DP148" s="298">
        <f>P148-'[3]Новосибирская область'!Q148</f>
        <v>0</v>
      </c>
      <c r="DQ148" s="298">
        <f>Q148-'2021-2025 убрала ТП'!CV148</f>
        <v>0</v>
      </c>
      <c r="DT148" s="79"/>
      <c r="DU148" s="79"/>
    </row>
    <row r="149" s="296" customFormat="1">
      <c r="A149" s="80" t="s">
        <v>375</v>
      </c>
      <c r="B149" s="81" t="s">
        <v>53</v>
      </c>
      <c r="C149" s="118" t="s">
        <v>32</v>
      </c>
      <c r="D149" s="119"/>
      <c r="E149" s="119"/>
      <c r="F149" s="119">
        <v>0</v>
      </c>
      <c r="G149" s="84"/>
      <c r="H149" s="119">
        <v>0</v>
      </c>
      <c r="I149" s="84"/>
      <c r="J149" s="119">
        <v>0</v>
      </c>
      <c r="K149" s="84">
        <v>0</v>
      </c>
      <c r="L149" s="119">
        <v>0</v>
      </c>
      <c r="M149" s="84">
        <v>0</v>
      </c>
      <c r="N149" s="120"/>
      <c r="O149" s="119"/>
      <c r="P149" s="85">
        <v>0</v>
      </c>
      <c r="Q149" s="85">
        <v>0</v>
      </c>
      <c r="R149" s="151"/>
      <c r="S149" s="151"/>
      <c r="T149" s="151"/>
      <c r="U149" s="87"/>
      <c r="V149" s="90">
        <f t="shared" si="5"/>
        <v>0</v>
      </c>
      <c r="W149" s="87"/>
      <c r="X149" s="87"/>
      <c r="Y149" s="87"/>
      <c r="Z149" s="87"/>
      <c r="AA149" s="87"/>
      <c r="AB149" s="8"/>
      <c r="AC149" s="8"/>
      <c r="AD149" s="8"/>
      <c r="AE149" s="8"/>
      <c r="AF149" s="8"/>
      <c r="CG149" s="297">
        <f>'[1]ФЭМ Иркутск (2)'!I149-D149</f>
        <v>0</v>
      </c>
      <c r="CR149" s="296" t="s">
        <v>53</v>
      </c>
      <c r="CS149" s="296" t="b">
        <f t="shared" si="6"/>
        <v>1</v>
      </c>
      <c r="CT149" s="296" t="s">
        <v>53</v>
      </c>
      <c r="CU149" s="296" t="b">
        <f t="shared" si="4"/>
        <v>1</v>
      </c>
      <c r="CV149" s="296" t="s">
        <v>35</v>
      </c>
      <c r="CW149" s="296" t="s">
        <v>35</v>
      </c>
      <c r="DM149" s="296" t="s">
        <v>35</v>
      </c>
      <c r="DN149" s="298">
        <f>P149-'[2]Новосибирская область'!Q149</f>
        <v>0</v>
      </c>
      <c r="DO149" s="298"/>
      <c r="DP149" s="298">
        <f>P149-'[3]Новосибирская область'!Q149</f>
        <v>0</v>
      </c>
      <c r="DQ149" s="298">
        <f>Q149-'2021-2025 убрала ТП'!CV149</f>
        <v>0</v>
      </c>
      <c r="DT149" s="79"/>
      <c r="DU149" s="79"/>
    </row>
    <row r="150" s="296" customFormat="1" ht="30">
      <c r="A150" s="80" t="s">
        <v>376</v>
      </c>
      <c r="B150" s="88" t="s">
        <v>55</v>
      </c>
      <c r="C150" s="118" t="s">
        <v>32</v>
      </c>
      <c r="D150" s="119"/>
      <c r="E150" s="119"/>
      <c r="F150" s="119">
        <v>0</v>
      </c>
      <c r="G150" s="84"/>
      <c r="H150" s="119">
        <v>0</v>
      </c>
      <c r="I150" s="84"/>
      <c r="J150" s="119">
        <v>0</v>
      </c>
      <c r="K150" s="84">
        <v>0</v>
      </c>
      <c r="L150" s="119">
        <v>0</v>
      </c>
      <c r="M150" s="84">
        <v>0</v>
      </c>
      <c r="N150" s="120"/>
      <c r="O150" s="119"/>
      <c r="P150" s="85">
        <v>0</v>
      </c>
      <c r="Q150" s="85">
        <v>0</v>
      </c>
      <c r="R150" s="151"/>
      <c r="S150" s="151"/>
      <c r="T150" s="151"/>
      <c r="U150" s="87"/>
      <c r="V150" s="90">
        <f t="shared" si="5"/>
        <v>0</v>
      </c>
      <c r="W150" s="87"/>
      <c r="X150" s="87"/>
      <c r="Y150" s="87"/>
      <c r="Z150" s="87"/>
      <c r="AA150" s="87"/>
      <c r="AB150" s="8"/>
      <c r="AC150" s="8"/>
      <c r="AD150" s="8"/>
      <c r="AE150" s="8"/>
      <c r="AF150" s="8"/>
      <c r="CG150" s="297">
        <f>'[1]ФЭМ Иркутск (2)'!I150-D150</f>
        <v>0</v>
      </c>
      <c r="CR150" s="296" t="s">
        <v>55</v>
      </c>
      <c r="CS150" s="296" t="b">
        <f t="shared" si="6"/>
        <v>1</v>
      </c>
      <c r="CT150" s="296" t="s">
        <v>55</v>
      </c>
      <c r="CU150" s="296" t="b">
        <f t="shared" si="4"/>
        <v>1</v>
      </c>
      <c r="CV150" s="296" t="s">
        <v>35</v>
      </c>
      <c r="CW150" s="296" t="s">
        <v>35</v>
      </c>
      <c r="DM150" s="296" t="s">
        <v>35</v>
      </c>
      <c r="DN150" s="298">
        <f>P150-'[2]Новосибирская область'!Q150</f>
        <v>0</v>
      </c>
      <c r="DO150" s="298"/>
      <c r="DP150" s="298">
        <f>P150-'[3]Новосибирская область'!Q150</f>
        <v>0</v>
      </c>
      <c r="DQ150" s="298">
        <f>Q150-'2021-2025 убрала ТП'!CV150</f>
        <v>0</v>
      </c>
      <c r="DT150" s="79"/>
      <c r="DU150" s="79"/>
    </row>
    <row r="151" s="296" customFormat="1">
      <c r="A151" s="80" t="s">
        <v>377</v>
      </c>
      <c r="B151" s="94" t="s">
        <v>57</v>
      </c>
      <c r="C151" s="118" t="s">
        <v>32</v>
      </c>
      <c r="D151" s="119"/>
      <c r="E151" s="119"/>
      <c r="F151" s="119">
        <v>0</v>
      </c>
      <c r="G151" s="84"/>
      <c r="H151" s="119">
        <v>0</v>
      </c>
      <c r="I151" s="84"/>
      <c r="J151" s="119">
        <v>0</v>
      </c>
      <c r="K151" s="84">
        <v>0</v>
      </c>
      <c r="L151" s="119">
        <v>0</v>
      </c>
      <c r="M151" s="84">
        <v>0</v>
      </c>
      <c r="N151" s="120"/>
      <c r="O151" s="119"/>
      <c r="P151" s="85">
        <v>0</v>
      </c>
      <c r="Q151" s="85">
        <v>0</v>
      </c>
      <c r="R151" s="151"/>
      <c r="S151" s="151"/>
      <c r="T151" s="151"/>
      <c r="U151" s="87"/>
      <c r="V151" s="90">
        <f t="shared" si="5"/>
        <v>0</v>
      </c>
      <c r="W151" s="87"/>
      <c r="X151" s="87"/>
      <c r="Y151" s="87"/>
      <c r="Z151" s="87"/>
      <c r="AA151" s="87"/>
      <c r="AB151" s="8"/>
      <c r="AC151" s="8"/>
      <c r="AD151" s="8"/>
      <c r="AE151" s="8"/>
      <c r="AF151" s="8"/>
      <c r="CG151" s="297">
        <f>'[1]ФЭМ Иркутск (2)'!I151-D151</f>
        <v>0</v>
      </c>
      <c r="CR151" s="296" t="s">
        <v>57</v>
      </c>
      <c r="CS151" s="296" t="b">
        <f t="shared" si="6"/>
        <v>1</v>
      </c>
      <c r="CT151" s="296" t="s">
        <v>57</v>
      </c>
      <c r="CU151" s="296" t="b">
        <f t="shared" ref="CU151:CU165" si="14">CT151=B151</f>
        <v>1</v>
      </c>
      <c r="CV151" s="296" t="s">
        <v>35</v>
      </c>
      <c r="CW151" s="296" t="s">
        <v>35</v>
      </c>
      <c r="DM151" s="296" t="s">
        <v>35</v>
      </c>
      <c r="DN151" s="298">
        <f>P151-'[2]Новосибирская область'!Q151</f>
        <v>0</v>
      </c>
      <c r="DO151" s="298"/>
      <c r="DP151" s="298">
        <f>P151-'[3]Новосибирская область'!Q151</f>
        <v>0</v>
      </c>
      <c r="DQ151" s="298">
        <f>Q151-'2021-2025 убрала ТП'!CV151</f>
        <v>0</v>
      </c>
      <c r="DT151" s="79"/>
      <c r="DU151" s="79"/>
    </row>
    <row r="152" s="296" customFormat="1">
      <c r="A152" s="80" t="s">
        <v>378</v>
      </c>
      <c r="B152" s="94" t="s">
        <v>59</v>
      </c>
      <c r="C152" s="118" t="s">
        <v>32</v>
      </c>
      <c r="D152" s="119"/>
      <c r="E152" s="119"/>
      <c r="F152" s="119">
        <v>0</v>
      </c>
      <c r="G152" s="84"/>
      <c r="H152" s="119">
        <v>0</v>
      </c>
      <c r="I152" s="84"/>
      <c r="J152" s="119">
        <v>0</v>
      </c>
      <c r="K152" s="84">
        <v>0</v>
      </c>
      <c r="L152" s="119">
        <v>0</v>
      </c>
      <c r="M152" s="84">
        <v>0</v>
      </c>
      <c r="N152" s="120"/>
      <c r="O152" s="119"/>
      <c r="P152" s="85">
        <v>0</v>
      </c>
      <c r="Q152" s="85">
        <v>0</v>
      </c>
      <c r="R152" s="151"/>
      <c r="S152" s="151"/>
      <c r="T152" s="151"/>
      <c r="U152" s="87"/>
      <c r="V152" s="90">
        <f t="shared" si="5"/>
        <v>0</v>
      </c>
      <c r="W152" s="87"/>
      <c r="X152" s="87"/>
      <c r="Y152" s="87"/>
      <c r="Z152" s="87"/>
      <c r="AA152" s="87"/>
      <c r="AB152" s="8"/>
      <c r="AC152" s="8"/>
      <c r="AD152" s="8"/>
      <c r="AE152" s="8"/>
      <c r="AF152" s="8"/>
      <c r="CG152" s="297">
        <f>'[1]ФЭМ Иркутск (2)'!I152-D152</f>
        <v>0</v>
      </c>
      <c r="CR152" s="296" t="s">
        <v>59</v>
      </c>
      <c r="CS152" s="296" t="b">
        <f t="shared" si="6"/>
        <v>1</v>
      </c>
      <c r="CT152" s="296" t="s">
        <v>59</v>
      </c>
      <c r="CU152" s="296" t="b">
        <f t="shared" si="14"/>
        <v>1</v>
      </c>
      <c r="CV152" s="296" t="s">
        <v>35</v>
      </c>
      <c r="CW152" s="296" t="s">
        <v>35</v>
      </c>
      <c r="DM152" s="296" t="s">
        <v>35</v>
      </c>
      <c r="DN152" s="298">
        <f>P152-'[2]Новосибирская область'!Q152</f>
        <v>0</v>
      </c>
      <c r="DO152" s="298"/>
      <c r="DP152" s="298">
        <f>P152-'[3]Новосибирская область'!Q152</f>
        <v>0</v>
      </c>
      <c r="DQ152" s="298">
        <f>Q152-'2021-2025 убрала ТП'!CV152</f>
        <v>0</v>
      </c>
      <c r="DT152" s="79"/>
      <c r="DU152" s="79"/>
    </row>
    <row r="153" s="296" customFormat="1" ht="15.75">
      <c r="A153" s="279" t="s">
        <v>379</v>
      </c>
      <c r="B153" s="280" t="s">
        <v>61</v>
      </c>
      <c r="C153" s="281" t="s">
        <v>32</v>
      </c>
      <c r="D153" s="282">
        <v>-0.70432199947892116</v>
      </c>
      <c r="E153" s="83">
        <v>-26.711815693999998</v>
      </c>
      <c r="F153" s="282">
        <v>-0.11718042872103188</v>
      </c>
      <c r="G153" s="101">
        <v>-0.17051732666666666</v>
      </c>
      <c r="H153" s="99">
        <v>0.014265266666666668</v>
      </c>
      <c r="I153" s="101">
        <v>1.0393584601850847</v>
      </c>
      <c r="J153" s="99">
        <v>0.014835877333333336</v>
      </c>
      <c r="K153" s="101">
        <v>-0.037682349999999996</v>
      </c>
      <c r="L153" s="99">
        <v>0.01542931242666667</v>
      </c>
      <c r="M153" s="101">
        <v>-0.077135770450000002</v>
      </c>
      <c r="N153" s="283"/>
      <c r="O153" s="83">
        <v>0</v>
      </c>
      <c r="P153" s="102">
        <v>-0.77697197177328636</v>
      </c>
      <c r="Q153" s="102">
        <v>-25.957792680931579</v>
      </c>
      <c r="R153" s="166"/>
      <c r="S153" s="166"/>
      <c r="T153" s="166"/>
      <c r="U153" s="257">
        <v>0.081000000000000003</v>
      </c>
      <c r="V153" s="90">
        <f t="shared" si="5"/>
        <v>-26.792815693999998</v>
      </c>
      <c r="W153" s="257"/>
      <c r="X153" s="257"/>
      <c r="Y153" s="257"/>
      <c r="Z153" s="257"/>
      <c r="AA153" s="257"/>
      <c r="AB153" s="8"/>
      <c r="AC153" s="8"/>
      <c r="AD153" s="8"/>
      <c r="AE153" s="8"/>
      <c r="AF153" s="8"/>
      <c r="CG153" s="297">
        <f>'[1]ФЭМ Иркутск (2)'!I153-D153</f>
        <v>0.85032199947892118</v>
      </c>
      <c r="CR153" s="296" t="s">
        <v>61</v>
      </c>
      <c r="CS153" s="296" t="b">
        <f t="shared" si="6"/>
        <v>1</v>
      </c>
      <c r="CT153" s="296" t="s">
        <v>61</v>
      </c>
      <c r="CU153" s="296" t="b">
        <f t="shared" si="14"/>
        <v>1</v>
      </c>
      <c r="CV153" s="296">
        <v>0.081000000000000003</v>
      </c>
      <c r="CW153" s="296">
        <v>-0.032000000000000001</v>
      </c>
      <c r="DM153" s="296">
        <v>-0.041000000000000002</v>
      </c>
      <c r="DN153" s="298">
        <f>P153-'[2]Новосибирская область'!Q153</f>
        <v>3.0288905294631165</v>
      </c>
      <c r="DO153" s="298"/>
      <c r="DP153" s="298">
        <f>P153-'[3]Новосибирская область'!Q153</f>
        <v>3.0288905294631165</v>
      </c>
      <c r="DQ153" s="298" t="e">
        <f>Q153-'2021-2025 убрала ТП'!CV153</f>
        <v>#REF!</v>
      </c>
      <c r="DT153" s="79"/>
      <c r="DU153" s="79"/>
    </row>
    <row r="154" s="296" customFormat="1">
      <c r="A154" s="299" t="s">
        <v>380</v>
      </c>
      <c r="B154" s="300" t="s">
        <v>381</v>
      </c>
      <c r="C154" s="301" t="s">
        <v>32</v>
      </c>
      <c r="D154" s="143">
        <v>5.6619999999999999</v>
      </c>
      <c r="E154" s="143">
        <v>5.6619999999999999</v>
      </c>
      <c r="F154" s="143">
        <v>4.5912666666666668</v>
      </c>
      <c r="G154" s="84">
        <v>4.5911297583333299</v>
      </c>
      <c r="H154" s="143">
        <v>4.3807999999999998</v>
      </c>
      <c r="I154" s="84">
        <v>4.3807999999999998</v>
      </c>
      <c r="J154" s="143">
        <v>4.3807999999999998</v>
      </c>
      <c r="K154" s="84">
        <v>4.4236000000000004</v>
      </c>
      <c r="L154" s="143">
        <v>4.3807999999999998</v>
      </c>
      <c r="M154" s="84">
        <v>4.4236000000000004</v>
      </c>
      <c r="N154" s="144"/>
      <c r="O154" s="143">
        <v>0</v>
      </c>
      <c r="P154" s="71">
        <v>23.395666666666667</v>
      </c>
      <c r="Q154" s="71">
        <v>23.481129758333331</v>
      </c>
      <c r="R154" s="286"/>
      <c r="S154" s="286"/>
      <c r="T154" s="286"/>
      <c r="U154" s="302">
        <v>0.0030000000000000001</v>
      </c>
      <c r="V154" s="90">
        <f t="shared" si="5"/>
        <v>5.6589999999999998</v>
      </c>
      <c r="W154" s="302"/>
      <c r="X154" s="302"/>
      <c r="Y154" s="302"/>
      <c r="Z154" s="302"/>
      <c r="AA154" s="303"/>
      <c r="AB154" s="8"/>
      <c r="AC154" s="8"/>
      <c r="AD154" s="8"/>
      <c r="AE154" s="8"/>
      <c r="AF154" s="8"/>
      <c r="CG154" s="297">
        <f>'[1]ФЭМ Иркутск (2)'!I154-D154</f>
        <v>-2.085</v>
      </c>
      <c r="CR154" s="296" t="s">
        <v>381</v>
      </c>
      <c r="CS154" s="296" t="b">
        <f t="shared" si="6"/>
        <v>1</v>
      </c>
      <c r="CT154" s="296" t="s">
        <v>381</v>
      </c>
      <c r="CU154" s="296" t="b">
        <f t="shared" si="14"/>
        <v>1</v>
      </c>
      <c r="CV154" s="296" t="s">
        <v>35</v>
      </c>
      <c r="CW154" s="296" t="s">
        <v>35</v>
      </c>
      <c r="DM154" s="296" t="s">
        <v>35</v>
      </c>
      <c r="DN154" s="298">
        <f>P154-'[2]Новосибирская область'!Q154</f>
        <v>-4.9143333333333317</v>
      </c>
      <c r="DO154" s="298"/>
      <c r="DP154" s="298">
        <f>P154-'[3]Новосибирская область'!Q154</f>
        <v>-4.9143333333333317</v>
      </c>
      <c r="DQ154" s="298">
        <f>Q154-'2021-2025 убрала ТП'!CV154</f>
        <v>-0.54587024166666964</v>
      </c>
      <c r="DT154" s="79"/>
      <c r="DU154" s="79"/>
    </row>
    <row r="155" s="296" customFormat="1">
      <c r="A155" s="80" t="s">
        <v>382</v>
      </c>
      <c r="B155" s="88" t="s">
        <v>383</v>
      </c>
      <c r="C155" s="118" t="s">
        <v>32</v>
      </c>
      <c r="D155" s="83">
        <v>5.6619999999999999</v>
      </c>
      <c r="E155" s="83">
        <v>5.6619999999999999</v>
      </c>
      <c r="F155" s="83">
        <v>4.5912666666666668</v>
      </c>
      <c r="G155" s="84">
        <v>4.5911297583333299</v>
      </c>
      <c r="H155" s="83">
        <v>4.3807999999999998</v>
      </c>
      <c r="I155" s="84">
        <v>4.3807999999999998</v>
      </c>
      <c r="J155" s="83">
        <v>4.3807999999999998</v>
      </c>
      <c r="K155" s="84">
        <v>4.4236000000000004</v>
      </c>
      <c r="L155" s="83">
        <v>4.3807999999999998</v>
      </c>
      <c r="M155" s="84">
        <v>4.4236000000000004</v>
      </c>
      <c r="N155" s="128"/>
      <c r="O155" s="83"/>
      <c r="P155" s="85">
        <v>23.395666666666667</v>
      </c>
      <c r="Q155" s="85">
        <v>23.481129758333331</v>
      </c>
      <c r="R155" s="156"/>
      <c r="S155" s="156"/>
      <c r="T155" s="156"/>
      <c r="U155" s="304">
        <v>0.0030000000000000001</v>
      </c>
      <c r="V155" s="90">
        <f t="shared" si="5"/>
        <v>5.6589999999999998</v>
      </c>
      <c r="W155" s="304"/>
      <c r="X155" s="304"/>
      <c r="Y155" s="304"/>
      <c r="Z155" s="304"/>
      <c r="AA155" s="305"/>
      <c r="AB155" s="8"/>
      <c r="AC155" s="8"/>
      <c r="AD155" s="8"/>
      <c r="AE155" s="8"/>
      <c r="AF155" s="8"/>
      <c r="CG155" s="297">
        <f>'[1]ФЭМ Иркутск (2)'!I155-D155</f>
        <v>-2.085</v>
      </c>
      <c r="CR155" s="296" t="s">
        <v>383</v>
      </c>
      <c r="CS155" s="296" t="b">
        <f t="shared" si="6"/>
        <v>1</v>
      </c>
      <c r="CT155" s="296" t="s">
        <v>383</v>
      </c>
      <c r="CU155" s="296" t="b">
        <f t="shared" si="14"/>
        <v>1</v>
      </c>
      <c r="CV155" s="296" t="s">
        <v>35</v>
      </c>
      <c r="CW155" s="296" t="s">
        <v>35</v>
      </c>
      <c r="DM155" s="296" t="s">
        <v>35</v>
      </c>
      <c r="DN155" s="298">
        <f>P155-'[2]Новосибирская область'!Q155</f>
        <v>-4.9143333333333317</v>
      </c>
      <c r="DO155" s="298"/>
      <c r="DP155" s="298">
        <f>P155-'[3]Новосибирская область'!Q155</f>
        <v>-4.9143333333333317</v>
      </c>
      <c r="DQ155" s="298">
        <f>Q155-'2021-2025 убрала ТП'!CV155</f>
        <v>-0.54587024166666964</v>
      </c>
      <c r="DT155" s="79"/>
      <c r="DU155" s="79"/>
    </row>
    <row r="156" s="48" customFormat="1">
      <c r="A156" s="80" t="s">
        <v>384</v>
      </c>
      <c r="B156" s="88" t="s">
        <v>385</v>
      </c>
      <c r="C156" s="118" t="s">
        <v>32</v>
      </c>
      <c r="D156" s="83"/>
      <c r="E156" s="119"/>
      <c r="F156" s="119">
        <v>0</v>
      </c>
      <c r="G156" s="84"/>
      <c r="H156" s="119">
        <v>0</v>
      </c>
      <c r="I156" s="84"/>
      <c r="J156" s="119">
        <v>0</v>
      </c>
      <c r="K156" s="84">
        <v>0</v>
      </c>
      <c r="L156" s="119">
        <v>0</v>
      </c>
      <c r="M156" s="84">
        <v>0</v>
      </c>
      <c r="N156" s="120"/>
      <c r="O156" s="119"/>
      <c r="P156" s="85">
        <v>0</v>
      </c>
      <c r="Q156" s="85">
        <v>0</v>
      </c>
      <c r="R156" s="151"/>
      <c r="S156" s="151"/>
      <c r="T156" s="151"/>
      <c r="U156" s="304"/>
      <c r="V156" s="90">
        <f t="shared" si="5"/>
        <v>0</v>
      </c>
      <c r="W156" s="304"/>
      <c r="X156" s="304"/>
      <c r="Y156" s="304"/>
      <c r="Z156" s="304"/>
      <c r="AA156" s="305"/>
      <c r="AB156" s="8"/>
      <c r="AC156" s="8"/>
      <c r="AD156" s="1"/>
      <c r="AE156" s="9"/>
      <c r="AF156" s="1"/>
      <c r="CG156" s="60">
        <f>'[1]ФЭМ Иркутск (2)'!I156-D156</f>
        <v>0</v>
      </c>
      <c r="CR156" s="48" t="s">
        <v>385</v>
      </c>
      <c r="CS156" s="48" t="b">
        <f t="shared" si="6"/>
        <v>1</v>
      </c>
      <c r="CT156" s="48" t="s">
        <v>385</v>
      </c>
      <c r="CU156" s="48" t="b">
        <f t="shared" si="14"/>
        <v>1</v>
      </c>
      <c r="CV156" s="48" t="s">
        <v>35</v>
      </c>
      <c r="CW156" s="48" t="s">
        <v>35</v>
      </c>
      <c r="DM156" s="48" t="s">
        <v>35</v>
      </c>
      <c r="DN156" s="79">
        <f>P156-'[2]Новосибирская область'!Q156</f>
        <v>0</v>
      </c>
      <c r="DO156" s="79"/>
      <c r="DP156" s="79">
        <f>P156-'[3]Новосибирская область'!Q156</f>
        <v>0</v>
      </c>
      <c r="DQ156" s="79">
        <f>Q156-'2021-2025 убрала ТП'!CV156</f>
        <v>0</v>
      </c>
      <c r="DT156" s="79"/>
      <c r="DU156" s="79"/>
    </row>
    <row r="157" s="48" customFormat="1">
      <c r="A157" s="80" t="s">
        <v>386</v>
      </c>
      <c r="B157" s="88" t="s">
        <v>387</v>
      </c>
      <c r="C157" s="118" t="s">
        <v>32</v>
      </c>
      <c r="D157" s="83"/>
      <c r="E157" s="119"/>
      <c r="F157" s="119">
        <v>0</v>
      </c>
      <c r="G157" s="84"/>
      <c r="H157" s="119">
        <v>0</v>
      </c>
      <c r="I157" s="84"/>
      <c r="J157" s="119">
        <v>0</v>
      </c>
      <c r="K157" s="84">
        <v>0</v>
      </c>
      <c r="L157" s="119">
        <v>0</v>
      </c>
      <c r="M157" s="84">
        <v>0</v>
      </c>
      <c r="N157" s="120"/>
      <c r="O157" s="119"/>
      <c r="P157" s="85">
        <v>0</v>
      </c>
      <c r="Q157" s="85">
        <v>0</v>
      </c>
      <c r="R157" s="151"/>
      <c r="S157" s="151"/>
      <c r="T157" s="151"/>
      <c r="U157" s="304"/>
      <c r="V157" s="90">
        <f t="shared" si="5"/>
        <v>0</v>
      </c>
      <c r="W157" s="304"/>
      <c r="X157" s="304"/>
      <c r="Y157" s="304"/>
      <c r="Z157" s="304"/>
      <c r="AA157" s="305"/>
      <c r="AB157" s="8"/>
      <c r="AC157" s="8"/>
      <c r="AD157" s="1"/>
      <c r="AE157" s="9"/>
      <c r="AF157" s="1"/>
      <c r="CG157" s="60">
        <f>'[1]ФЭМ Иркутск (2)'!I157-D157</f>
        <v>0</v>
      </c>
      <c r="CR157" s="48" t="s">
        <v>387</v>
      </c>
      <c r="CS157" s="48" t="b">
        <f t="shared" si="6"/>
        <v>1</v>
      </c>
      <c r="CT157" s="48" t="s">
        <v>387</v>
      </c>
      <c r="CU157" s="48" t="b">
        <f t="shared" si="14"/>
        <v>1</v>
      </c>
      <c r="CV157" s="48" t="s">
        <v>35</v>
      </c>
      <c r="CW157" s="48" t="s">
        <v>35</v>
      </c>
      <c r="DM157" s="48" t="s">
        <v>35</v>
      </c>
      <c r="DN157" s="79">
        <f>P157-'[2]Новосибирская область'!Q157</f>
        <v>0</v>
      </c>
      <c r="DO157" s="79"/>
      <c r="DP157" s="79">
        <f>P157-'[3]Новосибирская область'!Q157</f>
        <v>0</v>
      </c>
      <c r="DQ157" s="79">
        <f>Q157-'2021-2025 убрала ТП'!CV157</f>
        <v>0</v>
      </c>
      <c r="DT157" s="79"/>
      <c r="DU157" s="79"/>
    </row>
    <row r="158" s="48" customFormat="1" ht="15.75">
      <c r="A158" s="279" t="s">
        <v>388</v>
      </c>
      <c r="B158" s="294" t="s">
        <v>389</v>
      </c>
      <c r="C158" s="281" t="s">
        <v>32</v>
      </c>
      <c r="D158" s="282"/>
      <c r="E158" s="223"/>
      <c r="F158" s="223">
        <v>0</v>
      </c>
      <c r="G158" s="101"/>
      <c r="H158" s="224">
        <v>0</v>
      </c>
      <c r="I158" s="101"/>
      <c r="J158" s="224">
        <v>0</v>
      </c>
      <c r="K158" s="101">
        <v>0</v>
      </c>
      <c r="L158" s="224">
        <v>0</v>
      </c>
      <c r="M158" s="101">
        <v>0</v>
      </c>
      <c r="N158" s="225"/>
      <c r="O158" s="223"/>
      <c r="P158" s="102">
        <v>0</v>
      </c>
      <c r="Q158" s="102">
        <v>0</v>
      </c>
      <c r="R158" s="306"/>
      <c r="S158" s="306"/>
      <c r="T158" s="306"/>
      <c r="U158" s="307"/>
      <c r="V158" s="90">
        <f t="shared" si="5"/>
        <v>0</v>
      </c>
      <c r="W158" s="307"/>
      <c r="X158" s="307"/>
      <c r="Y158" s="307"/>
      <c r="Z158" s="307"/>
      <c r="AA158" s="308"/>
      <c r="AB158" s="8"/>
      <c r="AC158" s="8"/>
      <c r="AD158" s="1"/>
      <c r="AE158" s="9"/>
      <c r="AF158" s="1"/>
      <c r="CG158" s="60">
        <f>'[1]ФЭМ Иркутск (2)'!I158-D158</f>
        <v>0</v>
      </c>
      <c r="CR158" s="48" t="s">
        <v>389</v>
      </c>
      <c r="CS158" s="48" t="b">
        <f t="shared" si="6"/>
        <v>1</v>
      </c>
      <c r="CT158" s="48" t="s">
        <v>389</v>
      </c>
      <c r="CU158" s="48" t="b">
        <f t="shared" si="14"/>
        <v>1</v>
      </c>
      <c r="CV158" s="48" t="s">
        <v>35</v>
      </c>
      <c r="CW158" s="48" t="s">
        <v>35</v>
      </c>
      <c r="DM158" s="48" t="s">
        <v>35</v>
      </c>
      <c r="DN158" s="79">
        <f>P158-'[2]Новосибирская область'!Q158</f>
        <v>0</v>
      </c>
      <c r="DO158" s="79"/>
      <c r="DP158" s="79">
        <f>P158-'[3]Новосибирская область'!Q158</f>
        <v>0</v>
      </c>
      <c r="DQ158" s="79">
        <f>Q158-'2021-2025 убрала ТП'!CV158</f>
        <v>0</v>
      </c>
      <c r="DT158" s="79"/>
      <c r="DU158" s="79"/>
    </row>
    <row r="159" s="48" customFormat="1">
      <c r="A159" s="299" t="s">
        <v>390</v>
      </c>
      <c r="B159" s="300" t="s">
        <v>247</v>
      </c>
      <c r="C159" s="309" t="s">
        <v>35</v>
      </c>
      <c r="D159" s="310"/>
      <c r="E159" s="311"/>
      <c r="F159" s="311">
        <v>0</v>
      </c>
      <c r="G159" s="84"/>
      <c r="H159" s="311">
        <v>0</v>
      </c>
      <c r="I159" s="84"/>
      <c r="J159" s="311">
        <v>0</v>
      </c>
      <c r="K159" s="84">
        <v>0</v>
      </c>
      <c r="L159" s="311">
        <v>0</v>
      </c>
      <c r="M159" s="84">
        <v>0</v>
      </c>
      <c r="N159" s="311"/>
      <c r="O159" s="311"/>
      <c r="P159" s="71">
        <v>0</v>
      </c>
      <c r="Q159" s="71">
        <v>0</v>
      </c>
      <c r="R159" s="312"/>
      <c r="S159" s="312"/>
      <c r="T159" s="312"/>
      <c r="U159" s="313" t="s">
        <v>35</v>
      </c>
      <c r="V159" s="90" t="e">
        <f t="shared" si="5"/>
        <v>#VALUE!</v>
      </c>
      <c r="W159" s="313"/>
      <c r="X159" s="313"/>
      <c r="Y159" s="313"/>
      <c r="Z159" s="313"/>
      <c r="AA159" s="314"/>
      <c r="AB159" s="8"/>
      <c r="AC159" s="8"/>
      <c r="AD159" s="1"/>
      <c r="AE159" s="9"/>
      <c r="AF159" s="1"/>
      <c r="CG159" s="60">
        <f>'[1]ФЭМ Иркутск (2)'!I159-D159</f>
        <v>0</v>
      </c>
      <c r="CR159" s="48" t="s">
        <v>247</v>
      </c>
      <c r="CS159" s="48" t="b">
        <f t="shared" si="6"/>
        <v>1</v>
      </c>
      <c r="CT159" s="48" t="s">
        <v>247</v>
      </c>
      <c r="CU159" s="48" t="b">
        <f t="shared" si="14"/>
        <v>1</v>
      </c>
      <c r="CV159" s="48" t="s">
        <v>35</v>
      </c>
      <c r="CW159" s="48" t="s">
        <v>35</v>
      </c>
      <c r="DM159" s="48" t="s">
        <v>35</v>
      </c>
      <c r="DN159" s="79">
        <f>P159-'[2]Новосибирская область'!Q159</f>
        <v>0</v>
      </c>
      <c r="DO159" s="79"/>
      <c r="DP159" s="79">
        <f>P159-'[3]Новосибирская область'!Q159</f>
        <v>0</v>
      </c>
      <c r="DQ159" s="79">
        <f>Q159-'2021-2025 убрала ТП'!CV159</f>
        <v>0</v>
      </c>
      <c r="DT159" s="79"/>
      <c r="DU159" s="79"/>
    </row>
    <row r="160" s="48" customFormat="1" ht="30.75">
      <c r="A160" s="80" t="s">
        <v>391</v>
      </c>
      <c r="B160" s="88" t="s">
        <v>392</v>
      </c>
      <c r="C160" s="82" t="s">
        <v>32</v>
      </c>
      <c r="D160" s="83">
        <v>15.894047424206223</v>
      </c>
      <c r="E160" s="83">
        <v>-32.342012631999992</v>
      </c>
      <c r="F160" s="83">
        <v>13.493633343421834</v>
      </c>
      <c r="G160" s="84">
        <v>-0.69080233833332461</v>
      </c>
      <c r="H160" s="83">
        <v>10.805482443450996</v>
      </c>
      <c r="I160" s="84">
        <v>13.675081488333351</v>
      </c>
      <c r="J160" s="83">
        <v>10.559773741189037</v>
      </c>
      <c r="K160" s="84">
        <v>12.436704583762888</v>
      </c>
      <c r="L160" s="83">
        <v>10.622476690836596</v>
      </c>
      <c r="M160" s="84">
        <v>12.204948063199737</v>
      </c>
      <c r="N160" s="83"/>
      <c r="O160" s="83">
        <v>0</v>
      </c>
      <c r="P160" s="85">
        <v>61.375413643104679</v>
      </c>
      <c r="Q160" s="85">
        <v>5.2839191649626613</v>
      </c>
      <c r="R160" s="156"/>
      <c r="S160" s="156"/>
      <c r="T160" s="156"/>
      <c r="U160" s="304">
        <v>27.910996756666655</v>
      </c>
      <c r="V160" s="90">
        <f t="shared" si="5"/>
        <v>-60.253009388666648</v>
      </c>
      <c r="W160" s="304"/>
      <c r="X160" s="304"/>
      <c r="Y160" s="304"/>
      <c r="Z160" s="304"/>
      <c r="AA160" s="305"/>
      <c r="AB160" s="8"/>
      <c r="AC160" s="8"/>
      <c r="AD160" s="1"/>
      <c r="AE160" s="9"/>
      <c r="AF160" s="1"/>
      <c r="AL160" s="315"/>
      <c r="AM160" s="316"/>
      <c r="AN160" s="316"/>
      <c r="AO160" s="316"/>
      <c r="CG160" s="60">
        <f>'[1]ФЭМ Иркутск (2)'!I160-D160</f>
        <v>2.3239525757937773</v>
      </c>
      <c r="CR160" s="48" t="s">
        <v>392</v>
      </c>
      <c r="CS160" s="48" t="b">
        <f t="shared" si="6"/>
        <v>1</v>
      </c>
      <c r="CT160" s="48" t="s">
        <v>392</v>
      </c>
      <c r="CU160" s="48" t="b">
        <f t="shared" si="14"/>
        <v>1</v>
      </c>
      <c r="CV160" s="48">
        <v>28.273</v>
      </c>
      <c r="CW160" s="48">
        <v>31.878</v>
      </c>
      <c r="DM160" s="48">
        <v>71.710999999999999</v>
      </c>
      <c r="DN160" s="79">
        <f>P160-'[2]Новосибирская область'!Q160</f>
        <v>18.588022699570239</v>
      </c>
      <c r="DO160" s="79"/>
      <c r="DP160" s="79">
        <f>P160-'[3]Новосибирская область'!Q160</f>
        <v>18.588022699570239</v>
      </c>
      <c r="DQ160" s="79" t="e">
        <f>Q160-'2021-2025 убрала ТП'!CV160</f>
        <v>#REF!</v>
      </c>
      <c r="DT160" s="79"/>
      <c r="DU160" s="79"/>
    </row>
    <row r="161" s="48" customFormat="1">
      <c r="A161" s="80" t="s">
        <v>393</v>
      </c>
      <c r="B161" s="88" t="s">
        <v>394</v>
      </c>
      <c r="C161" s="82" t="s">
        <v>32</v>
      </c>
      <c r="D161" s="83"/>
      <c r="E161" s="83"/>
      <c r="F161" s="83">
        <v>0</v>
      </c>
      <c r="G161" s="84"/>
      <c r="H161" s="83">
        <v>0</v>
      </c>
      <c r="I161" s="84"/>
      <c r="J161" s="83">
        <v>0</v>
      </c>
      <c r="K161" s="84">
        <v>0</v>
      </c>
      <c r="L161" s="83">
        <v>0</v>
      </c>
      <c r="M161" s="84">
        <v>0</v>
      </c>
      <c r="N161" s="83"/>
      <c r="O161" s="83"/>
      <c r="P161" s="85">
        <v>0</v>
      </c>
      <c r="Q161" s="85">
        <v>0</v>
      </c>
      <c r="R161" s="265"/>
      <c r="S161" s="265"/>
      <c r="T161" s="265"/>
      <c r="U161" s="304"/>
      <c r="V161" s="90">
        <f t="shared" si="5"/>
        <v>0</v>
      </c>
      <c r="W161" s="304"/>
      <c r="X161" s="304"/>
      <c r="Y161" s="304"/>
      <c r="Z161" s="304"/>
      <c r="AA161" s="305"/>
      <c r="AB161" s="8"/>
      <c r="AC161" s="8"/>
      <c r="AD161" s="1"/>
      <c r="AE161" s="9"/>
      <c r="AF161" s="1"/>
      <c r="CG161" s="60">
        <f>'[1]ФЭМ Иркутск (2)'!I161-D161</f>
        <v>0</v>
      </c>
      <c r="CR161" s="48" t="s">
        <v>394</v>
      </c>
      <c r="CS161" s="48" t="b">
        <f t="shared" si="6"/>
        <v>1</v>
      </c>
      <c r="CT161" s="48" t="s">
        <v>394</v>
      </c>
      <c r="CU161" s="48" t="b">
        <f t="shared" si="14"/>
        <v>1</v>
      </c>
      <c r="CV161" s="48" t="s">
        <v>35</v>
      </c>
      <c r="CW161" s="48" t="s">
        <v>35</v>
      </c>
      <c r="DM161" s="48" t="s">
        <v>35</v>
      </c>
      <c r="DN161" s="79">
        <f>P161-'[2]Новосибирская область'!Q161</f>
        <v>0</v>
      </c>
      <c r="DO161" s="79"/>
      <c r="DP161" s="79">
        <f>P161-'[3]Новосибирская область'!Q161</f>
        <v>0</v>
      </c>
      <c r="DQ161" s="79">
        <f>Q161-'2021-2025 убрала ТП'!CV161</f>
        <v>0</v>
      </c>
      <c r="DT161" s="79"/>
      <c r="DU161" s="79"/>
    </row>
    <row r="162" s="48" customFormat="1">
      <c r="A162" s="80" t="s">
        <v>395</v>
      </c>
      <c r="B162" s="126" t="s">
        <v>396</v>
      </c>
      <c r="C162" s="82" t="s">
        <v>32</v>
      </c>
      <c r="D162" s="83"/>
      <c r="E162" s="83"/>
      <c r="F162" s="83">
        <v>0</v>
      </c>
      <c r="G162" s="84"/>
      <c r="H162" s="83">
        <v>0</v>
      </c>
      <c r="I162" s="84"/>
      <c r="J162" s="83">
        <v>0</v>
      </c>
      <c r="K162" s="84">
        <v>0</v>
      </c>
      <c r="L162" s="83">
        <v>0</v>
      </c>
      <c r="M162" s="84">
        <v>0</v>
      </c>
      <c r="N162" s="83"/>
      <c r="O162" s="83"/>
      <c r="P162" s="85">
        <v>0</v>
      </c>
      <c r="Q162" s="85">
        <v>0</v>
      </c>
      <c r="R162" s="265"/>
      <c r="S162" s="265"/>
      <c r="T162" s="265"/>
      <c r="U162" s="304"/>
      <c r="V162" s="90">
        <f t="shared" si="5"/>
        <v>0</v>
      </c>
      <c r="W162" s="304"/>
      <c r="X162" s="304"/>
      <c r="Y162" s="304"/>
      <c r="Z162" s="304"/>
      <c r="AA162" s="305"/>
      <c r="AB162" s="8"/>
      <c r="AC162" s="8"/>
      <c r="AD162" s="1"/>
      <c r="AE162" s="9"/>
      <c r="AF162" s="1"/>
      <c r="CG162" s="60">
        <f>'[1]ФЭМ Иркутск (2)'!I162-D162</f>
        <v>0</v>
      </c>
      <c r="CR162" s="48" t="s">
        <v>396</v>
      </c>
      <c r="CS162" s="48" t="b">
        <f t="shared" si="6"/>
        <v>1</v>
      </c>
      <c r="CT162" s="48" t="s">
        <v>396</v>
      </c>
      <c r="CU162" s="48" t="b">
        <f t="shared" si="14"/>
        <v>1</v>
      </c>
      <c r="CV162" s="48" t="s">
        <v>35</v>
      </c>
      <c r="CW162" s="48" t="s">
        <v>35</v>
      </c>
      <c r="DM162" s="48" t="s">
        <v>35</v>
      </c>
      <c r="DN162" s="79">
        <f>P162-'[2]Новосибирская область'!Q162</f>
        <v>0</v>
      </c>
      <c r="DO162" s="79"/>
      <c r="DP162" s="79">
        <f>P162-'[3]Новосибирская область'!Q162</f>
        <v>0</v>
      </c>
      <c r="DQ162" s="79">
        <f>Q162-'2021-2025 убрала ТП'!CV162</f>
        <v>0</v>
      </c>
      <c r="DT162" s="79"/>
      <c r="DU162" s="79"/>
    </row>
    <row r="163" s="48" customFormat="1">
      <c r="A163" s="80" t="s">
        <v>397</v>
      </c>
      <c r="B163" s="88" t="s">
        <v>398</v>
      </c>
      <c r="C163" s="82" t="s">
        <v>32</v>
      </c>
      <c r="D163" s="83"/>
      <c r="E163" s="83"/>
      <c r="F163" s="83">
        <v>0</v>
      </c>
      <c r="G163" s="84"/>
      <c r="H163" s="83">
        <v>0</v>
      </c>
      <c r="I163" s="84"/>
      <c r="J163" s="83">
        <v>0</v>
      </c>
      <c r="K163" s="84">
        <v>0</v>
      </c>
      <c r="L163" s="83">
        <v>0</v>
      </c>
      <c r="M163" s="84">
        <v>0</v>
      </c>
      <c r="N163" s="83"/>
      <c r="O163" s="83"/>
      <c r="P163" s="85">
        <v>0</v>
      </c>
      <c r="Q163" s="85">
        <v>0</v>
      </c>
      <c r="R163" s="265"/>
      <c r="S163" s="265"/>
      <c r="T163" s="265"/>
      <c r="U163" s="304"/>
      <c r="V163" s="90">
        <f t="shared" si="5"/>
        <v>0</v>
      </c>
      <c r="W163" s="304"/>
      <c r="X163" s="304"/>
      <c r="Y163" s="304"/>
      <c r="Z163" s="304"/>
      <c r="AA163" s="305"/>
      <c r="AB163" s="8"/>
      <c r="AC163" s="8"/>
      <c r="AD163" s="1"/>
      <c r="AE163" s="9"/>
      <c r="AF163" s="1"/>
      <c r="CG163" s="60">
        <f>'[1]ФЭМ Иркутск (2)'!I163-D163</f>
        <v>0</v>
      </c>
      <c r="CR163" s="48" t="s">
        <v>398</v>
      </c>
      <c r="CS163" s="48" t="b">
        <f t="shared" si="6"/>
        <v>1</v>
      </c>
      <c r="CT163" s="48" t="s">
        <v>398</v>
      </c>
      <c r="CU163" s="48" t="b">
        <f t="shared" si="14"/>
        <v>1</v>
      </c>
      <c r="CV163" s="48" t="s">
        <v>35</v>
      </c>
      <c r="CW163" s="48" t="s">
        <v>35</v>
      </c>
      <c r="DM163" s="48" t="s">
        <v>35</v>
      </c>
      <c r="DN163" s="79">
        <f>P163-'[2]Новосибирская область'!Q163</f>
        <v>0</v>
      </c>
      <c r="DO163" s="79"/>
      <c r="DP163" s="79">
        <f>P163-'[3]Новосибирская область'!Q163</f>
        <v>0</v>
      </c>
      <c r="DQ163" s="79">
        <f>Q163-'2021-2025 убрала ТП'!CV163</f>
        <v>0</v>
      </c>
      <c r="DT163" s="79"/>
      <c r="DU163" s="79"/>
    </row>
    <row r="164" s="48" customFormat="1">
      <c r="A164" s="80" t="s">
        <v>399</v>
      </c>
      <c r="B164" s="126" t="s">
        <v>400</v>
      </c>
      <c r="C164" s="82" t="s">
        <v>32</v>
      </c>
      <c r="D164" s="83"/>
      <c r="E164" s="83"/>
      <c r="F164" s="83">
        <v>0</v>
      </c>
      <c r="G164" s="84"/>
      <c r="H164" s="83">
        <v>0</v>
      </c>
      <c r="I164" s="84"/>
      <c r="J164" s="83">
        <v>0</v>
      </c>
      <c r="K164" s="84">
        <v>0</v>
      </c>
      <c r="L164" s="83">
        <v>0</v>
      </c>
      <c r="M164" s="84">
        <v>0</v>
      </c>
      <c r="N164" s="83"/>
      <c r="O164" s="83"/>
      <c r="P164" s="85">
        <v>0</v>
      </c>
      <c r="Q164" s="85">
        <v>0</v>
      </c>
      <c r="R164" s="265"/>
      <c r="S164" s="265"/>
      <c r="T164" s="265"/>
      <c r="U164" s="304"/>
      <c r="V164" s="90">
        <f t="shared" si="5"/>
        <v>0</v>
      </c>
      <c r="W164" s="304"/>
      <c r="X164" s="304"/>
      <c r="Y164" s="304"/>
      <c r="Z164" s="304"/>
      <c r="AA164" s="305"/>
      <c r="AB164" s="8"/>
      <c r="AC164" s="8"/>
      <c r="AD164" s="1"/>
      <c r="AE164" s="9"/>
      <c r="AF164" s="1"/>
      <c r="CG164" s="60">
        <f>'[1]ФЭМ Иркутск (2)'!I164-D164</f>
        <v>0</v>
      </c>
      <c r="CR164" s="48" t="s">
        <v>400</v>
      </c>
      <c r="CS164" s="48" t="b">
        <f t="shared" si="6"/>
        <v>1</v>
      </c>
      <c r="CT164" s="48" t="s">
        <v>400</v>
      </c>
      <c r="CU164" s="48" t="b">
        <f t="shared" si="14"/>
        <v>1</v>
      </c>
      <c r="CV164" s="48" t="s">
        <v>35</v>
      </c>
      <c r="CW164" s="48" t="s">
        <v>35</v>
      </c>
      <c r="DM164" s="48" t="s">
        <v>35</v>
      </c>
      <c r="DN164" s="79">
        <f>P164-'[2]Новосибирская область'!Q164</f>
        <v>0</v>
      </c>
      <c r="DO164" s="79"/>
      <c r="DP164" s="79">
        <f>P164-'[3]Новосибирская область'!Q164</f>
        <v>0</v>
      </c>
      <c r="DQ164" s="79">
        <f>Q164-'2021-2025 убрала ТП'!CV164</f>
        <v>0</v>
      </c>
      <c r="DT164" s="79"/>
      <c r="DU164" s="79"/>
    </row>
    <row r="165" s="48" customFormat="1" ht="30.75">
      <c r="A165" s="96" t="s">
        <v>401</v>
      </c>
      <c r="B165" s="317" t="s">
        <v>402</v>
      </c>
      <c r="C165" s="98" t="s">
        <v>35</v>
      </c>
      <c r="D165" s="99"/>
      <c r="E165" s="99"/>
      <c r="F165" s="99">
        <v>0</v>
      </c>
      <c r="G165" s="84"/>
      <c r="H165" s="99">
        <v>0</v>
      </c>
      <c r="I165" s="84"/>
      <c r="J165" s="99">
        <v>0</v>
      </c>
      <c r="K165" s="84">
        <v>0</v>
      </c>
      <c r="L165" s="99">
        <v>0</v>
      </c>
      <c r="M165" s="84">
        <v>0</v>
      </c>
      <c r="N165" s="99"/>
      <c r="O165" s="99"/>
      <c r="P165" s="102">
        <v>0</v>
      </c>
      <c r="Q165" s="102">
        <v>0</v>
      </c>
      <c r="R165" s="318"/>
      <c r="S165" s="318"/>
      <c r="T165" s="318"/>
      <c r="U165" s="319"/>
      <c r="V165" s="90">
        <f t="shared" ref="V165" si="15">E165-U165</f>
        <v>0</v>
      </c>
      <c r="W165" s="319"/>
      <c r="X165" s="319"/>
      <c r="Y165" s="319"/>
      <c r="Z165" s="319"/>
      <c r="AA165" s="320"/>
      <c r="AB165" s="8"/>
      <c r="AC165" s="8"/>
      <c r="AD165" s="1"/>
      <c r="AE165" s="9"/>
      <c r="AF165" s="1"/>
      <c r="CG165" s="60">
        <f>'[1]ФЭМ Иркутск (2)'!I165-D165</f>
        <v>0</v>
      </c>
      <c r="CR165" s="48" t="s">
        <v>402</v>
      </c>
      <c r="CS165" s="48" t="b">
        <f t="shared" si="6"/>
        <v>1</v>
      </c>
      <c r="CT165" s="48" t="s">
        <v>402</v>
      </c>
      <c r="CU165" s="48" t="b">
        <f t="shared" si="14"/>
        <v>1</v>
      </c>
      <c r="CV165" s="48" t="s">
        <v>35</v>
      </c>
      <c r="CW165" s="48" t="s">
        <v>35</v>
      </c>
      <c r="DM165" s="48" t="s">
        <v>35</v>
      </c>
      <c r="DN165" s="79">
        <f>P165-'[2]Новосибирская область'!Q165</f>
        <v>0</v>
      </c>
      <c r="DO165" s="79"/>
      <c r="DP165" s="79">
        <f>P165-'[3]Новосибирская область'!Q165</f>
        <v>0</v>
      </c>
      <c r="DQ165" s="79">
        <f>Q165-'2021-2025 убрала ТП'!CV165</f>
        <v>0</v>
      </c>
      <c r="DT165" s="79"/>
      <c r="DU165" s="79"/>
    </row>
    <row r="166" s="48" customFormat="1" ht="15.75">
      <c r="A166" s="61" t="s">
        <v>403</v>
      </c>
      <c r="B166" s="62"/>
      <c r="C166" s="62"/>
      <c r="D166" s="62"/>
      <c r="E166" s="62"/>
      <c r="F166" s="62"/>
      <c r="G166" s="62"/>
      <c r="H166" s="62"/>
      <c r="I166" s="62"/>
      <c r="J166" s="62"/>
      <c r="K166" s="62"/>
      <c r="L166" s="62"/>
      <c r="M166" s="62"/>
      <c r="N166" s="62"/>
      <c r="O166" s="62"/>
      <c r="P166" s="62"/>
      <c r="Q166" s="62"/>
      <c r="R166" s="63"/>
      <c r="S166" s="63"/>
      <c r="T166" s="63"/>
      <c r="U166" s="321"/>
      <c r="V166" s="321"/>
      <c r="W166" s="321"/>
      <c r="X166" s="321"/>
      <c r="Y166" s="321"/>
      <c r="Z166" s="321"/>
      <c r="AA166" s="322"/>
      <c r="AB166" s="63"/>
      <c r="AC166" s="63"/>
      <c r="AD166" s="1"/>
      <c r="AE166" s="9"/>
      <c r="AF166" s="1"/>
      <c r="CG166" s="60">
        <f>'[1]ФЭМ Иркутск (2)'!I166-D166</f>
        <v>0</v>
      </c>
      <c r="DN166" s="79">
        <f>P166-'[2]Новосибирская область'!Q166</f>
        <v>0</v>
      </c>
      <c r="DO166" s="79"/>
      <c r="DP166" s="79">
        <f>P166-'[3]Новосибирская область'!Q166</f>
        <v>0</v>
      </c>
      <c r="DQ166" s="79">
        <f>Q166-'2021-2025 убрала ТП'!CV166</f>
        <v>0</v>
      </c>
      <c r="DT166" s="79"/>
      <c r="DU166" s="79"/>
    </row>
    <row r="167" s="66" customFormat="1">
      <c r="A167" s="67" t="s">
        <v>404</v>
      </c>
      <c r="B167" s="68" t="s">
        <v>405</v>
      </c>
      <c r="C167" s="69" t="s">
        <v>32</v>
      </c>
      <c r="D167" s="323">
        <v>131.90687497691525</v>
      </c>
      <c r="E167" s="324">
        <v>113.81700000000001</v>
      </c>
      <c r="F167" s="325">
        <v>123.5754513304439</v>
      </c>
      <c r="G167" s="324">
        <v>128.63400000000001</v>
      </c>
      <c r="H167" s="325">
        <v>130.26344539718036</v>
      </c>
      <c r="I167" s="324">
        <v>129.80500000000001</v>
      </c>
      <c r="J167" s="325">
        <v>134.66046961306762</v>
      </c>
      <c r="K167" s="324">
        <v>147.54238880666958</v>
      </c>
      <c r="L167" s="325">
        <v>139.61526279759033</v>
      </c>
      <c r="M167" s="324">
        <v>153.49734311738302</v>
      </c>
      <c r="N167" s="325"/>
      <c r="O167" s="324">
        <v>0</v>
      </c>
      <c r="P167" s="71">
        <v>660.02150411519744</v>
      </c>
      <c r="Q167" s="71">
        <v>673.29573192405269</v>
      </c>
      <c r="R167" s="326"/>
      <c r="S167" s="326"/>
      <c r="T167" s="326"/>
      <c r="U167" s="287"/>
      <c r="V167" s="287"/>
      <c r="W167" s="287"/>
      <c r="X167" s="287"/>
      <c r="Y167" s="287"/>
      <c r="Z167" s="287"/>
      <c r="AA167" s="187"/>
      <c r="AB167" s="75"/>
      <c r="AC167" s="75"/>
      <c r="AD167" s="76" t="s">
        <v>406</v>
      </c>
      <c r="AE167" s="77" t="s">
        <v>407</v>
      </c>
      <c r="AF167" s="76"/>
      <c r="AG167" s="48" t="e">
        <f>#REF!+[4]Бурятия!#REF!+[4]Забайкалье!#REF!</f>
        <v>#REF!</v>
      </c>
      <c r="AH167" s="66">
        <f>'[5]10.БДДС '!$K$8/1000</f>
        <v>448.75207082999998</v>
      </c>
      <c r="AI167" s="66" t="e">
        <f>AH167-AG167</f>
        <v>#REF!</v>
      </c>
      <c r="CG167" s="60">
        <f>'[1]ФЭМ Иркутск (2)'!I167-D167</f>
        <v>53.381125023084763</v>
      </c>
      <c r="DN167" s="79">
        <f>P167-'[2]Новосибирская область'!Q167</f>
        <v>660.02150411519744</v>
      </c>
      <c r="DO167" s="79"/>
      <c r="DP167" s="79">
        <f>P167-'[3]Новосибирская область'!Q167</f>
        <v>-38.573251022865179</v>
      </c>
      <c r="DQ167" s="79" t="e">
        <f>Q167-'2021-2025 убрала ТП'!CV167</f>
        <v>#REF!</v>
      </c>
      <c r="DT167" s="79"/>
      <c r="DU167" s="79"/>
    </row>
    <row r="168" s="48" customFormat="1">
      <c r="A168" s="80" t="s">
        <v>408</v>
      </c>
      <c r="B168" s="81" t="s">
        <v>34</v>
      </c>
      <c r="C168" s="82" t="s">
        <v>32</v>
      </c>
      <c r="D168" s="327"/>
      <c r="E168" s="328"/>
      <c r="F168" s="329"/>
      <c r="G168" s="328"/>
      <c r="H168" s="329"/>
      <c r="I168" s="328"/>
      <c r="J168" s="329"/>
      <c r="K168" s="328"/>
      <c r="L168" s="329"/>
      <c r="M168" s="328"/>
      <c r="N168" s="329"/>
      <c r="O168" s="328"/>
      <c r="P168" s="85">
        <v>0</v>
      </c>
      <c r="Q168" s="85">
        <v>0</v>
      </c>
      <c r="R168" s="244"/>
      <c r="S168" s="244"/>
      <c r="T168" s="244"/>
      <c r="U168" s="87"/>
      <c r="V168" s="87"/>
      <c r="W168" s="87"/>
      <c r="X168" s="87"/>
      <c r="Y168" s="87"/>
      <c r="Z168" s="87"/>
      <c r="AA168" s="87"/>
      <c r="AB168" s="8"/>
      <c r="AC168" s="8"/>
      <c r="AD168" s="76"/>
      <c r="AE168" s="77"/>
      <c r="AF168" s="76"/>
      <c r="CG168" s="60">
        <f>'[1]ФЭМ Иркутск (2)'!I168-D168</f>
        <v>0</v>
      </c>
      <c r="DN168" s="79">
        <f>P168-'[2]Новосибирская область'!Q168</f>
        <v>0</v>
      </c>
      <c r="DO168" s="79"/>
      <c r="DP168" s="79">
        <f>P168-'[3]Новосибирская область'!Q168</f>
        <v>0</v>
      </c>
      <c r="DQ168" s="79">
        <f>Q168-'2021-2025 убрала ТП'!CV168</f>
        <v>0</v>
      </c>
      <c r="DT168" s="79"/>
      <c r="DU168" s="79"/>
    </row>
    <row r="169" s="48" customFormat="1" ht="30">
      <c r="A169" s="80" t="s">
        <v>409</v>
      </c>
      <c r="B169" s="126" t="s">
        <v>37</v>
      </c>
      <c r="C169" s="82" t="s">
        <v>32</v>
      </c>
      <c r="D169" s="327"/>
      <c r="E169" s="328"/>
      <c r="F169" s="329"/>
      <c r="G169" s="328"/>
      <c r="H169" s="329"/>
      <c r="I169" s="328"/>
      <c r="J169" s="329"/>
      <c r="K169" s="328"/>
      <c r="L169" s="329"/>
      <c r="M169" s="328"/>
      <c r="N169" s="329"/>
      <c r="O169" s="328"/>
      <c r="P169" s="85">
        <v>0</v>
      </c>
      <c r="Q169" s="85">
        <v>0</v>
      </c>
      <c r="R169" s="244"/>
      <c r="S169" s="244"/>
      <c r="T169" s="244"/>
      <c r="U169" s="87"/>
      <c r="V169" s="87"/>
      <c r="W169" s="87"/>
      <c r="X169" s="87"/>
      <c r="Y169" s="87"/>
      <c r="Z169" s="87"/>
      <c r="AA169" s="87"/>
      <c r="AB169" s="8"/>
      <c r="AC169" s="8"/>
      <c r="AD169" s="76"/>
      <c r="AE169" s="77"/>
      <c r="AF169" s="76"/>
      <c r="CG169" s="60">
        <f>'[1]ФЭМ Иркутск (2)'!I169-D169</f>
        <v>0</v>
      </c>
      <c r="DN169" s="79">
        <f>P169-'[2]Новосибирская область'!Q169</f>
        <v>0</v>
      </c>
      <c r="DO169" s="79"/>
      <c r="DP169" s="79">
        <f>P169-'[3]Новосибирская область'!Q169</f>
        <v>0</v>
      </c>
      <c r="DQ169" s="79">
        <f>Q169-'2021-2025 убрала ТП'!CV169</f>
        <v>0</v>
      </c>
      <c r="DT169" s="79"/>
      <c r="DU169" s="79"/>
    </row>
    <row r="170" s="48" customFormat="1" ht="30">
      <c r="A170" s="80" t="s">
        <v>410</v>
      </c>
      <c r="B170" s="126" t="s">
        <v>39</v>
      </c>
      <c r="C170" s="82" t="s">
        <v>32</v>
      </c>
      <c r="D170" s="327"/>
      <c r="E170" s="328"/>
      <c r="F170" s="329"/>
      <c r="G170" s="328"/>
      <c r="H170" s="329"/>
      <c r="I170" s="328"/>
      <c r="J170" s="329"/>
      <c r="K170" s="328"/>
      <c r="L170" s="329"/>
      <c r="M170" s="328"/>
      <c r="N170" s="329"/>
      <c r="O170" s="328"/>
      <c r="P170" s="85">
        <v>0</v>
      </c>
      <c r="Q170" s="85">
        <v>0</v>
      </c>
      <c r="R170" s="244"/>
      <c r="S170" s="244"/>
      <c r="T170" s="244"/>
      <c r="U170" s="87"/>
      <c r="V170" s="87"/>
      <c r="W170" s="87"/>
      <c r="X170" s="87"/>
      <c r="Y170" s="87"/>
      <c r="Z170" s="87"/>
      <c r="AA170" s="87"/>
      <c r="AB170" s="8"/>
      <c r="AC170" s="8"/>
      <c r="AD170" s="76"/>
      <c r="AE170" s="77"/>
      <c r="AF170" s="76"/>
      <c r="CG170" s="60">
        <f>'[1]ФЭМ Иркутск (2)'!I170-D170</f>
        <v>0</v>
      </c>
      <c r="DN170" s="79">
        <f>P170-'[2]Новосибирская область'!Q170</f>
        <v>0</v>
      </c>
      <c r="DO170" s="79"/>
      <c r="DP170" s="79">
        <f>P170-'[3]Новосибирская область'!Q170</f>
        <v>0</v>
      </c>
      <c r="DQ170" s="79">
        <f>Q170-'2021-2025 убрала ТП'!CV170</f>
        <v>0</v>
      </c>
      <c r="DT170" s="79"/>
      <c r="DU170" s="79"/>
    </row>
    <row r="171" s="48" customFormat="1" ht="30">
      <c r="A171" s="80" t="s">
        <v>411</v>
      </c>
      <c r="B171" s="126" t="s">
        <v>41</v>
      </c>
      <c r="C171" s="82" t="s">
        <v>32</v>
      </c>
      <c r="D171" s="327"/>
      <c r="E171" s="328"/>
      <c r="F171" s="329"/>
      <c r="G171" s="328"/>
      <c r="H171" s="329"/>
      <c r="I171" s="328"/>
      <c r="J171" s="329"/>
      <c r="K171" s="328"/>
      <c r="L171" s="329"/>
      <c r="M171" s="328"/>
      <c r="N171" s="329"/>
      <c r="O171" s="328"/>
      <c r="P171" s="85">
        <v>0</v>
      </c>
      <c r="Q171" s="85">
        <v>0</v>
      </c>
      <c r="R171" s="244"/>
      <c r="S171" s="244"/>
      <c r="T171" s="244"/>
      <c r="U171" s="87"/>
      <c r="V171" s="87"/>
      <c r="W171" s="87"/>
      <c r="X171" s="87"/>
      <c r="Y171" s="87"/>
      <c r="Z171" s="87"/>
      <c r="AA171" s="87"/>
      <c r="AB171" s="8"/>
      <c r="AC171" s="8"/>
      <c r="AD171" s="76"/>
      <c r="AE171" s="77"/>
      <c r="AF171" s="76"/>
      <c r="CG171" s="60">
        <f>'[1]ФЭМ Иркутск (2)'!I171-D171</f>
        <v>0</v>
      </c>
      <c r="DN171" s="79">
        <f>P171-'[2]Новосибирская область'!Q171</f>
        <v>0</v>
      </c>
      <c r="DO171" s="79"/>
      <c r="DP171" s="79">
        <f>P171-'[3]Новосибирская область'!Q171</f>
        <v>0</v>
      </c>
      <c r="DQ171" s="79">
        <f>Q171-'2021-2025 убрала ТП'!CV171</f>
        <v>0</v>
      </c>
      <c r="DT171" s="79"/>
      <c r="DU171" s="79"/>
    </row>
    <row r="172" s="48" customFormat="1">
      <c r="A172" s="80" t="s">
        <v>412</v>
      </c>
      <c r="B172" s="81" t="s">
        <v>43</v>
      </c>
      <c r="C172" s="82" t="s">
        <v>32</v>
      </c>
      <c r="D172" s="327"/>
      <c r="E172" s="328"/>
      <c r="F172" s="329"/>
      <c r="G172" s="328"/>
      <c r="H172" s="329"/>
      <c r="I172" s="328"/>
      <c r="J172" s="329"/>
      <c r="K172" s="328"/>
      <c r="L172" s="329"/>
      <c r="M172" s="328"/>
      <c r="N172" s="329"/>
      <c r="O172" s="328"/>
      <c r="P172" s="85">
        <v>0</v>
      </c>
      <c r="Q172" s="85">
        <v>0</v>
      </c>
      <c r="R172" s="244"/>
      <c r="S172" s="244"/>
      <c r="T172" s="244"/>
      <c r="U172" s="87"/>
      <c r="V172" s="87"/>
      <c r="W172" s="87"/>
      <c r="X172" s="87"/>
      <c r="Y172" s="87"/>
      <c r="Z172" s="87"/>
      <c r="AA172" s="87"/>
      <c r="AB172" s="8"/>
      <c r="AC172" s="8"/>
      <c r="AD172" s="76"/>
      <c r="AE172" s="77"/>
      <c r="AF172" s="76"/>
      <c r="CG172" s="60">
        <f>D172-'[1]ФЭМ Иркутск (2)'!I172</f>
        <v>0</v>
      </c>
      <c r="DN172" s="79">
        <f>P172-'[2]Новосибирская область'!Q172</f>
        <v>0</v>
      </c>
      <c r="DO172" s="79"/>
      <c r="DP172" s="79">
        <f>P172-'[3]Новосибирская область'!Q172</f>
        <v>0</v>
      </c>
      <c r="DQ172" s="79">
        <f>Q172-'2021-2025 убрала ТП'!CV172</f>
        <v>0</v>
      </c>
      <c r="DT172" s="79"/>
      <c r="DU172" s="79"/>
    </row>
    <row r="173" s="48" customFormat="1">
      <c r="A173" s="80" t="s">
        <v>413</v>
      </c>
      <c r="B173" s="81" t="s">
        <v>45</v>
      </c>
      <c r="C173" s="82" t="s">
        <v>32</v>
      </c>
      <c r="D173" s="237">
        <v>120.78504247199999</v>
      </c>
      <c r="E173" s="330">
        <v>99.400000000000006</v>
      </c>
      <c r="F173" s="331">
        <v>116.05307506826391</v>
      </c>
      <c r="G173" s="330">
        <v>126.651</v>
      </c>
      <c r="H173" s="331">
        <v>125.38458881289466</v>
      </c>
      <c r="I173" s="330">
        <v>122.807</v>
      </c>
      <c r="J173" s="331">
        <v>129.58645876541047</v>
      </c>
      <c r="K173" s="330">
        <v>141.56808320666957</v>
      </c>
      <c r="L173" s="331">
        <v>134.33829151602691</v>
      </c>
      <c r="M173" s="330">
        <v>148.22178311738301</v>
      </c>
      <c r="N173" s="331"/>
      <c r="O173" s="330">
        <v>0</v>
      </c>
      <c r="P173" s="85">
        <v>626.14745663459598</v>
      </c>
      <c r="Q173" s="85">
        <v>638.64786632405253</v>
      </c>
      <c r="R173" s="332"/>
      <c r="S173" s="332"/>
      <c r="T173" s="332"/>
      <c r="U173" s="87"/>
      <c r="V173" s="87"/>
      <c r="W173" s="87"/>
      <c r="X173" s="87"/>
      <c r="Y173" s="87"/>
      <c r="Z173" s="87"/>
      <c r="AA173" s="87"/>
      <c r="AB173" s="8"/>
      <c r="AC173" s="8"/>
      <c r="AD173" s="76">
        <f>D29*1.18</f>
        <v>118.77195843079998</v>
      </c>
      <c r="AE173" s="333">
        <f t="shared" ref="AE173:AE202" si="16">AD173-D173</f>
        <v>-2.0130840412000026</v>
      </c>
      <c r="AF173" s="76"/>
      <c r="AG173" s="48" t="e">
        <f>#REF!+[4]Бурятия!#REF!+[4]Забайкалье!#REF!</f>
        <v>#REF!</v>
      </c>
      <c r="AH173" s="48">
        <f>'[5]10.БДДС '!$K$9/1000</f>
        <v>333.14748345999999</v>
      </c>
      <c r="AI173" s="48" t="e">
        <f>AG173-AH173</f>
        <v>#REF!</v>
      </c>
      <c r="CG173" s="60">
        <f>D173-'[1]ФЭМ Иркутск (2)'!I173</f>
        <v>-64.136957528000011</v>
      </c>
      <c r="DN173" s="79">
        <f>P173-'[2]Новосибирская область'!Q173</f>
        <v>626.14745663459598</v>
      </c>
      <c r="DO173" s="79"/>
      <c r="DP173" s="79">
        <f>P173-'[3]Новосибирская область'!Q173</f>
        <v>-61.325465998551408</v>
      </c>
      <c r="DQ173" s="79">
        <f>Q173-'2021-2025 убрала ТП'!CV173</f>
        <v>48.133035916505492</v>
      </c>
      <c r="DT173" s="79"/>
      <c r="DU173" s="79"/>
    </row>
    <row r="174" s="48" customFormat="1">
      <c r="A174" s="80" t="s">
        <v>414</v>
      </c>
      <c r="B174" s="81" t="s">
        <v>47</v>
      </c>
      <c r="C174" s="82" t="s">
        <v>32</v>
      </c>
      <c r="D174" s="327"/>
      <c r="E174" s="82"/>
      <c r="F174" s="334"/>
      <c r="G174" s="82"/>
      <c r="H174" s="334"/>
      <c r="I174" s="82"/>
      <c r="J174" s="334"/>
      <c r="K174" s="82"/>
      <c r="L174" s="334"/>
      <c r="M174" s="82"/>
      <c r="N174" s="334"/>
      <c r="O174" s="82"/>
      <c r="P174" s="85">
        <v>0</v>
      </c>
      <c r="Q174" s="85">
        <v>0</v>
      </c>
      <c r="R174" s="240"/>
      <c r="S174" s="240"/>
      <c r="T174" s="240"/>
      <c r="U174" s="87"/>
      <c r="V174" s="87"/>
      <c r="W174" s="87"/>
      <c r="X174" s="87"/>
      <c r="Y174" s="87"/>
      <c r="Z174" s="87"/>
      <c r="AA174" s="87"/>
      <c r="AB174" s="8"/>
      <c r="AC174" s="8"/>
      <c r="AD174" s="76"/>
      <c r="AE174" s="333">
        <f t="shared" si="16"/>
        <v>0</v>
      </c>
      <c r="AF174" s="76"/>
      <c r="CG174" s="60">
        <f>D174-'[1]ФЭМ Иркутск (2)'!I174</f>
        <v>0</v>
      </c>
      <c r="DN174" s="79">
        <f>P174-'[2]Новосибирская область'!Q174</f>
        <v>0</v>
      </c>
      <c r="DO174" s="79"/>
      <c r="DP174" s="79">
        <f>P174-'[3]Новосибирская область'!Q174</f>
        <v>0</v>
      </c>
      <c r="DQ174" s="79">
        <f>Q174-'2021-2025 убрала ТП'!CV174</f>
        <v>0</v>
      </c>
      <c r="DT174" s="79"/>
      <c r="DU174" s="79"/>
    </row>
    <row r="175" s="48" customFormat="1">
      <c r="A175" s="80" t="s">
        <v>415</v>
      </c>
      <c r="B175" s="81" t="s">
        <v>49</v>
      </c>
      <c r="C175" s="82" t="s">
        <v>32</v>
      </c>
      <c r="D175" s="237">
        <v>11.121832504915249</v>
      </c>
      <c r="E175" s="335">
        <v>1.657</v>
      </c>
      <c r="F175" s="331">
        <v>7.4934532319999994</v>
      </c>
      <c r="G175" s="335">
        <v>1.357</v>
      </c>
      <c r="H175" s="331">
        <v>4.8788565842857139</v>
      </c>
      <c r="I175" s="330">
        <v>6.9550000000000001</v>
      </c>
      <c r="J175" s="331">
        <v>5.0740108476571431</v>
      </c>
      <c r="K175" s="330">
        <v>5.9743056000000001</v>
      </c>
      <c r="L175" s="331">
        <v>5.2769712815634291</v>
      </c>
      <c r="M175" s="330">
        <v>5.2755599999999996</v>
      </c>
      <c r="N175" s="331">
        <v>0</v>
      </c>
      <c r="O175" s="335">
        <v>0</v>
      </c>
      <c r="P175" s="85">
        <v>33.845124450421537</v>
      </c>
      <c r="Q175" s="85">
        <v>21.218865599999997</v>
      </c>
      <c r="R175" s="336"/>
      <c r="S175" s="336"/>
      <c r="T175" s="336"/>
      <c r="U175" s="87"/>
      <c r="V175" s="87"/>
      <c r="W175" s="87"/>
      <c r="X175" s="87"/>
      <c r="Y175" s="87"/>
      <c r="Z175" s="87"/>
      <c r="AA175" s="87"/>
      <c r="AB175" s="8"/>
      <c r="AC175" s="8"/>
      <c r="AD175" s="76">
        <f>D31*1.18</f>
        <v>10.936468629833328</v>
      </c>
      <c r="AE175" s="333">
        <f t="shared" si="16"/>
        <v>-0.18536387508192043</v>
      </c>
      <c r="AF175" s="76"/>
      <c r="AG175" s="48" t="e">
        <f>#REF!+[4]Бурятия!#REF!+[4]Забайкалье!#REF!</f>
        <v>#REF!</v>
      </c>
      <c r="AH175" s="48">
        <f>'[5]10.БДДС '!$K$10/1000</f>
        <v>0.12928223999999996</v>
      </c>
      <c r="AI175" s="48" t="e">
        <f>AG175-AH175</f>
        <v>#REF!</v>
      </c>
      <c r="CG175" s="60">
        <f>D175-'[1]ФЭМ Иркутск (2)'!I175</f>
        <v>11.121832504915249</v>
      </c>
      <c r="DN175" s="79">
        <f>P175-'[2]Новосибирская область'!Q175</f>
        <v>33.845124450421537</v>
      </c>
      <c r="DO175" s="79"/>
      <c r="DP175" s="79">
        <f>P175-'[3]Новосибирская область'!Q175</f>
        <v>22.72329194550629</v>
      </c>
      <c r="DQ175" s="79">
        <f>Q175-'2021-2025 убрала ТП'!CV175</f>
        <v>12.068412367999997</v>
      </c>
      <c r="DT175" s="79"/>
      <c r="DU175" s="79"/>
    </row>
    <row r="176" s="48" customFormat="1">
      <c r="A176" s="80" t="s">
        <v>416</v>
      </c>
      <c r="B176" s="81" t="s">
        <v>51</v>
      </c>
      <c r="C176" s="82" t="s">
        <v>32</v>
      </c>
      <c r="D176" s="327"/>
      <c r="E176" s="82"/>
      <c r="F176" s="334"/>
      <c r="G176" s="82"/>
      <c r="H176" s="334"/>
      <c r="I176" s="82"/>
      <c r="J176" s="334"/>
      <c r="K176" s="82"/>
      <c r="L176" s="334"/>
      <c r="M176" s="82"/>
      <c r="N176" s="334"/>
      <c r="O176" s="82"/>
      <c r="P176" s="85">
        <v>0</v>
      </c>
      <c r="Q176" s="85">
        <v>0</v>
      </c>
      <c r="R176" s="240"/>
      <c r="S176" s="240"/>
      <c r="T176" s="240"/>
      <c r="U176" s="87"/>
      <c r="V176" s="87"/>
      <c r="W176" s="87"/>
      <c r="X176" s="87"/>
      <c r="Y176" s="87"/>
      <c r="Z176" s="87"/>
      <c r="AA176" s="87"/>
      <c r="AB176" s="8"/>
      <c r="AC176" s="8"/>
      <c r="AD176" s="76"/>
      <c r="AE176" s="333">
        <f t="shared" si="16"/>
        <v>0</v>
      </c>
      <c r="AF176" s="76"/>
      <c r="CG176" s="60">
        <f>D176-'[1]ФЭМ Иркутск (2)'!I176</f>
        <v>0</v>
      </c>
      <c r="DN176" s="79">
        <f>P176-'[2]Новосибирская область'!Q176</f>
        <v>0</v>
      </c>
      <c r="DO176" s="79"/>
      <c r="DP176" s="79">
        <f>P176-'[3]Новосибирская область'!Q176</f>
        <v>0</v>
      </c>
      <c r="DQ176" s="79">
        <f>Q176-'2021-2025 убрала ТП'!CV176</f>
        <v>0</v>
      </c>
      <c r="DT176" s="79"/>
      <c r="DU176" s="79"/>
    </row>
    <row r="177" s="48" customFormat="1">
      <c r="A177" s="80" t="s">
        <v>417</v>
      </c>
      <c r="B177" s="81" t="s">
        <v>53</v>
      </c>
      <c r="C177" s="82" t="s">
        <v>32</v>
      </c>
      <c r="D177" s="327"/>
      <c r="E177" s="82"/>
      <c r="F177" s="334"/>
      <c r="G177" s="82"/>
      <c r="H177" s="334"/>
      <c r="I177" s="82"/>
      <c r="J177" s="334"/>
      <c r="K177" s="82"/>
      <c r="L177" s="334"/>
      <c r="M177" s="82"/>
      <c r="N177" s="334"/>
      <c r="O177" s="82"/>
      <c r="P177" s="85">
        <v>0</v>
      </c>
      <c r="Q177" s="85">
        <v>0</v>
      </c>
      <c r="R177" s="240"/>
      <c r="S177" s="240"/>
      <c r="T177" s="240"/>
      <c r="U177" s="87"/>
      <c r="V177" s="87"/>
      <c r="W177" s="87"/>
      <c r="X177" s="87"/>
      <c r="Y177" s="87"/>
      <c r="Z177" s="87"/>
      <c r="AA177" s="87"/>
      <c r="AB177" s="8"/>
      <c r="AC177" s="8"/>
      <c r="AD177" s="76"/>
      <c r="AE177" s="333">
        <f t="shared" si="16"/>
        <v>0</v>
      </c>
      <c r="AF177" s="76"/>
      <c r="CG177" s="60">
        <f>D177-'[1]ФЭМ Иркутск (2)'!I177</f>
        <v>0</v>
      </c>
      <c r="DN177" s="79">
        <f>P177-'[2]Новосибирская область'!Q177</f>
        <v>0</v>
      </c>
      <c r="DO177" s="79"/>
      <c r="DP177" s="79">
        <f>P177-'[3]Новосибирская область'!Q177</f>
        <v>0</v>
      </c>
      <c r="DQ177" s="79">
        <f>Q177-'2021-2025 убрала ТП'!CV177</f>
        <v>0</v>
      </c>
      <c r="DT177" s="79"/>
      <c r="DU177" s="79"/>
    </row>
    <row r="178" s="48" customFormat="1" ht="30">
      <c r="A178" s="80" t="s">
        <v>418</v>
      </c>
      <c r="B178" s="88" t="s">
        <v>55</v>
      </c>
      <c r="C178" s="82" t="s">
        <v>32</v>
      </c>
      <c r="D178" s="327"/>
      <c r="E178" s="82"/>
      <c r="F178" s="334"/>
      <c r="G178" s="82"/>
      <c r="H178" s="334"/>
      <c r="I178" s="82"/>
      <c r="J178" s="334"/>
      <c r="K178" s="82"/>
      <c r="L178" s="334"/>
      <c r="M178" s="82"/>
      <c r="N178" s="334"/>
      <c r="O178" s="82"/>
      <c r="P178" s="85">
        <v>0</v>
      </c>
      <c r="Q178" s="85">
        <v>0</v>
      </c>
      <c r="R178" s="240"/>
      <c r="S178" s="240"/>
      <c r="T178" s="240"/>
      <c r="U178" s="87"/>
      <c r="V178" s="87"/>
      <c r="W178" s="87"/>
      <c r="X178" s="87"/>
      <c r="Y178" s="87"/>
      <c r="Z178" s="87"/>
      <c r="AA178" s="87"/>
      <c r="AB178" s="8"/>
      <c r="AC178" s="8"/>
      <c r="AD178" s="76"/>
      <c r="AE178" s="333">
        <f t="shared" si="16"/>
        <v>0</v>
      </c>
      <c r="AF178" s="76"/>
      <c r="CG178" s="60">
        <f>D178-'[1]ФЭМ Иркутск (2)'!I178</f>
        <v>0</v>
      </c>
      <c r="DN178" s="79">
        <f>P178-'[2]Новосибирская область'!Q178</f>
        <v>0</v>
      </c>
      <c r="DO178" s="79"/>
      <c r="DP178" s="79">
        <f>P178-'[3]Новосибирская область'!Q178</f>
        <v>0</v>
      </c>
      <c r="DQ178" s="79">
        <f>Q178-'2021-2025 убрала ТП'!CV178</f>
        <v>0</v>
      </c>
      <c r="DT178" s="79"/>
      <c r="DU178" s="79"/>
    </row>
    <row r="179" s="48" customFormat="1">
      <c r="A179" s="80" t="s">
        <v>419</v>
      </c>
      <c r="B179" s="94" t="s">
        <v>57</v>
      </c>
      <c r="C179" s="82" t="s">
        <v>32</v>
      </c>
      <c r="D179" s="327"/>
      <c r="E179" s="82"/>
      <c r="F179" s="334"/>
      <c r="G179" s="82"/>
      <c r="H179" s="334"/>
      <c r="I179" s="82"/>
      <c r="J179" s="334"/>
      <c r="K179" s="82"/>
      <c r="L179" s="334"/>
      <c r="M179" s="82"/>
      <c r="N179" s="334"/>
      <c r="O179" s="82"/>
      <c r="P179" s="85">
        <v>0</v>
      </c>
      <c r="Q179" s="85">
        <v>0</v>
      </c>
      <c r="R179" s="240"/>
      <c r="S179" s="240"/>
      <c r="T179" s="240"/>
      <c r="U179" s="87"/>
      <c r="V179" s="87"/>
      <c r="W179" s="87"/>
      <c r="X179" s="87"/>
      <c r="Y179" s="87"/>
      <c r="Z179" s="87"/>
      <c r="AA179" s="87"/>
      <c r="AB179" s="8"/>
      <c r="AC179" s="8"/>
      <c r="AD179" s="76"/>
      <c r="AE179" s="333">
        <f t="shared" si="16"/>
        <v>0</v>
      </c>
      <c r="AF179" s="76"/>
      <c r="CG179" s="60">
        <f>D179-'[1]ФЭМ Иркутск (2)'!I179</f>
        <v>0</v>
      </c>
      <c r="DN179" s="79">
        <f>P179-'[2]Новосибирская область'!Q179</f>
        <v>0</v>
      </c>
      <c r="DO179" s="79"/>
      <c r="DP179" s="79">
        <f>P179-'[3]Новосибирская область'!Q179</f>
        <v>0</v>
      </c>
      <c r="DQ179" s="79">
        <f>Q179-'2021-2025 убрала ТП'!CV179</f>
        <v>0</v>
      </c>
      <c r="DT179" s="79"/>
      <c r="DU179" s="79"/>
    </row>
    <row r="180" s="48" customFormat="1">
      <c r="A180" s="80" t="s">
        <v>420</v>
      </c>
      <c r="B180" s="94" t="s">
        <v>59</v>
      </c>
      <c r="C180" s="82" t="s">
        <v>32</v>
      </c>
      <c r="D180" s="327"/>
      <c r="E180" s="82"/>
      <c r="F180" s="334"/>
      <c r="G180" s="82"/>
      <c r="H180" s="334"/>
      <c r="I180" s="82"/>
      <c r="J180" s="334"/>
      <c r="K180" s="82"/>
      <c r="L180" s="334"/>
      <c r="M180" s="82"/>
      <c r="N180" s="334"/>
      <c r="O180" s="82"/>
      <c r="P180" s="85">
        <v>0</v>
      </c>
      <c r="Q180" s="85">
        <v>0</v>
      </c>
      <c r="R180" s="240"/>
      <c r="S180" s="240"/>
      <c r="T180" s="240"/>
      <c r="U180" s="87"/>
      <c r="V180" s="87"/>
      <c r="W180" s="87"/>
      <c r="X180" s="87"/>
      <c r="Y180" s="87"/>
      <c r="Z180" s="87"/>
      <c r="AA180" s="87"/>
      <c r="AB180" s="8"/>
      <c r="AC180" s="8"/>
      <c r="AD180" s="76"/>
      <c r="AE180" s="333">
        <f t="shared" si="16"/>
        <v>0</v>
      </c>
      <c r="AF180" s="76"/>
      <c r="CG180" s="60">
        <f>D180-'[1]ФЭМ Иркутск (2)'!I180</f>
        <v>0</v>
      </c>
      <c r="DN180" s="79">
        <f>P180-'[2]Новосибирская область'!Q180</f>
        <v>0</v>
      </c>
      <c r="DO180" s="79"/>
      <c r="DP180" s="79">
        <f>P180-'[3]Новосибирская область'!Q180</f>
        <v>0</v>
      </c>
      <c r="DQ180" s="79">
        <f>Q180-'2021-2025 убрала ТП'!CV180</f>
        <v>0</v>
      </c>
      <c r="DT180" s="79"/>
      <c r="DU180" s="79"/>
    </row>
    <row r="181" s="48" customFormat="1" ht="30">
      <c r="A181" s="80" t="s">
        <v>421</v>
      </c>
      <c r="B181" s="88" t="s">
        <v>422</v>
      </c>
      <c r="C181" s="82" t="s">
        <v>32</v>
      </c>
      <c r="D181" s="327"/>
      <c r="E181" s="82"/>
      <c r="F181" s="334"/>
      <c r="G181" s="82"/>
      <c r="H181" s="334"/>
      <c r="I181" s="82"/>
      <c r="J181" s="334"/>
      <c r="K181" s="82"/>
      <c r="L181" s="334"/>
      <c r="M181" s="82"/>
      <c r="N181" s="334"/>
      <c r="O181" s="82"/>
      <c r="P181" s="85">
        <v>0</v>
      </c>
      <c r="Q181" s="85">
        <v>0</v>
      </c>
      <c r="R181" s="240"/>
      <c r="S181" s="240"/>
      <c r="T181" s="240"/>
      <c r="U181" s="87"/>
      <c r="V181" s="87"/>
      <c r="W181" s="87"/>
      <c r="X181" s="87"/>
      <c r="Y181" s="87"/>
      <c r="Z181" s="87"/>
      <c r="AA181" s="87"/>
      <c r="AB181" s="8"/>
      <c r="AC181" s="8"/>
      <c r="AD181" s="76"/>
      <c r="AE181" s="333">
        <f t="shared" si="16"/>
        <v>0</v>
      </c>
      <c r="AF181" s="76"/>
      <c r="CG181" s="60">
        <f>D181-'[1]ФЭМ Иркутск (2)'!I181</f>
        <v>0</v>
      </c>
      <c r="DN181" s="79">
        <f>P181-'[2]Новосибирская область'!Q181</f>
        <v>0</v>
      </c>
      <c r="DO181" s="79"/>
      <c r="DP181" s="79">
        <f>P181-'[3]Новосибирская область'!Q181</f>
        <v>0</v>
      </c>
      <c r="DQ181" s="79">
        <f>Q181-'2021-2025 убрала ТП'!CV181</f>
        <v>0</v>
      </c>
      <c r="DT181" s="79"/>
      <c r="DU181" s="79"/>
    </row>
    <row r="182" s="48" customFormat="1">
      <c r="A182" s="80" t="s">
        <v>423</v>
      </c>
      <c r="B182" s="126" t="s">
        <v>424</v>
      </c>
      <c r="C182" s="82" t="s">
        <v>32</v>
      </c>
      <c r="D182" s="327"/>
      <c r="E182" s="82"/>
      <c r="F182" s="334"/>
      <c r="G182" s="82"/>
      <c r="H182" s="334"/>
      <c r="I182" s="82"/>
      <c r="J182" s="334"/>
      <c r="K182" s="82"/>
      <c r="L182" s="334"/>
      <c r="M182" s="82"/>
      <c r="N182" s="334"/>
      <c r="O182" s="82"/>
      <c r="P182" s="85">
        <v>0</v>
      </c>
      <c r="Q182" s="85">
        <v>0</v>
      </c>
      <c r="R182" s="240"/>
      <c r="S182" s="240"/>
      <c r="T182" s="240"/>
      <c r="U182" s="87"/>
      <c r="V182" s="87"/>
      <c r="W182" s="87"/>
      <c r="X182" s="87"/>
      <c r="Y182" s="87"/>
      <c r="Z182" s="87"/>
      <c r="AA182" s="87"/>
      <c r="AB182" s="8"/>
      <c r="AC182" s="8"/>
      <c r="AD182" s="76"/>
      <c r="AE182" s="333">
        <f t="shared" si="16"/>
        <v>0</v>
      </c>
      <c r="AF182" s="76"/>
      <c r="CG182" s="60">
        <f>D182-'[1]ФЭМ Иркутск (2)'!I182</f>
        <v>0</v>
      </c>
      <c r="DN182" s="79">
        <f>P182-'[2]Новосибирская область'!Q182</f>
        <v>0</v>
      </c>
      <c r="DO182" s="79"/>
      <c r="DP182" s="79">
        <f>P182-'[3]Новосибирская область'!Q182</f>
        <v>0</v>
      </c>
      <c r="DQ182" s="79">
        <f>Q182-'2021-2025 убрала ТП'!CV182</f>
        <v>0</v>
      </c>
      <c r="DT182" s="79"/>
      <c r="DU182" s="79"/>
    </row>
    <row r="183" s="48" customFormat="1">
      <c r="A183" s="80" t="s">
        <v>425</v>
      </c>
      <c r="B183" s="126" t="s">
        <v>426</v>
      </c>
      <c r="C183" s="82" t="s">
        <v>32</v>
      </c>
      <c r="D183" s="327"/>
      <c r="E183" s="82"/>
      <c r="F183" s="334"/>
      <c r="G183" s="82"/>
      <c r="H183" s="334"/>
      <c r="I183" s="82"/>
      <c r="J183" s="334"/>
      <c r="K183" s="82"/>
      <c r="L183" s="334"/>
      <c r="M183" s="82"/>
      <c r="N183" s="334"/>
      <c r="O183" s="82"/>
      <c r="P183" s="85">
        <v>0</v>
      </c>
      <c r="Q183" s="85">
        <v>0</v>
      </c>
      <c r="R183" s="240"/>
      <c r="S183" s="240"/>
      <c r="T183" s="240"/>
      <c r="U183" s="87"/>
      <c r="V183" s="87"/>
      <c r="W183" s="87"/>
      <c r="X183" s="87"/>
      <c r="Y183" s="87"/>
      <c r="Z183" s="87"/>
      <c r="AA183" s="87"/>
      <c r="AB183" s="8"/>
      <c r="AC183" s="8"/>
      <c r="AD183" s="76"/>
      <c r="AE183" s="333">
        <f t="shared" si="16"/>
        <v>0</v>
      </c>
      <c r="AF183" s="76"/>
      <c r="CG183" s="60">
        <f>D183-'[1]ФЭМ Иркутск (2)'!I183</f>
        <v>0</v>
      </c>
      <c r="DN183" s="79">
        <f>P183-'[2]Новосибирская область'!Q183</f>
        <v>0</v>
      </c>
      <c r="DO183" s="79"/>
      <c r="DP183" s="79">
        <f>P183-'[3]Новосибирская область'!Q183</f>
        <v>0</v>
      </c>
      <c r="DQ183" s="79">
        <f>Q183-'2021-2025 убрала ТП'!CV183</f>
        <v>0</v>
      </c>
      <c r="DT183" s="79"/>
      <c r="DU183" s="79"/>
    </row>
    <row r="184" s="48" customFormat="1">
      <c r="A184" s="80" t="s">
        <v>427</v>
      </c>
      <c r="B184" s="81" t="s">
        <v>61</v>
      </c>
      <c r="C184" s="82" t="s">
        <v>32</v>
      </c>
      <c r="D184" s="327">
        <v>0</v>
      </c>
      <c r="E184" s="337">
        <v>12.76</v>
      </c>
      <c r="F184" s="329">
        <v>0.02892303018</v>
      </c>
      <c r="G184" s="337">
        <v>0.626</v>
      </c>
      <c r="H184" s="329">
        <v>0</v>
      </c>
      <c r="I184" s="337">
        <v>0.042999999999999997</v>
      </c>
      <c r="J184" s="329">
        <v>0</v>
      </c>
      <c r="K184" s="337">
        <v>0</v>
      </c>
      <c r="L184" s="329">
        <v>0</v>
      </c>
      <c r="M184" s="337">
        <v>0</v>
      </c>
      <c r="N184" s="329"/>
      <c r="O184" s="337">
        <v>0</v>
      </c>
      <c r="P184" s="85">
        <v>0.02892303018</v>
      </c>
      <c r="Q184" s="85">
        <v>13.429</v>
      </c>
      <c r="R184" s="338"/>
      <c r="S184" s="338"/>
      <c r="T184" s="338"/>
      <c r="U184" s="87"/>
      <c r="V184" s="87"/>
      <c r="W184" s="87"/>
      <c r="X184" s="87"/>
      <c r="Y184" s="87"/>
      <c r="Z184" s="87"/>
      <c r="AA184" s="87"/>
      <c r="AB184" s="8"/>
      <c r="AC184" s="8"/>
      <c r="AD184" s="76">
        <f>D37*1.18</f>
        <v>0</v>
      </c>
      <c r="AE184" s="333">
        <f t="shared" si="16"/>
        <v>0</v>
      </c>
      <c r="AF184" s="76"/>
      <c r="AG184" s="48" t="e">
        <f>#REF!+[4]Бурятия!#REF!+[4]Забайкалье!#REF!</f>
        <v>#REF!</v>
      </c>
      <c r="AH184" s="48">
        <f>('[5]10.БДДС '!$K$20+'[5]10.БДДС '!$K$25+'[5]10.БДДС '!$K$11)/1000</f>
        <v>115.47530513000001</v>
      </c>
      <c r="AI184" s="339" t="e">
        <f>AG184-AH184</f>
        <v>#REF!</v>
      </c>
      <c r="AJ184" s="48" t="e">
        <f>9.08624667-#REF!</f>
        <v>#REF!</v>
      </c>
      <c r="CG184" s="60">
        <f>D184-'[1]ФЭМ Иркутск (2)'!I184</f>
        <v>-0.36599999999999999</v>
      </c>
      <c r="DN184" s="79">
        <f>P184-'[2]Новосибирская область'!Q184</f>
        <v>0.02892303018</v>
      </c>
      <c r="DO184" s="79"/>
      <c r="DP184" s="79">
        <f>P184-'[3]Новосибирская область'!Q184</f>
        <v>0.02892303018</v>
      </c>
      <c r="DQ184" s="79" t="e">
        <f>Q184-'2021-2025 убрала ТП'!CV184</f>
        <v>#REF!</v>
      </c>
      <c r="DT184" s="79"/>
      <c r="DU184" s="79"/>
    </row>
    <row r="185" s="66" customFormat="1">
      <c r="A185" s="182" t="s">
        <v>428</v>
      </c>
      <c r="B185" s="340" t="s">
        <v>429</v>
      </c>
      <c r="C185" s="184" t="s">
        <v>32</v>
      </c>
      <c r="D185" s="117">
        <v>112.61362770566569</v>
      </c>
      <c r="E185" s="195">
        <v>133.67400000000001</v>
      </c>
      <c r="F185" s="341">
        <v>109.59833049041951</v>
      </c>
      <c r="G185" s="195">
        <v>103.60299999999999</v>
      </c>
      <c r="H185" s="341">
        <v>107.62008590542634</v>
      </c>
      <c r="I185" s="195">
        <v>101.117</v>
      </c>
      <c r="J185" s="341">
        <v>112.56488934164341</v>
      </c>
      <c r="K185" s="195">
        <v>129.29693112666956</v>
      </c>
      <c r="L185" s="341">
        <v>117.66748491530915</v>
      </c>
      <c r="M185" s="195">
        <v>142.69960511738302</v>
      </c>
      <c r="N185" s="341"/>
      <c r="O185" s="195">
        <v>0</v>
      </c>
      <c r="P185" s="85">
        <v>560.06441835846408</v>
      </c>
      <c r="Q185" s="85">
        <v>610.39053624405256</v>
      </c>
      <c r="R185" s="342"/>
      <c r="S185" s="342"/>
      <c r="T185" s="342"/>
      <c r="U185" s="187"/>
      <c r="V185" s="187"/>
      <c r="W185" s="187"/>
      <c r="X185" s="187"/>
      <c r="Y185" s="187"/>
      <c r="Z185" s="187"/>
      <c r="AA185" s="187"/>
      <c r="AB185" s="75"/>
      <c r="AC185" s="75"/>
      <c r="AD185" s="76"/>
      <c r="AE185" s="333">
        <f t="shared" si="16"/>
        <v>-112.61362770566569</v>
      </c>
      <c r="AF185" s="76"/>
      <c r="CG185" s="60">
        <f>D185-'[1]ФЭМ Иркутск (2)'!I185</f>
        <v>-56.600372294334306</v>
      </c>
      <c r="DN185" s="79">
        <f>P185-'[2]Новосибирская область'!Q185</f>
        <v>560.06441835846408</v>
      </c>
      <c r="DO185" s="79"/>
      <c r="DP185" s="79">
        <f>P185-'[3]Новосибирская область'!Q185</f>
        <v>-76.185022967417581</v>
      </c>
      <c r="DQ185" s="79">
        <f>Q185-'2021-2025 убрала ТП'!CV185</f>
        <v>102.95094332384485</v>
      </c>
      <c r="DT185" s="79"/>
      <c r="DU185" s="79"/>
    </row>
    <row r="186" s="48" customFormat="1">
      <c r="A186" s="80" t="s">
        <v>430</v>
      </c>
      <c r="B186" s="88" t="s">
        <v>431</v>
      </c>
      <c r="C186" s="82" t="s">
        <v>32</v>
      </c>
      <c r="D186" s="343"/>
      <c r="E186" s="82"/>
      <c r="F186" s="334"/>
      <c r="G186" s="82"/>
      <c r="H186" s="334"/>
      <c r="I186" s="82"/>
      <c r="J186" s="334"/>
      <c r="K186" s="82"/>
      <c r="L186" s="334"/>
      <c r="M186" s="82"/>
      <c r="N186" s="334"/>
      <c r="O186" s="82"/>
      <c r="P186" s="85">
        <v>0</v>
      </c>
      <c r="Q186" s="85">
        <v>0</v>
      </c>
      <c r="R186" s="240"/>
      <c r="S186" s="240"/>
      <c r="T186" s="240"/>
      <c r="U186" s="87"/>
      <c r="V186" s="87"/>
      <c r="W186" s="87"/>
      <c r="X186" s="87"/>
      <c r="Y186" s="87"/>
      <c r="Z186" s="87"/>
      <c r="AA186" s="87"/>
      <c r="AB186" s="8"/>
      <c r="AC186" s="8"/>
      <c r="AD186" s="76"/>
      <c r="AE186" s="333">
        <f t="shared" si="16"/>
        <v>0</v>
      </c>
      <c r="AF186" s="76"/>
      <c r="CG186" s="60">
        <f>D186-'[1]ФЭМ Иркутск (2)'!I186</f>
        <v>0</v>
      </c>
      <c r="DN186" s="79">
        <f>P186-'[2]Новосибирская область'!Q186</f>
        <v>0</v>
      </c>
      <c r="DO186" s="79"/>
      <c r="DP186" s="79">
        <f>P186-'[3]Новосибирская область'!Q186</f>
        <v>0</v>
      </c>
      <c r="DQ186" s="79">
        <f>Q186-'2021-2025 убрала ТП'!CV186</f>
        <v>0</v>
      </c>
      <c r="DT186" s="79"/>
      <c r="DU186" s="79"/>
    </row>
    <row r="187" s="48" customFormat="1">
      <c r="A187" s="80" t="s">
        <v>432</v>
      </c>
      <c r="B187" s="88" t="s">
        <v>433</v>
      </c>
      <c r="C187" s="82" t="s">
        <v>32</v>
      </c>
      <c r="D187" s="237">
        <v>38.01530082110142</v>
      </c>
      <c r="E187" s="130">
        <v>38.195</v>
      </c>
      <c r="F187" s="334">
        <v>37.925040000000003</v>
      </c>
      <c r="G187" s="130">
        <v>33.890999999999998</v>
      </c>
      <c r="H187" s="334">
        <v>39.131399999999992</v>
      </c>
      <c r="I187" s="130">
        <v>28.038</v>
      </c>
      <c r="J187" s="334">
        <v>40.696655999999997</v>
      </c>
      <c r="K187" s="130">
        <v>44.811837755999996</v>
      </c>
      <c r="L187" s="334">
        <v>42.32452224</v>
      </c>
      <c r="M187" s="130">
        <v>46.917994130531994</v>
      </c>
      <c r="N187" s="334"/>
      <c r="O187" s="130">
        <v>0</v>
      </c>
      <c r="P187" s="85">
        <v>198.09291906110141</v>
      </c>
      <c r="Q187" s="85">
        <v>191.85383188653196</v>
      </c>
      <c r="R187" s="238"/>
      <c r="S187" s="238"/>
      <c r="T187" s="238"/>
      <c r="U187" s="87"/>
      <c r="V187" s="87"/>
      <c r="W187" s="87"/>
      <c r="X187" s="87"/>
      <c r="Y187" s="87"/>
      <c r="Z187" s="87"/>
      <c r="AA187" s="87"/>
      <c r="AB187" s="8"/>
      <c r="AC187" s="8"/>
      <c r="AD187" s="76"/>
      <c r="AE187" s="333">
        <f t="shared" si="16"/>
        <v>-38.01530082110142</v>
      </c>
      <c r="AF187" s="76"/>
      <c r="AG187" s="48" t="e">
        <f>#REF!+[4]Бурятия!#REF!+[4]Забайкалье!#REF!</f>
        <v>#REF!</v>
      </c>
      <c r="CG187" s="60">
        <f>D187-'[1]ФЭМ Иркутск (2)'!I187</f>
        <v>3.7543008211014168</v>
      </c>
      <c r="DN187" s="79">
        <f>P187-'[2]Новосибирская область'!Q187</f>
        <v>198.09291906110141</v>
      </c>
      <c r="DO187" s="79"/>
      <c r="DP187" s="79">
        <f>P187-'[3]Новосибирская область'!Q187</f>
        <v>-7.3259205822588171</v>
      </c>
      <c r="DQ187" s="79">
        <f>Q187-'2021-2025 убрала ТП'!CV187</f>
        <v>-7.2700983671640245</v>
      </c>
      <c r="DT187" s="79"/>
      <c r="DU187" s="79"/>
    </row>
    <row r="188" s="48" customFormat="1">
      <c r="A188" s="80" t="s">
        <v>434</v>
      </c>
      <c r="B188" s="126" t="s">
        <v>435</v>
      </c>
      <c r="C188" s="82" t="s">
        <v>32</v>
      </c>
      <c r="D188" s="343"/>
      <c r="E188" s="82"/>
      <c r="F188" s="334"/>
      <c r="G188" s="82"/>
      <c r="H188" s="334"/>
      <c r="I188" s="82"/>
      <c r="J188" s="334"/>
      <c r="K188" s="82"/>
      <c r="L188" s="334"/>
      <c r="M188" s="82"/>
      <c r="N188" s="334"/>
      <c r="O188" s="82"/>
      <c r="P188" s="85">
        <v>0</v>
      </c>
      <c r="Q188" s="85">
        <v>0</v>
      </c>
      <c r="R188" s="240"/>
      <c r="S188" s="240"/>
      <c r="T188" s="240"/>
      <c r="U188" s="87"/>
      <c r="V188" s="87"/>
      <c r="W188" s="87"/>
      <c r="X188" s="87"/>
      <c r="Y188" s="87"/>
      <c r="Z188" s="87"/>
      <c r="AA188" s="87"/>
      <c r="AB188" s="8"/>
      <c r="AC188" s="8"/>
      <c r="AD188" s="76"/>
      <c r="AE188" s="333">
        <f t="shared" si="16"/>
        <v>0</v>
      </c>
      <c r="AF188" s="76"/>
      <c r="CG188" s="60">
        <f>D188-'[1]ФЭМ Иркутск (2)'!I188</f>
        <v>0</v>
      </c>
      <c r="DN188" s="79">
        <f>P188-'[2]Новосибирская область'!Q188</f>
        <v>0</v>
      </c>
      <c r="DO188" s="79"/>
      <c r="DP188" s="79">
        <f>P188-'[3]Новосибирская область'!Q188</f>
        <v>0</v>
      </c>
      <c r="DQ188" s="79">
        <f>Q188-'2021-2025 убрала ТП'!CV188</f>
        <v>0</v>
      </c>
      <c r="DT188" s="79"/>
      <c r="DU188" s="79"/>
    </row>
    <row r="189" s="48" customFormat="1">
      <c r="A189" s="80" t="s">
        <v>436</v>
      </c>
      <c r="B189" s="126" t="s">
        <v>437</v>
      </c>
      <c r="C189" s="82" t="s">
        <v>32</v>
      </c>
      <c r="D189" s="343"/>
      <c r="E189" s="82"/>
      <c r="F189" s="334"/>
      <c r="G189" s="82"/>
      <c r="H189" s="334"/>
      <c r="I189" s="82"/>
      <c r="J189" s="334"/>
      <c r="K189" s="82"/>
      <c r="L189" s="334"/>
      <c r="M189" s="82"/>
      <c r="N189" s="334"/>
      <c r="O189" s="82"/>
      <c r="P189" s="85">
        <v>0</v>
      </c>
      <c r="Q189" s="85">
        <v>0</v>
      </c>
      <c r="R189" s="240"/>
      <c r="S189" s="240"/>
      <c r="T189" s="240"/>
      <c r="U189" s="87"/>
      <c r="V189" s="87"/>
      <c r="W189" s="87"/>
      <c r="X189" s="87"/>
      <c r="Y189" s="87"/>
      <c r="Z189" s="87"/>
      <c r="AA189" s="87"/>
      <c r="AB189" s="8"/>
      <c r="AC189" s="8"/>
      <c r="AD189" s="76"/>
      <c r="AE189" s="333">
        <f t="shared" si="16"/>
        <v>0</v>
      </c>
      <c r="AF189" s="76"/>
      <c r="CG189" s="60">
        <f>D189-'[1]ФЭМ Иркутск (2)'!I189</f>
        <v>0</v>
      </c>
      <c r="DN189" s="79">
        <f>P189-'[2]Новосибирская область'!Q189</f>
        <v>0</v>
      </c>
      <c r="DO189" s="79"/>
      <c r="DP189" s="79">
        <f>P189-'[3]Новосибирская область'!Q189</f>
        <v>0</v>
      </c>
      <c r="DQ189" s="79">
        <f>Q189-'2021-2025 убрала ТП'!CV189</f>
        <v>0</v>
      </c>
      <c r="DT189" s="79"/>
      <c r="DU189" s="79"/>
    </row>
    <row r="190" s="48" customFormat="1">
      <c r="A190" s="80" t="s">
        <v>438</v>
      </c>
      <c r="B190" s="126" t="s">
        <v>439</v>
      </c>
      <c r="C190" s="82" t="s">
        <v>32</v>
      </c>
      <c r="D190" s="237">
        <v>38.01530082110142</v>
      </c>
      <c r="E190" s="330">
        <v>38.195</v>
      </c>
      <c r="F190" s="331">
        <v>37.925040000000003</v>
      </c>
      <c r="G190" s="330">
        <v>33.890999999999998</v>
      </c>
      <c r="H190" s="331">
        <v>39.131399999999992</v>
      </c>
      <c r="I190" s="330">
        <v>28.038</v>
      </c>
      <c r="J190" s="331">
        <v>40.696655999999997</v>
      </c>
      <c r="K190" s="330">
        <v>44.811837755999996</v>
      </c>
      <c r="L190" s="331">
        <v>42.32452224</v>
      </c>
      <c r="M190" s="330">
        <v>46.917994130531994</v>
      </c>
      <c r="N190" s="331"/>
      <c r="O190" s="330">
        <v>0</v>
      </c>
      <c r="P190" s="85">
        <v>198.09291906110141</v>
      </c>
      <c r="Q190" s="85">
        <v>191.85383188653196</v>
      </c>
      <c r="R190" s="332"/>
      <c r="S190" s="332"/>
      <c r="T190" s="332"/>
      <c r="U190" s="87"/>
      <c r="V190" s="87"/>
      <c r="W190" s="87"/>
      <c r="X190" s="87"/>
      <c r="Y190" s="87"/>
      <c r="Z190" s="87"/>
      <c r="AA190" s="87"/>
      <c r="AB190" s="8"/>
      <c r="AC190" s="8"/>
      <c r="AD190" s="76">
        <f>D55*1.18</f>
        <v>37.381712474083066</v>
      </c>
      <c r="AE190" s="333">
        <f t="shared" si="16"/>
        <v>-0.6335883470183532</v>
      </c>
      <c r="AF190" s="76"/>
      <c r="AG190" s="48">
        <f>'[6]Поступление денег'!$E$5/1000000</f>
        <v>18.89250024</v>
      </c>
      <c r="AH190" s="48" t="e">
        <f>AG190-#REF!</f>
        <v>#REF!</v>
      </c>
      <c r="CG190" s="60">
        <f>D190-'[1]ФЭМ Иркутск (2)'!I190</f>
        <v>3.7543008211014168</v>
      </c>
      <c r="DN190" s="79">
        <f>P190-'[2]Новосибирская область'!Q190</f>
        <v>198.09291906110141</v>
      </c>
      <c r="DO190" s="79"/>
      <c r="DP190" s="79">
        <f>P190-'[3]Новосибирская область'!Q190</f>
        <v>-7.3259205822588171</v>
      </c>
      <c r="DQ190" s="79">
        <f>Q190-'2021-2025 убрала ТП'!CV190</f>
        <v>-7.2700983671640245</v>
      </c>
      <c r="DT190" s="79"/>
      <c r="DU190" s="79"/>
    </row>
    <row r="191" s="48" customFormat="1" ht="30">
      <c r="A191" s="80" t="s">
        <v>440</v>
      </c>
      <c r="B191" s="88" t="s">
        <v>441</v>
      </c>
      <c r="C191" s="82" t="s">
        <v>32</v>
      </c>
      <c r="D191" s="343"/>
      <c r="E191" s="82"/>
      <c r="F191" s="334"/>
      <c r="G191" s="82"/>
      <c r="H191" s="334"/>
      <c r="I191" s="82"/>
      <c r="J191" s="334"/>
      <c r="K191" s="82"/>
      <c r="L191" s="334"/>
      <c r="M191" s="82"/>
      <c r="N191" s="334"/>
      <c r="O191" s="82"/>
      <c r="P191" s="85">
        <v>0</v>
      </c>
      <c r="Q191" s="85">
        <v>0</v>
      </c>
      <c r="R191" s="240"/>
      <c r="S191" s="240"/>
      <c r="T191" s="240"/>
      <c r="U191" s="87"/>
      <c r="V191" s="87"/>
      <c r="W191" s="87"/>
      <c r="X191" s="87"/>
      <c r="Y191" s="87"/>
      <c r="Z191" s="87"/>
      <c r="AA191" s="87"/>
      <c r="AB191" s="8"/>
      <c r="AC191" s="8"/>
      <c r="AD191" s="76"/>
      <c r="AE191" s="333">
        <f t="shared" si="16"/>
        <v>0</v>
      </c>
      <c r="AF191" s="76"/>
      <c r="CG191" s="60">
        <f>D191-'[1]ФЭМ Иркутск (2)'!I191</f>
        <v>0</v>
      </c>
      <c r="DN191" s="79">
        <f>P191-'[2]Новосибирская область'!Q191</f>
        <v>0</v>
      </c>
      <c r="DO191" s="79"/>
      <c r="DP191" s="79">
        <f>P191-'[3]Новосибирская область'!Q191</f>
        <v>0</v>
      </c>
      <c r="DQ191" s="79">
        <f>Q191-'2021-2025 убрала ТП'!CV191</f>
        <v>0</v>
      </c>
      <c r="DT191" s="79"/>
      <c r="DU191" s="79"/>
    </row>
    <row r="192" s="48" customFormat="1" ht="30">
      <c r="A192" s="80" t="s">
        <v>442</v>
      </c>
      <c r="B192" s="88" t="s">
        <v>443</v>
      </c>
      <c r="C192" s="82" t="s">
        <v>32</v>
      </c>
      <c r="D192" s="343"/>
      <c r="E192" s="82"/>
      <c r="F192" s="334"/>
      <c r="G192" s="82"/>
      <c r="H192" s="334"/>
      <c r="I192" s="82"/>
      <c r="J192" s="334"/>
      <c r="K192" s="82"/>
      <c r="L192" s="334"/>
      <c r="M192" s="82"/>
      <c r="N192" s="334"/>
      <c r="O192" s="82"/>
      <c r="P192" s="85">
        <v>0</v>
      </c>
      <c r="Q192" s="85">
        <v>0</v>
      </c>
      <c r="R192" s="240"/>
      <c r="S192" s="240"/>
      <c r="T192" s="240"/>
      <c r="U192" s="87"/>
      <c r="V192" s="87"/>
      <c r="W192" s="87"/>
      <c r="X192" s="87"/>
      <c r="Y192" s="87"/>
      <c r="Z192" s="87"/>
      <c r="AA192" s="87"/>
      <c r="AB192" s="8"/>
      <c r="AC192" s="8"/>
      <c r="AD192" s="76"/>
      <c r="AE192" s="333">
        <f t="shared" si="16"/>
        <v>0</v>
      </c>
      <c r="AF192" s="76"/>
      <c r="AG192" s="48" t="e">
        <f>#REF!+[4]Бурятия!#REF!+[4]Забайкалье!#REF!</f>
        <v>#REF!</v>
      </c>
      <c r="CG192" s="60">
        <f>D192-'[1]ФЭМ Иркутск (2)'!I192</f>
        <v>0</v>
      </c>
      <c r="DN192" s="79">
        <f>P192-'[2]Новосибирская область'!Q192</f>
        <v>0</v>
      </c>
      <c r="DO192" s="79"/>
      <c r="DP192" s="79">
        <f>P192-'[3]Новосибирская область'!Q192</f>
        <v>0</v>
      </c>
      <c r="DQ192" s="79">
        <f>Q192-'2021-2025 убрала ТП'!CV192</f>
        <v>0</v>
      </c>
      <c r="DT192" s="79"/>
      <c r="DU192" s="79"/>
    </row>
    <row r="193" s="48" customFormat="1">
      <c r="A193" s="80" t="s">
        <v>444</v>
      </c>
      <c r="B193" s="88" t="s">
        <v>445</v>
      </c>
      <c r="C193" s="82" t="s">
        <v>32</v>
      </c>
      <c r="D193" s="343"/>
      <c r="E193" s="328"/>
      <c r="F193" s="329"/>
      <c r="G193" s="328"/>
      <c r="H193" s="329"/>
      <c r="I193" s="328"/>
      <c r="J193" s="329"/>
      <c r="K193" s="328"/>
      <c r="L193" s="329"/>
      <c r="M193" s="328"/>
      <c r="N193" s="329"/>
      <c r="O193" s="328"/>
      <c r="P193" s="85">
        <v>0</v>
      </c>
      <c r="Q193" s="85">
        <v>0</v>
      </c>
      <c r="R193" s="244"/>
      <c r="S193" s="244"/>
      <c r="T193" s="244"/>
      <c r="U193" s="87"/>
      <c r="V193" s="87"/>
      <c r="W193" s="87"/>
      <c r="X193" s="87"/>
      <c r="Y193" s="87"/>
      <c r="Z193" s="87"/>
      <c r="AA193" s="87"/>
      <c r="AB193" s="8"/>
      <c r="AC193" s="8"/>
      <c r="AD193" s="76"/>
      <c r="AE193" s="333">
        <f t="shared" si="16"/>
        <v>0</v>
      </c>
      <c r="AF193" s="76"/>
      <c r="CG193" s="60">
        <f>D193-'[1]ФЭМ Иркутск (2)'!I193</f>
        <v>0</v>
      </c>
      <c r="DN193" s="79">
        <f>P193-'[2]Новосибирская область'!Q193</f>
        <v>0</v>
      </c>
      <c r="DO193" s="79"/>
      <c r="DP193" s="79">
        <f>P193-'[3]Новосибирская область'!Q193</f>
        <v>0</v>
      </c>
      <c r="DQ193" s="79">
        <f>Q193-'2021-2025 убрала ТП'!CV193</f>
        <v>0</v>
      </c>
      <c r="DT193" s="79"/>
      <c r="DU193" s="79"/>
    </row>
    <row r="194" s="48" customFormat="1">
      <c r="A194" s="80" t="s">
        <v>446</v>
      </c>
      <c r="B194" s="88" t="s">
        <v>447</v>
      </c>
      <c r="C194" s="82" t="s">
        <v>32</v>
      </c>
      <c r="D194" s="237">
        <v>33.092035805537847</v>
      </c>
      <c r="E194" s="335">
        <v>46.369999999999997</v>
      </c>
      <c r="F194" s="331">
        <v>33.456726423424037</v>
      </c>
      <c r="G194" s="335">
        <v>41.158000000000001</v>
      </c>
      <c r="H194" s="331">
        <v>33.11305906417315</v>
      </c>
      <c r="I194" s="330">
        <v>46.658999999999999</v>
      </c>
      <c r="J194" s="344">
        <v>34.437581426740081</v>
      </c>
      <c r="K194" s="330">
        <v>48.966155733872711</v>
      </c>
      <c r="L194" s="344">
        <v>35.81508468380968</v>
      </c>
      <c r="M194" s="330">
        <v>51.267565053364727</v>
      </c>
      <c r="N194" s="331"/>
      <c r="O194" s="335">
        <v>0</v>
      </c>
      <c r="P194" s="85">
        <v>169.9144874036848</v>
      </c>
      <c r="Q194" s="85">
        <v>234.42072078723746</v>
      </c>
      <c r="R194" s="336"/>
      <c r="S194" s="336"/>
      <c r="T194" s="336"/>
      <c r="U194" s="87"/>
      <c r="V194" s="87"/>
      <c r="W194" s="87"/>
      <c r="X194" s="87"/>
      <c r="Y194" s="87"/>
      <c r="Z194" s="87"/>
      <c r="AA194" s="87"/>
      <c r="AB194" s="8"/>
      <c r="AC194" s="8"/>
      <c r="AD194" s="345">
        <f>D194+D195-D68</f>
        <v>0</v>
      </c>
      <c r="AE194" s="333">
        <f t="shared" si="16"/>
        <v>-33.092035805537847</v>
      </c>
      <c r="AF194" s="76"/>
      <c r="CG194" s="60">
        <f>D194-'[1]ФЭМ Иркутск (2)'!I194</f>
        <v>-40.793964194462148</v>
      </c>
      <c r="DN194" s="79">
        <f>P194-'[2]Новосибирская область'!Q194</f>
        <v>169.9144874036848</v>
      </c>
      <c r="DO194" s="79"/>
      <c r="DP194" s="79">
        <f>P194-'[3]Новосибирская область'!Q194</f>
        <v>-8.9010802699728231</v>
      </c>
      <c r="DQ194" s="79">
        <f>Q194-'2021-2025 убрала ТП'!CV194</f>
        <v>49.492991734520018</v>
      </c>
      <c r="DT194" s="79"/>
      <c r="DU194" s="79"/>
    </row>
    <row r="195" s="48" customFormat="1">
      <c r="A195" s="80" t="s">
        <v>448</v>
      </c>
      <c r="B195" s="88" t="s">
        <v>449</v>
      </c>
      <c r="C195" s="82" t="s">
        <v>32</v>
      </c>
      <c r="D195" s="237">
        <v>10.073215699205718</v>
      </c>
      <c r="E195" s="346">
        <v>12.988</v>
      </c>
      <c r="F195" s="331">
        <v>10.184227523290275</v>
      </c>
      <c r="G195" s="346">
        <v>12.807</v>
      </c>
      <c r="H195" s="331">
        <v>10.079615179134308</v>
      </c>
      <c r="I195" s="330">
        <v>13.967000000000001</v>
      </c>
      <c r="J195" s="344">
        <v>10.48279978629968</v>
      </c>
      <c r="K195" s="330">
        <v>14.944470729977944</v>
      </c>
      <c r="L195" s="344">
        <v>10.902111777751671</v>
      </c>
      <c r="M195" s="330">
        <v>15.646860854286906</v>
      </c>
      <c r="N195" s="331"/>
      <c r="O195" s="346">
        <v>0</v>
      </c>
      <c r="P195" s="85">
        <v>51.721969965681652</v>
      </c>
      <c r="Q195" s="85">
        <v>70.353331584264851</v>
      </c>
      <c r="R195" s="347"/>
      <c r="S195" s="347"/>
      <c r="T195" s="347"/>
      <c r="U195" s="87"/>
      <c r="V195" s="87"/>
      <c r="W195" s="87"/>
      <c r="X195" s="87"/>
      <c r="Y195" s="87"/>
      <c r="Z195" s="87"/>
      <c r="AA195" s="87"/>
      <c r="AB195" s="8"/>
      <c r="AC195" s="8"/>
      <c r="AD195" s="76"/>
      <c r="AE195" s="333">
        <f t="shared" si="16"/>
        <v>-10.073215699205718</v>
      </c>
      <c r="AF195" s="76"/>
      <c r="CG195" s="60">
        <f>D195-'[1]ФЭМ Иркутск (2)'!I195</f>
        <v>-8.4577843007942803</v>
      </c>
      <c r="DN195" s="79">
        <f>P195-'[2]Новосибирская область'!Q195</f>
        <v>51.721969965681652</v>
      </c>
      <c r="DO195" s="79"/>
      <c r="DP195" s="79">
        <f>P195-'[3]Новосибирская область'!Q195</f>
        <v>-2.7094888341797301</v>
      </c>
      <c r="DQ195" s="79">
        <f>Q195-'2021-2025 убрала ТП'!CV195</f>
        <v>15.10659166061766</v>
      </c>
      <c r="DT195" s="79"/>
      <c r="DU195" s="79"/>
    </row>
    <row r="196" s="48" customFormat="1">
      <c r="A196" s="80" t="s">
        <v>450</v>
      </c>
      <c r="B196" s="88" t="s">
        <v>451</v>
      </c>
      <c r="C196" s="82" t="s">
        <v>32</v>
      </c>
      <c r="D196" s="237">
        <v>2.8128899868018049</v>
      </c>
      <c r="E196" s="346">
        <v>10.685</v>
      </c>
      <c r="F196" s="331">
        <v>11.961584741702243</v>
      </c>
      <c r="G196" s="346">
        <v>0.375</v>
      </c>
      <c r="H196" s="331">
        <v>9.2401999999999997</v>
      </c>
      <c r="I196" s="330">
        <v>0.73999999999999999</v>
      </c>
      <c r="J196" s="344">
        <v>10.249808</v>
      </c>
      <c r="K196" s="330">
        <v>0.21739999999999998</v>
      </c>
      <c r="L196" s="344">
        <v>11.25980032</v>
      </c>
      <c r="M196" s="330">
        <v>0.22761779999999995</v>
      </c>
      <c r="N196" s="331"/>
      <c r="O196" s="346">
        <v>0</v>
      </c>
      <c r="P196" s="85">
        <v>45.524283048504046</v>
      </c>
      <c r="Q196" s="85">
        <v>12.245017800000001</v>
      </c>
      <c r="R196" s="347"/>
      <c r="S196" s="347"/>
      <c r="T196" s="347"/>
      <c r="U196" s="87"/>
      <c r="V196" s="87"/>
      <c r="W196" s="87"/>
      <c r="X196" s="87"/>
      <c r="Y196" s="87"/>
      <c r="Z196" s="87"/>
      <c r="AA196" s="87"/>
      <c r="AB196" s="8"/>
      <c r="AC196" s="8"/>
      <c r="AD196" s="345">
        <f>D70+AD197</f>
        <v>0.28388998680180511</v>
      </c>
      <c r="AE196" s="333">
        <f t="shared" si="16"/>
        <v>-2.5289999999999999</v>
      </c>
      <c r="AF196" s="76"/>
      <c r="CG196" s="60">
        <f>D196-'[1]ФЭМ Иркутск (2)'!I196</f>
        <v>-20.128110013198196</v>
      </c>
      <c r="DN196" s="79">
        <f>P196-'[2]Новосибирская область'!Q196</f>
        <v>45.524283048504046</v>
      </c>
      <c r="DO196" s="79"/>
      <c r="DP196" s="79">
        <f>P196-'[3]Новосибирская область'!Q196</f>
        <v>2.5922598942580706</v>
      </c>
      <c r="DQ196" s="79">
        <f>Q196-'2021-2025 убрала ТП'!CV196</f>
        <v>1.6982941471418229</v>
      </c>
      <c r="DT196" s="79"/>
      <c r="DU196" s="79"/>
    </row>
    <row r="197" s="48" customFormat="1">
      <c r="A197" s="80" t="s">
        <v>452</v>
      </c>
      <c r="B197" s="126" t="s">
        <v>453</v>
      </c>
      <c r="C197" s="82" t="s">
        <v>32</v>
      </c>
      <c r="D197" s="237">
        <v>0</v>
      </c>
      <c r="E197" s="346">
        <v>5.2480000000000002</v>
      </c>
      <c r="F197" s="331">
        <v>0</v>
      </c>
      <c r="G197" s="346"/>
      <c r="H197" s="331">
        <v>0</v>
      </c>
      <c r="I197" s="330">
        <v>0.40000000000000002</v>
      </c>
      <c r="J197" s="344">
        <v>0</v>
      </c>
      <c r="K197" s="330">
        <v>0</v>
      </c>
      <c r="L197" s="344">
        <v>0</v>
      </c>
      <c r="M197" s="330">
        <v>0</v>
      </c>
      <c r="N197" s="331"/>
      <c r="O197" s="346">
        <v>0</v>
      </c>
      <c r="P197" s="85">
        <v>0</v>
      </c>
      <c r="Q197" s="85">
        <v>5.6480000000000006</v>
      </c>
      <c r="R197" s="347"/>
      <c r="S197" s="347"/>
      <c r="T197" s="347"/>
      <c r="U197" s="87"/>
      <c r="V197" s="87"/>
      <c r="W197" s="87"/>
      <c r="X197" s="87"/>
      <c r="Y197" s="87"/>
      <c r="Z197" s="87"/>
      <c r="AA197" s="87"/>
      <c r="AB197" s="8"/>
      <c r="AC197" s="8"/>
      <c r="AD197" s="345">
        <f>D124</f>
        <v>0</v>
      </c>
      <c r="AE197" s="333">
        <f t="shared" si="16"/>
        <v>0</v>
      </c>
      <c r="AF197" s="76"/>
      <c r="CG197" s="60">
        <f>D197-'[1]ФЭМ Иркутск (2)'!I197</f>
        <v>-4.3140000000000001</v>
      </c>
      <c r="DN197" s="79">
        <f>P197-'[2]Новосибирская область'!Q197</f>
        <v>0</v>
      </c>
      <c r="DO197" s="79"/>
      <c r="DP197" s="79">
        <f>P197-'[3]Новосибирская область'!Q197</f>
        <v>0</v>
      </c>
      <c r="DQ197" s="79">
        <f>Q197-'2021-2025 убрала ТП'!CV197</f>
        <v>0.40000000000000036</v>
      </c>
      <c r="DT197" s="79"/>
      <c r="DU197" s="79"/>
    </row>
    <row r="198" s="48" customFormat="1">
      <c r="A198" s="80" t="s">
        <v>454</v>
      </c>
      <c r="B198" s="88" t="s">
        <v>455</v>
      </c>
      <c r="C198" s="82" t="s">
        <v>32</v>
      </c>
      <c r="D198" s="237">
        <v>5.5832426462370934</v>
      </c>
      <c r="E198" s="335">
        <v>5.1349999999999998</v>
      </c>
      <c r="F198" s="331">
        <v>3.7480954036326599</v>
      </c>
      <c r="G198" s="335">
        <v>4.1779999999999999</v>
      </c>
      <c r="H198" s="331">
        <v>4.088482232840196</v>
      </c>
      <c r="I198" s="330">
        <v>3.8010000000000002</v>
      </c>
      <c r="J198" s="344">
        <v>4.2520215221538038</v>
      </c>
      <c r="K198" s="330">
        <v>4.0364088992013869</v>
      </c>
      <c r="L198" s="344">
        <v>4.422102383039956</v>
      </c>
      <c r="M198" s="330">
        <v>4.2261201174638519</v>
      </c>
      <c r="N198" s="331"/>
      <c r="O198" s="335">
        <v>0</v>
      </c>
      <c r="P198" s="85">
        <v>22.093944187903709</v>
      </c>
      <c r="Q198" s="85">
        <v>21.376529016665238</v>
      </c>
      <c r="R198" s="336"/>
      <c r="S198" s="336"/>
      <c r="T198" s="336"/>
      <c r="U198" s="87"/>
      <c r="V198" s="87"/>
      <c r="W198" s="87"/>
      <c r="X198" s="87"/>
      <c r="Y198" s="87"/>
      <c r="Z198" s="87"/>
      <c r="AA198" s="87"/>
      <c r="AB198" s="8"/>
      <c r="AC198" s="8"/>
      <c r="AD198" s="76">
        <f>D60*1.18</f>
        <v>5.4901886021331414</v>
      </c>
      <c r="AE198" s="333">
        <f t="shared" si="16"/>
        <v>-0.093054044103952016</v>
      </c>
      <c r="AF198" s="76"/>
      <c r="CG198" s="60">
        <f>D198-'[1]ФЭМ Иркутск (2)'!I198</f>
        <v>1.6092426462370932</v>
      </c>
      <c r="DN198" s="79">
        <f>P198-'[2]Новосибирская область'!Q198</f>
        <v>22.093944187903709</v>
      </c>
      <c r="DO198" s="79"/>
      <c r="DP198" s="79">
        <f>P198-'[3]Новосибирская область'!Q198</f>
        <v>-8.075571798162823</v>
      </c>
      <c r="DQ198" s="79">
        <f>Q198-'2021-2025 убрала ТП'!CV198</f>
        <v>0.72607687118565423</v>
      </c>
      <c r="DT198" s="79"/>
      <c r="DU198" s="79"/>
    </row>
    <row r="199" s="48" customFormat="1">
      <c r="A199" s="80" t="s">
        <v>456</v>
      </c>
      <c r="B199" s="88" t="s">
        <v>457</v>
      </c>
      <c r="C199" s="82" t="s">
        <v>32</v>
      </c>
      <c r="D199" s="237">
        <v>2.8852402535949788</v>
      </c>
      <c r="E199" s="335">
        <v>17.539000000000001</v>
      </c>
      <c r="F199" s="331">
        <v>8.8317852854599028</v>
      </c>
      <c r="G199" s="335">
        <v>9.7579999999999991</v>
      </c>
      <c r="H199" s="331">
        <v>8.9155589224126022</v>
      </c>
      <c r="I199" s="330">
        <v>6.8689999999999998</v>
      </c>
      <c r="J199" s="344">
        <v>9.2721812793091054</v>
      </c>
      <c r="K199" s="330">
        <v>11.438369162333213</v>
      </c>
      <c r="L199" s="344">
        <v>9.6430685304814698</v>
      </c>
      <c r="M199" s="330">
        <v>11.975972512962871</v>
      </c>
      <c r="N199" s="331"/>
      <c r="O199" s="335">
        <v>0</v>
      </c>
      <c r="P199" s="85">
        <v>39.547834271258061</v>
      </c>
      <c r="Q199" s="85">
        <v>57.580341675296083</v>
      </c>
      <c r="R199" s="336"/>
      <c r="S199" s="336"/>
      <c r="T199" s="336"/>
      <c r="U199" s="87"/>
      <c r="V199" s="87"/>
      <c r="W199" s="87"/>
      <c r="X199" s="87"/>
      <c r="Y199" s="87"/>
      <c r="Z199" s="87"/>
      <c r="AA199" s="87"/>
      <c r="AB199" s="8"/>
      <c r="AC199" s="8"/>
      <c r="AD199" s="76">
        <f>D67*1.18</f>
        <v>2.8371529160350621</v>
      </c>
      <c r="AE199" s="333">
        <f t="shared" si="16"/>
        <v>-0.048087337559916676</v>
      </c>
      <c r="AF199" s="76"/>
      <c r="CG199" s="60">
        <f>D199-'[1]ФЭМ Иркутск (2)'!I199</f>
        <v>-1.3427597464050209</v>
      </c>
      <c r="DN199" s="79">
        <f>P199-'[2]Новосибирская область'!Q199</f>
        <v>39.547834271258061</v>
      </c>
      <c r="DO199" s="79"/>
      <c r="DP199" s="79">
        <f>P199-'[3]Новосибирская область'!Q199</f>
        <v>23.957198601296184</v>
      </c>
      <c r="DQ199" s="79">
        <f>Q199-'2021-2025 убрала ТП'!CV199</f>
        <v>22.290519643838884</v>
      </c>
      <c r="DT199" s="79"/>
      <c r="DU199" s="79"/>
    </row>
    <row r="200" s="48" customFormat="1">
      <c r="A200" s="80" t="s">
        <v>458</v>
      </c>
      <c r="B200" s="88" t="s">
        <v>459</v>
      </c>
      <c r="C200" s="82" t="s">
        <v>32</v>
      </c>
      <c r="D200" s="237">
        <v>0.076686493186835056</v>
      </c>
      <c r="E200" s="82">
        <v>1.4430000000000001</v>
      </c>
      <c r="F200" s="334">
        <v>0.042701211279127828</v>
      </c>
      <c r="G200" s="82">
        <v>1.1479999999999999</v>
      </c>
      <c r="H200" s="334">
        <v>0</v>
      </c>
      <c r="I200" s="130">
        <v>0.95599999999999996</v>
      </c>
      <c r="J200" s="348">
        <v>0</v>
      </c>
      <c r="K200" s="130">
        <v>1.4587269963384863</v>
      </c>
      <c r="L200" s="348">
        <v>0</v>
      </c>
      <c r="M200" s="130">
        <v>1.5272871651663951</v>
      </c>
      <c r="N200" s="334"/>
      <c r="O200" s="82">
        <v>0</v>
      </c>
      <c r="P200" s="85">
        <v>0.11938770446596289</v>
      </c>
      <c r="Q200" s="85">
        <v>6.533014161504882</v>
      </c>
      <c r="R200" s="240"/>
      <c r="S200" s="240"/>
      <c r="T200" s="240"/>
      <c r="U200" s="87"/>
      <c r="V200" s="87"/>
      <c r="W200" s="87"/>
      <c r="X200" s="87"/>
      <c r="Y200" s="87"/>
      <c r="Z200" s="87"/>
      <c r="AA200" s="87"/>
      <c r="AB200" s="8"/>
      <c r="AC200" s="8"/>
      <c r="AD200" s="76"/>
      <c r="AE200" s="333">
        <f t="shared" si="16"/>
        <v>-0.076686493186835056</v>
      </c>
      <c r="AF200" s="76"/>
      <c r="CG200" s="60">
        <f>D200-'[1]ФЭМ Иркутск (2)'!I200</f>
        <v>0.076686493186835056</v>
      </c>
      <c r="DN200" s="79">
        <f>P200-'[2]Новосибирская область'!Q200</f>
        <v>0.11938770446596289</v>
      </c>
      <c r="DO200" s="79"/>
      <c r="DP200" s="79">
        <f>P200-'[3]Новосибирская область'!Q200</f>
        <v>-0.29499413933136576</v>
      </c>
      <c r="DQ200" s="79">
        <f>Q200-'2021-2025 убрала ТП'!CV200</f>
        <v>5.0308183011528005</v>
      </c>
      <c r="DT200" s="79"/>
      <c r="DU200" s="79"/>
    </row>
    <row r="201" s="48" customFormat="1" ht="30">
      <c r="A201" s="80" t="s">
        <v>460</v>
      </c>
      <c r="B201" s="88" t="s">
        <v>461</v>
      </c>
      <c r="C201" s="82" t="s">
        <v>32</v>
      </c>
      <c r="D201" s="237"/>
      <c r="E201" s="328"/>
      <c r="F201" s="329"/>
      <c r="G201" s="328"/>
      <c r="H201" s="329"/>
      <c r="I201" s="328"/>
      <c r="J201" s="329"/>
      <c r="K201" s="328"/>
      <c r="L201" s="329"/>
      <c r="M201" s="328"/>
      <c r="N201" s="329"/>
      <c r="O201" s="328"/>
      <c r="P201" s="85">
        <v>0</v>
      </c>
      <c r="Q201" s="85">
        <v>0</v>
      </c>
      <c r="R201" s="338"/>
      <c r="S201" s="338"/>
      <c r="T201" s="338"/>
      <c r="U201" s="87"/>
      <c r="V201" s="87"/>
      <c r="W201" s="87"/>
      <c r="X201" s="87"/>
      <c r="Y201" s="87"/>
      <c r="Z201" s="87"/>
      <c r="AA201" s="87"/>
      <c r="AB201" s="8"/>
      <c r="AC201" s="8"/>
      <c r="AD201" s="76"/>
      <c r="AE201" s="333">
        <f t="shared" si="16"/>
        <v>0</v>
      </c>
      <c r="AF201" s="76"/>
      <c r="CG201" s="60">
        <f>D201-'[1]ФЭМ Иркутск (2)'!I201</f>
        <v>0</v>
      </c>
      <c r="DN201" s="79">
        <f>P201-'[2]Новосибирская область'!Q201</f>
        <v>0</v>
      </c>
      <c r="DO201" s="79"/>
      <c r="DP201" s="79">
        <f>P201-'[3]Новосибирская область'!Q201</f>
        <v>0</v>
      </c>
      <c r="DQ201" s="79">
        <f>Q201-'2021-2025 убрала ТП'!CV201</f>
        <v>0</v>
      </c>
      <c r="DT201" s="79"/>
      <c r="DU201" s="79"/>
    </row>
    <row r="202" s="48" customFormat="1">
      <c r="A202" s="80" t="s">
        <v>462</v>
      </c>
      <c r="B202" s="88" t="s">
        <v>463</v>
      </c>
      <c r="C202" s="82" t="s">
        <v>32</v>
      </c>
      <c r="D202" s="237">
        <v>20.075015999999998</v>
      </c>
      <c r="E202" s="337">
        <v>1.319</v>
      </c>
      <c r="F202" s="329">
        <v>3.4481699016312777</v>
      </c>
      <c r="G202" s="337">
        <v>0.28799999999999998</v>
      </c>
      <c r="H202" s="329">
        <v>3.0517705068660934</v>
      </c>
      <c r="I202" s="337">
        <v>0.086999999999999994</v>
      </c>
      <c r="J202" s="329">
        <v>3.1738413271407371</v>
      </c>
      <c r="K202" s="337">
        <v>3.4235618489458375</v>
      </c>
      <c r="L202" s="329">
        <v>3.300794980226367</v>
      </c>
      <c r="M202" s="337">
        <v>10.910187483606288</v>
      </c>
      <c r="N202" s="329"/>
      <c r="O202" s="337"/>
      <c r="P202" s="85">
        <v>33.049592715864478</v>
      </c>
      <c r="Q202" s="85">
        <v>16.027749332552126</v>
      </c>
      <c r="R202" s="338"/>
      <c r="S202" s="338"/>
      <c r="T202" s="338"/>
      <c r="U202" s="87"/>
      <c r="V202" s="87"/>
      <c r="W202" s="87"/>
      <c r="X202" s="87"/>
      <c r="Y202" s="87"/>
      <c r="Z202" s="87"/>
      <c r="AA202" s="87"/>
      <c r="AB202" s="8"/>
      <c r="AC202" s="8"/>
      <c r="AD202" s="76">
        <f>D104+D74*1.18</f>
        <v>20.618610893768288</v>
      </c>
      <c r="AE202" s="333">
        <f t="shared" si="16"/>
        <v>0.54359489376829018</v>
      </c>
      <c r="AF202" s="76"/>
      <c r="CG202" s="60">
        <f>D202-'[1]ФЭМ Иркутск (2)'!I202</f>
        <v>8.6820159999999973</v>
      </c>
      <c r="DN202" s="79">
        <f>P202-'[2]Новосибирская область'!Q202</f>
        <v>33.049592715864478</v>
      </c>
      <c r="DO202" s="79"/>
      <c r="DP202" s="79">
        <f>P202-'[3]Новосибирская область'!Q202</f>
        <v>-75.427425839066203</v>
      </c>
      <c r="DQ202" s="79">
        <f>Q202-'2021-2025 убрала ТП'!CV202</f>
        <v>15.875749332552127</v>
      </c>
      <c r="DT202" s="79"/>
      <c r="DU202" s="79"/>
    </row>
    <row r="203" s="66" customFormat="1">
      <c r="A203" s="182" t="s">
        <v>464</v>
      </c>
      <c r="B203" s="340" t="s">
        <v>465</v>
      </c>
      <c r="C203" s="184" t="s">
        <v>32</v>
      </c>
      <c r="D203" s="237"/>
      <c r="E203" s="184">
        <v>0</v>
      </c>
      <c r="F203" s="341"/>
      <c r="G203" s="184">
        <v>0</v>
      </c>
      <c r="H203" s="341"/>
      <c r="I203" s="184">
        <v>0</v>
      </c>
      <c r="J203" s="341"/>
      <c r="K203" s="184"/>
      <c r="L203" s="341"/>
      <c r="M203" s="184"/>
      <c r="N203" s="341"/>
      <c r="O203" s="184"/>
      <c r="P203" s="85">
        <v>0</v>
      </c>
      <c r="Q203" s="85">
        <v>0</v>
      </c>
      <c r="R203" s="342"/>
      <c r="S203" s="342"/>
      <c r="T203" s="342"/>
      <c r="U203" s="187"/>
      <c r="V203" s="187"/>
      <c r="W203" s="187"/>
      <c r="X203" s="187"/>
      <c r="Y203" s="187"/>
      <c r="Z203" s="187"/>
      <c r="AA203" s="187"/>
      <c r="AB203" s="75"/>
      <c r="AC203" s="75"/>
      <c r="AD203" s="76"/>
      <c r="AE203" s="77"/>
      <c r="AF203" s="76"/>
      <c r="CG203" s="60">
        <f>D203-'[1]ФЭМ Иркутск (2)'!I203</f>
        <v>0</v>
      </c>
      <c r="DN203" s="79">
        <f>P203-'[2]Новосибирская область'!Q203</f>
        <v>0</v>
      </c>
      <c r="DO203" s="79"/>
      <c r="DP203" s="79">
        <f>P203-'[3]Новосибирская область'!Q203</f>
        <v>0</v>
      </c>
      <c r="DQ203" s="79">
        <f>Q203-'2021-2025 убрала ТП'!CV203</f>
        <v>0</v>
      </c>
      <c r="DT203" s="79"/>
      <c r="DU203" s="79"/>
    </row>
    <row r="204" s="48" customFormat="1">
      <c r="A204" s="80" t="s">
        <v>466</v>
      </c>
      <c r="B204" s="88" t="s">
        <v>467</v>
      </c>
      <c r="C204" s="82" t="s">
        <v>32</v>
      </c>
      <c r="D204" s="237"/>
      <c r="E204" s="328"/>
      <c r="F204" s="329"/>
      <c r="G204" s="328"/>
      <c r="H204" s="329"/>
      <c r="I204" s="328"/>
      <c r="J204" s="329"/>
      <c r="K204" s="328"/>
      <c r="L204" s="329"/>
      <c r="M204" s="328"/>
      <c r="N204" s="329"/>
      <c r="O204" s="328"/>
      <c r="P204" s="85">
        <v>0</v>
      </c>
      <c r="Q204" s="85">
        <v>0</v>
      </c>
      <c r="R204" s="338"/>
      <c r="S204" s="338"/>
      <c r="T204" s="338"/>
      <c r="U204" s="87"/>
      <c r="V204" s="87"/>
      <c r="W204" s="87"/>
      <c r="X204" s="87"/>
      <c r="Y204" s="87"/>
      <c r="Z204" s="87"/>
      <c r="AA204" s="87"/>
      <c r="AB204" s="8"/>
      <c r="AC204" s="8"/>
      <c r="AD204" s="345">
        <f>(D194+D195)</f>
        <v>43.165251504743566</v>
      </c>
      <c r="AE204" s="77"/>
      <c r="AF204" s="76"/>
      <c r="CG204" s="60">
        <f>D204-'[1]ФЭМ Иркутск (2)'!I204</f>
        <v>0</v>
      </c>
      <c r="DN204" s="79">
        <f>P204-'[2]Новосибирская область'!Q204</f>
        <v>0</v>
      </c>
      <c r="DO204" s="79"/>
      <c r="DP204" s="79">
        <f>P204-'[3]Новосибирская область'!Q204</f>
        <v>0</v>
      </c>
      <c r="DQ204" s="79">
        <f>Q204-'2021-2025 убрала ТП'!CV204</f>
        <v>0</v>
      </c>
      <c r="DT204" s="79"/>
      <c r="DU204" s="79"/>
    </row>
    <row r="205" s="48" customFormat="1">
      <c r="A205" s="80" t="s">
        <v>468</v>
      </c>
      <c r="B205" s="88" t="s">
        <v>469</v>
      </c>
      <c r="C205" s="82" t="s">
        <v>32</v>
      </c>
      <c r="D205" s="237"/>
      <c r="E205" s="328"/>
      <c r="F205" s="329"/>
      <c r="G205" s="328"/>
      <c r="H205" s="329"/>
      <c r="I205" s="328"/>
      <c r="J205" s="329"/>
      <c r="K205" s="328"/>
      <c r="L205" s="329"/>
      <c r="M205" s="328"/>
      <c r="N205" s="329"/>
      <c r="O205" s="328"/>
      <c r="P205" s="85">
        <v>0</v>
      </c>
      <c r="Q205" s="85">
        <v>0</v>
      </c>
      <c r="R205" s="338"/>
      <c r="S205" s="338"/>
      <c r="T205" s="338"/>
      <c r="U205" s="87"/>
      <c r="V205" s="87"/>
      <c r="W205" s="87"/>
      <c r="X205" s="87"/>
      <c r="Y205" s="87"/>
      <c r="Z205" s="87"/>
      <c r="AA205" s="87"/>
      <c r="AB205" s="8"/>
      <c r="AC205" s="8"/>
      <c r="AD205" s="76"/>
      <c r="AE205" s="77"/>
      <c r="AF205" s="76"/>
      <c r="CG205" s="60">
        <f>D205-'[1]ФЭМ Иркутск (2)'!I205</f>
        <v>0</v>
      </c>
      <c r="DN205" s="79">
        <f>P205-'[2]Новосибирская область'!Q205</f>
        <v>0</v>
      </c>
      <c r="DO205" s="79"/>
      <c r="DP205" s="79">
        <f>P205-'[3]Новосибирская область'!Q205</f>
        <v>0</v>
      </c>
      <c r="DQ205" s="79">
        <f>Q205-'2021-2025 убрала ТП'!CV205</f>
        <v>0</v>
      </c>
      <c r="DT205" s="79"/>
      <c r="DU205" s="79"/>
    </row>
    <row r="206" s="48" customFormat="1" ht="30">
      <c r="A206" s="80" t="s">
        <v>470</v>
      </c>
      <c r="B206" s="126" t="s">
        <v>471</v>
      </c>
      <c r="C206" s="82" t="s">
        <v>32</v>
      </c>
      <c r="D206" s="237"/>
      <c r="E206" s="328"/>
      <c r="F206" s="329"/>
      <c r="G206" s="328"/>
      <c r="H206" s="329"/>
      <c r="I206" s="328"/>
      <c r="J206" s="329"/>
      <c r="K206" s="328"/>
      <c r="L206" s="329"/>
      <c r="M206" s="328"/>
      <c r="N206" s="329"/>
      <c r="O206" s="328"/>
      <c r="P206" s="85">
        <v>0</v>
      </c>
      <c r="Q206" s="85">
        <v>0</v>
      </c>
      <c r="R206" s="338"/>
      <c r="S206" s="338"/>
      <c r="T206" s="338"/>
      <c r="U206" s="87"/>
      <c r="V206" s="87"/>
      <c r="W206" s="87"/>
      <c r="X206" s="87"/>
      <c r="Y206" s="87"/>
      <c r="Z206" s="87"/>
      <c r="AA206" s="87"/>
      <c r="AB206" s="8"/>
      <c r="AC206" s="8"/>
      <c r="AD206" s="76"/>
      <c r="AE206" s="77"/>
      <c r="AF206" s="76"/>
      <c r="CG206" s="60">
        <f>D206-'[1]ФЭМ Иркутск (2)'!I206</f>
        <v>0</v>
      </c>
      <c r="DN206" s="79">
        <f>P206-'[2]Новосибирская область'!Q206</f>
        <v>0</v>
      </c>
      <c r="DO206" s="79"/>
      <c r="DP206" s="79">
        <f>P206-'[3]Новосибирская область'!Q206</f>
        <v>0</v>
      </c>
      <c r="DQ206" s="79">
        <f>Q206-'2021-2025 убрала ТП'!CV206</f>
        <v>0</v>
      </c>
      <c r="DT206" s="79"/>
      <c r="DU206" s="79"/>
    </row>
    <row r="207" s="48" customFormat="1">
      <c r="A207" s="80" t="s">
        <v>472</v>
      </c>
      <c r="B207" s="155" t="s">
        <v>473</v>
      </c>
      <c r="C207" s="82" t="s">
        <v>32</v>
      </c>
      <c r="D207" s="237"/>
      <c r="E207" s="328"/>
      <c r="F207" s="329"/>
      <c r="G207" s="328"/>
      <c r="H207" s="329"/>
      <c r="I207" s="328"/>
      <c r="J207" s="329"/>
      <c r="K207" s="328"/>
      <c r="L207" s="329"/>
      <c r="M207" s="328"/>
      <c r="N207" s="329"/>
      <c r="O207" s="328"/>
      <c r="P207" s="85">
        <v>0</v>
      </c>
      <c r="Q207" s="85">
        <v>0</v>
      </c>
      <c r="R207" s="338"/>
      <c r="S207" s="338"/>
      <c r="T207" s="338"/>
      <c r="U207" s="87"/>
      <c r="V207" s="87"/>
      <c r="W207" s="87"/>
      <c r="X207" s="87"/>
      <c r="Y207" s="87"/>
      <c r="Z207" s="87"/>
      <c r="AA207" s="87"/>
      <c r="AB207" s="8"/>
      <c r="AC207" s="8"/>
      <c r="AD207" s="76"/>
      <c r="AE207" s="77"/>
      <c r="AF207" s="76"/>
      <c r="CG207" s="60">
        <f>D207-'[1]ФЭМ Иркутск (2)'!I207</f>
        <v>0</v>
      </c>
      <c r="DN207" s="79">
        <f>P207-'[2]Новосибирская область'!Q207</f>
        <v>0</v>
      </c>
      <c r="DO207" s="79"/>
      <c r="DP207" s="79">
        <f>P207-'[3]Новосибирская область'!Q207</f>
        <v>0</v>
      </c>
      <c r="DQ207" s="79">
        <f>Q207-'2021-2025 убрала ТП'!CV207</f>
        <v>0</v>
      </c>
      <c r="DT207" s="79"/>
      <c r="DU207" s="79"/>
    </row>
    <row r="208" s="48" customFormat="1">
      <c r="A208" s="80" t="s">
        <v>474</v>
      </c>
      <c r="B208" s="155" t="s">
        <v>475</v>
      </c>
      <c r="C208" s="82" t="s">
        <v>32</v>
      </c>
      <c r="D208" s="237"/>
      <c r="E208" s="328"/>
      <c r="F208" s="329"/>
      <c r="G208" s="328"/>
      <c r="H208" s="329"/>
      <c r="I208" s="328"/>
      <c r="J208" s="329"/>
      <c r="K208" s="328"/>
      <c r="L208" s="329"/>
      <c r="M208" s="328"/>
      <c r="N208" s="329"/>
      <c r="O208" s="328"/>
      <c r="P208" s="85">
        <v>0</v>
      </c>
      <c r="Q208" s="85">
        <v>0</v>
      </c>
      <c r="R208" s="338"/>
      <c r="S208" s="338"/>
      <c r="T208" s="338"/>
      <c r="U208" s="87"/>
      <c r="V208" s="87"/>
      <c r="W208" s="87"/>
      <c r="X208" s="87"/>
      <c r="Y208" s="87"/>
      <c r="Z208" s="87"/>
      <c r="AA208" s="87"/>
      <c r="AB208" s="8"/>
      <c r="AC208" s="8"/>
      <c r="AD208" s="76"/>
      <c r="AE208" s="77"/>
      <c r="AF208" s="76"/>
      <c r="CG208" s="60">
        <f>D208-'[1]ФЭМ Иркутск (2)'!I208</f>
        <v>0</v>
      </c>
      <c r="DN208" s="79">
        <f>P208-'[2]Новосибирская область'!Q208</f>
        <v>0</v>
      </c>
      <c r="DO208" s="79"/>
      <c r="DP208" s="79">
        <f>P208-'[3]Новосибирская область'!Q208</f>
        <v>0</v>
      </c>
      <c r="DQ208" s="79">
        <f>Q208-'2021-2025 убрала ТП'!CV208</f>
        <v>0</v>
      </c>
      <c r="DT208" s="79"/>
      <c r="DU208" s="79"/>
    </row>
    <row r="209" s="48" customFormat="1">
      <c r="A209" s="80" t="s">
        <v>476</v>
      </c>
      <c r="B209" s="88" t="s">
        <v>477</v>
      </c>
      <c r="C209" s="82" t="s">
        <v>32</v>
      </c>
      <c r="D209" s="237"/>
      <c r="E209" s="119"/>
      <c r="F209" s="329"/>
      <c r="G209" s="119"/>
      <c r="H209" s="329"/>
      <c r="I209" s="119"/>
      <c r="J209" s="329"/>
      <c r="K209" s="119"/>
      <c r="L209" s="329"/>
      <c r="M209" s="119"/>
      <c r="N209" s="329"/>
      <c r="O209" s="119"/>
      <c r="P209" s="85">
        <v>0</v>
      </c>
      <c r="Q209" s="85">
        <v>0</v>
      </c>
      <c r="R209" s="338"/>
      <c r="S209" s="338"/>
      <c r="T209" s="338"/>
      <c r="U209" s="87"/>
      <c r="V209" s="87"/>
      <c r="W209" s="87"/>
      <c r="X209" s="87"/>
      <c r="Y209" s="87"/>
      <c r="Z209" s="87"/>
      <c r="AA209" s="87"/>
      <c r="AB209" s="8"/>
      <c r="AC209" s="8"/>
      <c r="AD209" s="76"/>
      <c r="AE209" s="77"/>
      <c r="AF209" s="76"/>
      <c r="CG209" s="60">
        <f>D209-'[1]ФЭМ Иркутск (2)'!I209</f>
        <v>0</v>
      </c>
      <c r="DN209" s="79">
        <f>P209-'[2]Новосибирская область'!Q209</f>
        <v>0</v>
      </c>
      <c r="DO209" s="79"/>
      <c r="DP209" s="79">
        <f>P209-'[3]Новосибирская область'!Q209</f>
        <v>0</v>
      </c>
      <c r="DQ209" s="79">
        <f>Q209-'2021-2025 убрала ТП'!CV209</f>
        <v>0</v>
      </c>
      <c r="DT209" s="79"/>
      <c r="DU209" s="79"/>
    </row>
    <row r="210" s="66" customFormat="1">
      <c r="A210" s="182" t="s">
        <v>478</v>
      </c>
      <c r="B210" s="340" t="s">
        <v>479</v>
      </c>
      <c r="C210" s="184" t="s">
        <v>32</v>
      </c>
      <c r="D210" s="117">
        <v>19.292999999999999</v>
      </c>
      <c r="E210" s="109">
        <v>10.42999908</v>
      </c>
      <c r="F210" s="341">
        <v>13.977000000000002</v>
      </c>
      <c r="G210" s="109">
        <v>11.9977511</v>
      </c>
      <c r="H210" s="341">
        <v>14.748999999999999</v>
      </c>
      <c r="I210" s="109">
        <v>13.215</v>
      </c>
      <c r="J210" s="341">
        <v>10.798</v>
      </c>
      <c r="K210" s="109">
        <v>18.245457680000001</v>
      </c>
      <c r="L210" s="341">
        <v>10.7974</v>
      </c>
      <c r="M210" s="109">
        <v>10.797738000000001</v>
      </c>
      <c r="N210" s="341"/>
      <c r="O210" s="109">
        <v>0</v>
      </c>
      <c r="P210" s="85">
        <v>69.614399999999989</v>
      </c>
      <c r="Q210" s="85">
        <v>64.685945860000004</v>
      </c>
      <c r="R210" s="342"/>
      <c r="S210" s="342"/>
      <c r="T210" s="342"/>
      <c r="U210" s="349">
        <f>D210-D373</f>
        <v>0</v>
      </c>
      <c r="V210" s="349">
        <f>E210-E373</f>
        <v>0.00033241666667116476</v>
      </c>
      <c r="W210" s="187"/>
      <c r="X210" s="187"/>
      <c r="Y210" s="349">
        <f>D210-D373</f>
        <v>0</v>
      </c>
      <c r="Z210" s="349">
        <f>E210-E373</f>
        <v>0.00033241666667116476</v>
      </c>
      <c r="AA210" s="187"/>
      <c r="AB210" s="350">
        <f>2.807-0.006</f>
        <v>2.8010000000000002</v>
      </c>
      <c r="AC210" s="351"/>
      <c r="AD210" s="76"/>
      <c r="AE210" s="77"/>
      <c r="AF210" s="76"/>
      <c r="CG210" s="60">
        <f>D210-'[1]ФЭМ Иркутск (2)'!I210</f>
        <v>7.4399999999999995</v>
      </c>
      <c r="CT210" s="79"/>
      <c r="CU210" s="79"/>
      <c r="DN210" s="79">
        <f>P210-'[2]Новосибирская область'!Q210</f>
        <v>69.614399999999989</v>
      </c>
      <c r="DO210" s="79"/>
      <c r="DP210" s="79">
        <f>P210-'[3]Новосибирская область'!Q210</f>
        <v>7.270399999999988</v>
      </c>
      <c r="DQ210" s="79">
        <f>Q210-'2021-2025 убрала ТП'!CV210</f>
        <v>54.255946780000002</v>
      </c>
      <c r="DT210" s="79"/>
      <c r="DU210" s="79"/>
    </row>
    <row r="211" s="48" customFormat="1">
      <c r="A211" s="80" t="s">
        <v>480</v>
      </c>
      <c r="B211" s="88" t="s">
        <v>481</v>
      </c>
      <c r="C211" s="82" t="s">
        <v>32</v>
      </c>
      <c r="D211" s="237">
        <v>19.292999999999999</v>
      </c>
      <c r="E211" s="83">
        <v>10.42999908</v>
      </c>
      <c r="F211" s="334">
        <v>13.977000000000002</v>
      </c>
      <c r="G211" s="83">
        <v>11.9977511</v>
      </c>
      <c r="H211" s="334">
        <v>14.748999999999999</v>
      </c>
      <c r="I211" s="83">
        <v>13.215</v>
      </c>
      <c r="J211" s="334">
        <v>10.798</v>
      </c>
      <c r="K211" s="83">
        <v>18.245457680000001</v>
      </c>
      <c r="L211" s="334">
        <v>10.7974</v>
      </c>
      <c r="M211" s="83">
        <v>10.797738000000001</v>
      </c>
      <c r="N211" s="334"/>
      <c r="O211" s="83">
        <v>0</v>
      </c>
      <c r="P211" s="85">
        <v>69.614399999999989</v>
      </c>
      <c r="Q211" s="85">
        <v>64.685945860000004</v>
      </c>
      <c r="R211" s="238"/>
      <c r="S211" s="238"/>
      <c r="T211" s="238"/>
      <c r="U211" s="87"/>
      <c r="V211" s="87"/>
      <c r="W211" s="87"/>
      <c r="X211" s="87"/>
      <c r="Y211" s="87"/>
      <c r="Z211" s="87"/>
      <c r="AA211" s="87"/>
      <c r="AB211" s="8"/>
      <c r="AC211" s="8"/>
      <c r="AD211" s="76"/>
      <c r="AE211" s="77"/>
      <c r="AF211" s="76"/>
      <c r="CG211" s="60">
        <f>D211-'[1]ФЭМ Иркутск (2)'!I211</f>
        <v>7.4399999999999995</v>
      </c>
      <c r="DN211" s="79">
        <f>P211-'[2]Новосибирская область'!Q211</f>
        <v>69.614399999999989</v>
      </c>
      <c r="DO211" s="79"/>
      <c r="DP211" s="79">
        <f>P211-'[3]Новосибирская область'!Q211</f>
        <v>7.270399999999988</v>
      </c>
      <c r="DQ211" s="79">
        <f>Q211-'2021-2025 убрала ТП'!CV211</f>
        <v>54.255946780000002</v>
      </c>
      <c r="DT211" s="79"/>
      <c r="DU211" s="79"/>
    </row>
    <row r="212" s="48" customFormat="1">
      <c r="A212" s="80" t="s">
        <v>482</v>
      </c>
      <c r="B212" s="126" t="s">
        <v>483</v>
      </c>
      <c r="C212" s="82" t="s">
        <v>32</v>
      </c>
      <c r="D212" s="237">
        <v>10.798</v>
      </c>
      <c r="E212" s="119">
        <v>10.42999908</v>
      </c>
      <c r="F212" s="329">
        <v>2.4980000000000002</v>
      </c>
      <c r="G212" s="119">
        <v>2.8763593899999997</v>
      </c>
      <c r="H212" s="329"/>
      <c r="I212" s="119"/>
      <c r="J212" s="329"/>
      <c r="K212" s="119">
        <v>3.8069999999999999</v>
      </c>
      <c r="L212" s="329">
        <v>6.0869999999999997</v>
      </c>
      <c r="M212" s="119">
        <v>0.77800000000000002</v>
      </c>
      <c r="N212" s="329"/>
      <c r="O212" s="119"/>
      <c r="P212" s="85">
        <v>19.383000000000003</v>
      </c>
      <c r="Q212" s="85">
        <v>17.89135847</v>
      </c>
      <c r="R212" s="338"/>
      <c r="S212" s="338"/>
      <c r="T212" s="338"/>
      <c r="U212" s="87"/>
      <c r="V212" s="87"/>
      <c r="W212" s="87"/>
      <c r="X212" s="87"/>
      <c r="Y212" s="87"/>
      <c r="Z212" s="87"/>
      <c r="AA212" s="87"/>
      <c r="AB212" s="8"/>
      <c r="AC212" s="8"/>
      <c r="AD212" s="76"/>
      <c r="AE212" s="77"/>
      <c r="AF212" s="76"/>
      <c r="CG212" s="60">
        <f>D212-'[1]ФЭМ Иркутск (2)'!I212</f>
        <v>6.6319999999999997</v>
      </c>
      <c r="DN212" s="79">
        <f>P212-'[2]Новосибирская область'!Q212</f>
        <v>19.383000000000003</v>
      </c>
      <c r="DO212" s="79"/>
      <c r="DP212" s="79">
        <f>P212-'[3]Новосибирская область'!Q212</f>
        <v>-8.8719999999999999</v>
      </c>
      <c r="DQ212" s="79">
        <f>Q212-'2021-2025 убрала ТП'!CV212</f>
        <v>7.4613593900000001</v>
      </c>
      <c r="DT212" s="79"/>
      <c r="DU212" s="79"/>
    </row>
    <row r="213" s="48" customFormat="1">
      <c r="A213" s="80" t="s">
        <v>484</v>
      </c>
      <c r="B213" s="126" t="s">
        <v>485</v>
      </c>
      <c r="C213" s="82" t="s">
        <v>32</v>
      </c>
      <c r="D213" s="237">
        <v>8.4949999999999992</v>
      </c>
      <c r="E213" s="119"/>
      <c r="F213" s="329">
        <v>10.849</v>
      </c>
      <c r="G213" s="119">
        <v>8.5776667100000008</v>
      </c>
      <c r="H213" s="329">
        <v>14.748999999999999</v>
      </c>
      <c r="I213" s="119">
        <v>12.323</v>
      </c>
      <c r="J213" s="329">
        <v>10.359</v>
      </c>
      <c r="K213" s="119">
        <v>13.999000000000001</v>
      </c>
      <c r="L213" s="329">
        <v>4.5763999999999996</v>
      </c>
      <c r="M213" s="119">
        <v>7.1189999999999998</v>
      </c>
      <c r="N213" s="329"/>
      <c r="O213" s="119"/>
      <c r="P213" s="85">
        <v>49.028399999999998</v>
      </c>
      <c r="Q213" s="85">
        <v>42.018666710000005</v>
      </c>
      <c r="R213" s="338"/>
      <c r="S213" s="338"/>
      <c r="T213" s="338"/>
      <c r="U213" s="87"/>
      <c r="V213" s="87"/>
      <c r="W213" s="87"/>
      <c r="X213" s="87"/>
      <c r="Y213" s="87"/>
      <c r="Z213" s="87"/>
      <c r="AA213" s="87"/>
      <c r="AB213" s="8"/>
      <c r="AC213" s="8"/>
      <c r="AD213" s="76"/>
      <c r="AE213" s="77"/>
      <c r="AF213" s="76"/>
      <c r="CG213" s="60">
        <f>D213-'[1]ФЭМ Иркутск (2)'!I213</f>
        <v>2.4149999999999991</v>
      </c>
      <c r="DN213" s="79">
        <f>P213-'[2]Новосибирская область'!Q213</f>
        <v>49.028399999999998</v>
      </c>
      <c r="DO213" s="79"/>
      <c r="DP213" s="79">
        <f>P213-'[3]Новосибирская область'!Q213</f>
        <v>15.010399999999997</v>
      </c>
      <c r="DQ213" s="79">
        <f>Q213-'2021-2025 убрала ТП'!CV213</f>
        <v>42.018666710000005</v>
      </c>
      <c r="DT213" s="79"/>
      <c r="DU213" s="79"/>
    </row>
    <row r="214" s="48" customFormat="1">
      <c r="A214" s="80" t="s">
        <v>486</v>
      </c>
      <c r="B214" s="126" t="s">
        <v>487</v>
      </c>
      <c r="C214" s="82" t="s">
        <v>32</v>
      </c>
      <c r="D214" s="237"/>
      <c r="E214" s="337"/>
      <c r="F214" s="329"/>
      <c r="G214" s="337"/>
      <c r="H214" s="329"/>
      <c r="I214" s="337">
        <v>0.89200000000000002</v>
      </c>
      <c r="J214" s="329"/>
      <c r="K214" s="337"/>
      <c r="L214" s="329"/>
      <c r="M214" s="337"/>
      <c r="N214" s="329"/>
      <c r="O214" s="337"/>
      <c r="P214" s="85">
        <v>0</v>
      </c>
      <c r="Q214" s="85">
        <v>0.89200000000000002</v>
      </c>
      <c r="R214" s="338"/>
      <c r="S214" s="338"/>
      <c r="T214" s="338"/>
      <c r="U214" s="87"/>
      <c r="V214" s="87"/>
      <c r="W214" s="87"/>
      <c r="X214" s="87"/>
      <c r="Y214" s="87"/>
      <c r="Z214" s="87"/>
      <c r="AA214" s="87"/>
      <c r="AB214" s="8"/>
      <c r="AC214" s="8"/>
      <c r="AD214" s="76"/>
      <c r="AE214" s="77"/>
      <c r="AF214" s="76"/>
      <c r="CG214" s="60">
        <f>D214-'[1]ФЭМ Иркутск (2)'!I214</f>
        <v>0</v>
      </c>
      <c r="DN214" s="79">
        <f>P214-'[2]Новосибирская область'!Q214</f>
        <v>0</v>
      </c>
      <c r="DO214" s="79"/>
      <c r="DP214" s="79">
        <f>P214-'[3]Новосибирская область'!Q214</f>
        <v>0</v>
      </c>
      <c r="DQ214" s="79">
        <f>Q214-'2021-2025 убрала ТП'!CV214</f>
        <v>0.89200000000000002</v>
      </c>
      <c r="DT214" s="79"/>
      <c r="DU214" s="79"/>
    </row>
    <row r="215" s="48" customFormat="1">
      <c r="A215" s="80" t="s">
        <v>488</v>
      </c>
      <c r="B215" s="126" t="s">
        <v>489</v>
      </c>
      <c r="C215" s="82" t="s">
        <v>32</v>
      </c>
      <c r="D215" s="237"/>
      <c r="E215" s="328"/>
      <c r="F215" s="329">
        <v>0.63</v>
      </c>
      <c r="G215" s="337">
        <v>0.54372500000000001</v>
      </c>
      <c r="H215" s="329"/>
      <c r="I215" s="328"/>
      <c r="J215" s="329">
        <v>0.439</v>
      </c>
      <c r="K215" s="328">
        <v>0.439</v>
      </c>
      <c r="L215" s="329">
        <v>0.13400000000000001</v>
      </c>
      <c r="M215" s="328">
        <v>2.9009999999999998</v>
      </c>
      <c r="N215" s="329"/>
      <c r="O215" s="328"/>
      <c r="P215" s="85">
        <v>1.2029999999999998</v>
      </c>
      <c r="Q215" s="85">
        <v>3.8837250000000001</v>
      </c>
      <c r="R215" s="338"/>
      <c r="S215" s="338"/>
      <c r="T215" s="338"/>
      <c r="U215" s="87"/>
      <c r="V215" s="87"/>
      <c r="W215" s="87"/>
      <c r="X215" s="87"/>
      <c r="Y215" s="87"/>
      <c r="Z215" s="87"/>
      <c r="AA215" s="87"/>
      <c r="AB215" s="8"/>
      <c r="AC215" s="8"/>
      <c r="AD215" s="76"/>
      <c r="AE215" s="77"/>
      <c r="AF215" s="76"/>
      <c r="CG215" s="60">
        <f>D215-'[1]ФЭМ Иркутск (2)'!I215</f>
        <v>-1.607</v>
      </c>
      <c r="DN215" s="79">
        <f>P215-'[2]Новосибирская область'!Q215</f>
        <v>1.2029999999999998</v>
      </c>
      <c r="DO215" s="79"/>
      <c r="DP215" s="79">
        <f>P215-'[3]Новосибирская область'!Q215</f>
        <v>1.1319999999999999</v>
      </c>
      <c r="DQ215" s="79">
        <f>Q215-'2021-2025 убрала ТП'!CV215</f>
        <v>3.8837250000000001</v>
      </c>
      <c r="DT215" s="79"/>
      <c r="DU215" s="79"/>
    </row>
    <row r="216" s="48" customFormat="1">
      <c r="A216" s="80" t="s">
        <v>490</v>
      </c>
      <c r="B216" s="126" t="s">
        <v>491</v>
      </c>
      <c r="C216" s="82" t="s">
        <v>32</v>
      </c>
      <c r="D216" s="237"/>
      <c r="E216" s="328"/>
      <c r="F216" s="329"/>
      <c r="G216" s="328"/>
      <c r="H216" s="329"/>
      <c r="I216" s="328"/>
      <c r="J216" s="329"/>
      <c r="K216" s="328"/>
      <c r="L216" s="329"/>
      <c r="M216" s="328"/>
      <c r="N216" s="329"/>
      <c r="O216" s="328"/>
      <c r="P216" s="85">
        <v>0</v>
      </c>
      <c r="Q216" s="85">
        <v>0</v>
      </c>
      <c r="R216" s="338"/>
      <c r="S216" s="338"/>
      <c r="T216" s="338"/>
      <c r="U216" s="87"/>
      <c r="V216" s="87"/>
      <c r="W216" s="87"/>
      <c r="X216" s="87"/>
      <c r="Y216" s="87"/>
      <c r="Z216" s="87"/>
      <c r="AA216" s="87"/>
      <c r="AB216" s="8"/>
      <c r="AC216" s="8"/>
      <c r="AD216" s="76"/>
      <c r="AE216" s="77"/>
      <c r="AF216" s="76"/>
      <c r="CG216" s="60">
        <f>D216-'[1]ФЭМ Иркутск (2)'!I216</f>
        <v>0</v>
      </c>
      <c r="DN216" s="79">
        <f>P216-'[2]Новосибирская область'!Q216</f>
        <v>0</v>
      </c>
      <c r="DO216" s="79"/>
      <c r="DP216" s="79">
        <f>P216-'[3]Новосибирская область'!Q216</f>
        <v>0</v>
      </c>
      <c r="DQ216" s="79">
        <f>Q216-'2021-2025 убрала ТП'!CV216</f>
        <v>0</v>
      </c>
      <c r="DT216" s="79"/>
      <c r="DU216" s="79"/>
    </row>
    <row r="217" s="48" customFormat="1">
      <c r="A217" s="80" t="s">
        <v>492</v>
      </c>
      <c r="B217" s="126" t="s">
        <v>493</v>
      </c>
      <c r="C217" s="82" t="s">
        <v>32</v>
      </c>
      <c r="D217" s="237"/>
      <c r="E217" s="328"/>
      <c r="F217" s="329"/>
      <c r="G217" s="328"/>
      <c r="H217" s="329"/>
      <c r="I217" s="328"/>
      <c r="J217" s="329"/>
      <c r="K217" s="328"/>
      <c r="L217" s="329"/>
      <c r="M217" s="328"/>
      <c r="N217" s="329"/>
      <c r="O217" s="328"/>
      <c r="P217" s="85">
        <v>0</v>
      </c>
      <c r="Q217" s="85">
        <v>0</v>
      </c>
      <c r="R217" s="338"/>
      <c r="S217" s="338"/>
      <c r="T217" s="338"/>
      <c r="U217" s="87"/>
      <c r="V217" s="87"/>
      <c r="W217" s="87"/>
      <c r="X217" s="87"/>
      <c r="Y217" s="87"/>
      <c r="Z217" s="87"/>
      <c r="AA217" s="87"/>
      <c r="AB217" s="8"/>
      <c r="AC217" s="8"/>
      <c r="AD217" s="76"/>
      <c r="AE217" s="77"/>
      <c r="AF217" s="76"/>
      <c r="CG217" s="60">
        <f>D217-'[1]ФЭМ Иркутск (2)'!I217</f>
        <v>0</v>
      </c>
      <c r="DN217" s="79">
        <f>P217-'[2]Новосибирская область'!Q217</f>
        <v>0</v>
      </c>
      <c r="DO217" s="79"/>
      <c r="DP217" s="79">
        <f>P217-'[3]Новосибирская область'!Q217</f>
        <v>0</v>
      </c>
      <c r="DQ217" s="79">
        <f>Q217-'2021-2025 убрала ТП'!CV217</f>
        <v>0</v>
      </c>
      <c r="DT217" s="79"/>
      <c r="DU217" s="79"/>
    </row>
    <row r="218" s="48" customFormat="1">
      <c r="A218" s="80" t="s">
        <v>494</v>
      </c>
      <c r="B218" s="88" t="s">
        <v>495</v>
      </c>
      <c r="C218" s="82" t="s">
        <v>32</v>
      </c>
      <c r="D218" s="237"/>
      <c r="E218" s="328"/>
      <c r="F218" s="329"/>
      <c r="G218" s="328"/>
      <c r="H218" s="329"/>
      <c r="I218" s="328"/>
      <c r="J218" s="329"/>
      <c r="K218" s="328"/>
      <c r="L218" s="329"/>
      <c r="M218" s="328"/>
      <c r="N218" s="329"/>
      <c r="O218" s="328"/>
      <c r="P218" s="85">
        <v>0</v>
      </c>
      <c r="Q218" s="85">
        <v>0</v>
      </c>
      <c r="R218" s="338"/>
      <c r="S218" s="338"/>
      <c r="T218" s="338"/>
      <c r="U218" s="87"/>
      <c r="V218" s="87"/>
      <c r="W218" s="87"/>
      <c r="X218" s="87"/>
      <c r="Y218" s="87"/>
      <c r="Z218" s="87"/>
      <c r="AA218" s="87"/>
      <c r="AB218" s="8"/>
      <c r="AC218" s="8"/>
      <c r="AD218" s="76"/>
      <c r="AE218" s="77"/>
      <c r="AF218" s="76"/>
      <c r="CG218" s="60">
        <f>D218-'[1]ФЭМ Иркутск (2)'!I218</f>
        <v>0</v>
      </c>
      <c r="DN218" s="79">
        <f>P218-'[2]Новосибирская область'!Q218</f>
        <v>0</v>
      </c>
      <c r="DO218" s="79"/>
      <c r="DP218" s="79">
        <f>P218-'[3]Новосибирская область'!Q218</f>
        <v>0</v>
      </c>
      <c r="DQ218" s="79">
        <f>Q218-'2021-2025 убрала ТП'!CV218</f>
        <v>0</v>
      </c>
      <c r="DT218" s="79"/>
      <c r="DU218" s="79"/>
    </row>
    <row r="219" s="48" customFormat="1">
      <c r="A219" s="80" t="s">
        <v>496</v>
      </c>
      <c r="B219" s="88" t="s">
        <v>497</v>
      </c>
      <c r="C219" s="82" t="s">
        <v>32</v>
      </c>
      <c r="D219" s="237"/>
      <c r="E219" s="328"/>
      <c r="F219" s="329"/>
      <c r="G219" s="328"/>
      <c r="H219" s="329"/>
      <c r="I219" s="328"/>
      <c r="J219" s="329"/>
      <c r="K219" s="328"/>
      <c r="L219" s="329"/>
      <c r="M219" s="328"/>
      <c r="N219" s="329"/>
      <c r="O219" s="328"/>
      <c r="P219" s="85">
        <v>0</v>
      </c>
      <c r="Q219" s="85">
        <v>0</v>
      </c>
      <c r="R219" s="338"/>
      <c r="S219" s="338"/>
      <c r="T219" s="338"/>
      <c r="U219" s="87"/>
      <c r="V219" s="87"/>
      <c r="W219" s="87"/>
      <c r="X219" s="87"/>
      <c r="Y219" s="87"/>
      <c r="Z219" s="87"/>
      <c r="AA219" s="87"/>
      <c r="AB219" s="8"/>
      <c r="AC219" s="8"/>
      <c r="AD219" s="76"/>
      <c r="AE219" s="77"/>
      <c r="AF219" s="76"/>
      <c r="CG219" s="60">
        <f>D219-'[1]ФЭМ Иркутск (2)'!I219</f>
        <v>0</v>
      </c>
      <c r="DN219" s="79">
        <f>P219-'[2]Новосибирская область'!Q219</f>
        <v>0</v>
      </c>
      <c r="DO219" s="79"/>
      <c r="DP219" s="79">
        <f>P219-'[3]Новосибирская область'!Q219</f>
        <v>0</v>
      </c>
      <c r="DQ219" s="79">
        <f>Q219-'2021-2025 убрала ТП'!CV219</f>
        <v>0</v>
      </c>
      <c r="DT219" s="79"/>
      <c r="DU219" s="79"/>
    </row>
    <row r="220" s="48" customFormat="1">
      <c r="A220" s="80" t="s">
        <v>498</v>
      </c>
      <c r="B220" s="88" t="s">
        <v>247</v>
      </c>
      <c r="C220" s="82" t="s">
        <v>35</v>
      </c>
      <c r="D220" s="237"/>
      <c r="E220" s="328"/>
      <c r="F220" s="329"/>
      <c r="G220" s="328"/>
      <c r="H220" s="329"/>
      <c r="I220" s="328"/>
      <c r="J220" s="329"/>
      <c r="K220" s="328"/>
      <c r="L220" s="329"/>
      <c r="M220" s="328"/>
      <c r="N220" s="329"/>
      <c r="O220" s="328"/>
      <c r="P220" s="85">
        <v>0</v>
      </c>
      <c r="Q220" s="85">
        <v>0</v>
      </c>
      <c r="R220" s="338"/>
      <c r="S220" s="338"/>
      <c r="T220" s="338"/>
      <c r="U220" s="87"/>
      <c r="V220" s="87"/>
      <c r="W220" s="87"/>
      <c r="X220" s="87"/>
      <c r="Y220" s="87"/>
      <c r="Z220" s="87"/>
      <c r="AA220" s="87"/>
      <c r="AB220" s="8"/>
      <c r="AC220" s="8"/>
      <c r="AD220" s="76"/>
      <c r="AE220" s="77"/>
      <c r="AF220" s="76"/>
      <c r="CG220" s="60">
        <f>D220-'[1]ФЭМ Иркутск (2)'!I220</f>
        <v>0</v>
      </c>
      <c r="DN220" s="79">
        <f>P220-'[2]Новосибирская область'!Q220</f>
        <v>0</v>
      </c>
      <c r="DO220" s="79"/>
      <c r="DP220" s="79">
        <f>P220-'[3]Новосибирская область'!Q220</f>
        <v>0</v>
      </c>
      <c r="DQ220" s="79">
        <f>Q220-'2021-2025 убрала ТП'!CV220</f>
        <v>0</v>
      </c>
      <c r="DT220" s="79"/>
      <c r="DU220" s="79"/>
    </row>
    <row r="221" s="48" customFormat="1">
      <c r="A221" s="80" t="s">
        <v>499</v>
      </c>
      <c r="B221" s="88" t="s">
        <v>500</v>
      </c>
      <c r="C221" s="82" t="s">
        <v>32</v>
      </c>
      <c r="D221" s="237"/>
      <c r="E221" s="328"/>
      <c r="F221" s="329"/>
      <c r="G221" s="328"/>
      <c r="H221" s="329"/>
      <c r="I221" s="328"/>
      <c r="J221" s="329"/>
      <c r="K221" s="328"/>
      <c r="L221" s="329"/>
      <c r="M221" s="328"/>
      <c r="N221" s="329"/>
      <c r="O221" s="328"/>
      <c r="P221" s="85">
        <v>0</v>
      </c>
      <c r="Q221" s="85">
        <v>0</v>
      </c>
      <c r="R221" s="338"/>
      <c r="S221" s="338"/>
      <c r="T221" s="338"/>
      <c r="U221" s="87"/>
      <c r="V221" s="87"/>
      <c r="W221" s="87"/>
      <c r="X221" s="87"/>
      <c r="Y221" s="87"/>
      <c r="Z221" s="87"/>
      <c r="AA221" s="87"/>
      <c r="AB221" s="8"/>
      <c r="AC221" s="8"/>
      <c r="AD221" s="76"/>
      <c r="AE221" s="77"/>
      <c r="AF221" s="76"/>
      <c r="CG221" s="60">
        <f>D221-'[1]ФЭМ Иркутск (2)'!I221</f>
        <v>0</v>
      </c>
      <c r="DN221" s="79">
        <f>P221-'[2]Новосибирская область'!Q221</f>
        <v>0</v>
      </c>
      <c r="DO221" s="79"/>
      <c r="DP221" s="79">
        <f>P221-'[3]Новосибирская область'!Q221</f>
        <v>0</v>
      </c>
      <c r="DQ221" s="79">
        <f>Q221-'2021-2025 убрала ТП'!CV221</f>
        <v>0</v>
      </c>
      <c r="DT221" s="79"/>
      <c r="DU221" s="79"/>
    </row>
    <row r="222" s="66" customFormat="1">
      <c r="A222" s="182" t="s">
        <v>501</v>
      </c>
      <c r="B222" s="340" t="s">
        <v>502</v>
      </c>
      <c r="C222" s="184" t="s">
        <v>32</v>
      </c>
      <c r="D222" s="352">
        <v>0</v>
      </c>
      <c r="E222" s="195">
        <v>0.41299999999999998</v>
      </c>
      <c r="F222" s="341">
        <v>0</v>
      </c>
      <c r="G222" s="195">
        <v>0</v>
      </c>
      <c r="H222" s="341">
        <v>0</v>
      </c>
      <c r="I222" s="195">
        <v>0</v>
      </c>
      <c r="J222" s="341">
        <v>0</v>
      </c>
      <c r="K222" s="195">
        <v>0</v>
      </c>
      <c r="L222" s="341">
        <v>0</v>
      </c>
      <c r="M222" s="195">
        <v>0</v>
      </c>
      <c r="N222" s="341"/>
      <c r="O222" s="195">
        <v>0</v>
      </c>
      <c r="P222" s="85">
        <v>0</v>
      </c>
      <c r="Q222" s="85">
        <v>0.41299999999999998</v>
      </c>
      <c r="R222" s="342"/>
      <c r="S222" s="342"/>
      <c r="T222" s="342"/>
      <c r="U222" s="187"/>
      <c r="V222" s="187"/>
      <c r="W222" s="187"/>
      <c r="X222" s="187"/>
      <c r="Y222" s="187"/>
      <c r="Z222" s="187"/>
      <c r="AA222" s="187"/>
      <c r="AB222" s="75"/>
      <c r="AC222" s="75"/>
      <c r="AD222" s="76"/>
      <c r="AE222" s="77"/>
      <c r="AF222" s="76"/>
      <c r="CG222" s="60">
        <f>D222-'[1]ФЭМ Иркутск (2)'!I222</f>
        <v>0</v>
      </c>
      <c r="DN222" s="79">
        <f>P222-'[2]Новосибирская область'!Q222</f>
        <v>0</v>
      </c>
      <c r="DO222" s="79"/>
      <c r="DP222" s="79">
        <f>P222-'[3]Новосибирская область'!Q222</f>
        <v>0</v>
      </c>
      <c r="DQ222" s="79">
        <f>Q222-'2021-2025 убрала ТП'!CV222</f>
        <v>0.025999999999999968</v>
      </c>
      <c r="DT222" s="79"/>
      <c r="DU222" s="79"/>
    </row>
    <row r="223" s="48" customFormat="1">
      <c r="A223" s="80" t="s">
        <v>503</v>
      </c>
      <c r="B223" s="88" t="s">
        <v>504</v>
      </c>
      <c r="C223" s="82" t="s">
        <v>32</v>
      </c>
      <c r="D223" s="237"/>
      <c r="E223" s="337">
        <v>0.41299999999999998</v>
      </c>
      <c r="F223" s="329"/>
      <c r="G223" s="337"/>
      <c r="H223" s="329"/>
      <c r="I223" s="337"/>
      <c r="J223" s="329"/>
      <c r="K223" s="337"/>
      <c r="L223" s="329"/>
      <c r="M223" s="337"/>
      <c r="N223" s="329"/>
      <c r="O223" s="337"/>
      <c r="P223" s="85">
        <v>0</v>
      </c>
      <c r="Q223" s="85">
        <v>0.41299999999999998</v>
      </c>
      <c r="R223" s="338"/>
      <c r="S223" s="338"/>
      <c r="T223" s="338"/>
      <c r="U223" s="87"/>
      <c r="V223" s="87"/>
      <c r="W223" s="87"/>
      <c r="X223" s="87"/>
      <c r="Y223" s="87"/>
      <c r="Z223" s="87"/>
      <c r="AA223" s="87"/>
      <c r="AB223" s="8"/>
      <c r="AC223" s="8"/>
      <c r="AD223" s="76"/>
      <c r="AE223" s="77"/>
      <c r="AF223" s="76"/>
      <c r="CG223" s="60">
        <f>D223-'[1]ФЭМ Иркутск (2)'!I223</f>
        <v>0</v>
      </c>
      <c r="DN223" s="79">
        <f>P223-'[2]Новосибирская область'!Q223</f>
        <v>0</v>
      </c>
      <c r="DO223" s="79"/>
      <c r="DP223" s="79">
        <f>P223-'[3]Новосибирская область'!Q223</f>
        <v>0</v>
      </c>
      <c r="DQ223" s="79">
        <f>Q223-'2021-2025 убрала ТП'!CV223</f>
        <v>0.025999999999999968</v>
      </c>
      <c r="DT223" s="79"/>
      <c r="DU223" s="79"/>
    </row>
    <row r="224" s="48" customFormat="1">
      <c r="A224" s="80" t="s">
        <v>505</v>
      </c>
      <c r="B224" s="88" t="s">
        <v>506</v>
      </c>
      <c r="C224" s="82" t="s">
        <v>32</v>
      </c>
      <c r="D224" s="237"/>
      <c r="E224" s="82">
        <v>0</v>
      </c>
      <c r="F224" s="334"/>
      <c r="G224" s="82">
        <v>0</v>
      </c>
      <c r="H224" s="334"/>
      <c r="I224" s="82">
        <v>0</v>
      </c>
      <c r="J224" s="334"/>
      <c r="K224" s="82"/>
      <c r="L224" s="334"/>
      <c r="M224" s="82"/>
      <c r="N224" s="334"/>
      <c r="O224" s="82"/>
      <c r="P224" s="85">
        <v>0</v>
      </c>
      <c r="Q224" s="85">
        <v>0</v>
      </c>
      <c r="R224" s="238"/>
      <c r="S224" s="238"/>
      <c r="T224" s="238"/>
      <c r="U224" s="87"/>
      <c r="V224" s="87"/>
      <c r="W224" s="87"/>
      <c r="X224" s="87"/>
      <c r="Y224" s="87"/>
      <c r="Z224" s="87"/>
      <c r="AA224" s="87"/>
      <c r="AB224" s="8"/>
      <c r="AC224" s="8"/>
      <c r="AD224" s="76"/>
      <c r="AE224" s="77"/>
      <c r="AF224" s="76"/>
      <c r="CG224" s="60">
        <f>D224-'[1]ФЭМ Иркутск (2)'!I224</f>
        <v>0</v>
      </c>
      <c r="DN224" s="79">
        <f>P224-'[2]Новосибирская область'!Q224</f>
        <v>0</v>
      </c>
      <c r="DO224" s="79"/>
      <c r="DP224" s="79">
        <f>P224-'[3]Новосибирская область'!Q224</f>
        <v>0</v>
      </c>
      <c r="DQ224" s="79">
        <f>Q224-'2021-2025 убрала ТП'!CV224</f>
        <v>0</v>
      </c>
      <c r="DT224" s="79"/>
      <c r="DU224" s="79"/>
    </row>
    <row r="225" s="48" customFormat="1">
      <c r="A225" s="80" t="s">
        <v>507</v>
      </c>
      <c r="B225" s="126" t="s">
        <v>508</v>
      </c>
      <c r="C225" s="82" t="s">
        <v>32</v>
      </c>
      <c r="D225" s="237"/>
      <c r="E225" s="328"/>
      <c r="F225" s="329"/>
      <c r="G225" s="328"/>
      <c r="H225" s="329"/>
      <c r="I225" s="328"/>
      <c r="J225" s="329"/>
      <c r="K225" s="328"/>
      <c r="L225" s="329"/>
      <c r="M225" s="328"/>
      <c r="N225" s="329"/>
      <c r="O225" s="328"/>
      <c r="P225" s="85">
        <v>0</v>
      </c>
      <c r="Q225" s="85">
        <v>0</v>
      </c>
      <c r="R225" s="338"/>
      <c r="S225" s="338"/>
      <c r="T225" s="338"/>
      <c r="U225" s="87"/>
      <c r="V225" s="87"/>
      <c r="W225" s="87"/>
      <c r="X225" s="87"/>
      <c r="Y225" s="87"/>
      <c r="Z225" s="87"/>
      <c r="AA225" s="87"/>
      <c r="AB225" s="8"/>
      <c r="AC225" s="8"/>
      <c r="AD225" s="76"/>
      <c r="AE225" s="77"/>
      <c r="AF225" s="76"/>
      <c r="CG225" s="60">
        <f>D225-'[1]ФЭМ Иркутск (2)'!I225</f>
        <v>0</v>
      </c>
      <c r="DN225" s="79">
        <f>P225-'[2]Новосибирская область'!Q225</f>
        <v>0</v>
      </c>
      <c r="DO225" s="79"/>
      <c r="DP225" s="79">
        <f>P225-'[3]Новосибирская область'!Q225</f>
        <v>0</v>
      </c>
      <c r="DQ225" s="79">
        <f>Q225-'2021-2025 убрала ТП'!CV225</f>
        <v>0</v>
      </c>
      <c r="DT225" s="79"/>
      <c r="DU225" s="79"/>
    </row>
    <row r="226" s="48" customFormat="1">
      <c r="A226" s="80" t="s">
        <v>509</v>
      </c>
      <c r="B226" s="126" t="s">
        <v>510</v>
      </c>
      <c r="C226" s="82" t="s">
        <v>32</v>
      </c>
      <c r="D226" s="237"/>
      <c r="E226" s="328"/>
      <c r="F226" s="329"/>
      <c r="G226" s="328"/>
      <c r="H226" s="329"/>
      <c r="I226" s="328"/>
      <c r="J226" s="329"/>
      <c r="K226" s="328"/>
      <c r="L226" s="329"/>
      <c r="M226" s="328"/>
      <c r="N226" s="329"/>
      <c r="O226" s="328"/>
      <c r="P226" s="85">
        <v>0</v>
      </c>
      <c r="Q226" s="85">
        <v>0</v>
      </c>
      <c r="R226" s="338"/>
      <c r="S226" s="338"/>
      <c r="T226" s="338"/>
      <c r="U226" s="87"/>
      <c r="V226" s="87"/>
      <c r="W226" s="87"/>
      <c r="X226" s="87"/>
      <c r="Y226" s="87"/>
      <c r="Z226" s="87"/>
      <c r="AA226" s="87"/>
      <c r="AB226" s="8"/>
      <c r="AC226" s="8"/>
      <c r="AD226" s="76"/>
      <c r="AE226" s="77"/>
      <c r="AF226" s="76"/>
      <c r="CG226" s="60">
        <f>D226-'[1]ФЭМ Иркутск (2)'!I226</f>
        <v>0</v>
      </c>
      <c r="DN226" s="79">
        <f>P226-'[2]Новосибирская область'!Q226</f>
        <v>0</v>
      </c>
      <c r="DO226" s="79"/>
      <c r="DP226" s="79">
        <f>P226-'[3]Новосибирская область'!Q226</f>
        <v>0</v>
      </c>
      <c r="DQ226" s="79">
        <f>Q226-'2021-2025 убрала ТП'!CV226</f>
        <v>0</v>
      </c>
      <c r="DT226" s="79"/>
      <c r="DU226" s="79"/>
    </row>
    <row r="227" s="48" customFormat="1">
      <c r="A227" s="80" t="s">
        <v>511</v>
      </c>
      <c r="B227" s="126" t="s">
        <v>512</v>
      </c>
      <c r="C227" s="82" t="s">
        <v>32</v>
      </c>
      <c r="D227" s="237"/>
      <c r="E227" s="328"/>
      <c r="F227" s="329"/>
      <c r="G227" s="328"/>
      <c r="H227" s="329"/>
      <c r="I227" s="328"/>
      <c r="J227" s="329"/>
      <c r="K227" s="328"/>
      <c r="L227" s="329"/>
      <c r="M227" s="328"/>
      <c r="N227" s="329"/>
      <c r="O227" s="328"/>
      <c r="P227" s="85">
        <v>0</v>
      </c>
      <c r="Q227" s="85">
        <v>0</v>
      </c>
      <c r="R227" s="338"/>
      <c r="S227" s="338"/>
      <c r="T227" s="338"/>
      <c r="U227" s="87"/>
      <c r="V227" s="87"/>
      <c r="W227" s="87"/>
      <c r="X227" s="87"/>
      <c r="Y227" s="87"/>
      <c r="Z227" s="87"/>
      <c r="AA227" s="87"/>
      <c r="AB227" s="8"/>
      <c r="AC227" s="8"/>
      <c r="AD227" s="76"/>
      <c r="AE227" s="77"/>
      <c r="AF227" s="76"/>
      <c r="CG227" s="60">
        <f>D227-'[1]ФЭМ Иркутск (2)'!I227</f>
        <v>0</v>
      </c>
      <c r="DN227" s="79">
        <f>P227-'[2]Новосибирская область'!Q227</f>
        <v>0</v>
      </c>
      <c r="DO227" s="79"/>
      <c r="DP227" s="79">
        <f>P227-'[3]Новосибирская область'!Q227</f>
        <v>0</v>
      </c>
      <c r="DQ227" s="79">
        <f>Q227-'2021-2025 убрала ТП'!CV227</f>
        <v>0</v>
      </c>
      <c r="DT227" s="79"/>
      <c r="DU227" s="79"/>
    </row>
    <row r="228" s="48" customFormat="1">
      <c r="A228" s="80" t="s">
        <v>513</v>
      </c>
      <c r="B228" s="88" t="s">
        <v>514</v>
      </c>
      <c r="C228" s="82" t="s">
        <v>32</v>
      </c>
      <c r="D228" s="237"/>
      <c r="E228" s="328"/>
      <c r="F228" s="329"/>
      <c r="G228" s="328"/>
      <c r="H228" s="329"/>
      <c r="I228" s="328"/>
      <c r="J228" s="329"/>
      <c r="K228" s="328"/>
      <c r="L228" s="329"/>
      <c r="M228" s="328"/>
      <c r="N228" s="329"/>
      <c r="O228" s="328"/>
      <c r="P228" s="85">
        <v>0</v>
      </c>
      <c r="Q228" s="85">
        <v>0</v>
      </c>
      <c r="R228" s="338"/>
      <c r="S228" s="338"/>
      <c r="T228" s="338"/>
      <c r="U228" s="87"/>
      <c r="V228" s="87"/>
      <c r="W228" s="87"/>
      <c r="X228" s="87"/>
      <c r="Y228" s="87"/>
      <c r="Z228" s="87"/>
      <c r="AA228" s="87"/>
      <c r="AB228" s="8"/>
      <c r="AC228" s="8"/>
      <c r="AD228" s="76"/>
      <c r="AE228" s="77"/>
      <c r="AF228" s="76"/>
      <c r="CG228" s="60">
        <f>D228-'[1]ФЭМ Иркутск (2)'!I228</f>
        <v>0</v>
      </c>
      <c r="DN228" s="79">
        <f>P228-'[2]Новосибирская область'!Q228</f>
        <v>0</v>
      </c>
      <c r="DO228" s="79"/>
      <c r="DP228" s="79">
        <f>P228-'[3]Новосибирская область'!Q228</f>
        <v>0</v>
      </c>
      <c r="DQ228" s="79">
        <f>Q228-'2021-2025 убрала ТП'!CV228</f>
        <v>0</v>
      </c>
      <c r="DT228" s="79"/>
      <c r="DU228" s="79"/>
    </row>
    <row r="229" s="48" customFormat="1">
      <c r="A229" s="80" t="s">
        <v>515</v>
      </c>
      <c r="B229" s="88" t="s">
        <v>516</v>
      </c>
      <c r="C229" s="82" t="s">
        <v>32</v>
      </c>
      <c r="D229" s="237"/>
      <c r="E229" s="328"/>
      <c r="F229" s="329"/>
      <c r="G229" s="328"/>
      <c r="H229" s="329"/>
      <c r="I229" s="328"/>
      <c r="J229" s="329"/>
      <c r="K229" s="328"/>
      <c r="L229" s="329"/>
      <c r="M229" s="328"/>
      <c r="N229" s="329"/>
      <c r="O229" s="328"/>
      <c r="P229" s="85">
        <v>0</v>
      </c>
      <c r="Q229" s="85">
        <v>0</v>
      </c>
      <c r="R229" s="338"/>
      <c r="S229" s="338"/>
      <c r="T229" s="338"/>
      <c r="U229" s="87"/>
      <c r="V229" s="87"/>
      <c r="W229" s="87"/>
      <c r="X229" s="87"/>
      <c r="Y229" s="87"/>
      <c r="Z229" s="87"/>
      <c r="AA229" s="87"/>
      <c r="AB229" s="8"/>
      <c r="AC229" s="8"/>
      <c r="AD229" s="76"/>
      <c r="AE229" s="77"/>
      <c r="AF229" s="76"/>
      <c r="CG229" s="60">
        <f>D229-'[1]ФЭМ Иркутск (2)'!I229</f>
        <v>0</v>
      </c>
      <c r="DN229" s="79">
        <f>P229-'[2]Новосибирская область'!Q229</f>
        <v>0</v>
      </c>
      <c r="DO229" s="79"/>
      <c r="DP229" s="79">
        <f>P229-'[3]Новосибирская область'!Q229</f>
        <v>0</v>
      </c>
      <c r="DQ229" s="79">
        <f>Q229-'2021-2025 убрала ТП'!CV229</f>
        <v>0</v>
      </c>
      <c r="DT229" s="79"/>
      <c r="DU229" s="79"/>
    </row>
    <row r="230" s="48" customFormat="1">
      <c r="A230" s="80" t="s">
        <v>517</v>
      </c>
      <c r="B230" s="126" t="s">
        <v>518</v>
      </c>
      <c r="C230" s="82" t="s">
        <v>32</v>
      </c>
      <c r="D230" s="237"/>
      <c r="E230" s="328"/>
      <c r="F230" s="329"/>
      <c r="G230" s="328"/>
      <c r="H230" s="329"/>
      <c r="I230" s="328"/>
      <c r="J230" s="329"/>
      <c r="K230" s="328"/>
      <c r="L230" s="329"/>
      <c r="M230" s="328"/>
      <c r="N230" s="329"/>
      <c r="O230" s="328"/>
      <c r="P230" s="85">
        <v>0</v>
      </c>
      <c r="Q230" s="85">
        <v>0</v>
      </c>
      <c r="R230" s="338"/>
      <c r="S230" s="338"/>
      <c r="T230" s="338"/>
      <c r="U230" s="87"/>
      <c r="V230" s="87"/>
      <c r="W230" s="87"/>
      <c r="X230" s="87"/>
      <c r="Y230" s="87"/>
      <c r="Z230" s="87"/>
      <c r="AA230" s="87"/>
      <c r="AB230" s="8"/>
      <c r="AC230" s="8"/>
      <c r="AD230" s="76"/>
      <c r="AE230" s="77"/>
      <c r="AF230" s="76"/>
      <c r="CG230" s="60">
        <f>D230-'[1]ФЭМ Иркутск (2)'!I230</f>
        <v>0</v>
      </c>
      <c r="DN230" s="79">
        <f>P230-'[2]Новосибирская область'!Q230</f>
        <v>0</v>
      </c>
      <c r="DO230" s="79"/>
      <c r="DP230" s="79">
        <f>P230-'[3]Новосибирская область'!Q230</f>
        <v>0</v>
      </c>
      <c r="DQ230" s="79">
        <f>Q230-'2021-2025 убрала ТП'!CV230</f>
        <v>0</v>
      </c>
      <c r="DT230" s="79"/>
      <c r="DU230" s="79"/>
    </row>
    <row r="231" s="48" customFormat="1">
      <c r="A231" s="80" t="s">
        <v>519</v>
      </c>
      <c r="B231" s="126" t="s">
        <v>520</v>
      </c>
      <c r="C231" s="82" t="s">
        <v>32</v>
      </c>
      <c r="D231" s="237"/>
      <c r="E231" s="328"/>
      <c r="F231" s="329"/>
      <c r="G231" s="328"/>
      <c r="H231" s="329"/>
      <c r="I231" s="328"/>
      <c r="J231" s="329"/>
      <c r="K231" s="328"/>
      <c r="L231" s="329"/>
      <c r="M231" s="328"/>
      <c r="N231" s="329"/>
      <c r="O231" s="328"/>
      <c r="P231" s="85">
        <v>0</v>
      </c>
      <c r="Q231" s="85">
        <v>0</v>
      </c>
      <c r="R231" s="338"/>
      <c r="S231" s="338"/>
      <c r="T231" s="338"/>
      <c r="U231" s="87"/>
      <c r="V231" s="87"/>
      <c r="W231" s="87"/>
      <c r="X231" s="87"/>
      <c r="Y231" s="87"/>
      <c r="Z231" s="87"/>
      <c r="AA231" s="87"/>
      <c r="AB231" s="8"/>
      <c r="AC231" s="8"/>
      <c r="AD231" s="76"/>
      <c r="AE231" s="77"/>
      <c r="AF231" s="76"/>
      <c r="CG231" s="60">
        <f>D231-'[1]ФЭМ Иркутск (2)'!I231</f>
        <v>0</v>
      </c>
      <c r="DN231" s="79">
        <f>P231-'[2]Новосибирская область'!Q231</f>
        <v>0</v>
      </c>
      <c r="DO231" s="79"/>
      <c r="DP231" s="79">
        <f>P231-'[3]Новосибирская область'!Q231</f>
        <v>0</v>
      </c>
      <c r="DQ231" s="79">
        <f>Q231-'2021-2025 убрала ТП'!CV231</f>
        <v>0</v>
      </c>
      <c r="DT231" s="79"/>
      <c r="DU231" s="79"/>
    </row>
    <row r="232" s="48" customFormat="1">
      <c r="A232" s="80" t="s">
        <v>521</v>
      </c>
      <c r="B232" s="88" t="s">
        <v>522</v>
      </c>
      <c r="C232" s="82" t="s">
        <v>32</v>
      </c>
      <c r="D232" s="237"/>
      <c r="E232" s="328"/>
      <c r="F232" s="329"/>
      <c r="G232" s="328"/>
      <c r="H232" s="329"/>
      <c r="I232" s="328"/>
      <c r="J232" s="329"/>
      <c r="K232" s="328"/>
      <c r="L232" s="329"/>
      <c r="M232" s="328"/>
      <c r="N232" s="329"/>
      <c r="O232" s="328"/>
      <c r="P232" s="85">
        <v>0</v>
      </c>
      <c r="Q232" s="85">
        <v>0</v>
      </c>
      <c r="R232" s="338"/>
      <c r="S232" s="338"/>
      <c r="T232" s="338"/>
      <c r="U232" s="87"/>
      <c r="V232" s="87"/>
      <c r="W232" s="87"/>
      <c r="X232" s="87"/>
      <c r="Y232" s="87"/>
      <c r="Z232" s="87"/>
      <c r="AA232" s="87"/>
      <c r="AB232" s="8"/>
      <c r="AC232" s="8"/>
      <c r="AD232" s="76"/>
      <c r="AE232" s="77"/>
      <c r="AF232" s="76"/>
      <c r="CG232" s="60">
        <f>D232-'[1]ФЭМ Иркутск (2)'!I232</f>
        <v>0</v>
      </c>
      <c r="DN232" s="79">
        <f>P232-'[2]Новосибирская область'!Q232</f>
        <v>0</v>
      </c>
      <c r="DO232" s="79"/>
      <c r="DP232" s="79">
        <f>P232-'[3]Новосибирская область'!Q232</f>
        <v>0</v>
      </c>
      <c r="DQ232" s="79">
        <f>Q232-'2021-2025 убрала ТП'!CV232</f>
        <v>0</v>
      </c>
      <c r="DT232" s="79"/>
      <c r="DU232" s="79"/>
    </row>
    <row r="233" s="48" customFormat="1">
      <c r="A233" s="80" t="s">
        <v>523</v>
      </c>
      <c r="B233" s="88" t="s">
        <v>524</v>
      </c>
      <c r="C233" s="82" t="s">
        <v>32</v>
      </c>
      <c r="D233" s="237"/>
      <c r="E233" s="328"/>
      <c r="F233" s="329"/>
      <c r="G233" s="328"/>
      <c r="H233" s="329"/>
      <c r="I233" s="328"/>
      <c r="J233" s="329"/>
      <c r="K233" s="328"/>
      <c r="L233" s="329"/>
      <c r="M233" s="328"/>
      <c r="N233" s="329"/>
      <c r="O233" s="328"/>
      <c r="P233" s="85">
        <v>0</v>
      </c>
      <c r="Q233" s="85">
        <v>0</v>
      </c>
      <c r="R233" s="338"/>
      <c r="S233" s="338"/>
      <c r="T233" s="338"/>
      <c r="U233" s="87"/>
      <c r="V233" s="87"/>
      <c r="W233" s="87"/>
      <c r="X233" s="87"/>
      <c r="Y233" s="87"/>
      <c r="Z233" s="87"/>
      <c r="AA233" s="87"/>
      <c r="AB233" s="8"/>
      <c r="AC233" s="8"/>
      <c r="AD233" s="76"/>
      <c r="AE233" s="77"/>
      <c r="AF233" s="76"/>
      <c r="CG233" s="60">
        <f>D233-'[1]ФЭМ Иркутск (2)'!I233</f>
        <v>0</v>
      </c>
      <c r="DN233" s="79">
        <f>P233-'[2]Новосибирская область'!Q233</f>
        <v>0</v>
      </c>
      <c r="DO233" s="79"/>
      <c r="DP233" s="79">
        <f>P233-'[3]Новосибирская область'!Q233</f>
        <v>0</v>
      </c>
      <c r="DQ233" s="79">
        <f>Q233-'2021-2025 убрала ТП'!CV233</f>
        <v>0</v>
      </c>
      <c r="DT233" s="79"/>
      <c r="DU233" s="79"/>
    </row>
    <row r="234" s="48" customFormat="1">
      <c r="A234" s="80" t="s">
        <v>525</v>
      </c>
      <c r="B234" s="88" t="s">
        <v>526</v>
      </c>
      <c r="C234" s="82" t="s">
        <v>32</v>
      </c>
      <c r="D234" s="237"/>
      <c r="E234" s="328"/>
      <c r="F234" s="329"/>
      <c r="G234" s="328"/>
      <c r="H234" s="329"/>
      <c r="I234" s="328"/>
      <c r="J234" s="329"/>
      <c r="K234" s="328"/>
      <c r="L234" s="329"/>
      <c r="M234" s="328"/>
      <c r="N234" s="329"/>
      <c r="O234" s="328"/>
      <c r="P234" s="85">
        <v>0</v>
      </c>
      <c r="Q234" s="85">
        <v>0</v>
      </c>
      <c r="R234" s="338"/>
      <c r="S234" s="338"/>
      <c r="T234" s="338"/>
      <c r="U234" s="87"/>
      <c r="V234" s="87"/>
      <c r="W234" s="87"/>
      <c r="X234" s="87"/>
      <c r="Y234" s="87"/>
      <c r="Z234" s="87"/>
      <c r="AA234" s="87"/>
      <c r="AB234" s="8"/>
      <c r="AC234" s="8"/>
      <c r="AD234" s="76"/>
      <c r="AE234" s="77"/>
      <c r="AF234" s="76"/>
      <c r="CG234" s="60">
        <f>D234-'[1]ФЭМ Иркутск (2)'!I234</f>
        <v>0</v>
      </c>
      <c r="DN234" s="79">
        <f>P234-'[2]Новосибирская область'!Q234</f>
        <v>0</v>
      </c>
      <c r="DO234" s="79"/>
      <c r="DP234" s="79">
        <f>P234-'[3]Новосибирская область'!Q234</f>
        <v>0</v>
      </c>
      <c r="DQ234" s="79">
        <f>Q234-'2021-2025 убрала ТП'!CV234</f>
        <v>0</v>
      </c>
      <c r="DT234" s="79"/>
      <c r="DU234" s="79"/>
    </row>
    <row r="235" s="66" customFormat="1">
      <c r="A235" s="182" t="s">
        <v>527</v>
      </c>
      <c r="B235" s="340" t="s">
        <v>528</v>
      </c>
      <c r="C235" s="184" t="s">
        <v>32</v>
      </c>
      <c r="D235" s="237"/>
      <c r="E235" s="184">
        <v>0</v>
      </c>
      <c r="F235" s="341"/>
      <c r="G235" s="184">
        <v>0</v>
      </c>
      <c r="H235" s="341"/>
      <c r="I235" s="184">
        <v>0</v>
      </c>
      <c r="J235" s="341"/>
      <c r="K235" s="184"/>
      <c r="L235" s="341"/>
      <c r="M235" s="184"/>
      <c r="N235" s="341"/>
      <c r="O235" s="184"/>
      <c r="P235" s="85">
        <v>0</v>
      </c>
      <c r="Q235" s="85">
        <v>0</v>
      </c>
      <c r="R235" s="342"/>
      <c r="S235" s="342"/>
      <c r="T235" s="342"/>
      <c r="U235" s="187"/>
      <c r="V235" s="187"/>
      <c r="W235" s="187"/>
      <c r="X235" s="187"/>
      <c r="Y235" s="187"/>
      <c r="Z235" s="187"/>
      <c r="AA235" s="187"/>
      <c r="AB235" s="75"/>
      <c r="AC235" s="75"/>
      <c r="AD235" s="76"/>
      <c r="AE235" s="77"/>
      <c r="AF235" s="76"/>
      <c r="CG235" s="60">
        <f>D235-'[1]ФЭМ Иркутск (2)'!I235</f>
        <v>0</v>
      </c>
      <c r="DN235" s="79">
        <f>P235-'[2]Новосибирская область'!Q235</f>
        <v>0</v>
      </c>
      <c r="DO235" s="79"/>
      <c r="DP235" s="79">
        <f>P235-'[3]Новосибирская область'!Q235</f>
        <v>0</v>
      </c>
      <c r="DQ235" s="79">
        <f>Q235-'2021-2025 убрала ТП'!CV235</f>
        <v>0</v>
      </c>
      <c r="DT235" s="79"/>
      <c r="DU235" s="79"/>
    </row>
    <row r="236" s="48" customFormat="1">
      <c r="A236" s="80" t="s">
        <v>529</v>
      </c>
      <c r="B236" s="88" t="s">
        <v>530</v>
      </c>
      <c r="C236" s="82" t="s">
        <v>32</v>
      </c>
      <c r="D236" s="237"/>
      <c r="E236" s="82">
        <v>0</v>
      </c>
      <c r="F236" s="334"/>
      <c r="G236" s="82">
        <v>0</v>
      </c>
      <c r="H236" s="334"/>
      <c r="I236" s="82">
        <v>0</v>
      </c>
      <c r="J236" s="334"/>
      <c r="K236" s="82"/>
      <c r="L236" s="334"/>
      <c r="M236" s="82"/>
      <c r="N236" s="334"/>
      <c r="O236" s="82"/>
      <c r="P236" s="85">
        <v>0</v>
      </c>
      <c r="Q236" s="85">
        <v>0</v>
      </c>
      <c r="R236" s="238"/>
      <c r="S236" s="238"/>
      <c r="T236" s="238"/>
      <c r="U236" s="87"/>
      <c r="V236" s="87"/>
      <c r="W236" s="87"/>
      <c r="X236" s="87"/>
      <c r="Y236" s="87"/>
      <c r="Z236" s="87"/>
      <c r="AA236" s="87"/>
      <c r="AB236" s="8"/>
      <c r="AC236" s="8"/>
      <c r="AD236" s="76"/>
      <c r="AE236" s="77"/>
      <c r="AF236" s="76"/>
      <c r="CG236" s="60">
        <f>D236-'[1]ФЭМ Иркутск (2)'!I236</f>
        <v>0</v>
      </c>
      <c r="DN236" s="79">
        <f>P236-'[2]Новосибирская область'!Q236</f>
        <v>0</v>
      </c>
      <c r="DO236" s="79"/>
      <c r="DP236" s="79">
        <f>P236-'[3]Новосибирская область'!Q236</f>
        <v>0</v>
      </c>
      <c r="DQ236" s="79">
        <f>Q236-'2021-2025 убрала ТП'!CV236</f>
        <v>0</v>
      </c>
      <c r="DT236" s="79"/>
      <c r="DU236" s="79"/>
    </row>
    <row r="237" s="48" customFormat="1">
      <c r="A237" s="80" t="s">
        <v>531</v>
      </c>
      <c r="B237" s="126" t="s">
        <v>508</v>
      </c>
      <c r="C237" s="82" t="s">
        <v>32</v>
      </c>
      <c r="D237" s="237"/>
      <c r="E237" s="328"/>
      <c r="F237" s="329"/>
      <c r="G237" s="328"/>
      <c r="H237" s="329"/>
      <c r="I237" s="328"/>
      <c r="J237" s="329"/>
      <c r="K237" s="328"/>
      <c r="L237" s="329"/>
      <c r="M237" s="328"/>
      <c r="N237" s="329"/>
      <c r="O237" s="328"/>
      <c r="P237" s="85">
        <v>0</v>
      </c>
      <c r="Q237" s="85">
        <v>0</v>
      </c>
      <c r="R237" s="338"/>
      <c r="S237" s="338"/>
      <c r="T237" s="338"/>
      <c r="U237" s="87"/>
      <c r="V237" s="87"/>
      <c r="W237" s="87"/>
      <c r="X237" s="87"/>
      <c r="Y237" s="87"/>
      <c r="Z237" s="87"/>
      <c r="AA237" s="87"/>
      <c r="AB237" s="8"/>
      <c r="AC237" s="8"/>
      <c r="AD237" s="76"/>
      <c r="AE237" s="77"/>
      <c r="AF237" s="76"/>
      <c r="CG237" s="60">
        <f>D237-'[1]ФЭМ Иркутск (2)'!I237</f>
        <v>0</v>
      </c>
      <c r="DN237" s="79">
        <f>P237-'[2]Новосибирская область'!Q237</f>
        <v>0</v>
      </c>
      <c r="DO237" s="79"/>
      <c r="DP237" s="79">
        <f>P237-'[3]Новосибирская область'!Q237</f>
        <v>0</v>
      </c>
      <c r="DQ237" s="79">
        <f>Q237-'2021-2025 убрала ТП'!CV237</f>
        <v>0</v>
      </c>
      <c r="DT237" s="79"/>
      <c r="DU237" s="79"/>
    </row>
    <row r="238" s="48" customFormat="1">
      <c r="A238" s="80" t="s">
        <v>532</v>
      </c>
      <c r="B238" s="126" t="s">
        <v>510</v>
      </c>
      <c r="C238" s="82" t="s">
        <v>32</v>
      </c>
      <c r="D238" s="237"/>
      <c r="E238" s="328"/>
      <c r="F238" s="329"/>
      <c r="G238" s="328"/>
      <c r="H238" s="329"/>
      <c r="I238" s="328"/>
      <c r="J238" s="329"/>
      <c r="K238" s="328"/>
      <c r="L238" s="329"/>
      <c r="M238" s="328"/>
      <c r="N238" s="329"/>
      <c r="O238" s="328"/>
      <c r="P238" s="85">
        <v>0</v>
      </c>
      <c r="Q238" s="85">
        <v>0</v>
      </c>
      <c r="R238" s="338"/>
      <c r="S238" s="338"/>
      <c r="T238" s="338"/>
      <c r="U238" s="87"/>
      <c r="V238" s="87"/>
      <c r="W238" s="87"/>
      <c r="X238" s="87"/>
      <c r="Y238" s="87"/>
      <c r="Z238" s="87"/>
      <c r="AA238" s="87"/>
      <c r="AB238" s="8"/>
      <c r="AC238" s="8"/>
      <c r="AD238" s="76"/>
      <c r="AE238" s="77"/>
      <c r="AF238" s="76"/>
      <c r="CG238" s="60">
        <f>D238-'[1]ФЭМ Иркутск (2)'!I238</f>
        <v>0</v>
      </c>
      <c r="DN238" s="79">
        <f>P238-'[2]Новосибирская область'!Q238</f>
        <v>0</v>
      </c>
      <c r="DO238" s="79"/>
      <c r="DP238" s="79">
        <f>P238-'[3]Новосибирская область'!Q238</f>
        <v>0</v>
      </c>
      <c r="DQ238" s="79">
        <f>Q238-'2021-2025 убрала ТП'!CV238</f>
        <v>0</v>
      </c>
      <c r="DT238" s="79"/>
      <c r="DU238" s="79"/>
    </row>
    <row r="239" s="48" customFormat="1">
      <c r="A239" s="80" t="s">
        <v>533</v>
      </c>
      <c r="B239" s="126" t="s">
        <v>512</v>
      </c>
      <c r="C239" s="82" t="s">
        <v>32</v>
      </c>
      <c r="D239" s="237"/>
      <c r="E239" s="328"/>
      <c r="F239" s="329"/>
      <c r="G239" s="328"/>
      <c r="H239" s="329"/>
      <c r="I239" s="328"/>
      <c r="J239" s="329"/>
      <c r="K239" s="328"/>
      <c r="L239" s="329"/>
      <c r="M239" s="328"/>
      <c r="N239" s="329"/>
      <c r="O239" s="328"/>
      <c r="P239" s="85">
        <v>0</v>
      </c>
      <c r="Q239" s="85">
        <v>0</v>
      </c>
      <c r="R239" s="338"/>
      <c r="S239" s="338"/>
      <c r="T239" s="338"/>
      <c r="U239" s="87"/>
      <c r="V239" s="87"/>
      <c r="W239" s="87"/>
      <c r="X239" s="87"/>
      <c r="Y239" s="87"/>
      <c r="Z239" s="87"/>
      <c r="AA239" s="87"/>
      <c r="AB239" s="8"/>
      <c r="AC239" s="8"/>
      <c r="AD239" s="76"/>
      <c r="AE239" s="77"/>
      <c r="AF239" s="76"/>
      <c r="CG239" s="60">
        <f>D239-'[1]ФЭМ Иркутск (2)'!I239</f>
        <v>0</v>
      </c>
      <c r="DN239" s="79">
        <f>P239-'[2]Новосибирская область'!Q239</f>
        <v>0</v>
      </c>
      <c r="DO239" s="79"/>
      <c r="DP239" s="79">
        <f>P239-'[3]Новосибирская область'!Q239</f>
        <v>0</v>
      </c>
      <c r="DQ239" s="79">
        <f>Q239-'2021-2025 убрала ТП'!CV239</f>
        <v>0</v>
      </c>
      <c r="DT239" s="79"/>
      <c r="DU239" s="79"/>
    </row>
    <row r="240" s="48" customFormat="1">
      <c r="A240" s="80" t="s">
        <v>534</v>
      </c>
      <c r="B240" s="88" t="s">
        <v>387</v>
      </c>
      <c r="C240" s="82" t="s">
        <v>32</v>
      </c>
      <c r="D240" s="237"/>
      <c r="E240" s="328"/>
      <c r="F240" s="329"/>
      <c r="G240" s="328"/>
      <c r="H240" s="329"/>
      <c r="I240" s="328"/>
      <c r="J240" s="329"/>
      <c r="K240" s="328"/>
      <c r="L240" s="329"/>
      <c r="M240" s="328"/>
      <c r="N240" s="329"/>
      <c r="O240" s="328"/>
      <c r="P240" s="85">
        <v>0</v>
      </c>
      <c r="Q240" s="85">
        <v>0</v>
      </c>
      <c r="R240" s="338"/>
      <c r="S240" s="338"/>
      <c r="T240" s="338"/>
      <c r="U240" s="87"/>
      <c r="V240" s="87"/>
      <c r="W240" s="87"/>
      <c r="X240" s="87"/>
      <c r="Y240" s="87"/>
      <c r="Z240" s="87"/>
      <c r="AA240" s="87"/>
      <c r="AB240" s="8"/>
      <c r="AC240" s="8"/>
      <c r="AD240" s="76"/>
      <c r="AE240" s="77"/>
      <c r="AF240" s="76"/>
      <c r="CG240" s="60">
        <f>D240-'[1]ФЭМ Иркутск (2)'!I240</f>
        <v>0</v>
      </c>
      <c r="DN240" s="79">
        <f>P240-'[2]Новосибирская область'!Q240</f>
        <v>0</v>
      </c>
      <c r="DO240" s="79"/>
      <c r="DP240" s="79">
        <f>P240-'[3]Новосибирская область'!Q240</f>
        <v>0</v>
      </c>
      <c r="DQ240" s="79">
        <f>Q240-'2021-2025 убрала ТП'!CV240</f>
        <v>0</v>
      </c>
      <c r="DT240" s="79"/>
      <c r="DU240" s="79"/>
    </row>
    <row r="241" s="48" customFormat="1">
      <c r="A241" s="80" t="s">
        <v>535</v>
      </c>
      <c r="B241" s="88" t="s">
        <v>536</v>
      </c>
      <c r="C241" s="82" t="s">
        <v>32</v>
      </c>
      <c r="D241" s="237"/>
      <c r="E241" s="328"/>
      <c r="F241" s="329"/>
      <c r="G241" s="328"/>
      <c r="H241" s="329"/>
      <c r="I241" s="328"/>
      <c r="J241" s="329"/>
      <c r="K241" s="328"/>
      <c r="L241" s="329"/>
      <c r="M241" s="328"/>
      <c r="N241" s="329"/>
      <c r="O241" s="328"/>
      <c r="P241" s="85">
        <v>0</v>
      </c>
      <c r="Q241" s="85">
        <v>0</v>
      </c>
      <c r="R241" s="338"/>
      <c r="S241" s="338"/>
      <c r="T241" s="338"/>
      <c r="U241" s="87"/>
      <c r="V241" s="87"/>
      <c r="W241" s="87"/>
      <c r="X241" s="87"/>
      <c r="Y241" s="87"/>
      <c r="Z241" s="87"/>
      <c r="AA241" s="87"/>
      <c r="AB241" s="8"/>
      <c r="AC241" s="8"/>
      <c r="AD241" s="76"/>
      <c r="AE241" s="77"/>
      <c r="AF241" s="76"/>
      <c r="CG241" s="60">
        <f>D241-'[1]ФЭМ Иркутск (2)'!I241</f>
        <v>0</v>
      </c>
      <c r="DN241" s="79">
        <f>P241-'[2]Новосибирская область'!Q241</f>
        <v>0</v>
      </c>
      <c r="DO241" s="79"/>
      <c r="DP241" s="79">
        <f>P241-'[3]Новосибирская область'!Q241</f>
        <v>0</v>
      </c>
      <c r="DQ241" s="79">
        <f>Q241-'2021-2025 убрала ТП'!CV241</f>
        <v>0</v>
      </c>
      <c r="DT241" s="79"/>
      <c r="DU241" s="79"/>
    </row>
    <row r="242" s="66" customFormat="1" ht="28.5">
      <c r="A242" s="182" t="s">
        <v>537</v>
      </c>
      <c r="B242" s="340" t="s">
        <v>538</v>
      </c>
      <c r="C242" s="184" t="s">
        <v>32</v>
      </c>
      <c r="D242" s="195">
        <v>19.293247271249555</v>
      </c>
      <c r="E242" s="353">
        <v>-19.856999999999999</v>
      </c>
      <c r="F242" s="341">
        <v>13.977120840024384</v>
      </c>
      <c r="G242" s="353">
        <v>25.03100000000002</v>
      </c>
      <c r="H242" s="341">
        <v>22.643359491754026</v>
      </c>
      <c r="I242" s="353">
        <v>28.688000000000002</v>
      </c>
      <c r="J242" s="341">
        <v>22.095580271424211</v>
      </c>
      <c r="K242" s="353">
        <v>18.245457680000015</v>
      </c>
      <c r="L242" s="341">
        <v>21.947777882281187</v>
      </c>
      <c r="M242" s="353">
        <v>10.79773800000001</v>
      </c>
      <c r="N242" s="341"/>
      <c r="O242" s="353">
        <v>0</v>
      </c>
      <c r="P242" s="85">
        <v>99.957085756733363</v>
      </c>
      <c r="Q242" s="85">
        <v>62.905195680000048</v>
      </c>
      <c r="R242" s="342"/>
      <c r="S242" s="342"/>
      <c r="T242" s="342"/>
      <c r="U242" s="187"/>
      <c r="V242" s="187"/>
      <c r="W242" s="187"/>
      <c r="X242" s="187"/>
      <c r="Y242" s="187"/>
      <c r="Z242" s="187"/>
      <c r="AA242" s="187"/>
      <c r="AB242" s="75"/>
      <c r="AC242" s="75"/>
      <c r="AD242" s="76"/>
      <c r="AE242" s="77"/>
      <c r="AF242" s="76"/>
      <c r="CG242" s="60">
        <f>D242-'[1]ФЭМ Иркутск (2)'!I242</f>
        <v>3.2192472712495537</v>
      </c>
      <c r="DN242" s="79">
        <f>P242-'[2]Новосибирская область'!Q242</f>
        <v>99.957085756733363</v>
      </c>
      <c r="DO242" s="79"/>
      <c r="DP242" s="79">
        <f>P242-'[3]Новосибирская область'!Q242</f>
        <v>37.611771944552416</v>
      </c>
      <c r="DQ242" s="79" t="e">
        <f>Q242-'2021-2025 убрала ТП'!CV242</f>
        <v>#REF!</v>
      </c>
      <c r="DT242" s="79"/>
      <c r="DU242" s="79"/>
    </row>
    <row r="243" s="66" customFormat="1" ht="28.5">
      <c r="A243" s="182" t="s">
        <v>539</v>
      </c>
      <c r="B243" s="340" t="s">
        <v>540</v>
      </c>
      <c r="C243" s="184" t="s">
        <v>32</v>
      </c>
      <c r="D243" s="184">
        <v>-19.292999999999999</v>
      </c>
      <c r="E243" s="354">
        <v>-10.42999908</v>
      </c>
      <c r="F243" s="341">
        <v>-13.977000000000002</v>
      </c>
      <c r="G243" s="354">
        <v>-11.9977511</v>
      </c>
      <c r="H243" s="341">
        <v>-14.748999999999999</v>
      </c>
      <c r="I243" s="354">
        <v>-13.215</v>
      </c>
      <c r="J243" s="341">
        <v>-10.798</v>
      </c>
      <c r="K243" s="354">
        <v>-18.245457680000001</v>
      </c>
      <c r="L243" s="341">
        <v>-10.7974</v>
      </c>
      <c r="M243" s="354">
        <v>-10.797738000000001</v>
      </c>
      <c r="N243" s="341"/>
      <c r="O243" s="354">
        <v>0</v>
      </c>
      <c r="P243" s="85">
        <v>-69.614399999999989</v>
      </c>
      <c r="Q243" s="85">
        <v>-64.685945860000004</v>
      </c>
      <c r="R243" s="342"/>
      <c r="S243" s="342"/>
      <c r="T243" s="342"/>
      <c r="U243" s="187"/>
      <c r="V243" s="187"/>
      <c r="W243" s="187"/>
      <c r="X243" s="187"/>
      <c r="Y243" s="187"/>
      <c r="Z243" s="187"/>
      <c r="AA243" s="187"/>
      <c r="AB243" s="75"/>
      <c r="AC243" s="75"/>
      <c r="AD243" s="76"/>
      <c r="AE243" s="77"/>
      <c r="AF243" s="76"/>
      <c r="CG243" s="60">
        <f>D243-'[1]ФЭМ Иркутск (2)'!I243</f>
        <v>-7.4399999999999995</v>
      </c>
      <c r="DN243" s="79">
        <f>P243-'[2]Новосибирская область'!Q243</f>
        <v>-69.614399999999989</v>
      </c>
      <c r="DO243" s="79"/>
      <c r="DP243" s="79">
        <f>P243-'[3]Новосибирская область'!Q243</f>
        <v>-7.270399999999988</v>
      </c>
      <c r="DQ243" s="79">
        <f>Q243-'2021-2025 убрала ТП'!CV243</f>
        <v>-54.255946780000002</v>
      </c>
      <c r="DT243" s="79"/>
      <c r="DU243" s="79"/>
    </row>
    <row r="244" s="48" customFormat="1">
      <c r="A244" s="80" t="s">
        <v>541</v>
      </c>
      <c r="B244" s="88" t="s">
        <v>542</v>
      </c>
      <c r="C244" s="82" t="s">
        <v>32</v>
      </c>
      <c r="D244" s="82">
        <v>-19.292999999999999</v>
      </c>
      <c r="E244" s="355">
        <v>-10.42999908</v>
      </c>
      <c r="F244" s="334">
        <v>-13.977000000000002</v>
      </c>
      <c r="G244" s="355">
        <v>-11.9977511</v>
      </c>
      <c r="H244" s="334">
        <v>-14.748999999999999</v>
      </c>
      <c r="I244" s="355">
        <v>-13.215</v>
      </c>
      <c r="J244" s="334">
        <v>-10.798</v>
      </c>
      <c r="K244" s="355">
        <v>-18.245457680000001</v>
      </c>
      <c r="L244" s="334">
        <v>-10.7974</v>
      </c>
      <c r="M244" s="355">
        <v>-10.797738000000001</v>
      </c>
      <c r="N244" s="334"/>
      <c r="O244" s="355">
        <v>0</v>
      </c>
      <c r="P244" s="85">
        <v>-69.614399999999989</v>
      </c>
      <c r="Q244" s="85">
        <v>-64.685945860000004</v>
      </c>
      <c r="R244" s="238"/>
      <c r="S244" s="238"/>
      <c r="T244" s="238"/>
      <c r="U244" s="87"/>
      <c r="V244" s="87"/>
      <c r="W244" s="87"/>
      <c r="X244" s="87"/>
      <c r="Y244" s="87"/>
      <c r="Z244" s="87"/>
      <c r="AA244" s="87"/>
      <c r="AB244" s="8"/>
      <c r="AC244" s="8"/>
      <c r="AD244" s="76"/>
      <c r="AE244" s="77"/>
      <c r="AF244" s="76"/>
      <c r="CG244" s="60">
        <f>D244-'[1]ФЭМ Иркутск (2)'!I244</f>
        <v>-7.4399999999999995</v>
      </c>
      <c r="DN244" s="79">
        <f>P244-'[2]Новосибирская область'!Q244</f>
        <v>-69.614399999999989</v>
      </c>
      <c r="DO244" s="79"/>
      <c r="DP244" s="79">
        <f>P244-'[3]Новосибирская область'!Q244</f>
        <v>-7.270399999999988</v>
      </c>
      <c r="DQ244" s="79">
        <f>Q244-'2021-2025 убрала ТП'!CV244</f>
        <v>-54.255946780000002</v>
      </c>
      <c r="DT244" s="79"/>
      <c r="DU244" s="79"/>
    </row>
    <row r="245" s="48" customFormat="1">
      <c r="A245" s="80" t="s">
        <v>543</v>
      </c>
      <c r="B245" s="88" t="s">
        <v>544</v>
      </c>
      <c r="C245" s="82" t="s">
        <v>32</v>
      </c>
      <c r="D245" s="356"/>
      <c r="E245" s="355"/>
      <c r="F245" s="357"/>
      <c r="G245" s="355"/>
      <c r="H245" s="357"/>
      <c r="I245" s="355"/>
      <c r="J245" s="357"/>
      <c r="K245" s="355"/>
      <c r="L245" s="357"/>
      <c r="M245" s="355"/>
      <c r="N245" s="357"/>
      <c r="O245" s="355"/>
      <c r="P245" s="85">
        <v>0</v>
      </c>
      <c r="Q245" s="85">
        <v>0</v>
      </c>
      <c r="R245" s="238"/>
      <c r="S245" s="238"/>
      <c r="T245" s="238"/>
      <c r="U245" s="87"/>
      <c r="V245" s="87"/>
      <c r="W245" s="87"/>
      <c r="X245" s="87"/>
      <c r="Y245" s="87"/>
      <c r="Z245" s="87"/>
      <c r="AA245" s="87"/>
      <c r="AB245" s="8"/>
      <c r="AC245" s="8"/>
      <c r="AD245" s="76"/>
      <c r="AE245" s="77"/>
      <c r="AF245" s="76"/>
      <c r="CG245" s="60">
        <f>D245-'[1]ФЭМ Иркутск (2)'!I245</f>
        <v>0</v>
      </c>
      <c r="DN245" s="79">
        <f>P245-'[2]Новосибирская область'!Q245</f>
        <v>0</v>
      </c>
      <c r="DO245" s="79"/>
      <c r="DP245" s="79">
        <f>P245-'[3]Новосибирская область'!Q245</f>
        <v>0</v>
      </c>
      <c r="DQ245" s="79">
        <f>Q245-'2021-2025 убрала ТП'!CV245</f>
        <v>0</v>
      </c>
      <c r="DT245" s="79"/>
      <c r="DU245" s="79"/>
    </row>
    <row r="246" s="66" customFormat="1" ht="28.5">
      <c r="A246" s="182" t="s">
        <v>545</v>
      </c>
      <c r="B246" s="340" t="s">
        <v>546</v>
      </c>
      <c r="C246" s="184" t="s">
        <v>32</v>
      </c>
      <c r="D246" s="184">
        <v>0</v>
      </c>
      <c r="E246" s="354">
        <v>0.41299999999999998</v>
      </c>
      <c r="F246" s="341">
        <v>0</v>
      </c>
      <c r="G246" s="354">
        <v>0</v>
      </c>
      <c r="H246" s="341">
        <v>0</v>
      </c>
      <c r="I246" s="354">
        <v>0</v>
      </c>
      <c r="J246" s="341">
        <v>0</v>
      </c>
      <c r="K246" s="354">
        <v>0</v>
      </c>
      <c r="L246" s="341">
        <v>0</v>
      </c>
      <c r="M246" s="354">
        <v>0</v>
      </c>
      <c r="N246" s="341"/>
      <c r="O246" s="354">
        <v>0</v>
      </c>
      <c r="P246" s="85">
        <v>0</v>
      </c>
      <c r="Q246" s="85">
        <v>0.41299999999999998</v>
      </c>
      <c r="R246" s="342"/>
      <c r="S246" s="342"/>
      <c r="T246" s="342"/>
      <c r="U246" s="187"/>
      <c r="V246" s="187"/>
      <c r="W246" s="187"/>
      <c r="X246" s="187"/>
      <c r="Y246" s="187"/>
      <c r="Z246" s="187"/>
      <c r="AA246" s="187"/>
      <c r="AB246" s="75"/>
      <c r="AC246" s="75"/>
      <c r="AD246" s="76"/>
      <c r="AE246" s="77"/>
      <c r="AF246" s="76"/>
      <c r="CG246" s="60">
        <f>D246-'[1]ФЭМ Иркутск (2)'!I246</f>
        <v>0</v>
      </c>
      <c r="DN246" s="79">
        <f>P246-'[2]Новосибирская область'!Q246</f>
        <v>0</v>
      </c>
      <c r="DO246" s="79"/>
      <c r="DP246" s="79">
        <f>P246-'[3]Новосибирская область'!Q246</f>
        <v>0</v>
      </c>
      <c r="DQ246" s="79">
        <f>Q246-'2021-2025 убрала ТП'!CV246</f>
        <v>0.025999999999999968</v>
      </c>
      <c r="DT246" s="79"/>
      <c r="DU246" s="79"/>
    </row>
    <row r="247" s="48" customFormat="1">
      <c r="A247" s="80" t="s">
        <v>547</v>
      </c>
      <c r="B247" s="88" t="s">
        <v>548</v>
      </c>
      <c r="C247" s="82" t="s">
        <v>32</v>
      </c>
      <c r="D247" s="130">
        <v>0</v>
      </c>
      <c r="E247" s="355">
        <v>0.41299999999999998</v>
      </c>
      <c r="F247" s="334">
        <v>0</v>
      </c>
      <c r="G247" s="355">
        <v>0</v>
      </c>
      <c r="H247" s="334">
        <v>0</v>
      </c>
      <c r="I247" s="355">
        <v>0</v>
      </c>
      <c r="J247" s="334">
        <v>0</v>
      </c>
      <c r="K247" s="355">
        <v>0</v>
      </c>
      <c r="L247" s="334">
        <v>0</v>
      </c>
      <c r="M247" s="355">
        <v>0</v>
      </c>
      <c r="N247" s="334"/>
      <c r="O247" s="355">
        <v>0</v>
      </c>
      <c r="P247" s="85">
        <v>0</v>
      </c>
      <c r="Q247" s="85">
        <v>0.41299999999999998</v>
      </c>
      <c r="R247" s="238"/>
      <c r="S247" s="238"/>
      <c r="T247" s="238"/>
      <c r="U247" s="87"/>
      <c r="V247" s="87"/>
      <c r="W247" s="87"/>
      <c r="X247" s="87"/>
      <c r="Y247" s="87"/>
      <c r="Z247" s="87"/>
      <c r="AA247" s="87"/>
      <c r="AB247" s="8"/>
      <c r="AC247" s="8"/>
      <c r="AD247" s="76"/>
      <c r="AE247" s="77"/>
      <c r="AF247" s="76"/>
      <c r="CG247" s="60">
        <f>D247-'[1]ФЭМ Иркутск (2)'!I247</f>
        <v>0</v>
      </c>
      <c r="DN247" s="79">
        <f>P247-'[2]Новосибирская область'!Q247</f>
        <v>0</v>
      </c>
      <c r="DO247" s="79"/>
      <c r="DP247" s="79">
        <f>P247-'[3]Новосибирская область'!Q247</f>
        <v>0</v>
      </c>
      <c r="DQ247" s="79">
        <f>Q247-'2021-2025 убрала ТП'!CV247</f>
        <v>0.025999999999999968</v>
      </c>
      <c r="DT247" s="79"/>
      <c r="DU247" s="79"/>
    </row>
    <row r="248" s="48" customFormat="1">
      <c r="A248" s="80" t="s">
        <v>549</v>
      </c>
      <c r="B248" s="88" t="s">
        <v>550</v>
      </c>
      <c r="C248" s="82" t="s">
        <v>32</v>
      </c>
      <c r="D248" s="356"/>
      <c r="E248" s="355"/>
      <c r="F248" s="357"/>
      <c r="G248" s="355"/>
      <c r="H248" s="357"/>
      <c r="I248" s="355"/>
      <c r="J248" s="357"/>
      <c r="K248" s="355"/>
      <c r="L248" s="357"/>
      <c r="M248" s="355"/>
      <c r="N248" s="357"/>
      <c r="O248" s="355"/>
      <c r="P248" s="85">
        <v>0</v>
      </c>
      <c r="Q248" s="85">
        <v>0</v>
      </c>
      <c r="R248" s="238"/>
      <c r="S248" s="238"/>
      <c r="T248" s="238"/>
      <c r="U248" s="87"/>
      <c r="V248" s="87"/>
      <c r="W248" s="87"/>
      <c r="X248" s="87"/>
      <c r="Y248" s="87"/>
      <c r="Z248" s="87"/>
      <c r="AA248" s="87"/>
      <c r="AB248" s="8"/>
      <c r="AC248" s="8"/>
      <c r="AD248" s="76"/>
      <c r="AE248" s="77"/>
      <c r="AF248" s="76"/>
      <c r="CG248" s="60">
        <f>D248-'[1]ФЭМ Иркутск (2)'!I248</f>
        <v>0</v>
      </c>
      <c r="DN248" s="79">
        <f>P248-'[2]Новосибирская область'!Q248</f>
        <v>0</v>
      </c>
      <c r="DO248" s="79"/>
      <c r="DP248" s="79">
        <f>P248-'[3]Новосибирская область'!Q248</f>
        <v>0</v>
      </c>
      <c r="DQ248" s="79">
        <f>Q248-'2021-2025 убрала ТП'!CV248</f>
        <v>0</v>
      </c>
      <c r="DT248" s="79"/>
      <c r="DU248" s="79"/>
    </row>
    <row r="249" s="66" customFormat="1">
      <c r="A249" s="182" t="s">
        <v>551</v>
      </c>
      <c r="B249" s="340" t="s">
        <v>552</v>
      </c>
      <c r="C249" s="184" t="s">
        <v>32</v>
      </c>
      <c r="D249" s="358"/>
      <c r="E249" s="354"/>
      <c r="F249" s="359"/>
      <c r="G249" s="354"/>
      <c r="H249" s="359"/>
      <c r="I249" s="354"/>
      <c r="J249" s="359"/>
      <c r="K249" s="354"/>
      <c r="L249" s="359"/>
      <c r="M249" s="354"/>
      <c r="N249" s="359"/>
      <c r="O249" s="354"/>
      <c r="P249" s="85">
        <v>0</v>
      </c>
      <c r="Q249" s="85">
        <v>0</v>
      </c>
      <c r="R249" s="342"/>
      <c r="S249" s="342"/>
      <c r="T249" s="342"/>
      <c r="U249" s="187"/>
      <c r="V249" s="187"/>
      <c r="W249" s="187"/>
      <c r="X249" s="187"/>
      <c r="Y249" s="187"/>
      <c r="Z249" s="187"/>
      <c r="AA249" s="187"/>
      <c r="AB249" s="75"/>
      <c r="AC249" s="75"/>
      <c r="AD249" s="76"/>
      <c r="AE249" s="77"/>
      <c r="AF249" s="76"/>
      <c r="CG249" s="60">
        <f>D249-'[1]ФЭМ Иркутск (2)'!I249</f>
        <v>0</v>
      </c>
      <c r="DN249" s="79">
        <f>P249-'[2]Новосибирская область'!Q249</f>
        <v>0</v>
      </c>
      <c r="DO249" s="79"/>
      <c r="DP249" s="79">
        <f>P249-'[3]Новосибирская область'!Q249</f>
        <v>0</v>
      </c>
      <c r="DQ249" s="79">
        <f>Q249-'2021-2025 убрала ТП'!CV249</f>
        <v>0</v>
      </c>
      <c r="DT249" s="79"/>
      <c r="DU249" s="79"/>
    </row>
    <row r="250" s="66" customFormat="1">
      <c r="A250" s="182" t="s">
        <v>553</v>
      </c>
      <c r="B250" s="340" t="s">
        <v>554</v>
      </c>
      <c r="C250" s="184" t="s">
        <v>32</v>
      </c>
      <c r="D250" s="109">
        <v>0.00024727124955603585</v>
      </c>
      <c r="E250" s="354">
        <v>-29.873999080000001</v>
      </c>
      <c r="F250" s="341">
        <v>0.00012084002438150776</v>
      </c>
      <c r="G250" s="354">
        <v>13.03324890000002</v>
      </c>
      <c r="H250" s="341">
        <v>7.8943594917540274</v>
      </c>
      <c r="I250" s="354">
        <v>15.473000000000003</v>
      </c>
      <c r="J250" s="341">
        <v>11.297580271424211</v>
      </c>
      <c r="K250" s="354">
        <v>1.4210854715202004e-14</v>
      </c>
      <c r="L250" s="341">
        <v>11.150377882281187</v>
      </c>
      <c r="M250" s="354">
        <v>8.8817841970012523e-15</v>
      </c>
      <c r="N250" s="341"/>
      <c r="O250" s="354">
        <v>0</v>
      </c>
      <c r="P250" s="85">
        <v>30.342685756733363</v>
      </c>
      <c r="Q250" s="85">
        <v>-1.3677501799999554</v>
      </c>
      <c r="R250" s="342"/>
      <c r="S250" s="342"/>
      <c r="T250" s="342"/>
      <c r="U250" s="187"/>
      <c r="V250" s="187"/>
      <c r="W250" s="187"/>
      <c r="X250" s="187"/>
      <c r="Y250" s="187"/>
      <c r="Z250" s="187"/>
      <c r="AA250" s="187"/>
      <c r="AB250" s="75"/>
      <c r="AC250" s="75"/>
      <c r="AD250" s="76"/>
      <c r="AE250" s="77"/>
      <c r="AF250" s="76"/>
      <c r="CG250" s="60">
        <f>D250-'[1]ФЭМ Иркутск (2)'!I250</f>
        <v>-4.220752728750444</v>
      </c>
      <c r="DN250" s="79">
        <f>P250-'[2]Новосибирская область'!Q250</f>
        <v>30.342685756733363</v>
      </c>
      <c r="DO250" s="79"/>
      <c r="DP250" s="79">
        <f>P250-'[3]Новосибирская область'!Q250</f>
        <v>30.341371944552414</v>
      </c>
      <c r="DQ250" s="79" t="e">
        <f>Q250-'2021-2025 убрала ТП'!CV250</f>
        <v>#REF!</v>
      </c>
      <c r="DT250" s="79"/>
      <c r="DU250" s="79"/>
    </row>
    <row r="251" s="66" customFormat="1">
      <c r="A251" s="182" t="s">
        <v>555</v>
      </c>
      <c r="B251" s="340" t="s">
        <v>556</v>
      </c>
      <c r="C251" s="184" t="s">
        <v>32</v>
      </c>
      <c r="D251" s="360">
        <v>0</v>
      </c>
      <c r="E251" s="354"/>
      <c r="F251" s="361">
        <v>0.00027036068866870266</v>
      </c>
      <c r="G251" s="354"/>
      <c r="H251" s="361">
        <v>-8.6355262673976085e-05</v>
      </c>
      <c r="I251" s="354"/>
      <c r="J251" s="361">
        <v>0.00043019052681358971</v>
      </c>
      <c r="K251" s="354"/>
      <c r="L251" s="361">
        <v>-0.00031260185214954106</v>
      </c>
      <c r="M251" s="354"/>
      <c r="N251" s="361"/>
      <c r="O251" s="354">
        <v>0</v>
      </c>
      <c r="P251" s="85">
        <v>0.00030159410065877523</v>
      </c>
      <c r="Q251" s="85">
        <v>0</v>
      </c>
      <c r="R251" s="342"/>
      <c r="S251" s="342"/>
      <c r="T251" s="342"/>
      <c r="U251" s="187"/>
      <c r="V251" s="187"/>
      <c r="W251" s="187"/>
      <c r="X251" s="187"/>
      <c r="Y251" s="187"/>
      <c r="Z251" s="187"/>
      <c r="AA251" s="187"/>
      <c r="AB251" s="75"/>
      <c r="AC251" s="75"/>
      <c r="AD251" s="76"/>
      <c r="AE251" s="77"/>
      <c r="AF251" s="76"/>
      <c r="CG251" s="60">
        <f>D251-'[1]ФЭМ Иркутск (2)'!I251</f>
        <v>0</v>
      </c>
      <c r="DN251" s="79">
        <f>P251-'[2]Новосибирская область'!Q251</f>
        <v>0.00030159410065877523</v>
      </c>
      <c r="DO251" s="79"/>
      <c r="DP251" s="79">
        <f>P251-'[3]Новосибирская область'!Q251</f>
        <v>0.00030159410065877523</v>
      </c>
      <c r="DQ251" s="79" t="e">
        <f>Q251-'2021-2025 убрала ТП'!CV251</f>
        <v>#REF!</v>
      </c>
      <c r="DT251" s="79"/>
      <c r="DU251" s="79"/>
    </row>
    <row r="252" s="66" customFormat="1">
      <c r="A252" s="182" t="s">
        <v>557</v>
      </c>
      <c r="B252" s="340" t="s">
        <v>558</v>
      </c>
      <c r="C252" s="184" t="s">
        <v>32</v>
      </c>
      <c r="D252" s="360">
        <v>0.00024727124955603585</v>
      </c>
      <c r="E252" s="354">
        <v>-29.873999080000001</v>
      </c>
      <c r="F252" s="361">
        <v>0.00012084002438150776</v>
      </c>
      <c r="G252" s="354">
        <v>13.03324890000002</v>
      </c>
      <c r="H252" s="361">
        <v>7.8943594917540274</v>
      </c>
      <c r="I252" s="354">
        <v>15.473000000000003</v>
      </c>
      <c r="J252" s="361">
        <v>11.297580271424211</v>
      </c>
      <c r="K252" s="354">
        <v>1.4210854715202004e-14</v>
      </c>
      <c r="L252" s="361">
        <v>11.150377882281187</v>
      </c>
      <c r="M252" s="354">
        <v>8.8817841970012523e-15</v>
      </c>
      <c r="N252" s="361"/>
      <c r="O252" s="354">
        <v>0</v>
      </c>
      <c r="P252" s="85">
        <v>30.342685756733363</v>
      </c>
      <c r="Q252" s="85">
        <v>-1.3677501799999554</v>
      </c>
      <c r="R252" s="362"/>
      <c r="S252" s="362"/>
      <c r="T252" s="362"/>
      <c r="U252" s="363"/>
      <c r="V252" s="363"/>
      <c r="W252" s="363"/>
      <c r="X252" s="363"/>
      <c r="Y252" s="363"/>
      <c r="Z252" s="363"/>
      <c r="AA252" s="187"/>
      <c r="AB252" s="75"/>
      <c r="AC252" s="75"/>
      <c r="AD252" s="76"/>
      <c r="AE252" s="77"/>
      <c r="AF252" s="76"/>
      <c r="CG252" s="60">
        <f>D252-'[1]ФЭМ Иркутск (2)'!I252</f>
        <v>0.00024727124955603585</v>
      </c>
      <c r="DN252" s="79">
        <f>P252-'[2]Новосибирская область'!Q252</f>
        <v>30.342685756733363</v>
      </c>
      <c r="DO252" s="79"/>
      <c r="DP252" s="79">
        <f>P252-'[3]Новосибирская область'!Q252</f>
        <v>30.341371944552414</v>
      </c>
      <c r="DQ252" s="79" t="e">
        <f>Q252-'2021-2025 убрала ТП'!CV252</f>
        <v>#REF!</v>
      </c>
      <c r="DT252" s="79"/>
      <c r="DU252" s="79"/>
    </row>
    <row r="253" s="48" customFormat="1">
      <c r="A253" s="80" t="s">
        <v>559</v>
      </c>
      <c r="B253" s="364" t="s">
        <v>247</v>
      </c>
      <c r="C253" s="82" t="s">
        <v>35</v>
      </c>
      <c r="D253" s="343"/>
      <c r="E253" s="328"/>
      <c r="F253" s="329"/>
      <c r="G253" s="328"/>
      <c r="H253" s="329"/>
      <c r="I253" s="328"/>
      <c r="J253" s="329"/>
      <c r="K253" s="328"/>
      <c r="L253" s="329"/>
      <c r="M253" s="328"/>
      <c r="N253" s="329"/>
      <c r="O253" s="328"/>
      <c r="P253" s="85">
        <v>0</v>
      </c>
      <c r="Q253" s="85">
        <v>0</v>
      </c>
      <c r="R253" s="365"/>
      <c r="S253" s="365"/>
      <c r="T253" s="365"/>
      <c r="U253" s="176"/>
      <c r="V253" s="176"/>
      <c r="W253" s="176"/>
      <c r="X253" s="176"/>
      <c r="Y253" s="176"/>
      <c r="Z253" s="176"/>
      <c r="AA253" s="305"/>
      <c r="AB253" s="8"/>
      <c r="AC253" s="8"/>
      <c r="AD253" s="76"/>
      <c r="AE253" s="77"/>
      <c r="AF253" s="76"/>
      <c r="CG253" s="60">
        <f>D253-'[1]ФЭМ Иркутск (2)'!I253</f>
        <v>0</v>
      </c>
      <c r="DN253" s="79">
        <f>P253-'[2]Новосибирская область'!Q253</f>
        <v>0</v>
      </c>
      <c r="DO253" s="79"/>
      <c r="DP253" s="79">
        <f>P253-'[3]Новосибирская область'!Q253</f>
        <v>0</v>
      </c>
      <c r="DQ253" s="79">
        <f>Q253-'2021-2025 убрала ТП'!CV253</f>
        <v>0</v>
      </c>
      <c r="DT253" s="79"/>
      <c r="DU253" s="79"/>
    </row>
    <row r="254" s="66" customFormat="1">
      <c r="A254" s="182" t="s">
        <v>560</v>
      </c>
      <c r="B254" s="183" t="s">
        <v>561</v>
      </c>
      <c r="C254" s="184" t="s">
        <v>32</v>
      </c>
      <c r="D254" s="352">
        <v>28.038561935232181</v>
      </c>
      <c r="E254" s="195">
        <v>61.512832986276493</v>
      </c>
      <c r="F254" s="341">
        <v>61.512832986276493</v>
      </c>
      <c r="G254" s="195">
        <v>60.607204027828828</v>
      </c>
      <c r="H254" s="341">
        <v>60.607204027828828</v>
      </c>
      <c r="I254" s="195">
        <v>60.822000000000003</v>
      </c>
      <c r="J254" s="341">
        <v>60.607204027828828</v>
      </c>
      <c r="K254" s="195">
        <v>60.822000000000003</v>
      </c>
      <c r="L254" s="341">
        <v>60.607204027828828</v>
      </c>
      <c r="M254" s="195">
        <v>60.822000000000003</v>
      </c>
      <c r="N254" s="341"/>
      <c r="O254" s="195">
        <v>0</v>
      </c>
      <c r="P254" s="85">
        <v>271.37300700499515</v>
      </c>
      <c r="Q254" s="85">
        <v>304.58603701410533</v>
      </c>
      <c r="R254" s="342"/>
      <c r="S254" s="342"/>
      <c r="T254" s="342"/>
      <c r="U254" s="187"/>
      <c r="V254" s="187"/>
      <c r="W254" s="187"/>
      <c r="X254" s="187"/>
      <c r="Y254" s="187"/>
      <c r="Z254" s="187"/>
      <c r="AA254" s="366"/>
      <c r="AB254" s="75"/>
      <c r="AC254" s="75"/>
      <c r="AD254" s="76"/>
      <c r="AE254" s="77"/>
      <c r="AF254" s="76"/>
      <c r="AG254" s="367" t="e">
        <f>#REF!+[4]Бурятия!#REF!+[4]Забайкалье!#REF!</f>
        <v>#REF!</v>
      </c>
      <c r="AH254" s="367" t="e">
        <f>AG254-#REF!</f>
        <v>#REF!</v>
      </c>
      <c r="CG254" s="60">
        <f>D254-'[1]ФЭМ Иркутск (2)'!I254</f>
        <v>3.128561935232181</v>
      </c>
      <c r="DN254" s="79">
        <f>P254-'[2]Новосибирская область'!Q254</f>
        <v>271.37300700499515</v>
      </c>
      <c r="DO254" s="79"/>
      <c r="DP254" s="79">
        <f>P254-'[3]Новосибирская область'!Q254</f>
        <v>131.18019732883425</v>
      </c>
      <c r="DQ254" s="79">
        <f>Q254-'2021-2025 убрала ТП'!CV254</f>
        <v>243.07320402782884</v>
      </c>
      <c r="DT254" s="79"/>
      <c r="DU254" s="79"/>
    </row>
    <row r="255" s="48" customFormat="1">
      <c r="A255" s="80" t="s">
        <v>562</v>
      </c>
      <c r="B255" s="126" t="s">
        <v>563</v>
      </c>
      <c r="C255" s="82" t="s">
        <v>32</v>
      </c>
      <c r="D255" s="237"/>
      <c r="E255" s="328"/>
      <c r="F255" s="329"/>
      <c r="G255" s="328"/>
      <c r="H255" s="329"/>
      <c r="I255" s="328"/>
      <c r="J255" s="329"/>
      <c r="K255" s="328"/>
      <c r="L255" s="329"/>
      <c r="M255" s="328"/>
      <c r="N255" s="329"/>
      <c r="O255" s="328"/>
      <c r="P255" s="85">
        <v>0</v>
      </c>
      <c r="Q255" s="85">
        <v>0</v>
      </c>
      <c r="R255" s="338"/>
      <c r="S255" s="338"/>
      <c r="T255" s="338"/>
      <c r="U255" s="87"/>
      <c r="V255" s="87"/>
      <c r="W255" s="87"/>
      <c r="X255" s="87"/>
      <c r="Y255" s="87"/>
      <c r="Z255" s="87"/>
      <c r="AA255" s="305"/>
      <c r="AB255" s="8"/>
      <c r="AC255" s="8"/>
      <c r="AD255" s="76"/>
      <c r="AE255" s="77"/>
      <c r="AF255" s="76"/>
      <c r="CG255" s="60">
        <f>D255-'[1]ФЭМ Иркутск (2)'!I255</f>
        <v>0</v>
      </c>
      <c r="DN255" s="79">
        <f>P255-'[2]Новосибирская область'!Q255</f>
        <v>0</v>
      </c>
      <c r="DO255" s="79"/>
      <c r="DP255" s="79">
        <f>P255-'[3]Новосибирская область'!Q255</f>
        <v>0</v>
      </c>
      <c r="DQ255" s="79">
        <f>Q255-'2021-2025 убрала ТП'!CV255</f>
        <v>0</v>
      </c>
      <c r="DT255" s="79"/>
      <c r="DU255" s="79"/>
    </row>
    <row r="256" s="48" customFormat="1">
      <c r="A256" s="80" t="s">
        <v>564</v>
      </c>
      <c r="B256" s="155" t="s">
        <v>565</v>
      </c>
      <c r="C256" s="82" t="s">
        <v>32</v>
      </c>
      <c r="D256" s="237"/>
      <c r="E256" s="328"/>
      <c r="F256" s="329"/>
      <c r="G256" s="328"/>
      <c r="H256" s="329"/>
      <c r="I256" s="328"/>
      <c r="J256" s="329"/>
      <c r="K256" s="328"/>
      <c r="L256" s="329"/>
      <c r="M256" s="328"/>
      <c r="N256" s="329"/>
      <c r="O256" s="328"/>
      <c r="P256" s="85">
        <v>0</v>
      </c>
      <c r="Q256" s="85">
        <v>0</v>
      </c>
      <c r="R256" s="338"/>
      <c r="S256" s="338"/>
      <c r="T256" s="338"/>
      <c r="U256" s="87"/>
      <c r="V256" s="87"/>
      <c r="W256" s="87"/>
      <c r="X256" s="87"/>
      <c r="Y256" s="87"/>
      <c r="Z256" s="87"/>
      <c r="AA256" s="305"/>
      <c r="AB256" s="8"/>
      <c r="AC256" s="8"/>
      <c r="AD256" s="76"/>
      <c r="AE256" s="77"/>
      <c r="AF256" s="76"/>
      <c r="CG256" s="60">
        <f>D256-'[1]ФЭМ Иркутск (2)'!I256</f>
        <v>0</v>
      </c>
      <c r="DN256" s="79">
        <f>P256-'[2]Новосибирская область'!Q256</f>
        <v>0</v>
      </c>
      <c r="DO256" s="79"/>
      <c r="DP256" s="79">
        <f>P256-'[3]Новосибирская область'!Q256</f>
        <v>0</v>
      </c>
      <c r="DQ256" s="79">
        <f>Q256-'2021-2025 убрала ТП'!CV256</f>
        <v>0</v>
      </c>
      <c r="DT256" s="79"/>
      <c r="DU256" s="79"/>
    </row>
    <row r="257" s="48" customFormat="1" ht="30">
      <c r="A257" s="80" t="s">
        <v>566</v>
      </c>
      <c r="B257" s="155" t="s">
        <v>567</v>
      </c>
      <c r="C257" s="82" t="s">
        <v>32</v>
      </c>
      <c r="D257" s="237"/>
      <c r="E257" s="328"/>
      <c r="F257" s="329"/>
      <c r="G257" s="328"/>
      <c r="H257" s="329"/>
      <c r="I257" s="328"/>
      <c r="J257" s="329"/>
      <c r="K257" s="328"/>
      <c r="L257" s="329"/>
      <c r="M257" s="328"/>
      <c r="N257" s="329"/>
      <c r="O257" s="328"/>
      <c r="P257" s="85">
        <v>0</v>
      </c>
      <c r="Q257" s="85">
        <v>0</v>
      </c>
      <c r="R257" s="338"/>
      <c r="S257" s="338"/>
      <c r="T257" s="338"/>
      <c r="U257" s="87"/>
      <c r="V257" s="87"/>
      <c r="W257" s="87"/>
      <c r="X257" s="87"/>
      <c r="Y257" s="87"/>
      <c r="Z257" s="87"/>
      <c r="AA257" s="305"/>
      <c r="AB257" s="8"/>
      <c r="AC257" s="8"/>
      <c r="AD257" s="76"/>
      <c r="AE257" s="77"/>
      <c r="AF257" s="76"/>
      <c r="CG257" s="60">
        <f>D257-'[1]ФЭМ Иркутск (2)'!I257</f>
        <v>0</v>
      </c>
      <c r="DN257" s="79">
        <f>P257-'[2]Новосибирская область'!Q257</f>
        <v>0</v>
      </c>
      <c r="DO257" s="79"/>
      <c r="DP257" s="79">
        <f>P257-'[3]Новосибирская область'!Q257</f>
        <v>0</v>
      </c>
      <c r="DQ257" s="79">
        <f>Q257-'2021-2025 убрала ТП'!CV257</f>
        <v>0</v>
      </c>
      <c r="DT257" s="79"/>
      <c r="DU257" s="79"/>
    </row>
    <row r="258" s="48" customFormat="1">
      <c r="A258" s="80" t="s">
        <v>568</v>
      </c>
      <c r="B258" s="157" t="s">
        <v>565</v>
      </c>
      <c r="C258" s="82" t="s">
        <v>32</v>
      </c>
      <c r="D258" s="237"/>
      <c r="E258" s="328"/>
      <c r="F258" s="329"/>
      <c r="G258" s="328"/>
      <c r="H258" s="329"/>
      <c r="I258" s="328"/>
      <c r="J258" s="329"/>
      <c r="K258" s="328"/>
      <c r="L258" s="329"/>
      <c r="M258" s="328"/>
      <c r="N258" s="329"/>
      <c r="O258" s="328"/>
      <c r="P258" s="85">
        <v>0</v>
      </c>
      <c r="Q258" s="85">
        <v>0</v>
      </c>
      <c r="R258" s="338"/>
      <c r="S258" s="338"/>
      <c r="T258" s="338"/>
      <c r="U258" s="87"/>
      <c r="V258" s="87"/>
      <c r="W258" s="87"/>
      <c r="X258" s="87"/>
      <c r="Y258" s="87"/>
      <c r="Z258" s="87"/>
      <c r="AA258" s="305"/>
      <c r="AB258" s="8"/>
      <c r="AC258" s="8"/>
      <c r="AD258" s="76"/>
      <c r="AE258" s="77"/>
      <c r="AF258" s="76"/>
      <c r="CG258" s="60">
        <f>D258-'[1]ФЭМ Иркутск (2)'!I258</f>
        <v>0</v>
      </c>
      <c r="DN258" s="79">
        <f>P258-'[2]Новосибирская область'!Q258</f>
        <v>0</v>
      </c>
      <c r="DO258" s="79"/>
      <c r="DP258" s="79">
        <f>P258-'[3]Новосибирская область'!Q258</f>
        <v>0</v>
      </c>
      <c r="DQ258" s="79">
        <f>Q258-'2021-2025 убрала ТП'!CV258</f>
        <v>0</v>
      </c>
      <c r="DT258" s="79"/>
      <c r="DU258" s="79"/>
    </row>
    <row r="259" s="48" customFormat="1" ht="30">
      <c r="A259" s="80" t="s">
        <v>569</v>
      </c>
      <c r="B259" s="155" t="s">
        <v>39</v>
      </c>
      <c r="C259" s="82" t="s">
        <v>32</v>
      </c>
      <c r="D259" s="237"/>
      <c r="E259" s="328"/>
      <c r="F259" s="329"/>
      <c r="G259" s="328"/>
      <c r="H259" s="329"/>
      <c r="I259" s="328"/>
      <c r="J259" s="329"/>
      <c r="K259" s="328"/>
      <c r="L259" s="329"/>
      <c r="M259" s="328"/>
      <c r="N259" s="329"/>
      <c r="O259" s="328"/>
      <c r="P259" s="85">
        <v>0</v>
      </c>
      <c r="Q259" s="85">
        <v>0</v>
      </c>
      <c r="R259" s="338"/>
      <c r="S259" s="338"/>
      <c r="T259" s="338"/>
      <c r="U259" s="87"/>
      <c r="V259" s="87"/>
      <c r="W259" s="87"/>
      <c r="X259" s="87"/>
      <c r="Y259" s="87"/>
      <c r="Z259" s="87"/>
      <c r="AA259" s="305"/>
      <c r="AB259" s="8"/>
      <c r="AC259" s="8"/>
      <c r="AD259" s="76"/>
      <c r="AE259" s="77"/>
      <c r="AF259" s="76"/>
      <c r="CG259" s="60">
        <f>D259-'[1]ФЭМ Иркутск (2)'!I259</f>
        <v>0</v>
      </c>
      <c r="DN259" s="79">
        <f>P259-'[2]Новосибирская область'!Q259</f>
        <v>0</v>
      </c>
      <c r="DO259" s="79"/>
      <c r="DP259" s="79">
        <f>P259-'[3]Новосибирская область'!Q259</f>
        <v>0</v>
      </c>
      <c r="DQ259" s="79">
        <f>Q259-'2021-2025 убрала ТП'!CV259</f>
        <v>0</v>
      </c>
      <c r="DT259" s="79"/>
      <c r="DU259" s="79"/>
    </row>
    <row r="260" s="48" customFormat="1">
      <c r="A260" s="80" t="s">
        <v>570</v>
      </c>
      <c r="B260" s="157" t="s">
        <v>565</v>
      </c>
      <c r="C260" s="82" t="s">
        <v>32</v>
      </c>
      <c r="D260" s="237"/>
      <c r="E260" s="328"/>
      <c r="F260" s="329"/>
      <c r="G260" s="328"/>
      <c r="H260" s="329"/>
      <c r="I260" s="328"/>
      <c r="J260" s="329"/>
      <c r="K260" s="328"/>
      <c r="L260" s="329"/>
      <c r="M260" s="328"/>
      <c r="N260" s="329"/>
      <c r="O260" s="328"/>
      <c r="P260" s="85">
        <v>0</v>
      </c>
      <c r="Q260" s="85">
        <v>0</v>
      </c>
      <c r="R260" s="338"/>
      <c r="S260" s="338"/>
      <c r="T260" s="338"/>
      <c r="U260" s="87"/>
      <c r="V260" s="87"/>
      <c r="W260" s="87"/>
      <c r="X260" s="87"/>
      <c r="Y260" s="87"/>
      <c r="Z260" s="87"/>
      <c r="AA260" s="305"/>
      <c r="AB260" s="8"/>
      <c r="AC260" s="8"/>
      <c r="AD260" s="76"/>
      <c r="AE260" s="77"/>
      <c r="AF260" s="76"/>
      <c r="CG260" s="60">
        <f>D260-'[1]ФЭМ Иркутск (2)'!I260</f>
        <v>0</v>
      </c>
      <c r="DN260" s="79">
        <f>P260-'[2]Новосибирская область'!Q260</f>
        <v>0</v>
      </c>
      <c r="DO260" s="79"/>
      <c r="DP260" s="79">
        <f>P260-'[3]Новосибирская область'!Q260</f>
        <v>0</v>
      </c>
      <c r="DQ260" s="79">
        <f>Q260-'2021-2025 убрала ТП'!CV260</f>
        <v>0</v>
      </c>
      <c r="DT260" s="79"/>
      <c r="DU260" s="79"/>
    </row>
    <row r="261" s="48" customFormat="1" ht="30">
      <c r="A261" s="80" t="s">
        <v>571</v>
      </c>
      <c r="B261" s="155" t="s">
        <v>41</v>
      </c>
      <c r="C261" s="82" t="s">
        <v>32</v>
      </c>
      <c r="D261" s="237"/>
      <c r="E261" s="328"/>
      <c r="F261" s="329"/>
      <c r="G261" s="328"/>
      <c r="H261" s="329"/>
      <c r="I261" s="328"/>
      <c r="J261" s="329"/>
      <c r="K261" s="328"/>
      <c r="L261" s="329"/>
      <c r="M261" s="328"/>
      <c r="N261" s="329"/>
      <c r="O261" s="328"/>
      <c r="P261" s="85">
        <v>0</v>
      </c>
      <c r="Q261" s="85">
        <v>0</v>
      </c>
      <c r="R261" s="338"/>
      <c r="S261" s="338"/>
      <c r="T261" s="338"/>
      <c r="U261" s="87"/>
      <c r="V261" s="87"/>
      <c r="W261" s="87"/>
      <c r="X261" s="87"/>
      <c r="Y261" s="87"/>
      <c r="Z261" s="87"/>
      <c r="AA261" s="305"/>
      <c r="AB261" s="8"/>
      <c r="AC261" s="8"/>
      <c r="AD261" s="76"/>
      <c r="AE261" s="77"/>
      <c r="AF261" s="76"/>
      <c r="CG261" s="60">
        <f>D261-'[1]ФЭМ Иркутск (2)'!I261</f>
        <v>0</v>
      </c>
      <c r="DN261" s="79">
        <f>P261-'[2]Новосибирская область'!Q261</f>
        <v>0</v>
      </c>
      <c r="DO261" s="79"/>
      <c r="DP261" s="79">
        <f>P261-'[3]Новосибирская область'!Q261</f>
        <v>0</v>
      </c>
      <c r="DQ261" s="79">
        <f>Q261-'2021-2025 убрала ТП'!CV261</f>
        <v>0</v>
      </c>
      <c r="DT261" s="79"/>
      <c r="DU261" s="79"/>
    </row>
    <row r="262" s="48" customFormat="1">
      <c r="A262" s="80" t="s">
        <v>572</v>
      </c>
      <c r="B262" s="157" t="s">
        <v>565</v>
      </c>
      <c r="C262" s="82" t="s">
        <v>32</v>
      </c>
      <c r="D262" s="237"/>
      <c r="E262" s="328"/>
      <c r="F262" s="329"/>
      <c r="G262" s="328"/>
      <c r="H262" s="329"/>
      <c r="I262" s="328"/>
      <c r="J262" s="329"/>
      <c r="K262" s="328"/>
      <c r="L262" s="329"/>
      <c r="M262" s="328"/>
      <c r="N262" s="329"/>
      <c r="O262" s="328"/>
      <c r="P262" s="85">
        <v>0</v>
      </c>
      <c r="Q262" s="85">
        <v>0</v>
      </c>
      <c r="R262" s="338"/>
      <c r="S262" s="338"/>
      <c r="T262" s="338"/>
      <c r="U262" s="87"/>
      <c r="V262" s="87"/>
      <c r="W262" s="87"/>
      <c r="X262" s="87"/>
      <c r="Y262" s="87"/>
      <c r="Z262" s="87"/>
      <c r="AA262" s="305"/>
      <c r="AB262" s="8"/>
      <c r="AC262" s="8"/>
      <c r="AD262" s="76"/>
      <c r="AE262" s="77"/>
      <c r="AF262" s="76"/>
      <c r="CG262" s="60">
        <f>D262-'[1]ФЭМ Иркутск (2)'!I262</f>
        <v>0</v>
      </c>
      <c r="DN262" s="79">
        <f>P262-'[2]Новосибирская область'!Q262</f>
        <v>0</v>
      </c>
      <c r="DO262" s="79"/>
      <c r="DP262" s="79">
        <f>P262-'[3]Новосибирская область'!Q262</f>
        <v>0</v>
      </c>
      <c r="DQ262" s="79">
        <f>Q262-'2021-2025 убрала ТП'!CV262</f>
        <v>0</v>
      </c>
      <c r="DT262" s="79"/>
      <c r="DU262" s="79"/>
    </row>
    <row r="263" s="48" customFormat="1">
      <c r="A263" s="80" t="s">
        <v>573</v>
      </c>
      <c r="B263" s="126" t="s">
        <v>574</v>
      </c>
      <c r="C263" s="82" t="s">
        <v>32</v>
      </c>
      <c r="D263" s="237"/>
      <c r="E263" s="328"/>
      <c r="F263" s="329"/>
      <c r="G263" s="328"/>
      <c r="H263" s="329"/>
      <c r="I263" s="328"/>
      <c r="J263" s="329"/>
      <c r="K263" s="328"/>
      <c r="L263" s="329"/>
      <c r="M263" s="328"/>
      <c r="N263" s="329"/>
      <c r="O263" s="328"/>
      <c r="P263" s="85">
        <v>0</v>
      </c>
      <c r="Q263" s="85">
        <v>0</v>
      </c>
      <c r="R263" s="338"/>
      <c r="S263" s="338"/>
      <c r="T263" s="338"/>
      <c r="U263" s="87"/>
      <c r="V263" s="87"/>
      <c r="W263" s="87"/>
      <c r="X263" s="87"/>
      <c r="Y263" s="87"/>
      <c r="Z263" s="87"/>
      <c r="AA263" s="305"/>
      <c r="AB263" s="8"/>
      <c r="AC263" s="8"/>
      <c r="AD263" s="76"/>
      <c r="AE263" s="77"/>
      <c r="AF263" s="76"/>
      <c r="CG263" s="60">
        <f>D263-'[1]ФЭМ Иркутск (2)'!I263</f>
        <v>0</v>
      </c>
      <c r="DN263" s="79">
        <f>P263-'[2]Новосибирская область'!Q263</f>
        <v>0</v>
      </c>
      <c r="DO263" s="79"/>
      <c r="DP263" s="79">
        <f>P263-'[3]Новосибирская область'!Q263</f>
        <v>0</v>
      </c>
      <c r="DQ263" s="79">
        <f>Q263-'2021-2025 убрала ТП'!CV263</f>
        <v>0</v>
      </c>
      <c r="DT263" s="79"/>
      <c r="DU263" s="79"/>
    </row>
    <row r="264" s="48" customFormat="1">
      <c r="A264" s="80" t="s">
        <v>575</v>
      </c>
      <c r="B264" s="155" t="s">
        <v>565</v>
      </c>
      <c r="C264" s="82" t="s">
        <v>32</v>
      </c>
      <c r="D264" s="237"/>
      <c r="E264" s="328"/>
      <c r="F264" s="329"/>
      <c r="G264" s="328"/>
      <c r="H264" s="329"/>
      <c r="I264" s="328"/>
      <c r="J264" s="329"/>
      <c r="K264" s="328"/>
      <c r="L264" s="329"/>
      <c r="M264" s="328"/>
      <c r="N264" s="329"/>
      <c r="O264" s="328"/>
      <c r="P264" s="85">
        <v>0</v>
      </c>
      <c r="Q264" s="85">
        <v>0</v>
      </c>
      <c r="R264" s="338"/>
      <c r="S264" s="338"/>
      <c r="T264" s="338"/>
      <c r="U264" s="87"/>
      <c r="V264" s="87"/>
      <c r="W264" s="87"/>
      <c r="X264" s="87"/>
      <c r="Y264" s="87"/>
      <c r="Z264" s="87"/>
      <c r="AA264" s="305"/>
      <c r="AB264" s="8"/>
      <c r="AC264" s="8"/>
      <c r="AD264" s="76"/>
      <c r="AE264" s="77"/>
      <c r="AF264" s="76"/>
      <c r="CG264" s="60">
        <f>D264-'[1]ФЭМ Иркутск (2)'!I264</f>
        <v>0</v>
      </c>
      <c r="DN264" s="79">
        <f>P264-'[2]Новосибирская область'!Q264</f>
        <v>0</v>
      </c>
      <c r="DO264" s="79"/>
      <c r="DP264" s="79">
        <f>P264-'[3]Новосибирская область'!Q264</f>
        <v>0</v>
      </c>
      <c r="DQ264" s="79">
        <f>Q264-'2021-2025 убрала ТП'!CV264</f>
        <v>0</v>
      </c>
      <c r="DT264" s="79"/>
      <c r="DU264" s="79"/>
    </row>
    <row r="265" s="48" customFormat="1">
      <c r="A265" s="80" t="s">
        <v>576</v>
      </c>
      <c r="B265" s="94" t="s">
        <v>577</v>
      </c>
      <c r="C265" s="82" t="s">
        <v>32</v>
      </c>
      <c r="D265" s="237">
        <v>13.301969099999999</v>
      </c>
      <c r="E265" s="130">
        <v>19.943353170000002</v>
      </c>
      <c r="F265" s="334">
        <v>19.943353170000002</v>
      </c>
      <c r="G265" s="130">
        <v>9.8512206999999989</v>
      </c>
      <c r="H265" s="334">
        <v>9.8512206999999989</v>
      </c>
      <c r="I265" s="130">
        <v>10.993</v>
      </c>
      <c r="J265" s="334">
        <v>9.8512206999999989</v>
      </c>
      <c r="K265" s="130">
        <v>10.993</v>
      </c>
      <c r="L265" s="334">
        <v>9.8512206999999989</v>
      </c>
      <c r="M265" s="130">
        <v>10.993</v>
      </c>
      <c r="N265" s="334"/>
      <c r="O265" s="130"/>
      <c r="P265" s="85">
        <v>62.798984369999999</v>
      </c>
      <c r="Q265" s="85">
        <v>62.773573870000007</v>
      </c>
      <c r="R265" s="238"/>
      <c r="S265" s="238"/>
      <c r="T265" s="238"/>
      <c r="U265" s="87"/>
      <c r="V265" s="87"/>
      <c r="W265" s="87"/>
      <c r="X265" s="87"/>
      <c r="Y265" s="87"/>
      <c r="Z265" s="87"/>
      <c r="AA265" s="305"/>
      <c r="AB265" s="8"/>
      <c r="AC265" s="8"/>
      <c r="AD265" s="76"/>
      <c r="AE265" s="77"/>
      <c r="AF265" s="76"/>
      <c r="CG265" s="60">
        <f>D265-'[1]ФЭМ Иркутск (2)'!I265</f>
        <v>-8.5580309000000003</v>
      </c>
      <c r="DN265" s="79">
        <f>P265-'[2]Новосибирская область'!Q265</f>
        <v>62.798984369999999</v>
      </c>
      <c r="DO265" s="79"/>
      <c r="DP265" s="79">
        <f>P265-'[3]Новосибирская область'!Q265</f>
        <v>-3.7108611299999978</v>
      </c>
      <c r="DQ265" s="79">
        <f>Q265-'2021-2025 убрала ТП'!CV265</f>
        <v>42.830220700000005</v>
      </c>
      <c r="DT265" s="79"/>
      <c r="DU265" s="79"/>
    </row>
    <row r="266" s="48" customFormat="1">
      <c r="A266" s="80" t="s">
        <v>578</v>
      </c>
      <c r="B266" s="155" t="s">
        <v>565</v>
      </c>
      <c r="C266" s="82" t="s">
        <v>32</v>
      </c>
      <c r="D266" s="237">
        <v>4.3191836500000003</v>
      </c>
      <c r="E266" s="130">
        <v>8.2810806800000005</v>
      </c>
      <c r="F266" s="334">
        <v>8.2810806800000005</v>
      </c>
      <c r="G266" s="130"/>
      <c r="H266" s="334"/>
      <c r="I266" s="130">
        <v>0.002</v>
      </c>
      <c r="J266" s="334"/>
      <c r="K266" s="130">
        <v>0.002</v>
      </c>
      <c r="L266" s="334"/>
      <c r="M266" s="130">
        <v>0.002</v>
      </c>
      <c r="N266" s="334"/>
      <c r="O266" s="130"/>
      <c r="P266" s="85">
        <v>12.600264330000002</v>
      </c>
      <c r="Q266" s="85">
        <v>8.2870806800000008</v>
      </c>
      <c r="R266" s="238"/>
      <c r="S266" s="238"/>
      <c r="T266" s="238"/>
      <c r="U266" s="87"/>
      <c r="V266" s="87"/>
      <c r="W266" s="87"/>
      <c r="X266" s="87"/>
      <c r="Y266" s="87"/>
      <c r="Z266" s="87"/>
      <c r="AA266" s="305"/>
      <c r="AB266" s="8"/>
      <c r="AC266" s="8"/>
      <c r="AD266" s="76"/>
      <c r="AE266" s="77"/>
      <c r="AF266" s="76"/>
      <c r="CG266" s="60">
        <f>D266-'[1]ФЭМ Иркутск (2)'!I266</f>
        <v>4.3191836500000003</v>
      </c>
      <c r="DN266" s="79">
        <f>P266-'[2]Новосибирская область'!Q266</f>
        <v>12.600264330000002</v>
      </c>
      <c r="DO266" s="79"/>
      <c r="DP266" s="79">
        <f>P266-'[3]Новосибирская область'!Q266</f>
        <v>-8.9956539199999987</v>
      </c>
      <c r="DQ266" s="79">
        <f>Q266-'2021-2025 убрала ТП'!CV266</f>
        <v>0.0060000000000002274</v>
      </c>
      <c r="DT266" s="79"/>
      <c r="DU266" s="79"/>
    </row>
    <row r="267" s="48" customFormat="1">
      <c r="A267" s="80" t="s">
        <v>579</v>
      </c>
      <c r="B267" s="94" t="s">
        <v>580</v>
      </c>
      <c r="C267" s="82" t="s">
        <v>32</v>
      </c>
      <c r="D267" s="237"/>
      <c r="E267" s="130"/>
      <c r="F267" s="334"/>
      <c r="G267" s="130"/>
      <c r="H267" s="334"/>
      <c r="I267" s="130"/>
      <c r="J267" s="334"/>
      <c r="K267" s="130"/>
      <c r="L267" s="334"/>
      <c r="M267" s="130"/>
      <c r="N267" s="334"/>
      <c r="O267" s="130"/>
      <c r="P267" s="85">
        <v>0</v>
      </c>
      <c r="Q267" s="85">
        <v>0</v>
      </c>
      <c r="R267" s="238"/>
      <c r="S267" s="238"/>
      <c r="T267" s="238"/>
      <c r="U267" s="87"/>
      <c r="V267" s="87"/>
      <c r="W267" s="87"/>
      <c r="X267" s="87"/>
      <c r="Y267" s="87"/>
      <c r="Z267" s="87"/>
      <c r="AA267" s="305"/>
      <c r="AB267" s="8"/>
      <c r="AC267" s="8"/>
      <c r="AD267" s="76"/>
      <c r="AE267" s="77"/>
      <c r="AF267" s="76"/>
      <c r="CG267" s="60">
        <f>D267-'[1]ФЭМ Иркутск (2)'!I267</f>
        <v>0</v>
      </c>
      <c r="DN267" s="79">
        <f>P267-'[2]Новосибирская область'!Q267</f>
        <v>0</v>
      </c>
      <c r="DO267" s="79"/>
      <c r="DP267" s="79">
        <f>P267-'[3]Новосибирская область'!Q267</f>
        <v>0</v>
      </c>
      <c r="DQ267" s="79">
        <f>Q267-'2021-2025 убрала ТП'!CV267</f>
        <v>0</v>
      </c>
      <c r="DT267" s="79"/>
      <c r="DU267" s="79"/>
    </row>
    <row r="268" s="48" customFormat="1">
      <c r="A268" s="80" t="s">
        <v>581</v>
      </c>
      <c r="B268" s="155" t="s">
        <v>565</v>
      </c>
      <c r="C268" s="82" t="s">
        <v>32</v>
      </c>
      <c r="D268" s="237"/>
      <c r="E268" s="130"/>
      <c r="F268" s="334"/>
      <c r="G268" s="130"/>
      <c r="H268" s="334"/>
      <c r="I268" s="130"/>
      <c r="J268" s="334"/>
      <c r="K268" s="130"/>
      <c r="L268" s="334"/>
      <c r="M268" s="130"/>
      <c r="N268" s="334"/>
      <c r="O268" s="130"/>
      <c r="P268" s="85">
        <v>0</v>
      </c>
      <c r="Q268" s="85">
        <v>0</v>
      </c>
      <c r="R268" s="238"/>
      <c r="S268" s="238"/>
      <c r="T268" s="238"/>
      <c r="U268" s="87"/>
      <c r="V268" s="87"/>
      <c r="W268" s="87"/>
      <c r="X268" s="87"/>
      <c r="Y268" s="87"/>
      <c r="Z268" s="87"/>
      <c r="AA268" s="305"/>
      <c r="AB268" s="8"/>
      <c r="AC268" s="8"/>
      <c r="AD268" s="76"/>
      <c r="AE268" s="77"/>
      <c r="AF268" s="76"/>
      <c r="CG268" s="60">
        <f>D268-'[1]ФЭМ Иркутск (2)'!I268</f>
        <v>0</v>
      </c>
      <c r="DN268" s="79">
        <f>P268-'[2]Новосибирская область'!Q268</f>
        <v>0</v>
      </c>
      <c r="DO268" s="79"/>
      <c r="DP268" s="79">
        <f>P268-'[3]Новосибирская область'!Q268</f>
        <v>0</v>
      </c>
      <c r="DQ268" s="79">
        <f>Q268-'2021-2025 убрала ТП'!CV268</f>
        <v>0</v>
      </c>
      <c r="DT268" s="79"/>
      <c r="DU268" s="79"/>
    </row>
    <row r="269" s="48" customFormat="1">
      <c r="A269" s="80" t="s">
        <v>582</v>
      </c>
      <c r="B269" s="94" t="s">
        <v>583</v>
      </c>
      <c r="C269" s="82" t="s">
        <v>32</v>
      </c>
      <c r="D269" s="237">
        <v>0.22003284000000001</v>
      </c>
      <c r="E269" s="130">
        <v>0.71862601999999998</v>
      </c>
      <c r="F269" s="334">
        <v>0.71862601999999998</v>
      </c>
      <c r="G269" s="130">
        <v>2.8381240299999999</v>
      </c>
      <c r="H269" s="334">
        <v>2.8381240299999999</v>
      </c>
      <c r="I269" s="130">
        <v>0.114</v>
      </c>
      <c r="J269" s="334">
        <v>2.8381240299999999</v>
      </c>
      <c r="K269" s="130">
        <v>0.114</v>
      </c>
      <c r="L269" s="334">
        <v>2.8381240299999999</v>
      </c>
      <c r="M269" s="130">
        <v>0.114</v>
      </c>
      <c r="N269" s="334"/>
      <c r="O269" s="130"/>
      <c r="P269" s="85">
        <v>9.4530309499999987</v>
      </c>
      <c r="Q269" s="85">
        <v>3.8987500499999994</v>
      </c>
      <c r="R269" s="238"/>
      <c r="S269" s="238"/>
      <c r="T269" s="238"/>
      <c r="U269" s="87"/>
      <c r="V269" s="87"/>
      <c r="W269" s="87"/>
      <c r="X269" s="87"/>
      <c r="Y269" s="87"/>
      <c r="Z269" s="87"/>
      <c r="AA269" s="305"/>
      <c r="AB269" s="8"/>
      <c r="AC269" s="8"/>
      <c r="AD269" s="76"/>
      <c r="AE269" s="77"/>
      <c r="AF269" s="76"/>
      <c r="CG269" s="60">
        <f>D269-'[1]ФЭМ Иркутск (2)'!I269</f>
        <v>0.17003284000000002</v>
      </c>
      <c r="DN269" s="79">
        <f>P269-'[2]Новосибирская область'!Q269</f>
        <v>9.4530309499999987</v>
      </c>
      <c r="DO269" s="79"/>
      <c r="DP269" s="79">
        <f>P269-'[3]Новосибирская область'!Q269</f>
        <v>8.3528667499999987</v>
      </c>
      <c r="DQ269" s="79">
        <f>Q269-'2021-2025 убрала ТП'!CV269</f>
        <v>3.1801240299999995</v>
      </c>
      <c r="DT269" s="79"/>
      <c r="DU269" s="79"/>
    </row>
    <row r="270" s="48" customFormat="1">
      <c r="A270" s="80" t="s">
        <v>584</v>
      </c>
      <c r="B270" s="155" t="s">
        <v>565</v>
      </c>
      <c r="C270" s="82" t="s">
        <v>32</v>
      </c>
      <c r="D270" s="237"/>
      <c r="E270" s="130"/>
      <c r="F270" s="334"/>
      <c r="G270" s="130"/>
      <c r="H270" s="334"/>
      <c r="I270" s="130"/>
      <c r="J270" s="334"/>
      <c r="K270" s="130"/>
      <c r="L270" s="334"/>
      <c r="M270" s="130"/>
      <c r="N270" s="334"/>
      <c r="O270" s="130"/>
      <c r="P270" s="85">
        <v>0</v>
      </c>
      <c r="Q270" s="85">
        <v>0</v>
      </c>
      <c r="R270" s="238"/>
      <c r="S270" s="238"/>
      <c r="T270" s="238"/>
      <c r="U270" s="87"/>
      <c r="V270" s="87"/>
      <c r="W270" s="87"/>
      <c r="X270" s="87"/>
      <c r="Y270" s="87"/>
      <c r="Z270" s="87"/>
      <c r="AA270" s="305"/>
      <c r="AB270" s="8"/>
      <c r="AC270" s="8"/>
      <c r="AD270" s="76"/>
      <c r="AE270" s="77"/>
      <c r="AF270" s="76"/>
      <c r="CG270" s="60">
        <f>D270-'[1]ФЭМ Иркутск (2)'!I270</f>
        <v>0</v>
      </c>
      <c r="DN270" s="79">
        <f>P270-'[2]Новосибирская область'!Q270</f>
        <v>0</v>
      </c>
      <c r="DO270" s="79"/>
      <c r="DP270" s="79">
        <f>P270-'[3]Новосибирская область'!Q270</f>
        <v>0</v>
      </c>
      <c r="DQ270" s="79">
        <f>Q270-'2021-2025 убрала ТП'!CV270</f>
        <v>0</v>
      </c>
      <c r="DT270" s="79"/>
      <c r="DU270" s="79"/>
    </row>
    <row r="271" s="48" customFormat="1">
      <c r="A271" s="80" t="s">
        <v>585</v>
      </c>
      <c r="B271" s="94" t="s">
        <v>586</v>
      </c>
      <c r="C271" s="82" t="s">
        <v>32</v>
      </c>
      <c r="D271" s="237"/>
      <c r="E271" s="130"/>
      <c r="F271" s="334"/>
      <c r="G271" s="130"/>
      <c r="H271" s="334"/>
      <c r="I271" s="130"/>
      <c r="J271" s="334"/>
      <c r="K271" s="130"/>
      <c r="L271" s="334"/>
      <c r="M271" s="130"/>
      <c r="N271" s="334"/>
      <c r="O271" s="130"/>
      <c r="P271" s="85">
        <v>0</v>
      </c>
      <c r="Q271" s="85">
        <v>0</v>
      </c>
      <c r="R271" s="238"/>
      <c r="S271" s="238"/>
      <c r="T271" s="238"/>
      <c r="U271" s="87"/>
      <c r="V271" s="87"/>
      <c r="W271" s="87"/>
      <c r="X271" s="87"/>
      <c r="Y271" s="87"/>
      <c r="Z271" s="87"/>
      <c r="AA271" s="305"/>
      <c r="AB271" s="8"/>
      <c r="AC271" s="8"/>
      <c r="AD271" s="76"/>
      <c r="AE271" s="77"/>
      <c r="AF271" s="76"/>
      <c r="CG271" s="60">
        <f>D271-'[1]ФЭМ Иркутск (2)'!I271</f>
        <v>0</v>
      </c>
      <c r="DN271" s="79">
        <f>P271-'[2]Новосибирская область'!Q271</f>
        <v>0</v>
      </c>
      <c r="DO271" s="79"/>
      <c r="DP271" s="79">
        <f>P271-'[3]Новосибирская область'!Q271</f>
        <v>0</v>
      </c>
      <c r="DQ271" s="79">
        <f>Q271-'2021-2025 убрала ТП'!CV271</f>
        <v>0</v>
      </c>
      <c r="DT271" s="79"/>
      <c r="DU271" s="79"/>
    </row>
    <row r="272" s="48" customFormat="1">
      <c r="A272" s="80" t="s">
        <v>587</v>
      </c>
      <c r="B272" s="155" t="s">
        <v>565</v>
      </c>
      <c r="C272" s="82" t="s">
        <v>32</v>
      </c>
      <c r="D272" s="237"/>
      <c r="E272" s="130"/>
      <c r="F272" s="334"/>
      <c r="G272" s="130"/>
      <c r="H272" s="334"/>
      <c r="I272" s="130"/>
      <c r="J272" s="334"/>
      <c r="K272" s="130"/>
      <c r="L272" s="334"/>
      <c r="M272" s="130"/>
      <c r="N272" s="334"/>
      <c r="O272" s="130"/>
      <c r="P272" s="85">
        <v>0</v>
      </c>
      <c r="Q272" s="85">
        <v>0</v>
      </c>
      <c r="R272" s="238"/>
      <c r="S272" s="238"/>
      <c r="T272" s="238"/>
      <c r="U272" s="87"/>
      <c r="V272" s="87"/>
      <c r="W272" s="87"/>
      <c r="X272" s="87"/>
      <c r="Y272" s="87"/>
      <c r="Z272" s="87"/>
      <c r="AA272" s="305"/>
      <c r="AB272" s="8"/>
      <c r="AC272" s="8"/>
      <c r="AD272" s="76"/>
      <c r="AE272" s="77"/>
      <c r="AF272" s="76"/>
      <c r="CG272" s="60">
        <f>D272-'[1]ФЭМ Иркутск (2)'!I272</f>
        <v>0</v>
      </c>
      <c r="DN272" s="79">
        <f>P272-'[2]Новосибирская область'!Q272</f>
        <v>0</v>
      </c>
      <c r="DO272" s="79"/>
      <c r="DP272" s="79">
        <f>P272-'[3]Новосибирская область'!Q272</f>
        <v>0</v>
      </c>
      <c r="DQ272" s="79">
        <f>Q272-'2021-2025 убрала ТП'!CV272</f>
        <v>0</v>
      </c>
      <c r="DT272" s="79"/>
      <c r="DU272" s="79"/>
    </row>
    <row r="273" s="48" customFormat="1">
      <c r="A273" s="80" t="s">
        <v>585</v>
      </c>
      <c r="B273" s="94" t="s">
        <v>588</v>
      </c>
      <c r="C273" s="82" t="s">
        <v>32</v>
      </c>
      <c r="D273" s="237"/>
      <c r="E273" s="130"/>
      <c r="F273" s="334"/>
      <c r="G273" s="130"/>
      <c r="H273" s="334"/>
      <c r="I273" s="130"/>
      <c r="J273" s="334"/>
      <c r="K273" s="130"/>
      <c r="L273" s="334"/>
      <c r="M273" s="130"/>
      <c r="N273" s="334"/>
      <c r="O273" s="130"/>
      <c r="P273" s="85">
        <v>0</v>
      </c>
      <c r="Q273" s="85">
        <v>0</v>
      </c>
      <c r="R273" s="238"/>
      <c r="S273" s="238"/>
      <c r="T273" s="238"/>
      <c r="U273" s="87"/>
      <c r="V273" s="87"/>
      <c r="W273" s="87"/>
      <c r="X273" s="87"/>
      <c r="Y273" s="87"/>
      <c r="Z273" s="87"/>
      <c r="AA273" s="305"/>
      <c r="AB273" s="8"/>
      <c r="AC273" s="8"/>
      <c r="AD273" s="76"/>
      <c r="AE273" s="77"/>
      <c r="AF273" s="76"/>
      <c r="CG273" s="60">
        <f>D273-'[1]ФЭМ Иркутск (2)'!I273</f>
        <v>0</v>
      </c>
      <c r="DN273" s="79">
        <f>P273-'[2]Новосибирская область'!Q273</f>
        <v>0</v>
      </c>
      <c r="DO273" s="79"/>
      <c r="DP273" s="79">
        <f>P273-'[3]Новосибирская область'!Q273</f>
        <v>0</v>
      </c>
      <c r="DQ273" s="79">
        <f>Q273-'2021-2025 убрала ТП'!CV273</f>
        <v>0</v>
      </c>
      <c r="DT273" s="79"/>
      <c r="DU273" s="79"/>
    </row>
    <row r="274" s="48" customFormat="1">
      <c r="A274" s="80" t="s">
        <v>589</v>
      </c>
      <c r="B274" s="155" t="s">
        <v>565</v>
      </c>
      <c r="C274" s="82" t="s">
        <v>32</v>
      </c>
      <c r="D274" s="237"/>
      <c r="E274" s="130"/>
      <c r="F274" s="334"/>
      <c r="G274" s="130"/>
      <c r="H274" s="334"/>
      <c r="I274" s="130"/>
      <c r="J274" s="334"/>
      <c r="K274" s="130"/>
      <c r="L274" s="334"/>
      <c r="M274" s="130"/>
      <c r="N274" s="334"/>
      <c r="O274" s="130"/>
      <c r="P274" s="85">
        <v>0</v>
      </c>
      <c r="Q274" s="85">
        <v>0</v>
      </c>
      <c r="R274" s="238"/>
      <c r="S274" s="238"/>
      <c r="T274" s="238"/>
      <c r="U274" s="87"/>
      <c r="V274" s="87"/>
      <c r="W274" s="87"/>
      <c r="X274" s="87"/>
      <c r="Y274" s="87"/>
      <c r="Z274" s="87"/>
      <c r="AA274" s="305"/>
      <c r="AB274" s="8"/>
      <c r="AC274" s="8"/>
      <c r="AD274" s="76"/>
      <c r="AE274" s="77"/>
      <c r="AF274" s="76"/>
      <c r="CG274" s="60">
        <f>D274-'[1]ФЭМ Иркутск (2)'!I274</f>
        <v>0</v>
      </c>
      <c r="DN274" s="79">
        <f>P274-'[2]Новосибирская область'!Q274</f>
        <v>0</v>
      </c>
      <c r="DO274" s="79"/>
      <c r="DP274" s="79">
        <f>P274-'[3]Новосибирская область'!Q274</f>
        <v>0</v>
      </c>
      <c r="DQ274" s="79">
        <f>Q274-'2021-2025 убрала ТП'!CV274</f>
        <v>0</v>
      </c>
      <c r="DT274" s="79"/>
      <c r="DU274" s="79"/>
    </row>
    <row r="275" s="48" customFormat="1" ht="30">
      <c r="A275" s="80" t="s">
        <v>590</v>
      </c>
      <c r="B275" s="126" t="s">
        <v>591</v>
      </c>
      <c r="C275" s="82" t="s">
        <v>32</v>
      </c>
      <c r="D275" s="237"/>
      <c r="E275" s="130"/>
      <c r="F275" s="334"/>
      <c r="G275" s="130"/>
      <c r="H275" s="334"/>
      <c r="I275" s="130"/>
      <c r="J275" s="334"/>
      <c r="K275" s="130"/>
      <c r="L275" s="334"/>
      <c r="M275" s="130"/>
      <c r="N275" s="334"/>
      <c r="O275" s="130"/>
      <c r="P275" s="85">
        <v>0</v>
      </c>
      <c r="Q275" s="85">
        <v>0</v>
      </c>
      <c r="R275" s="238"/>
      <c r="S275" s="238"/>
      <c r="T275" s="238"/>
      <c r="U275" s="87"/>
      <c r="V275" s="87"/>
      <c r="W275" s="87"/>
      <c r="X275" s="87"/>
      <c r="Y275" s="87"/>
      <c r="Z275" s="87"/>
      <c r="AA275" s="305"/>
      <c r="AB275" s="8"/>
      <c r="AC275" s="8"/>
      <c r="AD275" s="76"/>
      <c r="AE275" s="77"/>
      <c r="AF275" s="76"/>
      <c r="CG275" s="60">
        <f>D275-'[1]ФЭМ Иркутск (2)'!I275</f>
        <v>0</v>
      </c>
      <c r="DN275" s="79">
        <f>P275-'[2]Новосибирская область'!Q275</f>
        <v>0</v>
      </c>
      <c r="DO275" s="79"/>
      <c r="DP275" s="79">
        <f>P275-'[3]Новосибирская область'!Q275</f>
        <v>0</v>
      </c>
      <c r="DQ275" s="79">
        <f>Q275-'2021-2025 убрала ТП'!CV275</f>
        <v>0</v>
      </c>
      <c r="DT275" s="79"/>
      <c r="DU275" s="79"/>
    </row>
    <row r="276" s="48" customFormat="1">
      <c r="A276" s="80" t="s">
        <v>592</v>
      </c>
      <c r="B276" s="155" t="s">
        <v>565</v>
      </c>
      <c r="C276" s="82" t="s">
        <v>32</v>
      </c>
      <c r="D276" s="237"/>
      <c r="E276" s="130"/>
      <c r="F276" s="334"/>
      <c r="G276" s="130"/>
      <c r="H276" s="334"/>
      <c r="I276" s="130"/>
      <c r="J276" s="334"/>
      <c r="K276" s="130"/>
      <c r="L276" s="334"/>
      <c r="M276" s="130"/>
      <c r="N276" s="334"/>
      <c r="O276" s="130"/>
      <c r="P276" s="85">
        <v>0</v>
      </c>
      <c r="Q276" s="85">
        <v>0</v>
      </c>
      <c r="R276" s="238"/>
      <c r="S276" s="238"/>
      <c r="T276" s="238"/>
      <c r="U276" s="87"/>
      <c r="V276" s="87"/>
      <c r="W276" s="87"/>
      <c r="X276" s="87"/>
      <c r="Y276" s="87"/>
      <c r="Z276" s="87"/>
      <c r="AA276" s="305"/>
      <c r="AB276" s="8"/>
      <c r="AC276" s="8"/>
      <c r="AD276" s="76"/>
      <c r="AE276" s="77"/>
      <c r="AF276" s="76"/>
      <c r="CG276" s="60">
        <f>D276-'[1]ФЭМ Иркутск (2)'!I276</f>
        <v>0</v>
      </c>
      <c r="DN276" s="79">
        <f>P276-'[2]Новосибирская область'!Q276</f>
        <v>0</v>
      </c>
      <c r="DO276" s="79"/>
      <c r="DP276" s="79">
        <f>P276-'[3]Новосибирская область'!Q276</f>
        <v>0</v>
      </c>
      <c r="DQ276" s="79">
        <f>Q276-'2021-2025 убрала ТП'!CV276</f>
        <v>0</v>
      </c>
      <c r="DT276" s="79"/>
      <c r="DU276" s="79"/>
    </row>
    <row r="277" s="48" customFormat="1">
      <c r="A277" s="80" t="s">
        <v>593</v>
      </c>
      <c r="B277" s="155" t="s">
        <v>57</v>
      </c>
      <c r="C277" s="82" t="s">
        <v>32</v>
      </c>
      <c r="D277" s="237"/>
      <c r="E277" s="130"/>
      <c r="F277" s="334"/>
      <c r="G277" s="130"/>
      <c r="H277" s="334"/>
      <c r="I277" s="130"/>
      <c r="J277" s="334"/>
      <c r="K277" s="130"/>
      <c r="L277" s="334"/>
      <c r="M277" s="130"/>
      <c r="N277" s="334"/>
      <c r="O277" s="130"/>
      <c r="P277" s="85">
        <v>0</v>
      </c>
      <c r="Q277" s="85">
        <v>0</v>
      </c>
      <c r="R277" s="238"/>
      <c r="S277" s="238"/>
      <c r="T277" s="238"/>
      <c r="U277" s="87"/>
      <c r="V277" s="87"/>
      <c r="W277" s="87"/>
      <c r="X277" s="87"/>
      <c r="Y277" s="87"/>
      <c r="Z277" s="87"/>
      <c r="AA277" s="305"/>
      <c r="AB277" s="8"/>
      <c r="AC277" s="8"/>
      <c r="AD277" s="76"/>
      <c r="AE277" s="77"/>
      <c r="AF277" s="76"/>
      <c r="CG277" s="60">
        <f>D277-'[1]ФЭМ Иркутск (2)'!I277</f>
        <v>0</v>
      </c>
      <c r="DN277" s="79">
        <f>P277-'[2]Новосибирская область'!Q277</f>
        <v>0</v>
      </c>
      <c r="DO277" s="79"/>
      <c r="DP277" s="79">
        <f>P277-'[3]Новосибирская область'!Q277</f>
        <v>0</v>
      </c>
      <c r="DQ277" s="79">
        <f>Q277-'2021-2025 убрала ТП'!CV277</f>
        <v>0</v>
      </c>
      <c r="DT277" s="79"/>
      <c r="DU277" s="79"/>
    </row>
    <row r="278" s="48" customFormat="1">
      <c r="A278" s="80" t="s">
        <v>594</v>
      </c>
      <c r="B278" s="157" t="s">
        <v>565</v>
      </c>
      <c r="C278" s="82" t="s">
        <v>32</v>
      </c>
      <c r="D278" s="237"/>
      <c r="E278" s="130"/>
      <c r="F278" s="334"/>
      <c r="G278" s="130"/>
      <c r="H278" s="334"/>
      <c r="I278" s="130"/>
      <c r="J278" s="334"/>
      <c r="K278" s="130"/>
      <c r="L278" s="334"/>
      <c r="M278" s="130"/>
      <c r="N278" s="334"/>
      <c r="O278" s="130"/>
      <c r="P278" s="85">
        <v>0</v>
      </c>
      <c r="Q278" s="85">
        <v>0</v>
      </c>
      <c r="R278" s="238"/>
      <c r="S278" s="238"/>
      <c r="T278" s="238"/>
      <c r="U278" s="87"/>
      <c r="V278" s="87"/>
      <c r="W278" s="87"/>
      <c r="X278" s="87"/>
      <c r="Y278" s="87"/>
      <c r="Z278" s="87"/>
      <c r="AA278" s="305"/>
      <c r="AB278" s="8"/>
      <c r="AC278" s="8"/>
      <c r="AD278" s="76"/>
      <c r="AE278" s="77"/>
      <c r="AF278" s="76"/>
      <c r="CG278" s="60">
        <f>D278-'[1]ФЭМ Иркутск (2)'!I278</f>
        <v>0</v>
      </c>
      <c r="DN278" s="79">
        <f>P278-'[2]Новосибирская область'!Q278</f>
        <v>0</v>
      </c>
      <c r="DO278" s="79"/>
      <c r="DP278" s="79">
        <f>P278-'[3]Новосибирская область'!Q278</f>
        <v>0</v>
      </c>
      <c r="DQ278" s="79">
        <f>Q278-'2021-2025 убрала ТП'!CV278</f>
        <v>0</v>
      </c>
      <c r="DT278" s="79"/>
      <c r="DU278" s="79"/>
    </row>
    <row r="279" s="48" customFormat="1">
      <c r="A279" s="80" t="s">
        <v>595</v>
      </c>
      <c r="B279" s="155" t="s">
        <v>59</v>
      </c>
      <c r="C279" s="82" t="s">
        <v>32</v>
      </c>
      <c r="D279" s="237"/>
      <c r="E279" s="130"/>
      <c r="F279" s="334"/>
      <c r="G279" s="130"/>
      <c r="H279" s="334"/>
      <c r="I279" s="130"/>
      <c r="J279" s="334"/>
      <c r="K279" s="130"/>
      <c r="L279" s="334"/>
      <c r="M279" s="130"/>
      <c r="N279" s="334"/>
      <c r="O279" s="130"/>
      <c r="P279" s="85">
        <v>0</v>
      </c>
      <c r="Q279" s="85">
        <v>0</v>
      </c>
      <c r="R279" s="238"/>
      <c r="S279" s="238"/>
      <c r="T279" s="238"/>
      <c r="U279" s="87"/>
      <c r="V279" s="87"/>
      <c r="W279" s="87"/>
      <c r="X279" s="87"/>
      <c r="Y279" s="87"/>
      <c r="Z279" s="87"/>
      <c r="AA279" s="305"/>
      <c r="AB279" s="8"/>
      <c r="AC279" s="8"/>
      <c r="AD279" s="76"/>
      <c r="AE279" s="77"/>
      <c r="AF279" s="76"/>
      <c r="CG279" s="60">
        <f>D279-'[1]ФЭМ Иркутск (2)'!I279</f>
        <v>0</v>
      </c>
      <c r="DN279" s="79">
        <f>P279-'[2]Новосибирская область'!Q279</f>
        <v>0</v>
      </c>
      <c r="DO279" s="79"/>
      <c r="DP279" s="79">
        <f>P279-'[3]Новосибирская область'!Q279</f>
        <v>0</v>
      </c>
      <c r="DQ279" s="79">
        <f>Q279-'2021-2025 убрала ТП'!CV279</f>
        <v>0</v>
      </c>
      <c r="DT279" s="79"/>
      <c r="DU279" s="79"/>
    </row>
    <row r="280" s="48" customFormat="1">
      <c r="A280" s="80" t="s">
        <v>596</v>
      </c>
      <c r="B280" s="157" t="s">
        <v>565</v>
      </c>
      <c r="C280" s="82" t="s">
        <v>32</v>
      </c>
      <c r="D280" s="237"/>
      <c r="E280" s="130"/>
      <c r="F280" s="334"/>
      <c r="G280" s="130"/>
      <c r="H280" s="334"/>
      <c r="I280" s="130"/>
      <c r="J280" s="334"/>
      <c r="K280" s="130"/>
      <c r="L280" s="334"/>
      <c r="M280" s="130"/>
      <c r="N280" s="334"/>
      <c r="O280" s="130"/>
      <c r="P280" s="85">
        <v>0</v>
      </c>
      <c r="Q280" s="85">
        <v>0</v>
      </c>
      <c r="R280" s="238"/>
      <c r="S280" s="238"/>
      <c r="T280" s="238"/>
      <c r="U280" s="87"/>
      <c r="V280" s="87"/>
      <c r="W280" s="87"/>
      <c r="X280" s="87"/>
      <c r="Y280" s="87"/>
      <c r="Z280" s="87"/>
      <c r="AA280" s="305"/>
      <c r="AB280" s="8"/>
      <c r="AC280" s="8"/>
      <c r="AD280" s="76"/>
      <c r="AE280" s="77"/>
      <c r="AF280" s="76"/>
      <c r="CG280" s="60">
        <f>D280-'[1]ФЭМ Иркутск (2)'!I280</f>
        <v>0</v>
      </c>
      <c r="DN280" s="79">
        <f>P280-'[2]Новосибирская область'!Q280</f>
        <v>0</v>
      </c>
      <c r="DO280" s="79"/>
      <c r="DP280" s="79">
        <f>P280-'[3]Новосибирская область'!Q280</f>
        <v>0</v>
      </c>
      <c r="DQ280" s="79">
        <f>Q280-'2021-2025 убрала ТП'!CV280</f>
        <v>0</v>
      </c>
      <c r="DT280" s="79"/>
      <c r="DU280" s="79"/>
    </row>
    <row r="281" s="48" customFormat="1">
      <c r="A281" s="80" t="s">
        <v>597</v>
      </c>
      <c r="B281" s="126" t="s">
        <v>598</v>
      </c>
      <c r="C281" s="82" t="s">
        <v>32</v>
      </c>
      <c r="D281" s="237">
        <v>14.516559995232184</v>
      </c>
      <c r="E281" s="130">
        <v>40.850853796276489</v>
      </c>
      <c r="F281" s="334">
        <v>40.850853796276489</v>
      </c>
      <c r="G281" s="130">
        <v>47.917859297828826</v>
      </c>
      <c r="H281" s="334">
        <v>47.917859297828826</v>
      </c>
      <c r="I281" s="130">
        <v>49.715000000000003</v>
      </c>
      <c r="J281" s="334">
        <v>47.917859297828826</v>
      </c>
      <c r="K281" s="130">
        <v>49.715000000000003</v>
      </c>
      <c r="L281" s="334">
        <v>47.917859297828826</v>
      </c>
      <c r="M281" s="130">
        <v>49.715000000000003</v>
      </c>
      <c r="N281" s="334"/>
      <c r="O281" s="130"/>
      <c r="P281" s="85">
        <v>199.12099168499515</v>
      </c>
      <c r="Q281" s="85">
        <v>237.91371309410533</v>
      </c>
      <c r="R281" s="238"/>
      <c r="S281" s="238"/>
      <c r="T281" s="238"/>
      <c r="U281" s="87"/>
      <c r="V281" s="87"/>
      <c r="W281" s="87"/>
      <c r="X281" s="87"/>
      <c r="Y281" s="87"/>
      <c r="Z281" s="87"/>
      <c r="AA281" s="305"/>
      <c r="AB281" s="8"/>
      <c r="AC281" s="8"/>
      <c r="AD281" s="76"/>
      <c r="AE281" s="77"/>
      <c r="AF281" s="76"/>
      <c r="AG281" s="367" t="e">
        <f>#REF!+[4]Бурятия!#REF!+[4]Забайкалье!#REF!</f>
        <v>#REF!</v>
      </c>
      <c r="CG281" s="60">
        <f>D281-'[1]ФЭМ Иркутск (2)'!I281</f>
        <v>11.516559995232184</v>
      </c>
      <c r="DN281" s="79">
        <f>P281-'[2]Новосибирская область'!Q281</f>
        <v>199.12099168499515</v>
      </c>
      <c r="DO281" s="79"/>
      <c r="DP281" s="79">
        <f>P281-'[3]Новосибирская область'!Q281</f>
        <v>126.53819170883423</v>
      </c>
      <c r="DQ281" s="79">
        <f>Q281-'2021-2025 убрала ТП'!CV281</f>
        <v>197.06285929782885</v>
      </c>
      <c r="DT281" s="79"/>
      <c r="DU281" s="79"/>
    </row>
    <row r="282" s="48" customFormat="1">
      <c r="A282" s="80" t="s">
        <v>599</v>
      </c>
      <c r="B282" s="155" t="s">
        <v>565</v>
      </c>
      <c r="C282" s="82" t="s">
        <v>32</v>
      </c>
      <c r="D282" s="237"/>
      <c r="E282" s="130"/>
      <c r="F282" s="334"/>
      <c r="G282" s="130"/>
      <c r="H282" s="334"/>
      <c r="I282" s="130"/>
      <c r="J282" s="334"/>
      <c r="K282" s="130"/>
      <c r="L282" s="334"/>
      <c r="M282" s="130"/>
      <c r="N282" s="334"/>
      <c r="O282" s="130"/>
      <c r="P282" s="85">
        <v>0</v>
      </c>
      <c r="Q282" s="85">
        <v>0</v>
      </c>
      <c r="R282" s="238"/>
      <c r="S282" s="238"/>
      <c r="T282" s="238"/>
      <c r="U282" s="87"/>
      <c r="V282" s="87"/>
      <c r="W282" s="87"/>
      <c r="X282" s="87"/>
      <c r="Y282" s="87"/>
      <c r="Z282" s="87"/>
      <c r="AA282" s="305"/>
      <c r="AB282" s="8"/>
      <c r="AC282" s="8"/>
      <c r="AD282" s="76"/>
      <c r="AE282" s="77"/>
      <c r="AF282" s="76"/>
      <c r="CG282" s="60">
        <f>D282-'[1]ФЭМ Иркутск (2)'!I282</f>
        <v>0</v>
      </c>
      <c r="DN282" s="79">
        <f>P282-'[2]Новосибирская область'!Q282</f>
        <v>0</v>
      </c>
      <c r="DO282" s="79"/>
      <c r="DP282" s="79">
        <f>P282-'[3]Новосибирская область'!Q282</f>
        <v>0</v>
      </c>
      <c r="DQ282" s="79">
        <f>Q282-'2021-2025 убрала ТП'!CV282</f>
        <v>0</v>
      </c>
      <c r="DT282" s="79"/>
      <c r="DU282" s="79"/>
    </row>
    <row r="283" s="66" customFormat="1">
      <c r="A283" s="182" t="s">
        <v>600</v>
      </c>
      <c r="B283" s="183" t="s">
        <v>601</v>
      </c>
      <c r="C283" s="184" t="s">
        <v>32</v>
      </c>
      <c r="D283" s="352">
        <v>43.003791643661913</v>
      </c>
      <c r="E283" s="195">
        <v>27.835731394314188</v>
      </c>
      <c r="F283" s="341">
        <v>27.835731394314188</v>
      </c>
      <c r="G283" s="195">
        <v>9.214637119362699</v>
      </c>
      <c r="H283" s="341">
        <v>7.0307992608157335</v>
      </c>
      <c r="I283" s="195">
        <v>9.6760000000000002</v>
      </c>
      <c r="J283" s="341">
        <v>7.0307992608157335</v>
      </c>
      <c r="K283" s="195">
        <v>9.6760000000000002</v>
      </c>
      <c r="L283" s="341">
        <v>7.0307992608157335</v>
      </c>
      <c r="M283" s="195">
        <v>9.6760000000000002</v>
      </c>
      <c r="N283" s="341"/>
      <c r="O283" s="195">
        <v>0</v>
      </c>
      <c r="P283" s="85">
        <v>91.931920820423301</v>
      </c>
      <c r="Q283" s="85">
        <v>66.078368513676892</v>
      </c>
      <c r="R283" s="342"/>
      <c r="S283" s="342"/>
      <c r="T283" s="342"/>
      <c r="U283" s="187"/>
      <c r="V283" s="187"/>
      <c r="W283" s="187"/>
      <c r="X283" s="187"/>
      <c r="Y283" s="187"/>
      <c r="Z283" s="187"/>
      <c r="AA283" s="366"/>
      <c r="AB283" s="75"/>
      <c r="AC283" s="75"/>
      <c r="AD283" s="76"/>
      <c r="AE283" s="77"/>
      <c r="AF283" s="76"/>
      <c r="AG283" s="367" t="e">
        <f>#REF!+[4]Бурятия!#REF!+[4]Забайкалье!#REF!</f>
        <v>#REF!</v>
      </c>
      <c r="AH283" s="66" t="e">
        <f>#REF!/1000000-AG283</f>
        <v>#REF!</v>
      </c>
      <c r="CG283" s="60">
        <f>D283-'[1]ФЭМ Иркутск (2)'!I283</f>
        <v>28.173791643661914</v>
      </c>
      <c r="DN283" s="79">
        <f>P283-'[2]Новосибирская область'!Q283</f>
        <v>91.931920820423301</v>
      </c>
      <c r="DO283" s="79"/>
      <c r="DP283" s="79">
        <f>P283-'[3]Новосибирская область'!Q283</f>
        <v>-123.08703739788626</v>
      </c>
      <c r="DQ283" s="79">
        <f>Q283-'2021-2025 убрала ТП'!CV283</f>
        <v>38.242637119362705</v>
      </c>
      <c r="DT283" s="79"/>
      <c r="DU283" s="79"/>
    </row>
    <row r="284" s="48" customFormat="1">
      <c r="A284" s="80" t="s">
        <v>602</v>
      </c>
      <c r="B284" s="126" t="s">
        <v>603</v>
      </c>
      <c r="C284" s="82" t="s">
        <v>32</v>
      </c>
      <c r="D284" s="237"/>
      <c r="E284" s="328"/>
      <c r="F284" s="329"/>
      <c r="G284" s="328"/>
      <c r="H284" s="329"/>
      <c r="I284" s="328"/>
      <c r="J284" s="329"/>
      <c r="K284" s="328"/>
      <c r="L284" s="329"/>
      <c r="M284" s="328"/>
      <c r="N284" s="329"/>
      <c r="O284" s="328"/>
      <c r="P284" s="85">
        <v>0</v>
      </c>
      <c r="Q284" s="85">
        <v>0</v>
      </c>
      <c r="R284" s="244"/>
      <c r="S284" s="244"/>
      <c r="T284" s="244"/>
      <c r="U284" s="87"/>
      <c r="V284" s="87"/>
      <c r="W284" s="87"/>
      <c r="X284" s="87"/>
      <c r="Y284" s="87"/>
      <c r="Z284" s="87"/>
      <c r="AA284" s="305"/>
      <c r="AB284" s="8"/>
      <c r="AC284" s="8"/>
      <c r="AD284" s="76"/>
      <c r="AE284" s="77"/>
      <c r="AF284" s="76"/>
      <c r="CG284" s="60">
        <f>D284-'[1]ФЭМ Иркутск (2)'!I284</f>
        <v>0</v>
      </c>
      <c r="DN284" s="79">
        <f>P284-'[2]Новосибирская область'!Q284</f>
        <v>0</v>
      </c>
      <c r="DO284" s="79"/>
      <c r="DP284" s="79">
        <f>P284-'[3]Новосибирская область'!Q284</f>
        <v>0</v>
      </c>
      <c r="DQ284" s="79">
        <f>Q284-'2021-2025 убрала ТП'!CV284</f>
        <v>0</v>
      </c>
      <c r="DT284" s="79"/>
      <c r="DU284" s="79"/>
    </row>
    <row r="285" s="48" customFormat="1">
      <c r="A285" s="80" t="s">
        <v>604</v>
      </c>
      <c r="B285" s="155" t="s">
        <v>565</v>
      </c>
      <c r="C285" s="82" t="s">
        <v>32</v>
      </c>
      <c r="D285" s="237"/>
      <c r="E285" s="328"/>
      <c r="F285" s="329"/>
      <c r="G285" s="328"/>
      <c r="H285" s="329"/>
      <c r="I285" s="328"/>
      <c r="J285" s="329"/>
      <c r="K285" s="328"/>
      <c r="L285" s="329"/>
      <c r="M285" s="328"/>
      <c r="N285" s="329"/>
      <c r="O285" s="328"/>
      <c r="P285" s="85">
        <v>0</v>
      </c>
      <c r="Q285" s="85">
        <v>0</v>
      </c>
      <c r="R285" s="244"/>
      <c r="S285" s="244"/>
      <c r="T285" s="244"/>
      <c r="U285" s="87"/>
      <c r="V285" s="87"/>
      <c r="W285" s="87"/>
      <c r="X285" s="87"/>
      <c r="Y285" s="87"/>
      <c r="Z285" s="87"/>
      <c r="AA285" s="305"/>
      <c r="AB285" s="8"/>
      <c r="AC285" s="8"/>
      <c r="AD285" s="76"/>
      <c r="AE285" s="77"/>
      <c r="AF285" s="76"/>
      <c r="CG285" s="60">
        <f>D285-'[1]ФЭМ Иркутск (2)'!I285</f>
        <v>0</v>
      </c>
      <c r="DN285" s="79">
        <f>P285-'[2]Новосибирская область'!Q285</f>
        <v>0</v>
      </c>
      <c r="DO285" s="79"/>
      <c r="DP285" s="79">
        <f>P285-'[3]Новосибирская область'!Q285</f>
        <v>0</v>
      </c>
      <c r="DQ285" s="79">
        <f>Q285-'2021-2025 убрала ТП'!CV285</f>
        <v>0</v>
      </c>
      <c r="DT285" s="79"/>
      <c r="DU285" s="79"/>
    </row>
    <row r="286" s="48" customFormat="1">
      <c r="A286" s="80" t="s">
        <v>605</v>
      </c>
      <c r="B286" s="126" t="s">
        <v>606</v>
      </c>
      <c r="C286" s="82" t="s">
        <v>32</v>
      </c>
      <c r="D286" s="237">
        <v>5.8770512100000003</v>
      </c>
      <c r="E286" s="130">
        <v>0.96602898999999998</v>
      </c>
      <c r="F286" s="334">
        <v>0.96602898999999998</v>
      </c>
      <c r="G286" s="130">
        <v>1.0667063700000001</v>
      </c>
      <c r="H286" s="334">
        <v>1.0667063700000001</v>
      </c>
      <c r="I286" s="130">
        <v>1.5860000000000001</v>
      </c>
      <c r="J286" s="334">
        <v>1.0667063700000001</v>
      </c>
      <c r="K286" s="130">
        <v>1.5860000000000001</v>
      </c>
      <c r="L286" s="334">
        <v>1.0667063700000001</v>
      </c>
      <c r="M286" s="130">
        <v>1.5860000000000001</v>
      </c>
      <c r="N286" s="334"/>
      <c r="O286" s="130">
        <v>0</v>
      </c>
      <c r="P286" s="85">
        <v>10.043199310000002</v>
      </c>
      <c r="Q286" s="85">
        <v>6.7907353600000002</v>
      </c>
      <c r="R286" s="238"/>
      <c r="S286" s="238"/>
      <c r="T286" s="238"/>
      <c r="U286" s="87"/>
      <c r="V286" s="87"/>
      <c r="W286" s="87"/>
      <c r="X286" s="87"/>
      <c r="Y286" s="87"/>
      <c r="Z286" s="87"/>
      <c r="AA286" s="305"/>
      <c r="AB286" s="8"/>
      <c r="AC286" s="8"/>
      <c r="AD286" s="76"/>
      <c r="AE286" s="77"/>
      <c r="AF286" s="76"/>
      <c r="AG286" s="368" t="e">
        <f>#REF!+[4]Бурятия!#REF!+[4]Забайкалье!#REF!+[4]Бурятия!#REF!</f>
        <v>#REF!</v>
      </c>
      <c r="AH286" s="48" t="e">
        <f>AG286:AG287-#REF!/1000000</f>
        <v>#REF!</v>
      </c>
      <c r="CG286" s="60">
        <f>D286-'[1]ФЭМ Иркутск (2)'!I286</f>
        <v>1.7170512100000002</v>
      </c>
      <c r="DN286" s="79">
        <f>P286-'[2]Новосибирская область'!Q286</f>
        <v>10.043199310000002</v>
      </c>
      <c r="DO286" s="79"/>
      <c r="DP286" s="79">
        <f>P286-'[3]Новосибирская область'!Q286</f>
        <v>-19.34205674</v>
      </c>
      <c r="DQ286" s="79">
        <f>Q286-'2021-2025 убрала ТП'!CV286</f>
        <v>5.8247063700000004</v>
      </c>
      <c r="DT286" s="79"/>
      <c r="DU286" s="79"/>
    </row>
    <row r="287" s="48" customFormat="1">
      <c r="A287" s="80" t="s">
        <v>607</v>
      </c>
      <c r="B287" s="155" t="s">
        <v>435</v>
      </c>
      <c r="C287" s="82" t="s">
        <v>32</v>
      </c>
      <c r="D287" s="237"/>
      <c r="E287" s="130"/>
      <c r="F287" s="334"/>
      <c r="G287" s="130"/>
      <c r="H287" s="334"/>
      <c r="I287" s="130"/>
      <c r="J287" s="334"/>
      <c r="K287" s="130"/>
      <c r="L287" s="334"/>
      <c r="M287" s="130"/>
      <c r="N287" s="334"/>
      <c r="O287" s="130"/>
      <c r="P287" s="85">
        <v>0</v>
      </c>
      <c r="Q287" s="85">
        <v>0</v>
      </c>
      <c r="R287" s="238"/>
      <c r="S287" s="238"/>
      <c r="T287" s="238"/>
      <c r="U287" s="87"/>
      <c r="V287" s="87"/>
      <c r="W287" s="87"/>
      <c r="X287" s="87"/>
      <c r="Y287" s="87"/>
      <c r="Z287" s="87"/>
      <c r="AA287" s="305"/>
      <c r="AB287" s="8"/>
      <c r="AC287" s="8"/>
      <c r="AD287" s="76"/>
      <c r="AE287" s="77"/>
      <c r="AF287" s="76"/>
      <c r="CG287" s="60">
        <f>D287-'[1]ФЭМ Иркутск (2)'!I287</f>
        <v>0</v>
      </c>
      <c r="DN287" s="79">
        <f>P287-'[2]Новосибирская область'!Q287</f>
        <v>0</v>
      </c>
      <c r="DO287" s="79"/>
      <c r="DP287" s="79">
        <f>P287-'[3]Новосибирская область'!Q287</f>
        <v>0</v>
      </c>
      <c r="DQ287" s="79">
        <f>Q287-'2021-2025 убрала ТП'!CV287</f>
        <v>0</v>
      </c>
      <c r="DT287" s="79"/>
      <c r="DU287" s="79"/>
    </row>
    <row r="288" s="48" customFormat="1">
      <c r="A288" s="80" t="s">
        <v>608</v>
      </c>
      <c r="B288" s="157" t="s">
        <v>565</v>
      </c>
      <c r="C288" s="82" t="s">
        <v>32</v>
      </c>
      <c r="D288" s="237"/>
      <c r="E288" s="130"/>
      <c r="F288" s="334"/>
      <c r="G288" s="130"/>
      <c r="H288" s="334"/>
      <c r="I288" s="130"/>
      <c r="J288" s="334"/>
      <c r="K288" s="130"/>
      <c r="L288" s="334"/>
      <c r="M288" s="130"/>
      <c r="N288" s="334"/>
      <c r="O288" s="130"/>
      <c r="P288" s="85">
        <v>0</v>
      </c>
      <c r="Q288" s="85">
        <v>0</v>
      </c>
      <c r="R288" s="238"/>
      <c r="S288" s="238"/>
      <c r="T288" s="238"/>
      <c r="U288" s="87"/>
      <c r="V288" s="87"/>
      <c r="W288" s="87"/>
      <c r="X288" s="87"/>
      <c r="Y288" s="87"/>
      <c r="Z288" s="87"/>
      <c r="AA288" s="305"/>
      <c r="AB288" s="8"/>
      <c r="AC288" s="8"/>
      <c r="AD288" s="76"/>
      <c r="AE288" s="77"/>
      <c r="AF288" s="76"/>
      <c r="CG288" s="60">
        <f>D288-'[1]ФЭМ Иркутск (2)'!I288</f>
        <v>0</v>
      </c>
      <c r="DN288" s="79">
        <f>P288-'[2]Новосибирская область'!Q288</f>
        <v>0</v>
      </c>
      <c r="DO288" s="79"/>
      <c r="DP288" s="79">
        <f>P288-'[3]Новосибирская область'!Q288</f>
        <v>0</v>
      </c>
      <c r="DQ288" s="79">
        <f>Q288-'2021-2025 убрала ТП'!CV288</f>
        <v>0</v>
      </c>
      <c r="DT288" s="79"/>
      <c r="DU288" s="79"/>
    </row>
    <row r="289" s="48" customFormat="1">
      <c r="A289" s="80" t="s">
        <v>609</v>
      </c>
      <c r="B289" s="155" t="s">
        <v>610</v>
      </c>
      <c r="C289" s="82" t="s">
        <v>32</v>
      </c>
      <c r="D289" s="237">
        <v>5.8770512100000003</v>
      </c>
      <c r="E289" s="130">
        <v>0.96602898999999998</v>
      </c>
      <c r="F289" s="334">
        <v>0.96602898999999998</v>
      </c>
      <c r="G289" s="130">
        <v>1.0667063700000001</v>
      </c>
      <c r="H289" s="334">
        <v>1.0667063700000001</v>
      </c>
      <c r="I289" s="130">
        <v>1.5860000000000001</v>
      </c>
      <c r="J289" s="334">
        <v>1.0667063700000001</v>
      </c>
      <c r="K289" s="130">
        <v>1.5860000000000001</v>
      </c>
      <c r="L289" s="334">
        <v>1.0667063700000001</v>
      </c>
      <c r="M289" s="130">
        <v>1.5860000000000001</v>
      </c>
      <c r="N289" s="334"/>
      <c r="O289" s="130"/>
      <c r="P289" s="85">
        <v>10.043199310000002</v>
      </c>
      <c r="Q289" s="85">
        <v>6.7907353600000002</v>
      </c>
      <c r="R289" s="238"/>
      <c r="S289" s="238"/>
      <c r="T289" s="238"/>
      <c r="U289" s="87"/>
      <c r="V289" s="87"/>
      <c r="W289" s="87"/>
      <c r="X289" s="87"/>
      <c r="Y289" s="87"/>
      <c r="Z289" s="87"/>
      <c r="AA289" s="305"/>
      <c r="AB289" s="8"/>
      <c r="AC289" s="8"/>
      <c r="AD289" s="76"/>
      <c r="AE289" s="77"/>
      <c r="AF289" s="76"/>
      <c r="CG289" s="60">
        <f>D289-'[1]ФЭМ Иркутск (2)'!I289</f>
        <v>5.8770512100000003</v>
      </c>
      <c r="DN289" s="79">
        <f>P289-'[2]Новосибирская область'!Q289</f>
        <v>10.043199310000002</v>
      </c>
      <c r="DO289" s="79"/>
      <c r="DP289" s="79">
        <f>P289-'[3]Новосибирская область'!Q289</f>
        <v>-19.34205674</v>
      </c>
      <c r="DQ289" s="79">
        <f>Q289-'2021-2025 убрала ТП'!CV289</f>
        <v>5.8247063700000004</v>
      </c>
      <c r="DT289" s="79"/>
      <c r="DU289" s="79"/>
    </row>
    <row r="290" s="48" customFormat="1">
      <c r="A290" s="80" t="s">
        <v>611</v>
      </c>
      <c r="B290" s="157" t="s">
        <v>565</v>
      </c>
      <c r="C290" s="82" t="s">
        <v>32</v>
      </c>
      <c r="D290" s="237"/>
      <c r="E290" s="130"/>
      <c r="F290" s="334"/>
      <c r="G290" s="130"/>
      <c r="H290" s="334"/>
      <c r="I290" s="130"/>
      <c r="J290" s="334"/>
      <c r="K290" s="130"/>
      <c r="L290" s="334"/>
      <c r="M290" s="130"/>
      <c r="N290" s="334"/>
      <c r="O290" s="130"/>
      <c r="P290" s="85">
        <v>0</v>
      </c>
      <c r="Q290" s="85">
        <v>0</v>
      </c>
      <c r="R290" s="238"/>
      <c r="S290" s="238"/>
      <c r="T290" s="238"/>
      <c r="U290" s="87"/>
      <c r="V290" s="87"/>
      <c r="W290" s="87"/>
      <c r="X290" s="87"/>
      <c r="Y290" s="87"/>
      <c r="Z290" s="87"/>
      <c r="AA290" s="305"/>
      <c r="AB290" s="8"/>
      <c r="AC290" s="8"/>
      <c r="AD290" s="76"/>
      <c r="AE290" s="77"/>
      <c r="AF290" s="76"/>
      <c r="CG290" s="60">
        <f>D290-'[1]ФЭМ Иркутск (2)'!I290</f>
        <v>0</v>
      </c>
      <c r="DN290" s="79">
        <f>P290-'[2]Новосибирская область'!Q290</f>
        <v>0</v>
      </c>
      <c r="DO290" s="79"/>
      <c r="DP290" s="79">
        <f>P290-'[3]Новосибирская область'!Q290</f>
        <v>0</v>
      </c>
      <c r="DQ290" s="79">
        <f>Q290-'2021-2025 убрала ТП'!CV290</f>
        <v>0</v>
      </c>
      <c r="DT290" s="79"/>
      <c r="DU290" s="79"/>
    </row>
    <row r="291" s="48" customFormat="1" ht="30">
      <c r="A291" s="80" t="s">
        <v>612</v>
      </c>
      <c r="B291" s="126" t="s">
        <v>613</v>
      </c>
      <c r="C291" s="82" t="s">
        <v>32</v>
      </c>
      <c r="D291" s="237"/>
      <c r="E291" s="130"/>
      <c r="F291" s="334"/>
      <c r="G291" s="130"/>
      <c r="H291" s="334"/>
      <c r="I291" s="130"/>
      <c r="J291" s="334"/>
      <c r="K291" s="130"/>
      <c r="L291" s="334"/>
      <c r="M291" s="130"/>
      <c r="N291" s="334"/>
      <c r="O291" s="130"/>
      <c r="P291" s="85">
        <v>0</v>
      </c>
      <c r="Q291" s="85">
        <v>0</v>
      </c>
      <c r="R291" s="238"/>
      <c r="S291" s="238"/>
      <c r="T291" s="238"/>
      <c r="U291" s="87"/>
      <c r="V291" s="87"/>
      <c r="W291" s="87"/>
      <c r="X291" s="87"/>
      <c r="Y291" s="87"/>
      <c r="Z291" s="87"/>
      <c r="AA291" s="305"/>
      <c r="AB291" s="8"/>
      <c r="AC291" s="8"/>
      <c r="AD291" s="76"/>
      <c r="AE291" s="77"/>
      <c r="AF291" s="76"/>
      <c r="CG291" s="60">
        <f>D291-'[1]ФЭМ Иркутск (2)'!I291</f>
        <v>0</v>
      </c>
      <c r="DN291" s="79">
        <f>P291-'[2]Новосибирская область'!Q291</f>
        <v>0</v>
      </c>
      <c r="DO291" s="79"/>
      <c r="DP291" s="79">
        <f>P291-'[3]Новосибирская область'!Q291</f>
        <v>0</v>
      </c>
      <c r="DQ291" s="79">
        <f>Q291-'2021-2025 убрала ТП'!CV291</f>
        <v>0</v>
      </c>
      <c r="DT291" s="79"/>
      <c r="DU291" s="79"/>
    </row>
    <row r="292" s="48" customFormat="1">
      <c r="A292" s="80" t="s">
        <v>614</v>
      </c>
      <c r="B292" s="155" t="s">
        <v>565</v>
      </c>
      <c r="C292" s="82" t="s">
        <v>32</v>
      </c>
      <c r="D292" s="237"/>
      <c r="E292" s="130"/>
      <c r="F292" s="334"/>
      <c r="G292" s="130"/>
      <c r="H292" s="334"/>
      <c r="I292" s="130"/>
      <c r="J292" s="334"/>
      <c r="K292" s="130"/>
      <c r="L292" s="334"/>
      <c r="M292" s="130"/>
      <c r="N292" s="334"/>
      <c r="O292" s="130"/>
      <c r="P292" s="85">
        <v>0</v>
      </c>
      <c r="Q292" s="85">
        <v>0</v>
      </c>
      <c r="R292" s="238"/>
      <c r="S292" s="238"/>
      <c r="T292" s="238"/>
      <c r="U292" s="87"/>
      <c r="V292" s="87"/>
      <c r="W292" s="87"/>
      <c r="X292" s="87"/>
      <c r="Y292" s="87"/>
      <c r="Z292" s="87"/>
      <c r="AA292" s="305"/>
      <c r="AB292" s="8"/>
      <c r="AC292" s="8"/>
      <c r="AD292" s="76"/>
      <c r="AE292" s="77"/>
      <c r="AF292" s="76"/>
      <c r="CG292" s="60">
        <f>D292-'[1]ФЭМ Иркутск (2)'!I292</f>
        <v>0</v>
      </c>
      <c r="DN292" s="79">
        <f>P292-'[2]Новосибирская область'!Q292</f>
        <v>0</v>
      </c>
      <c r="DO292" s="79"/>
      <c r="DP292" s="79">
        <f>P292-'[3]Новосибирская область'!Q292</f>
        <v>0</v>
      </c>
      <c r="DQ292" s="79">
        <f>Q292-'2021-2025 убрала ТП'!CV292</f>
        <v>0</v>
      </c>
      <c r="DT292" s="79"/>
      <c r="DU292" s="79"/>
    </row>
    <row r="293" s="48" customFormat="1">
      <c r="A293" s="80" t="s">
        <v>615</v>
      </c>
      <c r="B293" s="126" t="s">
        <v>616</v>
      </c>
      <c r="C293" s="82" t="s">
        <v>32</v>
      </c>
      <c r="D293" s="237"/>
      <c r="E293" s="130"/>
      <c r="F293" s="334"/>
      <c r="G293" s="130"/>
      <c r="H293" s="334"/>
      <c r="I293" s="130"/>
      <c r="J293" s="334"/>
      <c r="K293" s="130"/>
      <c r="L293" s="334"/>
      <c r="M293" s="130"/>
      <c r="N293" s="334"/>
      <c r="O293" s="130"/>
      <c r="P293" s="85">
        <v>0</v>
      </c>
      <c r="Q293" s="85">
        <v>0</v>
      </c>
      <c r="R293" s="238"/>
      <c r="S293" s="238"/>
      <c r="T293" s="238"/>
      <c r="U293" s="87"/>
      <c r="V293" s="87"/>
      <c r="W293" s="87"/>
      <c r="X293" s="87"/>
      <c r="Y293" s="87"/>
      <c r="Z293" s="87"/>
      <c r="AA293" s="305"/>
      <c r="AB293" s="8"/>
      <c r="AC293" s="8"/>
      <c r="AD293" s="76"/>
      <c r="AE293" s="77"/>
      <c r="AF293" s="76"/>
      <c r="CG293" s="60">
        <f>D293-'[1]ФЭМ Иркутск (2)'!I293</f>
        <v>0</v>
      </c>
      <c r="DN293" s="79">
        <f>P293-'[2]Новосибирская область'!Q293</f>
        <v>0</v>
      </c>
      <c r="DO293" s="79"/>
      <c r="DP293" s="79">
        <f>P293-'[3]Новосибирская область'!Q293</f>
        <v>0</v>
      </c>
      <c r="DQ293" s="79">
        <f>Q293-'2021-2025 убрала ТП'!CV293</f>
        <v>0</v>
      </c>
      <c r="DT293" s="79"/>
      <c r="DU293" s="79"/>
    </row>
    <row r="294" s="48" customFormat="1">
      <c r="A294" s="80" t="s">
        <v>617</v>
      </c>
      <c r="B294" s="155" t="s">
        <v>565</v>
      </c>
      <c r="C294" s="82" t="s">
        <v>32</v>
      </c>
      <c r="D294" s="237"/>
      <c r="E294" s="130"/>
      <c r="F294" s="334"/>
      <c r="G294" s="130"/>
      <c r="H294" s="334"/>
      <c r="I294" s="130"/>
      <c r="J294" s="334"/>
      <c r="K294" s="130"/>
      <c r="L294" s="334"/>
      <c r="M294" s="130"/>
      <c r="N294" s="334"/>
      <c r="O294" s="130"/>
      <c r="P294" s="85">
        <v>0</v>
      </c>
      <c r="Q294" s="85">
        <v>0</v>
      </c>
      <c r="R294" s="238"/>
      <c r="S294" s="238"/>
      <c r="T294" s="238"/>
      <c r="U294" s="87"/>
      <c r="V294" s="87"/>
      <c r="W294" s="87"/>
      <c r="X294" s="87"/>
      <c r="Y294" s="87"/>
      <c r="Z294" s="87"/>
      <c r="AA294" s="305"/>
      <c r="AB294" s="8"/>
      <c r="AC294" s="8"/>
      <c r="AD294" s="76"/>
      <c r="AE294" s="77"/>
      <c r="AF294" s="76"/>
      <c r="CG294" s="60">
        <f>D294-'[1]ФЭМ Иркутск (2)'!I294</f>
        <v>0</v>
      </c>
      <c r="DN294" s="79">
        <f>P294-'[2]Новосибирская область'!Q294</f>
        <v>0</v>
      </c>
      <c r="DO294" s="79"/>
      <c r="DP294" s="79">
        <f>P294-'[3]Новосибирская область'!Q294</f>
        <v>0</v>
      </c>
      <c r="DQ294" s="79">
        <f>Q294-'2021-2025 убрала ТП'!CV294</f>
        <v>0</v>
      </c>
      <c r="DT294" s="79"/>
      <c r="DU294" s="79"/>
    </row>
    <row r="295" s="48" customFormat="1">
      <c r="A295" s="80" t="s">
        <v>618</v>
      </c>
      <c r="B295" s="126" t="s">
        <v>619</v>
      </c>
      <c r="C295" s="82" t="s">
        <v>32</v>
      </c>
      <c r="D295" s="237">
        <v>2.0910034881770385</v>
      </c>
      <c r="E295" s="130"/>
      <c r="F295" s="334"/>
      <c r="G295" s="130">
        <v>1.4738646567003792</v>
      </c>
      <c r="H295" s="334">
        <v>1.4738646567003792</v>
      </c>
      <c r="I295" s="130">
        <v>1.3819999999999999</v>
      </c>
      <c r="J295" s="334">
        <v>1.4738646567003792</v>
      </c>
      <c r="K295" s="130">
        <v>1.3819999999999999</v>
      </c>
      <c r="L295" s="334">
        <v>1.4738646567003792</v>
      </c>
      <c r="M295" s="130">
        <v>1.3819999999999999</v>
      </c>
      <c r="N295" s="334"/>
      <c r="O295" s="130"/>
      <c r="P295" s="85">
        <v>6.5125974582781758</v>
      </c>
      <c r="Q295" s="85">
        <v>5.6198646567003783</v>
      </c>
      <c r="R295" s="238"/>
      <c r="S295" s="238"/>
      <c r="T295" s="238"/>
      <c r="U295" s="87"/>
      <c r="V295" s="87"/>
      <c r="W295" s="87"/>
      <c r="X295" s="87"/>
      <c r="Y295" s="87"/>
      <c r="Z295" s="87"/>
      <c r="AA295" s="305"/>
      <c r="AB295" s="8"/>
      <c r="AC295" s="8"/>
      <c r="AD295" s="76"/>
      <c r="AE295" s="77"/>
      <c r="AF295" s="76"/>
      <c r="AG295" s="368" t="e">
        <f>#REF!+[4]Бурятия!#REF!+[4]Забайкалье!#REF!</f>
        <v>#REF!</v>
      </c>
      <c r="AH295" s="48" t="e">
        <f>AG295-#REF!/1000000</f>
        <v>#REF!</v>
      </c>
      <c r="CG295" s="60">
        <f>D295-'[1]ФЭМ Иркутск (2)'!I295</f>
        <v>-0.6789965118229615</v>
      </c>
      <c r="DN295" s="79">
        <f>P295-'[2]Новосибирская область'!Q295</f>
        <v>6.5125974582781758</v>
      </c>
      <c r="DO295" s="79"/>
      <c r="DP295" s="79">
        <f>P295-'[3]Новосибирская область'!Q295</f>
        <v>-3.9424199826070172</v>
      </c>
      <c r="DQ295" s="79">
        <f>Q295-'2021-2025 убрала ТП'!CV295</f>
        <v>5.6198646567003783</v>
      </c>
      <c r="DT295" s="79"/>
      <c r="DU295" s="79"/>
    </row>
    <row r="296" s="48" customFormat="1">
      <c r="A296" s="80" t="s">
        <v>620</v>
      </c>
      <c r="B296" s="155" t="s">
        <v>565</v>
      </c>
      <c r="C296" s="82" t="s">
        <v>32</v>
      </c>
      <c r="D296" s="237"/>
      <c r="E296" s="130"/>
      <c r="F296" s="334"/>
      <c r="G296" s="130"/>
      <c r="H296" s="334"/>
      <c r="I296" s="130"/>
      <c r="J296" s="334"/>
      <c r="K296" s="130"/>
      <c r="L296" s="334"/>
      <c r="M296" s="130"/>
      <c r="N296" s="334"/>
      <c r="O296" s="130"/>
      <c r="P296" s="85">
        <v>0</v>
      </c>
      <c r="Q296" s="85">
        <v>0</v>
      </c>
      <c r="R296" s="238"/>
      <c r="S296" s="238"/>
      <c r="T296" s="238"/>
      <c r="U296" s="87"/>
      <c r="V296" s="87"/>
      <c r="W296" s="87"/>
      <c r="X296" s="87"/>
      <c r="Y296" s="87"/>
      <c r="Z296" s="87"/>
      <c r="AA296" s="305"/>
      <c r="AB296" s="8"/>
      <c r="AC296" s="8"/>
      <c r="AD296" s="76"/>
      <c r="AE296" s="77"/>
      <c r="AF296" s="76"/>
      <c r="CG296" s="60">
        <f>D296-'[1]ФЭМ Иркутск (2)'!I296</f>
        <v>0</v>
      </c>
      <c r="DN296" s="79">
        <f>P296-'[2]Новосибирская область'!Q296</f>
        <v>0</v>
      </c>
      <c r="DO296" s="79"/>
      <c r="DP296" s="79">
        <f>P296-'[3]Новосибирская область'!Q296</f>
        <v>0</v>
      </c>
      <c r="DQ296" s="79">
        <f>Q296-'2021-2025 убрала ТП'!CV296</f>
        <v>0</v>
      </c>
      <c r="DT296" s="79"/>
      <c r="DU296" s="79"/>
    </row>
    <row r="297" s="48" customFormat="1">
      <c r="A297" s="80" t="s">
        <v>621</v>
      </c>
      <c r="B297" s="126" t="s">
        <v>622</v>
      </c>
      <c r="C297" s="82" t="s">
        <v>32</v>
      </c>
      <c r="D297" s="237">
        <v>1.6364821644966439</v>
      </c>
      <c r="E297" s="130">
        <v>1.2817904956685588</v>
      </c>
      <c r="F297" s="334">
        <v>1.2817904956685588</v>
      </c>
      <c r="G297" s="130">
        <v>1.6917866843214755</v>
      </c>
      <c r="H297" s="334">
        <v>1.6917866843214755</v>
      </c>
      <c r="I297" s="130">
        <v>1.623</v>
      </c>
      <c r="J297" s="334">
        <v>1.6917866843214755</v>
      </c>
      <c r="K297" s="130">
        <v>1.623</v>
      </c>
      <c r="L297" s="334">
        <v>1.6917866843214755</v>
      </c>
      <c r="M297" s="130">
        <v>1.623</v>
      </c>
      <c r="N297" s="334"/>
      <c r="O297" s="130"/>
      <c r="P297" s="85">
        <v>7.993632713129629</v>
      </c>
      <c r="Q297" s="85">
        <v>7.8425771799900348</v>
      </c>
      <c r="R297" s="238"/>
      <c r="S297" s="238"/>
      <c r="T297" s="238"/>
      <c r="U297" s="87"/>
      <c r="V297" s="87"/>
      <c r="W297" s="87"/>
      <c r="X297" s="87"/>
      <c r="Y297" s="87"/>
      <c r="Z297" s="87"/>
      <c r="AA297" s="305"/>
      <c r="AB297" s="8"/>
      <c r="AC297" s="8"/>
      <c r="AD297" s="76"/>
      <c r="AE297" s="77"/>
      <c r="AF297" s="76"/>
      <c r="AG297" s="368" t="e">
        <f>#REF!+[4]Бурятия!#REF!+[4]Забайкалье!#REF!</f>
        <v>#REF!</v>
      </c>
      <c r="AH297" s="48" t="e">
        <f>AG297-(#REF!+#REF!+#REF!+#REF!)/1000000</f>
        <v>#REF!</v>
      </c>
      <c r="CG297" s="60">
        <f>D297-'[1]ФЭМ Иркутск (2)'!I297</f>
        <v>-0.76351783550335606</v>
      </c>
      <c r="DN297" s="79">
        <f>P297-'[2]Новосибирская область'!Q297</f>
        <v>7.993632713129629</v>
      </c>
      <c r="DO297" s="79"/>
      <c r="DP297" s="79">
        <f>P297-'[3]Новосибирская область'!Q297</f>
        <v>-0.18877810935359118</v>
      </c>
      <c r="DQ297" s="79">
        <f>Q297-'2021-2025 убрала ТП'!CV297</f>
        <v>6.5607866843214762</v>
      </c>
      <c r="DT297" s="79"/>
      <c r="DU297" s="79"/>
    </row>
    <row r="298" s="48" customFormat="1">
      <c r="A298" s="80" t="s">
        <v>623</v>
      </c>
      <c r="B298" s="155" t="s">
        <v>565</v>
      </c>
      <c r="C298" s="82" t="s">
        <v>32</v>
      </c>
      <c r="D298" s="237"/>
      <c r="E298" s="130"/>
      <c r="F298" s="334"/>
      <c r="G298" s="130"/>
      <c r="H298" s="334"/>
      <c r="I298" s="130"/>
      <c r="J298" s="334"/>
      <c r="K298" s="130"/>
      <c r="L298" s="334"/>
      <c r="M298" s="130"/>
      <c r="N298" s="334"/>
      <c r="O298" s="130"/>
      <c r="P298" s="85">
        <v>0</v>
      </c>
      <c r="Q298" s="85">
        <v>0</v>
      </c>
      <c r="R298" s="238"/>
      <c r="S298" s="238"/>
      <c r="T298" s="238"/>
      <c r="U298" s="87"/>
      <c r="V298" s="87"/>
      <c r="W298" s="87"/>
      <c r="X298" s="87"/>
      <c r="Y298" s="87"/>
      <c r="Z298" s="87"/>
      <c r="AA298" s="305"/>
      <c r="AB298" s="8"/>
      <c r="AC298" s="8"/>
      <c r="AD298" s="76"/>
      <c r="AE298" s="77"/>
      <c r="AF298" s="76"/>
      <c r="CG298" s="60">
        <f>D298-'[1]ФЭМ Иркутск (2)'!I298</f>
        <v>0</v>
      </c>
      <c r="DN298" s="79">
        <f>P298-'[2]Новосибирская область'!Q298</f>
        <v>0</v>
      </c>
      <c r="DO298" s="79"/>
      <c r="DP298" s="79">
        <f>P298-'[3]Новосибирская область'!Q298</f>
        <v>0</v>
      </c>
      <c r="DQ298" s="79">
        <f>Q298-'2021-2025 убрала ТП'!CV298</f>
        <v>0</v>
      </c>
      <c r="DT298" s="79"/>
      <c r="DU298" s="79"/>
    </row>
    <row r="299" s="48" customFormat="1">
      <c r="A299" s="80" t="s">
        <v>624</v>
      </c>
      <c r="B299" s="126" t="s">
        <v>625</v>
      </c>
      <c r="C299" s="82" t="s">
        <v>32</v>
      </c>
      <c r="D299" s="237"/>
      <c r="E299" s="130"/>
      <c r="F299" s="334"/>
      <c r="G299" s="130"/>
      <c r="H299" s="334"/>
      <c r="I299" s="130"/>
      <c r="J299" s="334"/>
      <c r="K299" s="130"/>
      <c r="L299" s="334"/>
      <c r="M299" s="130"/>
      <c r="N299" s="334"/>
      <c r="O299" s="130"/>
      <c r="P299" s="85">
        <v>0</v>
      </c>
      <c r="Q299" s="85">
        <v>0</v>
      </c>
      <c r="R299" s="238"/>
      <c r="S299" s="238"/>
      <c r="T299" s="238"/>
      <c r="U299" s="87"/>
      <c r="V299" s="87"/>
      <c r="W299" s="87"/>
      <c r="X299" s="87"/>
      <c r="Y299" s="87"/>
      <c r="Z299" s="87"/>
      <c r="AA299" s="305"/>
      <c r="AB299" s="8"/>
      <c r="AC299" s="8"/>
      <c r="AD299" s="76"/>
      <c r="AE299" s="77"/>
      <c r="AF299" s="76"/>
      <c r="AG299" s="368" t="e">
        <f>#REF!+[4]Бурятия!#REF!+[4]Забайкалье!#REF!</f>
        <v>#REF!</v>
      </c>
      <c r="AH299" s="48" t="e">
        <f>AG299-#REF!/1000000</f>
        <v>#REF!</v>
      </c>
      <c r="CG299" s="60">
        <f>D299-'[1]ФЭМ Иркутск (2)'!I299</f>
        <v>-0.5</v>
      </c>
      <c r="DN299" s="79">
        <f>P299-'[2]Новосибирская область'!Q299</f>
        <v>0</v>
      </c>
      <c r="DO299" s="79"/>
      <c r="DP299" s="79">
        <f>P299-'[3]Новосибирская область'!Q299</f>
        <v>0</v>
      </c>
      <c r="DQ299" s="79">
        <f>Q299-'2021-2025 убрала ТП'!CV299</f>
        <v>0</v>
      </c>
      <c r="DT299" s="79"/>
      <c r="DU299" s="79"/>
    </row>
    <row r="300" s="48" customFormat="1">
      <c r="A300" s="80" t="s">
        <v>626</v>
      </c>
      <c r="B300" s="155" t="s">
        <v>565</v>
      </c>
      <c r="C300" s="82" t="s">
        <v>32</v>
      </c>
      <c r="D300" s="237"/>
      <c r="E300" s="130"/>
      <c r="F300" s="334"/>
      <c r="G300" s="130"/>
      <c r="H300" s="334"/>
      <c r="I300" s="130"/>
      <c r="J300" s="334"/>
      <c r="K300" s="130"/>
      <c r="L300" s="334"/>
      <c r="M300" s="130"/>
      <c r="N300" s="334"/>
      <c r="O300" s="130"/>
      <c r="P300" s="85">
        <v>0</v>
      </c>
      <c r="Q300" s="85">
        <v>0</v>
      </c>
      <c r="R300" s="238"/>
      <c r="S300" s="238"/>
      <c r="T300" s="238"/>
      <c r="U300" s="87"/>
      <c r="V300" s="87"/>
      <c r="W300" s="87"/>
      <c r="X300" s="87"/>
      <c r="Y300" s="87"/>
      <c r="Z300" s="87"/>
      <c r="AA300" s="305"/>
      <c r="AB300" s="8"/>
      <c r="AC300" s="8"/>
      <c r="AD300" s="76"/>
      <c r="AE300" s="77"/>
      <c r="AF300" s="76"/>
      <c r="CG300" s="60">
        <f>D300-'[1]ФЭМ Иркутск (2)'!I300</f>
        <v>0</v>
      </c>
      <c r="DN300" s="79">
        <f>P300-'[2]Новосибирская область'!Q300</f>
        <v>0</v>
      </c>
      <c r="DO300" s="79"/>
      <c r="DP300" s="79">
        <f>P300-'[3]Новосибирская область'!Q300</f>
        <v>0</v>
      </c>
      <c r="DQ300" s="79">
        <f>Q300-'2021-2025 убрала ТП'!CV300</f>
        <v>0</v>
      </c>
      <c r="DT300" s="79"/>
      <c r="DU300" s="79"/>
    </row>
    <row r="301" s="48" customFormat="1" ht="30">
      <c r="A301" s="80" t="s">
        <v>627</v>
      </c>
      <c r="B301" s="126" t="s">
        <v>628</v>
      </c>
      <c r="C301" s="82" t="s">
        <v>32</v>
      </c>
      <c r="D301" s="237">
        <v>9.5709999999999997</v>
      </c>
      <c r="E301" s="130">
        <v>1.1319734800000001</v>
      </c>
      <c r="F301" s="334">
        <v>1.1319734800000001</v>
      </c>
      <c r="G301" s="130">
        <v>0.26034000000000002</v>
      </c>
      <c r="H301" s="334">
        <v>0.26034000000000002</v>
      </c>
      <c r="I301" s="130"/>
      <c r="J301" s="334">
        <v>0.26034000000000002</v>
      </c>
      <c r="K301" s="130"/>
      <c r="L301" s="334">
        <v>0.26034000000000002</v>
      </c>
      <c r="M301" s="130"/>
      <c r="N301" s="334"/>
      <c r="O301" s="130"/>
      <c r="P301" s="85">
        <v>11.483993480000001</v>
      </c>
      <c r="Q301" s="85">
        <v>1.3923134800000001</v>
      </c>
      <c r="R301" s="238"/>
      <c r="S301" s="238"/>
      <c r="T301" s="238"/>
      <c r="U301" s="87"/>
      <c r="V301" s="87"/>
      <c r="W301" s="87"/>
      <c r="X301" s="87"/>
      <c r="Y301" s="87"/>
      <c r="Z301" s="87"/>
      <c r="AA301" s="305"/>
      <c r="AB301" s="8"/>
      <c r="AC301" s="8"/>
      <c r="AD301" s="76"/>
      <c r="AE301" s="77"/>
      <c r="AF301" s="76"/>
      <c r="AG301" s="369" t="e">
        <f>#REF!+[4]Бурятия!#REF!+[4]Забайкалье!#REF!</f>
        <v>#REF!</v>
      </c>
      <c r="AH301" s="48" t="e">
        <f>AG301-#REF!/1000000</f>
        <v>#REF!</v>
      </c>
      <c r="CG301" s="60">
        <f>D301-'[1]ФЭМ Иркутск (2)'!I301</f>
        <v>7.5709999999999997</v>
      </c>
      <c r="DN301" s="79">
        <f>P301-'[2]Новосибирская область'!Q301</f>
        <v>11.483993480000001</v>
      </c>
      <c r="DO301" s="79"/>
      <c r="DP301" s="79">
        <f>P301-'[3]Новосибирская область'!Q301</f>
        <v>-36.371006519999995</v>
      </c>
      <c r="DQ301" s="79">
        <f>Q301-'2021-2025 убрала ТП'!CV301</f>
        <v>0.26034000000000002</v>
      </c>
      <c r="DT301" s="79"/>
      <c r="DU301" s="79"/>
    </row>
    <row r="302" s="48" customFormat="1">
      <c r="A302" s="80" t="s">
        <v>629</v>
      </c>
      <c r="B302" s="155" t="s">
        <v>565</v>
      </c>
      <c r="C302" s="82" t="s">
        <v>32</v>
      </c>
      <c r="D302" s="237"/>
      <c r="E302" s="130"/>
      <c r="F302" s="334"/>
      <c r="G302" s="130"/>
      <c r="H302" s="334"/>
      <c r="I302" s="130"/>
      <c r="J302" s="334"/>
      <c r="K302" s="130"/>
      <c r="L302" s="334"/>
      <c r="M302" s="130"/>
      <c r="N302" s="334"/>
      <c r="O302" s="130"/>
      <c r="P302" s="85">
        <v>0</v>
      </c>
      <c r="Q302" s="85">
        <v>0</v>
      </c>
      <c r="R302" s="238"/>
      <c r="S302" s="238"/>
      <c r="T302" s="238"/>
      <c r="U302" s="87"/>
      <c r="V302" s="87"/>
      <c r="W302" s="87"/>
      <c r="X302" s="87"/>
      <c r="Y302" s="87"/>
      <c r="Z302" s="87"/>
      <c r="AA302" s="305"/>
      <c r="AB302" s="8"/>
      <c r="AC302" s="8"/>
      <c r="AD302" s="76"/>
      <c r="AE302" s="77"/>
      <c r="AF302" s="76"/>
      <c r="CG302" s="60">
        <f>D302-'[1]ФЭМ Иркутск (2)'!I302</f>
        <v>0</v>
      </c>
      <c r="DN302" s="79">
        <f>P302-'[2]Новосибирская область'!Q302</f>
        <v>0</v>
      </c>
      <c r="DO302" s="79"/>
      <c r="DP302" s="79">
        <f>P302-'[3]Новосибирская область'!Q302</f>
        <v>0</v>
      </c>
      <c r="DQ302" s="79">
        <f>Q302-'2021-2025 убрала ТП'!CV302</f>
        <v>0</v>
      </c>
      <c r="DT302" s="79"/>
      <c r="DU302" s="79"/>
    </row>
    <row r="303" s="48" customFormat="1">
      <c r="A303" s="80" t="s">
        <v>630</v>
      </c>
      <c r="B303" s="126" t="s">
        <v>631</v>
      </c>
      <c r="C303" s="82" t="s">
        <v>32</v>
      </c>
      <c r="D303" s="237">
        <v>23.828254780988235</v>
      </c>
      <c r="E303" s="130">
        <v>24.455938428645627</v>
      </c>
      <c r="F303" s="334">
        <v>24.455938428645627</v>
      </c>
      <c r="G303" s="130">
        <v>4.7219394083408437</v>
      </c>
      <c r="H303" s="334">
        <v>2.5381015497938777</v>
      </c>
      <c r="I303" s="130">
        <v>5.085</v>
      </c>
      <c r="J303" s="334">
        <v>2.5381015497938777</v>
      </c>
      <c r="K303" s="130">
        <v>5.085</v>
      </c>
      <c r="L303" s="334">
        <v>2.5381015497938777</v>
      </c>
      <c r="M303" s="130">
        <v>5.085</v>
      </c>
      <c r="N303" s="334"/>
      <c r="O303" s="130"/>
      <c r="P303" s="85">
        <v>55.898497859015492</v>
      </c>
      <c r="Q303" s="85">
        <v>44.432877836986471</v>
      </c>
      <c r="R303" s="238"/>
      <c r="S303" s="238"/>
      <c r="T303" s="238"/>
      <c r="U303" s="87"/>
      <c r="V303" s="87"/>
      <c r="W303" s="87"/>
      <c r="X303" s="87"/>
      <c r="Y303" s="87"/>
      <c r="Z303" s="87"/>
      <c r="AA303" s="305"/>
      <c r="AB303" s="8"/>
      <c r="AC303" s="8"/>
      <c r="AD303" s="76"/>
      <c r="AE303" s="77"/>
      <c r="AF303" s="76"/>
      <c r="CG303" s="60">
        <f>D303-'[1]ФЭМ Иркутск (2)'!I303</f>
        <v>20.828254780988235</v>
      </c>
      <c r="DN303" s="79">
        <f>P303-'[2]Новосибирская область'!Q303</f>
        <v>55.898497859015492</v>
      </c>
      <c r="DO303" s="79"/>
      <c r="DP303" s="79">
        <f>P303-'[3]Новосибирская область'!Q303</f>
        <v>-63.24277604592568</v>
      </c>
      <c r="DQ303" s="79">
        <f>Q303-'2021-2025 убрала ТП'!CV303</f>
        <v>19.976939408340844</v>
      </c>
      <c r="DT303" s="79"/>
      <c r="DU303" s="79"/>
    </row>
    <row r="304" s="48" customFormat="1">
      <c r="A304" s="80" t="s">
        <v>632</v>
      </c>
      <c r="B304" s="155" t="s">
        <v>565</v>
      </c>
      <c r="C304" s="82" t="s">
        <v>32</v>
      </c>
      <c r="D304" s="237"/>
      <c r="E304" s="130"/>
      <c r="F304" s="334"/>
      <c r="G304" s="130"/>
      <c r="H304" s="334"/>
      <c r="I304" s="130"/>
      <c r="J304" s="334"/>
      <c r="K304" s="130"/>
      <c r="L304" s="334"/>
      <c r="M304" s="130"/>
      <c r="N304" s="334"/>
      <c r="O304" s="130"/>
      <c r="P304" s="85">
        <v>0</v>
      </c>
      <c r="Q304" s="85">
        <v>0</v>
      </c>
      <c r="R304" s="238"/>
      <c r="S304" s="238"/>
      <c r="T304" s="238"/>
      <c r="U304" s="87"/>
      <c r="V304" s="87"/>
      <c r="W304" s="87"/>
      <c r="X304" s="87"/>
      <c r="Y304" s="87"/>
      <c r="Z304" s="87"/>
      <c r="AA304" s="305"/>
      <c r="AB304" s="8"/>
      <c r="AC304" s="8"/>
      <c r="AD304" s="76"/>
      <c r="AE304" s="77"/>
      <c r="AF304" s="76"/>
      <c r="CG304" s="60">
        <f>D304-'[1]ФЭМ Иркутск (2)'!I304</f>
        <v>0</v>
      </c>
      <c r="DN304" s="79">
        <f>P304-'[2]Новосибирская область'!Q304</f>
        <v>0</v>
      </c>
      <c r="DO304" s="79"/>
      <c r="DP304" s="79">
        <f>P304-'[3]Новосибирская область'!Q304</f>
        <v>0</v>
      </c>
      <c r="DQ304" s="79">
        <f>Q304-'2021-2025 убрала ТП'!CV304</f>
        <v>0</v>
      </c>
      <c r="DT304" s="79"/>
      <c r="DU304" s="79"/>
    </row>
    <row r="305" s="48" customFormat="1" ht="30">
      <c r="A305" s="80" t="s">
        <v>633</v>
      </c>
      <c r="B305" s="88" t="s">
        <v>634</v>
      </c>
      <c r="C305" s="82" t="s">
        <v>635</v>
      </c>
      <c r="D305" s="237">
        <v>100</v>
      </c>
      <c r="E305" s="83">
        <v>104.86875856883819</v>
      </c>
      <c r="F305" s="334">
        <v>99.999999999999986</v>
      </c>
      <c r="G305" s="83">
        <v>103.29296419254916</v>
      </c>
      <c r="H305" s="334">
        <v>99.999999999999972</v>
      </c>
      <c r="I305" s="83">
        <v>101.9691924133764</v>
      </c>
      <c r="J305" s="334">
        <v>100</v>
      </c>
      <c r="K305" s="83">
        <v>100.00000000000003</v>
      </c>
      <c r="L305" s="334">
        <v>100</v>
      </c>
      <c r="M305" s="83">
        <v>100.00000000000003</v>
      </c>
      <c r="N305" s="334"/>
      <c r="O305" s="83" t="e">
        <v>#DIV/0!</v>
      </c>
      <c r="P305" s="83">
        <v>100</v>
      </c>
      <c r="Q305" s="83">
        <v>101.79796024924308</v>
      </c>
      <c r="R305" s="370"/>
      <c r="S305" s="370"/>
      <c r="T305" s="370"/>
      <c r="U305" s="87"/>
      <c r="V305" s="87"/>
      <c r="W305" s="87"/>
      <c r="X305" s="87"/>
      <c r="Y305" s="87"/>
      <c r="Z305" s="87"/>
      <c r="AA305" s="305"/>
      <c r="AB305" s="8"/>
      <c r="AC305" s="8"/>
      <c r="AD305" s="76"/>
      <c r="AE305" s="77"/>
      <c r="AF305" s="76"/>
      <c r="CG305" s="60">
        <f>D305-'[1]ФЭМ Иркутск (2)'!I305</f>
        <v>0</v>
      </c>
      <c r="DN305" s="79">
        <f>P305-'[2]Новосибирская область'!Q305</f>
        <v>100</v>
      </c>
      <c r="DO305" s="79"/>
      <c r="DP305" s="79">
        <f>P305-'[3]Новосибирская область'!Q305</f>
        <v>-400</v>
      </c>
      <c r="DQ305" s="79" t="e">
        <f>Q305-'2021-2025 убрала ТП'!CV305</f>
        <v>#REF!</v>
      </c>
      <c r="DT305" s="79"/>
      <c r="DU305" s="79"/>
    </row>
    <row r="306" s="48" customFormat="1">
      <c r="A306" s="80" t="s">
        <v>636</v>
      </c>
      <c r="B306" s="126" t="s">
        <v>637</v>
      </c>
      <c r="C306" s="82" t="s">
        <v>635</v>
      </c>
      <c r="D306" s="237"/>
      <c r="E306" s="82"/>
      <c r="F306" s="329"/>
      <c r="G306" s="82"/>
      <c r="H306" s="329"/>
      <c r="I306" s="82"/>
      <c r="J306" s="329"/>
      <c r="K306" s="82"/>
      <c r="L306" s="329"/>
      <c r="M306" s="82"/>
      <c r="N306" s="329"/>
      <c r="O306" s="82"/>
      <c r="P306" s="85">
        <v>0</v>
      </c>
      <c r="Q306" s="85">
        <v>0</v>
      </c>
      <c r="R306" s="244"/>
      <c r="S306" s="244"/>
      <c r="T306" s="244"/>
      <c r="U306" s="87"/>
      <c r="V306" s="87"/>
      <c r="W306" s="87"/>
      <c r="X306" s="87"/>
      <c r="Y306" s="87"/>
      <c r="Z306" s="87"/>
      <c r="AA306" s="305"/>
      <c r="AB306" s="8"/>
      <c r="AC306" s="8"/>
      <c r="AD306" s="76"/>
      <c r="AE306" s="77"/>
      <c r="AF306" s="76"/>
      <c r="CG306" s="60">
        <f>D306-'[1]ФЭМ Иркутск (2)'!I306</f>
        <v>0</v>
      </c>
      <c r="DN306" s="79">
        <f>P306-'[2]Новосибирская область'!Q306</f>
        <v>0</v>
      </c>
      <c r="DO306" s="79"/>
      <c r="DP306" s="79">
        <f>P306-'[3]Новосибирская область'!Q306</f>
        <v>0</v>
      </c>
      <c r="DQ306" s="79">
        <f>Q306-'2021-2025 убрала ТП'!CV306</f>
        <v>0</v>
      </c>
      <c r="DT306" s="79"/>
      <c r="DU306" s="79"/>
    </row>
    <row r="307" s="48" customFormat="1" ht="30">
      <c r="A307" s="80" t="s">
        <v>638</v>
      </c>
      <c r="B307" s="126" t="s">
        <v>639</v>
      </c>
      <c r="C307" s="82" t="s">
        <v>635</v>
      </c>
      <c r="D307" s="237"/>
      <c r="E307" s="82"/>
      <c r="F307" s="329"/>
      <c r="G307" s="82"/>
      <c r="H307" s="329"/>
      <c r="I307" s="82"/>
      <c r="J307" s="329"/>
      <c r="K307" s="82"/>
      <c r="L307" s="329"/>
      <c r="M307" s="82"/>
      <c r="N307" s="329"/>
      <c r="O307" s="82"/>
      <c r="P307" s="85">
        <v>0</v>
      </c>
      <c r="Q307" s="85">
        <v>0</v>
      </c>
      <c r="R307" s="244"/>
      <c r="S307" s="244"/>
      <c r="T307" s="244"/>
      <c r="U307" s="87"/>
      <c r="V307" s="87"/>
      <c r="W307" s="87"/>
      <c r="X307" s="87"/>
      <c r="Y307" s="87"/>
      <c r="Z307" s="87"/>
      <c r="AA307" s="305"/>
      <c r="AB307" s="8"/>
      <c r="AC307" s="8"/>
      <c r="AD307" s="76"/>
      <c r="AE307" s="77"/>
      <c r="AF307" s="76"/>
      <c r="CG307" s="60">
        <f>D307-'[1]ФЭМ Иркутск (2)'!I307</f>
        <v>0</v>
      </c>
      <c r="DN307" s="79">
        <f>P307-'[2]Новосибирская область'!Q307</f>
        <v>0</v>
      </c>
      <c r="DO307" s="79"/>
      <c r="DP307" s="79">
        <f>P307-'[3]Новосибирская область'!Q307</f>
        <v>0</v>
      </c>
      <c r="DQ307" s="79">
        <f>Q307-'2021-2025 убрала ТП'!CV307</f>
        <v>0</v>
      </c>
      <c r="DT307" s="79"/>
      <c r="DU307" s="79"/>
    </row>
    <row r="308" s="48" customFormat="1" ht="30">
      <c r="A308" s="80" t="s">
        <v>640</v>
      </c>
      <c r="B308" s="126" t="s">
        <v>641</v>
      </c>
      <c r="C308" s="82" t="s">
        <v>635</v>
      </c>
      <c r="D308" s="237"/>
      <c r="E308" s="82"/>
      <c r="F308" s="329"/>
      <c r="G308" s="82"/>
      <c r="H308" s="329"/>
      <c r="I308" s="82"/>
      <c r="J308" s="329"/>
      <c r="K308" s="82"/>
      <c r="L308" s="329"/>
      <c r="M308" s="82"/>
      <c r="N308" s="329"/>
      <c r="O308" s="82"/>
      <c r="P308" s="85">
        <v>0</v>
      </c>
      <c r="Q308" s="85">
        <v>0</v>
      </c>
      <c r="R308" s="244"/>
      <c r="S308" s="244"/>
      <c r="T308" s="244"/>
      <c r="U308" s="87"/>
      <c r="V308" s="87"/>
      <c r="W308" s="87"/>
      <c r="X308" s="87"/>
      <c r="Y308" s="87"/>
      <c r="Z308" s="87"/>
      <c r="AA308" s="305"/>
      <c r="AB308" s="8"/>
      <c r="AC308" s="8"/>
      <c r="AD308" s="76"/>
      <c r="AE308" s="77"/>
      <c r="AF308" s="76"/>
      <c r="CG308" s="60">
        <f>D308-'[1]ФЭМ Иркутск (2)'!I308</f>
        <v>0</v>
      </c>
      <c r="DN308" s="79">
        <f>P308-'[2]Новосибирская область'!Q308</f>
        <v>0</v>
      </c>
      <c r="DO308" s="79"/>
      <c r="DP308" s="79">
        <f>P308-'[3]Новосибирская область'!Q308</f>
        <v>0</v>
      </c>
      <c r="DQ308" s="79">
        <f>Q308-'2021-2025 убрала ТП'!CV308</f>
        <v>0</v>
      </c>
      <c r="DT308" s="79"/>
      <c r="DU308" s="79"/>
    </row>
    <row r="309" s="48" customFormat="1" ht="30">
      <c r="A309" s="80" t="s">
        <v>642</v>
      </c>
      <c r="B309" s="126" t="s">
        <v>643</v>
      </c>
      <c r="C309" s="82" t="s">
        <v>635</v>
      </c>
      <c r="D309" s="237"/>
      <c r="E309" s="82"/>
      <c r="F309" s="329"/>
      <c r="G309" s="82"/>
      <c r="H309" s="329"/>
      <c r="I309" s="82"/>
      <c r="J309" s="329"/>
      <c r="K309" s="82"/>
      <c r="L309" s="329"/>
      <c r="M309" s="82"/>
      <c r="N309" s="329"/>
      <c r="O309" s="82"/>
      <c r="P309" s="85">
        <v>0</v>
      </c>
      <c r="Q309" s="85">
        <v>0</v>
      </c>
      <c r="R309" s="244"/>
      <c r="S309" s="244"/>
      <c r="T309" s="244"/>
      <c r="U309" s="87"/>
      <c r="V309" s="87"/>
      <c r="W309" s="87"/>
      <c r="X309" s="87"/>
      <c r="Y309" s="87"/>
      <c r="Z309" s="87"/>
      <c r="AA309" s="305"/>
      <c r="AB309" s="8"/>
      <c r="AC309" s="8"/>
      <c r="AD309" s="76"/>
      <c r="AE309" s="77"/>
      <c r="AF309" s="76"/>
      <c r="CG309" s="60">
        <f>D309-'[1]ФЭМ Иркутск (2)'!I309</f>
        <v>0</v>
      </c>
      <c r="DN309" s="79">
        <f>P309-'[2]Новосибирская область'!Q309</f>
        <v>0</v>
      </c>
      <c r="DO309" s="79"/>
      <c r="DP309" s="79">
        <f>P309-'[3]Новосибирская область'!Q309</f>
        <v>0</v>
      </c>
      <c r="DQ309" s="79">
        <f>Q309-'2021-2025 убрала ТП'!CV309</f>
        <v>0</v>
      </c>
      <c r="DT309" s="79"/>
      <c r="DU309" s="79"/>
    </row>
    <row r="310" s="48" customFormat="1">
      <c r="A310" s="80" t="s">
        <v>644</v>
      </c>
      <c r="B310" s="94" t="s">
        <v>645</v>
      </c>
      <c r="C310" s="82" t="s">
        <v>635</v>
      </c>
      <c r="D310" s="237"/>
      <c r="E310" s="82"/>
      <c r="F310" s="329"/>
      <c r="G310" s="82"/>
      <c r="H310" s="329"/>
      <c r="I310" s="82"/>
      <c r="J310" s="329"/>
      <c r="K310" s="82"/>
      <c r="L310" s="329"/>
      <c r="M310" s="82"/>
      <c r="N310" s="329"/>
      <c r="O310" s="82"/>
      <c r="P310" s="85">
        <v>0</v>
      </c>
      <c r="Q310" s="85">
        <v>0</v>
      </c>
      <c r="R310" s="244"/>
      <c r="S310" s="244"/>
      <c r="T310" s="244"/>
      <c r="U310" s="87"/>
      <c r="V310" s="87"/>
      <c r="W310" s="87"/>
      <c r="X310" s="87"/>
      <c r="Y310" s="87"/>
      <c r="Z310" s="87"/>
      <c r="AA310" s="305"/>
      <c r="AB310" s="8"/>
      <c r="AC310" s="8"/>
      <c r="AD310" s="76"/>
      <c r="AE310" s="77"/>
      <c r="AF310" s="76"/>
      <c r="CG310" s="60">
        <f>D310-'[1]ФЭМ Иркутск (2)'!I310</f>
        <v>0</v>
      </c>
      <c r="DN310" s="79">
        <f>P310-'[2]Новосибирская область'!Q310</f>
        <v>0</v>
      </c>
      <c r="DO310" s="79"/>
      <c r="DP310" s="79">
        <f>P310-'[3]Новосибирская область'!Q310</f>
        <v>0</v>
      </c>
      <c r="DQ310" s="79">
        <f>Q310-'2021-2025 убрала ТП'!CV310</f>
        <v>0</v>
      </c>
      <c r="DT310" s="79"/>
      <c r="DU310" s="79"/>
    </row>
    <row r="311" s="296" customFormat="1">
      <c r="A311" s="80" t="s">
        <v>646</v>
      </c>
      <c r="B311" s="94" t="s">
        <v>647</v>
      </c>
      <c r="C311" s="82" t="s">
        <v>635</v>
      </c>
      <c r="D311" s="237">
        <v>100</v>
      </c>
      <c r="E311" s="82">
        <v>93.739999999999995</v>
      </c>
      <c r="F311" s="334">
        <v>100</v>
      </c>
      <c r="G311" s="82">
        <v>108.45</v>
      </c>
      <c r="H311" s="334">
        <v>100</v>
      </c>
      <c r="I311" s="82">
        <v>99.079999999999998</v>
      </c>
      <c r="J311" s="334">
        <v>100</v>
      </c>
      <c r="K311" s="82">
        <v>100</v>
      </c>
      <c r="L311" s="334">
        <v>100</v>
      </c>
      <c r="M311" s="83">
        <v>100</v>
      </c>
      <c r="N311" s="334"/>
      <c r="O311" s="82" t="e">
        <v>#DIV/0!</v>
      </c>
      <c r="P311" s="83">
        <v>100</v>
      </c>
      <c r="Q311" s="83">
        <v>100.32835992424015</v>
      </c>
      <c r="R311" s="370"/>
      <c r="S311" s="370"/>
      <c r="T311" s="370"/>
      <c r="U311" s="87"/>
      <c r="V311" s="87"/>
      <c r="W311" s="87"/>
      <c r="X311" s="87"/>
      <c r="Y311" s="87"/>
      <c r="Z311" s="87"/>
      <c r="AA311" s="305"/>
      <c r="AB311" s="8"/>
      <c r="AC311" s="8"/>
      <c r="AD311" s="75"/>
      <c r="AE311" s="75"/>
      <c r="AF311" s="76"/>
      <c r="CG311" s="60">
        <f>D311-'[1]ФЭМ Иркутск (2)'!I311</f>
        <v>0</v>
      </c>
      <c r="DN311" s="79">
        <f>P311-'[2]Новосибирская область'!Q311</f>
        <v>100</v>
      </c>
      <c r="DO311" s="79"/>
      <c r="DP311" s="79">
        <f>P311-'[3]Новосибирская область'!Q311</f>
        <v>-400</v>
      </c>
      <c r="DQ311" s="79">
        <f>Q311-'2021-2025 убрала ТП'!CV311</f>
        <v>-393.41164007575986</v>
      </c>
      <c r="DT311" s="79"/>
      <c r="DU311" s="79"/>
    </row>
    <row r="312" s="48" customFormat="1">
      <c r="A312" s="80" t="s">
        <v>648</v>
      </c>
      <c r="B312" s="94" t="s">
        <v>649</v>
      </c>
      <c r="C312" s="82" t="s">
        <v>635</v>
      </c>
      <c r="D312" s="237"/>
      <c r="E312" s="328"/>
      <c r="F312" s="329"/>
      <c r="G312" s="328"/>
      <c r="H312" s="329"/>
      <c r="I312" s="328"/>
      <c r="J312" s="329"/>
      <c r="K312" s="328"/>
      <c r="L312" s="329"/>
      <c r="M312" s="328"/>
      <c r="N312" s="329"/>
      <c r="O312" s="328"/>
      <c r="P312" s="85">
        <v>0</v>
      </c>
      <c r="Q312" s="85">
        <v>0</v>
      </c>
      <c r="R312" s="244"/>
      <c r="S312" s="244"/>
      <c r="T312" s="244"/>
      <c r="U312" s="87"/>
      <c r="V312" s="87"/>
      <c r="W312" s="87"/>
      <c r="X312" s="87"/>
      <c r="Y312" s="87"/>
      <c r="Z312" s="87"/>
      <c r="AA312" s="305"/>
      <c r="AB312" s="8"/>
      <c r="AC312" s="8"/>
      <c r="AD312" s="76"/>
      <c r="AE312" s="77"/>
      <c r="AF312" s="76"/>
      <c r="CG312" s="60">
        <f>D312-'[1]ФЭМ Иркутск (2)'!I312</f>
        <v>0</v>
      </c>
      <c r="DN312" s="79">
        <f>P312-'[2]Новосибирская область'!Q312</f>
        <v>0</v>
      </c>
      <c r="DO312" s="79"/>
      <c r="DP312" s="79">
        <f>P312-'[3]Новосибирская область'!Q312</f>
        <v>0</v>
      </c>
      <c r="DQ312" s="79">
        <f>Q312-'2021-2025 убрала ТП'!CV312</f>
        <v>0</v>
      </c>
      <c r="DT312" s="79"/>
      <c r="DU312" s="79"/>
    </row>
    <row r="313" s="48" customFormat="1">
      <c r="A313" s="80" t="s">
        <v>650</v>
      </c>
      <c r="B313" s="94" t="s">
        <v>651</v>
      </c>
      <c r="C313" s="82" t="s">
        <v>635</v>
      </c>
      <c r="D313" s="237"/>
      <c r="E313" s="328"/>
      <c r="F313" s="329"/>
      <c r="G313" s="328"/>
      <c r="H313" s="329"/>
      <c r="I313" s="328"/>
      <c r="J313" s="329"/>
      <c r="K313" s="328"/>
      <c r="L313" s="329"/>
      <c r="M313" s="328"/>
      <c r="N313" s="329"/>
      <c r="O313" s="328"/>
      <c r="P313" s="85">
        <v>0</v>
      </c>
      <c r="Q313" s="85">
        <v>0</v>
      </c>
      <c r="R313" s="244"/>
      <c r="S313" s="244"/>
      <c r="T313" s="244"/>
      <c r="U313" s="87"/>
      <c r="V313" s="87"/>
      <c r="W313" s="87"/>
      <c r="X313" s="87"/>
      <c r="Y313" s="87"/>
      <c r="Z313" s="87"/>
      <c r="AA313" s="305"/>
      <c r="AB313" s="8"/>
      <c r="AC313" s="8"/>
      <c r="AD313" s="76"/>
      <c r="AE313" s="77"/>
      <c r="AF313" s="76"/>
      <c r="CG313" s="60">
        <f>D313-'[1]ФЭМ Иркутск (2)'!I313</f>
        <v>0</v>
      </c>
      <c r="DN313" s="79">
        <f>P313-'[2]Новосибирская область'!Q313</f>
        <v>0</v>
      </c>
      <c r="DO313" s="79"/>
      <c r="DP313" s="79">
        <f>P313-'[3]Новосибирская область'!Q313</f>
        <v>0</v>
      </c>
      <c r="DQ313" s="79">
        <f>Q313-'2021-2025 убрала ТП'!CV313</f>
        <v>0</v>
      </c>
      <c r="DT313" s="79"/>
      <c r="DU313" s="79"/>
    </row>
    <row r="314" s="48" customFormat="1">
      <c r="A314" s="80" t="s">
        <v>652</v>
      </c>
      <c r="B314" s="94" t="s">
        <v>653</v>
      </c>
      <c r="C314" s="82" t="s">
        <v>635</v>
      </c>
      <c r="D314" s="371"/>
      <c r="E314" s="328"/>
      <c r="F314" s="329"/>
      <c r="G314" s="328"/>
      <c r="H314" s="329"/>
      <c r="I314" s="328"/>
      <c r="J314" s="329"/>
      <c r="K314" s="328"/>
      <c r="L314" s="329"/>
      <c r="M314" s="328"/>
      <c r="N314" s="329"/>
      <c r="O314" s="328"/>
      <c r="P314" s="85">
        <v>0</v>
      </c>
      <c r="Q314" s="85">
        <v>0</v>
      </c>
      <c r="R314" s="244"/>
      <c r="S314" s="244"/>
      <c r="T314" s="244"/>
      <c r="U314" s="87"/>
      <c r="V314" s="87"/>
      <c r="W314" s="87"/>
      <c r="X314" s="87"/>
      <c r="Y314" s="87"/>
      <c r="Z314" s="87"/>
      <c r="AA314" s="305"/>
      <c r="AB314" s="8"/>
      <c r="AC314" s="8"/>
      <c r="AD314" s="76"/>
      <c r="AE314" s="77"/>
      <c r="AF314" s="76"/>
      <c r="CG314" s="60">
        <f>D314-'[1]ФЭМ Иркутск (2)'!I314</f>
        <v>0</v>
      </c>
      <c r="DN314" s="79">
        <f>P314-'[2]Новосибирская область'!Q314</f>
        <v>0</v>
      </c>
      <c r="DO314" s="79"/>
      <c r="DP314" s="79">
        <f>P314-'[3]Новосибирская область'!Q314</f>
        <v>0</v>
      </c>
      <c r="DQ314" s="79">
        <f>Q314-'2021-2025 убрала ТП'!CV314</f>
        <v>0</v>
      </c>
      <c r="DT314" s="79"/>
      <c r="DU314" s="79"/>
    </row>
    <row r="315" s="48" customFormat="1" ht="30">
      <c r="A315" s="80" t="s">
        <v>654</v>
      </c>
      <c r="B315" s="126" t="s">
        <v>655</v>
      </c>
      <c r="C315" s="82" t="s">
        <v>635</v>
      </c>
      <c r="D315" s="371"/>
      <c r="E315" s="328"/>
      <c r="F315" s="329"/>
      <c r="G315" s="328"/>
      <c r="H315" s="329"/>
      <c r="I315" s="328"/>
      <c r="J315" s="329"/>
      <c r="K315" s="328"/>
      <c r="L315" s="329"/>
      <c r="M315" s="328"/>
      <c r="N315" s="329"/>
      <c r="O315" s="328"/>
      <c r="P315" s="85">
        <v>0</v>
      </c>
      <c r="Q315" s="85">
        <v>0</v>
      </c>
      <c r="R315" s="244"/>
      <c r="S315" s="244"/>
      <c r="T315" s="244"/>
      <c r="U315" s="87"/>
      <c r="V315" s="87"/>
      <c r="W315" s="87"/>
      <c r="X315" s="87"/>
      <c r="Y315" s="87"/>
      <c r="Z315" s="87"/>
      <c r="AA315" s="305"/>
      <c r="AB315" s="8"/>
      <c r="AC315" s="8"/>
      <c r="AD315" s="76"/>
      <c r="AE315" s="77"/>
      <c r="AF315" s="76"/>
      <c r="CG315" s="60">
        <f>D315-'[1]ФЭМ Иркутск (2)'!I315</f>
        <v>0</v>
      </c>
      <c r="DN315" s="79">
        <f>P315-'[2]Новосибирская область'!Q315</f>
        <v>0</v>
      </c>
      <c r="DO315" s="79"/>
      <c r="DP315" s="79">
        <f>P315-'[3]Новосибирская область'!Q315</f>
        <v>0</v>
      </c>
      <c r="DQ315" s="79">
        <f>Q315-'2021-2025 убрала ТП'!CV315</f>
        <v>0</v>
      </c>
      <c r="DT315" s="79"/>
      <c r="DU315" s="79"/>
    </row>
    <row r="316" s="48" customFormat="1">
      <c r="A316" s="80" t="s">
        <v>656</v>
      </c>
      <c r="B316" s="372" t="s">
        <v>57</v>
      </c>
      <c r="C316" s="82" t="s">
        <v>635</v>
      </c>
      <c r="D316" s="371"/>
      <c r="E316" s="328"/>
      <c r="F316" s="329"/>
      <c r="G316" s="328"/>
      <c r="H316" s="329"/>
      <c r="I316" s="328"/>
      <c r="J316" s="329"/>
      <c r="K316" s="328"/>
      <c r="L316" s="329"/>
      <c r="M316" s="328"/>
      <c r="N316" s="329"/>
      <c r="O316" s="328"/>
      <c r="P316" s="85">
        <v>0</v>
      </c>
      <c r="Q316" s="85">
        <v>0</v>
      </c>
      <c r="R316" s="244"/>
      <c r="S316" s="244"/>
      <c r="T316" s="244"/>
      <c r="U316" s="87"/>
      <c r="V316" s="87"/>
      <c r="W316" s="87"/>
      <c r="X316" s="87"/>
      <c r="Y316" s="87"/>
      <c r="Z316" s="87"/>
      <c r="AA316" s="305"/>
      <c r="AB316" s="8"/>
      <c r="AC316" s="8"/>
      <c r="AD316" s="76"/>
      <c r="AE316" s="77"/>
      <c r="AF316" s="76"/>
      <c r="CG316" s="60">
        <f>D316-'[1]ФЭМ Иркутск (2)'!I316</f>
        <v>0</v>
      </c>
      <c r="DN316" s="79">
        <f>P316-'[2]Новосибирская область'!Q316</f>
        <v>0</v>
      </c>
      <c r="DO316" s="79"/>
      <c r="DP316" s="79">
        <f>P316-'[3]Новосибирская область'!Q316</f>
        <v>0</v>
      </c>
      <c r="DQ316" s="79">
        <f>Q316-'2021-2025 убрала ТП'!CV316</f>
        <v>0</v>
      </c>
      <c r="DT316" s="79"/>
      <c r="DU316" s="79"/>
    </row>
    <row r="317" s="48" customFormat="1" ht="15.75">
      <c r="A317" s="96" t="s">
        <v>657</v>
      </c>
      <c r="B317" s="373" t="s">
        <v>59</v>
      </c>
      <c r="C317" s="98" t="s">
        <v>635</v>
      </c>
      <c r="D317" s="374"/>
      <c r="E317" s="375"/>
      <c r="F317" s="376"/>
      <c r="G317" s="375"/>
      <c r="H317" s="376"/>
      <c r="I317" s="375"/>
      <c r="J317" s="376"/>
      <c r="K317" s="375"/>
      <c r="L317" s="376"/>
      <c r="M317" s="375"/>
      <c r="N317" s="376"/>
      <c r="O317" s="375"/>
      <c r="P317" s="102">
        <v>0</v>
      </c>
      <c r="Q317" s="102">
        <v>0</v>
      </c>
      <c r="R317" s="377"/>
      <c r="S317" s="377"/>
      <c r="T317" s="377"/>
      <c r="U317" s="104"/>
      <c r="V317" s="104"/>
      <c r="W317" s="104"/>
      <c r="X317" s="104"/>
      <c r="Y317" s="104"/>
      <c r="Z317" s="104"/>
      <c r="AA317" s="305"/>
      <c r="AB317" s="8"/>
      <c r="AC317" s="8"/>
      <c r="AD317" s="76"/>
      <c r="AE317" s="77"/>
      <c r="AF317" s="76">
        <f>AE317-D317</f>
        <v>0</v>
      </c>
      <c r="CG317" s="60">
        <f>D317-'[1]ФЭМ Иркутск (2)'!I317</f>
        <v>0</v>
      </c>
      <c r="DN317" s="79">
        <f>P317-'[2]Новосибирская область'!Q317</f>
        <v>0</v>
      </c>
      <c r="DO317" s="79"/>
      <c r="DP317" s="79">
        <f>P317-'[3]Новосибирская область'!Q317</f>
        <v>0</v>
      </c>
      <c r="DQ317" s="79">
        <f>Q317-'2021-2025 убрала ТП'!CV317</f>
        <v>0</v>
      </c>
      <c r="DT317" s="79"/>
      <c r="DU317" s="79"/>
    </row>
    <row r="318" s="48" customFormat="1" ht="15.75">
      <c r="A318" s="378" t="s">
        <v>658</v>
      </c>
      <c r="B318" s="379"/>
      <c r="C318" s="379"/>
      <c r="D318" s="379"/>
      <c r="E318" s="379"/>
      <c r="F318" s="379"/>
      <c r="G318" s="379"/>
      <c r="H318" s="379"/>
      <c r="I318" s="379"/>
      <c r="J318" s="379"/>
      <c r="K318" s="379"/>
      <c r="L318" s="379"/>
      <c r="M318" s="379"/>
      <c r="N318" s="379"/>
      <c r="O318" s="379"/>
      <c r="P318" s="379"/>
      <c r="Q318" s="379"/>
      <c r="R318" s="63"/>
      <c r="S318" s="63"/>
      <c r="T318" s="63"/>
      <c r="U318" s="63"/>
      <c r="V318" s="63"/>
      <c r="W318" s="63"/>
      <c r="X318" s="63"/>
      <c r="Y318" s="63"/>
      <c r="Z318" s="63"/>
      <c r="AA318" s="380"/>
      <c r="AB318" s="63"/>
      <c r="AC318" s="63"/>
      <c r="AD318" s="76"/>
      <c r="AE318" s="77"/>
      <c r="AF318" s="76"/>
      <c r="CG318" s="60">
        <f>D318-'[1]ФЭМ Иркутск (2)'!I318</f>
        <v>0</v>
      </c>
      <c r="DN318" s="79">
        <f>P318-'[2]Новосибирская область'!Q318</f>
        <v>0</v>
      </c>
      <c r="DO318" s="79"/>
      <c r="DP318" s="79">
        <f>P318-'[3]Новосибирская область'!Q318</f>
        <v>0</v>
      </c>
      <c r="DQ318" s="79">
        <f>Q318-'2021-2025 убрала ТП'!CV318</f>
        <v>0</v>
      </c>
      <c r="DT318" s="79"/>
      <c r="DU318" s="79"/>
    </row>
    <row r="319">
      <c r="A319" s="381" t="s">
        <v>659</v>
      </c>
      <c r="B319" s="382" t="s">
        <v>660</v>
      </c>
      <c r="C319" s="383" t="s">
        <v>35</v>
      </c>
      <c r="D319" s="384" t="s">
        <v>661</v>
      </c>
      <c r="E319" s="309" t="s">
        <v>661</v>
      </c>
      <c r="F319" s="309" t="s">
        <v>661</v>
      </c>
      <c r="G319" s="84" t="s">
        <v>661</v>
      </c>
      <c r="H319" s="84" t="s">
        <v>661</v>
      </c>
      <c r="I319" s="84" t="s">
        <v>661</v>
      </c>
      <c r="J319" s="84" t="s">
        <v>661</v>
      </c>
      <c r="K319" s="84" t="s">
        <v>661</v>
      </c>
      <c r="L319" s="84" t="s">
        <v>661</v>
      </c>
      <c r="M319" s="84" t="s">
        <v>661</v>
      </c>
      <c r="N319" s="84" t="s">
        <v>661</v>
      </c>
      <c r="O319" s="84" t="s">
        <v>661</v>
      </c>
      <c r="P319" s="84" t="s">
        <v>661</v>
      </c>
      <c r="Q319" s="84" t="s">
        <v>661</v>
      </c>
      <c r="R319" s="385"/>
      <c r="S319" s="385"/>
      <c r="T319" s="385"/>
      <c r="U319" s="385"/>
      <c r="V319" s="385"/>
      <c r="W319" s="385"/>
      <c r="X319" s="385"/>
      <c r="Y319" s="385"/>
      <c r="Z319" s="385"/>
      <c r="AA319" s="386"/>
      <c r="AB319" s="18"/>
      <c r="AC319" s="18"/>
      <c r="CG319" s="60" t="e">
        <f>D319-'[1]ФЭМ Иркутск (2)'!I319</f>
        <v>#VALUE!</v>
      </c>
      <c r="DN319" s="79" t="e">
        <f>P319-'[2]Новосибирская область'!Q319</f>
        <v>#VALUE!</v>
      </c>
      <c r="DO319" s="79"/>
      <c r="DP319" s="79" t="e">
        <f>P319-'[3]Новосибирская область'!Q319</f>
        <v>#VALUE!</v>
      </c>
      <c r="DQ319" s="79" t="e">
        <f>Q319-'2021-2025 убрала ТП'!CV319</f>
        <v>#VALUE!</v>
      </c>
      <c r="DT319" s="79"/>
      <c r="DU319" s="79"/>
    </row>
    <row r="320">
      <c r="A320" s="80" t="s">
        <v>662</v>
      </c>
      <c r="B320" s="88" t="s">
        <v>663</v>
      </c>
      <c r="C320" s="118" t="s">
        <v>664</v>
      </c>
      <c r="D320" s="328"/>
      <c r="E320" s="328"/>
      <c r="F320" s="328">
        <v>0</v>
      </c>
      <c r="G320" s="84"/>
      <c r="H320" s="328">
        <v>0</v>
      </c>
      <c r="I320" s="84"/>
      <c r="J320" s="328">
        <v>0</v>
      </c>
      <c r="K320" s="84">
        <v>0</v>
      </c>
      <c r="L320" s="328">
        <v>0</v>
      </c>
      <c r="M320" s="84">
        <v>0</v>
      </c>
      <c r="N320" s="121"/>
      <c r="O320" s="328"/>
      <c r="P320" s="387"/>
      <c r="Q320" s="387"/>
      <c r="R320" s="151"/>
      <c r="S320" s="151"/>
      <c r="T320" s="151"/>
      <c r="U320" s="304"/>
      <c r="V320" s="304"/>
      <c r="W320" s="304"/>
      <c r="X320" s="304"/>
      <c r="Y320" s="304"/>
      <c r="Z320" s="304"/>
      <c r="AA320" s="305"/>
      <c r="AB320" s="8"/>
      <c r="AC320" s="8"/>
      <c r="CG320" s="60">
        <f>D320-'[1]ФЭМ Иркутск (2)'!I320</f>
        <v>0</v>
      </c>
      <c r="DN320" s="79">
        <f>P320-'[2]Новосибирская область'!Q320</f>
        <v>0</v>
      </c>
      <c r="DO320" s="79"/>
      <c r="DP320" s="79">
        <f>P320-'[3]Новосибирская область'!Q320</f>
        <v>0</v>
      </c>
      <c r="DQ320" s="79">
        <f>Q320-'2021-2025 убрала ТП'!CV320</f>
        <v>0</v>
      </c>
      <c r="DT320" s="79"/>
      <c r="DU320" s="79"/>
    </row>
    <row r="321">
      <c r="A321" s="80" t="s">
        <v>665</v>
      </c>
      <c r="B321" s="88" t="s">
        <v>666</v>
      </c>
      <c r="C321" s="118" t="s">
        <v>667</v>
      </c>
      <c r="D321" s="328"/>
      <c r="E321" s="328"/>
      <c r="F321" s="328">
        <v>0</v>
      </c>
      <c r="G321" s="84"/>
      <c r="H321" s="328">
        <v>0</v>
      </c>
      <c r="I321" s="84"/>
      <c r="J321" s="328">
        <v>0</v>
      </c>
      <c r="K321" s="84">
        <v>0</v>
      </c>
      <c r="L321" s="328">
        <v>0</v>
      </c>
      <c r="M321" s="84">
        <v>0</v>
      </c>
      <c r="N321" s="121"/>
      <c r="O321" s="328"/>
      <c r="P321" s="387"/>
      <c r="Q321" s="387"/>
      <c r="R321" s="151"/>
      <c r="S321" s="151"/>
      <c r="T321" s="151"/>
      <c r="U321" s="304"/>
      <c r="V321" s="304"/>
      <c r="W321" s="304"/>
      <c r="X321" s="304"/>
      <c r="Y321" s="304"/>
      <c r="Z321" s="304"/>
      <c r="AA321" s="305"/>
      <c r="AB321" s="8"/>
      <c r="AC321" s="8"/>
      <c r="CG321" s="60">
        <f>D321-'[1]ФЭМ Иркутск (2)'!I321</f>
        <v>0</v>
      </c>
      <c r="DN321" s="79">
        <f>P321-'[2]Новосибирская область'!Q321</f>
        <v>0</v>
      </c>
      <c r="DO321" s="79"/>
      <c r="DP321" s="79">
        <f>P321-'[3]Новосибирская область'!Q321</f>
        <v>0</v>
      </c>
      <c r="DQ321" s="79">
        <f>Q321-'2021-2025 убрала ТП'!CV321</f>
        <v>0</v>
      </c>
      <c r="DT321" s="79"/>
      <c r="DU321" s="79"/>
    </row>
    <row r="322">
      <c r="A322" s="80" t="s">
        <v>668</v>
      </c>
      <c r="B322" s="88" t="s">
        <v>669</v>
      </c>
      <c r="C322" s="118" t="s">
        <v>664</v>
      </c>
      <c r="D322" s="328"/>
      <c r="E322" s="328"/>
      <c r="F322" s="328">
        <v>0</v>
      </c>
      <c r="G322" s="84"/>
      <c r="H322" s="328">
        <v>0</v>
      </c>
      <c r="I322" s="84"/>
      <c r="J322" s="328">
        <v>0</v>
      </c>
      <c r="K322" s="84">
        <v>0</v>
      </c>
      <c r="L322" s="328">
        <v>0</v>
      </c>
      <c r="M322" s="84">
        <v>0</v>
      </c>
      <c r="N322" s="121"/>
      <c r="O322" s="328"/>
      <c r="P322" s="387"/>
      <c r="Q322" s="387"/>
      <c r="R322" s="151"/>
      <c r="S322" s="151"/>
      <c r="T322" s="151"/>
      <c r="U322" s="304"/>
      <c r="V322" s="304"/>
      <c r="W322" s="304"/>
      <c r="X322" s="304"/>
      <c r="Y322" s="304"/>
      <c r="Z322" s="304"/>
      <c r="AA322" s="305"/>
      <c r="AB322" s="8"/>
      <c r="AC322" s="8"/>
      <c r="CG322" s="60">
        <f>D322-'[1]ФЭМ Иркутск (2)'!I322</f>
        <v>0</v>
      </c>
      <c r="DN322" s="79">
        <f>P322-'[2]Новосибирская область'!Q322</f>
        <v>0</v>
      </c>
      <c r="DO322" s="79"/>
      <c r="DP322" s="79">
        <f>P322-'[3]Новосибирская область'!Q322</f>
        <v>0</v>
      </c>
      <c r="DQ322" s="79">
        <f>Q322-'2021-2025 убрала ТП'!CV322</f>
        <v>0</v>
      </c>
      <c r="DT322" s="79"/>
      <c r="DU322" s="79"/>
    </row>
    <row r="323">
      <c r="A323" s="80" t="s">
        <v>670</v>
      </c>
      <c r="B323" s="88" t="s">
        <v>671</v>
      </c>
      <c r="C323" s="118" t="s">
        <v>667</v>
      </c>
      <c r="D323" s="328"/>
      <c r="E323" s="328"/>
      <c r="F323" s="328">
        <v>0</v>
      </c>
      <c r="G323" s="84"/>
      <c r="H323" s="328">
        <v>0</v>
      </c>
      <c r="I323" s="84"/>
      <c r="J323" s="328">
        <v>0</v>
      </c>
      <c r="K323" s="84">
        <v>0</v>
      </c>
      <c r="L323" s="328">
        <v>0</v>
      </c>
      <c r="M323" s="84">
        <v>0</v>
      </c>
      <c r="N323" s="121"/>
      <c r="O323" s="328"/>
      <c r="P323" s="387"/>
      <c r="Q323" s="387"/>
      <c r="R323" s="151"/>
      <c r="S323" s="151"/>
      <c r="T323" s="151"/>
      <c r="U323" s="304"/>
      <c r="V323" s="304"/>
      <c r="W323" s="304"/>
      <c r="X323" s="304"/>
      <c r="Y323" s="304"/>
      <c r="Z323" s="304"/>
      <c r="AA323" s="305"/>
      <c r="AB323" s="8"/>
      <c r="AC323" s="8"/>
      <c r="CG323" s="60">
        <f>D323-'[1]ФЭМ Иркутск (2)'!I323</f>
        <v>0</v>
      </c>
      <c r="DN323" s="79">
        <f>P323-'[2]Новосибирская область'!Q323</f>
        <v>0</v>
      </c>
      <c r="DO323" s="79"/>
      <c r="DP323" s="79">
        <f>P323-'[3]Новосибирская область'!Q323</f>
        <v>0</v>
      </c>
      <c r="DQ323" s="79">
        <f>Q323-'2021-2025 убрала ТП'!CV323</f>
        <v>0</v>
      </c>
      <c r="DT323" s="79"/>
      <c r="DU323" s="79"/>
    </row>
    <row r="324">
      <c r="A324" s="80" t="s">
        <v>672</v>
      </c>
      <c r="B324" s="88" t="s">
        <v>673</v>
      </c>
      <c r="C324" s="118" t="s">
        <v>674</v>
      </c>
      <c r="D324" s="328"/>
      <c r="E324" s="328"/>
      <c r="F324" s="328">
        <v>0</v>
      </c>
      <c r="G324" s="84"/>
      <c r="H324" s="328">
        <v>0</v>
      </c>
      <c r="I324" s="84"/>
      <c r="J324" s="328">
        <v>0</v>
      </c>
      <c r="K324" s="84">
        <v>0</v>
      </c>
      <c r="L324" s="328">
        <v>0</v>
      </c>
      <c r="M324" s="84">
        <v>0</v>
      </c>
      <c r="N324" s="121"/>
      <c r="O324" s="328"/>
      <c r="P324" s="387"/>
      <c r="Q324" s="387"/>
      <c r="R324" s="151"/>
      <c r="S324" s="151"/>
      <c r="T324" s="151"/>
      <c r="U324" s="304"/>
      <c r="V324" s="304"/>
      <c r="W324" s="304"/>
      <c r="X324" s="304"/>
      <c r="Y324" s="304"/>
      <c r="Z324" s="304"/>
      <c r="AA324" s="305"/>
      <c r="AB324" s="8"/>
      <c r="AC324" s="8"/>
      <c r="CG324" s="60">
        <f>D324-'[1]ФЭМ Иркутск (2)'!I324</f>
        <v>0</v>
      </c>
      <c r="DN324" s="79">
        <f>P324-'[2]Новосибирская область'!Q324</f>
        <v>0</v>
      </c>
      <c r="DO324" s="79"/>
      <c r="DP324" s="79">
        <f>P324-'[3]Новосибирская область'!Q324</f>
        <v>0</v>
      </c>
      <c r="DQ324" s="79">
        <f>Q324-'2021-2025 убрала ТП'!CV324</f>
        <v>0</v>
      </c>
      <c r="DT324" s="79"/>
      <c r="DU324" s="79"/>
    </row>
    <row r="325">
      <c r="A325" s="80" t="s">
        <v>675</v>
      </c>
      <c r="B325" s="88" t="s">
        <v>676</v>
      </c>
      <c r="C325" s="118" t="s">
        <v>35</v>
      </c>
      <c r="D325" s="82" t="s">
        <v>661</v>
      </c>
      <c r="E325" s="82" t="s">
        <v>661</v>
      </c>
      <c r="F325" s="82" t="s">
        <v>661</v>
      </c>
      <c r="G325" s="84" t="s">
        <v>661</v>
      </c>
      <c r="H325" s="84" t="s">
        <v>661</v>
      </c>
      <c r="I325" s="84" t="s">
        <v>661</v>
      </c>
      <c r="J325" s="84" t="s">
        <v>661</v>
      </c>
      <c r="K325" s="84" t="s">
        <v>661</v>
      </c>
      <c r="L325" s="84" t="s">
        <v>661</v>
      </c>
      <c r="M325" s="84" t="s">
        <v>661</v>
      </c>
      <c r="N325" s="84" t="s">
        <v>661</v>
      </c>
      <c r="O325" s="84" t="s">
        <v>661</v>
      </c>
      <c r="P325" s="84" t="s">
        <v>661</v>
      </c>
      <c r="Q325" s="84" t="s">
        <v>661</v>
      </c>
      <c r="R325" s="265"/>
      <c r="S325" s="265"/>
      <c r="T325" s="265"/>
      <c r="U325" s="265"/>
      <c r="V325" s="265"/>
      <c r="W325" s="265"/>
      <c r="X325" s="265"/>
      <c r="Y325" s="265"/>
      <c r="Z325" s="265"/>
      <c r="AA325" s="386"/>
      <c r="AB325" s="18"/>
      <c r="AC325" s="18"/>
      <c r="CG325" s="60" t="e">
        <f>D325-'[1]ФЭМ Иркутск (2)'!I325</f>
        <v>#VALUE!</v>
      </c>
      <c r="DN325" s="79" t="e">
        <f>P325-'[2]Новосибирская область'!Q325</f>
        <v>#VALUE!</v>
      </c>
      <c r="DO325" s="79"/>
      <c r="DP325" s="79" t="e">
        <f>P325-'[3]Новосибирская область'!Q325</f>
        <v>#VALUE!</v>
      </c>
      <c r="DQ325" s="79" t="e">
        <f>Q325-'2021-2025 убрала ТП'!CV325</f>
        <v>#VALUE!</v>
      </c>
      <c r="DT325" s="79"/>
      <c r="DU325" s="79"/>
    </row>
    <row r="326">
      <c r="A326" s="80" t="s">
        <v>677</v>
      </c>
      <c r="B326" s="126" t="s">
        <v>678</v>
      </c>
      <c r="C326" s="118" t="s">
        <v>674</v>
      </c>
      <c r="D326" s="328"/>
      <c r="E326" s="328"/>
      <c r="F326" s="328">
        <v>0</v>
      </c>
      <c r="G326" s="84"/>
      <c r="H326" s="328">
        <v>0</v>
      </c>
      <c r="I326" s="84"/>
      <c r="J326" s="328">
        <v>0</v>
      </c>
      <c r="K326" s="84">
        <v>0</v>
      </c>
      <c r="L326" s="328">
        <v>0</v>
      </c>
      <c r="M326" s="84">
        <v>0</v>
      </c>
      <c r="N326" s="121"/>
      <c r="O326" s="328"/>
      <c r="P326" s="387"/>
      <c r="Q326" s="387"/>
      <c r="R326" s="151"/>
      <c r="S326" s="151"/>
      <c r="T326" s="151"/>
      <c r="U326" s="304"/>
      <c r="V326" s="304"/>
      <c r="W326" s="304"/>
      <c r="X326" s="304"/>
      <c r="Y326" s="304"/>
      <c r="Z326" s="304"/>
      <c r="AA326" s="305"/>
      <c r="AB326" s="8"/>
      <c r="AC326" s="8"/>
      <c r="CG326" s="60">
        <f>D326-'[1]ФЭМ Иркутск (2)'!I326</f>
        <v>0</v>
      </c>
      <c r="DN326" s="79">
        <f>P326-'[2]Новосибирская область'!Q326</f>
        <v>0</v>
      </c>
      <c r="DO326" s="79"/>
      <c r="DP326" s="79">
        <f>P326-'[3]Новосибирская область'!Q326</f>
        <v>0</v>
      </c>
      <c r="DQ326" s="79">
        <f>Q326-'2021-2025 убрала ТП'!CV326</f>
        <v>0</v>
      </c>
      <c r="DT326" s="79"/>
      <c r="DU326" s="79"/>
    </row>
    <row r="327">
      <c r="A327" s="80" t="s">
        <v>679</v>
      </c>
      <c r="B327" s="126" t="s">
        <v>680</v>
      </c>
      <c r="C327" s="118" t="s">
        <v>681</v>
      </c>
      <c r="D327" s="328"/>
      <c r="E327" s="328"/>
      <c r="F327" s="328">
        <v>0</v>
      </c>
      <c r="G327" s="84"/>
      <c r="H327" s="328">
        <v>0</v>
      </c>
      <c r="I327" s="84"/>
      <c r="J327" s="328">
        <v>0</v>
      </c>
      <c r="K327" s="84">
        <v>0</v>
      </c>
      <c r="L327" s="328">
        <v>0</v>
      </c>
      <c r="M327" s="84">
        <v>0</v>
      </c>
      <c r="N327" s="121"/>
      <c r="O327" s="328"/>
      <c r="P327" s="387"/>
      <c r="Q327" s="387"/>
      <c r="R327" s="151"/>
      <c r="S327" s="151"/>
      <c r="T327" s="151"/>
      <c r="U327" s="304"/>
      <c r="V327" s="304"/>
      <c r="W327" s="304"/>
      <c r="X327" s="304"/>
      <c r="Y327" s="304"/>
      <c r="Z327" s="304"/>
      <c r="AA327" s="305"/>
      <c r="AB327" s="8"/>
      <c r="AC327" s="8"/>
      <c r="CG327" s="60">
        <f>D327-'[1]ФЭМ Иркутск (2)'!I327</f>
        <v>0</v>
      </c>
      <c r="DN327" s="79">
        <f>P327-'[2]Новосибирская область'!Q327</f>
        <v>0</v>
      </c>
      <c r="DO327" s="79"/>
      <c r="DP327" s="79">
        <f>P327-'[3]Новосибирская область'!Q327</f>
        <v>0</v>
      </c>
      <c r="DQ327" s="79">
        <f>Q327-'2021-2025 убрала ТП'!CV327</f>
        <v>0</v>
      </c>
      <c r="DT327" s="79"/>
      <c r="DU327" s="79"/>
    </row>
    <row r="328">
      <c r="A328" s="80" t="s">
        <v>682</v>
      </c>
      <c r="B328" s="88" t="s">
        <v>683</v>
      </c>
      <c r="C328" s="118" t="s">
        <v>35</v>
      </c>
      <c r="D328" s="82" t="s">
        <v>661</v>
      </c>
      <c r="E328" s="82" t="s">
        <v>661</v>
      </c>
      <c r="F328" s="82" t="s">
        <v>661</v>
      </c>
      <c r="G328" s="84" t="s">
        <v>661</v>
      </c>
      <c r="H328" s="84" t="s">
        <v>661</v>
      </c>
      <c r="I328" s="84" t="s">
        <v>661</v>
      </c>
      <c r="J328" s="84" t="s">
        <v>661</v>
      </c>
      <c r="K328" s="84" t="s">
        <v>661</v>
      </c>
      <c r="L328" s="84" t="s">
        <v>661</v>
      </c>
      <c r="M328" s="84" t="s">
        <v>661</v>
      </c>
      <c r="N328" s="84" t="s">
        <v>661</v>
      </c>
      <c r="O328" s="84" t="s">
        <v>661</v>
      </c>
      <c r="P328" s="84" t="s">
        <v>661</v>
      </c>
      <c r="Q328" s="84" t="s">
        <v>661</v>
      </c>
      <c r="R328" s="265"/>
      <c r="S328" s="265"/>
      <c r="T328" s="265"/>
      <c r="U328" s="265"/>
      <c r="V328" s="265"/>
      <c r="W328" s="265"/>
      <c r="X328" s="265"/>
      <c r="Y328" s="265"/>
      <c r="Z328" s="265"/>
      <c r="AA328" s="386"/>
      <c r="AB328" s="18"/>
      <c r="AC328" s="18"/>
      <c r="CG328" s="60" t="e">
        <f>D328-'[1]ФЭМ Иркутск (2)'!I328</f>
        <v>#VALUE!</v>
      </c>
      <c r="DN328" s="79" t="e">
        <f>P328-'[2]Новосибирская область'!Q328</f>
        <v>#VALUE!</v>
      </c>
      <c r="DO328" s="79"/>
      <c r="DP328" s="79" t="e">
        <f>P328-'[3]Новосибирская область'!Q328</f>
        <v>#VALUE!</v>
      </c>
      <c r="DQ328" s="79" t="e">
        <f>Q328-'2021-2025 убрала ТП'!CV328</f>
        <v>#VALUE!</v>
      </c>
      <c r="DT328" s="79"/>
      <c r="DU328" s="79"/>
    </row>
    <row r="329">
      <c r="A329" s="80" t="s">
        <v>684</v>
      </c>
      <c r="B329" s="126" t="s">
        <v>678</v>
      </c>
      <c r="C329" s="118" t="s">
        <v>674</v>
      </c>
      <c r="D329" s="328"/>
      <c r="E329" s="328"/>
      <c r="F329" s="328">
        <v>0</v>
      </c>
      <c r="G329" s="84"/>
      <c r="H329" s="328">
        <v>0</v>
      </c>
      <c r="I329" s="84"/>
      <c r="J329" s="328">
        <v>0</v>
      </c>
      <c r="K329" s="84">
        <v>0</v>
      </c>
      <c r="L329" s="328">
        <v>0</v>
      </c>
      <c r="M329" s="84">
        <v>0</v>
      </c>
      <c r="N329" s="121"/>
      <c r="O329" s="328"/>
      <c r="P329" s="387"/>
      <c r="Q329" s="387"/>
      <c r="R329" s="151"/>
      <c r="S329" s="151"/>
      <c r="T329" s="151"/>
      <c r="U329" s="304"/>
      <c r="V329" s="304"/>
      <c r="W329" s="304"/>
      <c r="X329" s="304"/>
      <c r="Y329" s="304"/>
      <c r="Z329" s="304"/>
      <c r="AA329" s="305"/>
      <c r="AB329" s="8"/>
      <c r="AC329" s="8"/>
      <c r="CG329" s="60">
        <f>D329-'[1]ФЭМ Иркутск (2)'!I329</f>
        <v>0</v>
      </c>
      <c r="DN329" s="79">
        <f>P329-'[2]Новосибирская область'!Q329</f>
        <v>0</v>
      </c>
      <c r="DO329" s="79"/>
      <c r="DP329" s="79">
        <f>P329-'[3]Новосибирская область'!Q329</f>
        <v>0</v>
      </c>
      <c r="DQ329" s="79">
        <f>Q329-'2021-2025 убрала ТП'!CV329</f>
        <v>0</v>
      </c>
      <c r="DT329" s="79"/>
      <c r="DU329" s="79"/>
    </row>
    <row r="330">
      <c r="A330" s="80" t="s">
        <v>685</v>
      </c>
      <c r="B330" s="126" t="s">
        <v>686</v>
      </c>
      <c r="C330" s="118" t="s">
        <v>664</v>
      </c>
      <c r="D330" s="328"/>
      <c r="E330" s="328"/>
      <c r="F330" s="328">
        <v>0</v>
      </c>
      <c r="G330" s="84"/>
      <c r="H330" s="328">
        <v>0</v>
      </c>
      <c r="I330" s="84"/>
      <c r="J330" s="328">
        <v>0</v>
      </c>
      <c r="K330" s="84">
        <v>0</v>
      </c>
      <c r="L330" s="328">
        <v>0</v>
      </c>
      <c r="M330" s="84">
        <v>0</v>
      </c>
      <c r="N330" s="121"/>
      <c r="O330" s="328"/>
      <c r="P330" s="387"/>
      <c r="Q330" s="387"/>
      <c r="R330" s="151"/>
      <c r="S330" s="151"/>
      <c r="T330" s="151"/>
      <c r="U330" s="304"/>
      <c r="V330" s="304"/>
      <c r="W330" s="304"/>
      <c r="X330" s="304"/>
      <c r="Y330" s="304"/>
      <c r="Z330" s="304"/>
      <c r="AA330" s="305"/>
      <c r="AB330" s="8"/>
      <c r="AC330" s="8"/>
      <c r="CG330" s="60">
        <f>D330-'[1]ФЭМ Иркутск (2)'!I330</f>
        <v>0</v>
      </c>
      <c r="DN330" s="79">
        <f>P330-'[2]Новосибирская область'!Q330</f>
        <v>0</v>
      </c>
      <c r="DO330" s="79"/>
      <c r="DP330" s="79">
        <f>P330-'[3]Новосибирская область'!Q330</f>
        <v>0</v>
      </c>
      <c r="DQ330" s="79">
        <f>Q330-'2021-2025 убрала ТП'!CV330</f>
        <v>0</v>
      </c>
      <c r="DT330" s="79"/>
      <c r="DU330" s="79"/>
    </row>
    <row r="331">
      <c r="A331" s="80" t="s">
        <v>687</v>
      </c>
      <c r="B331" s="126" t="s">
        <v>680</v>
      </c>
      <c r="C331" s="118" t="s">
        <v>681</v>
      </c>
      <c r="D331" s="328"/>
      <c r="E331" s="328"/>
      <c r="F331" s="328">
        <v>0</v>
      </c>
      <c r="G331" s="84"/>
      <c r="H331" s="328">
        <v>0</v>
      </c>
      <c r="I331" s="84"/>
      <c r="J331" s="328">
        <v>0</v>
      </c>
      <c r="K331" s="84">
        <v>0</v>
      </c>
      <c r="L331" s="328">
        <v>0</v>
      </c>
      <c r="M331" s="84">
        <v>0</v>
      </c>
      <c r="N331" s="121"/>
      <c r="O331" s="328"/>
      <c r="P331" s="387"/>
      <c r="Q331" s="387"/>
      <c r="R331" s="151"/>
      <c r="S331" s="151"/>
      <c r="T331" s="151"/>
      <c r="U331" s="304"/>
      <c r="V331" s="304"/>
      <c r="W331" s="304"/>
      <c r="X331" s="304"/>
      <c r="Y331" s="304"/>
      <c r="Z331" s="304"/>
      <c r="AA331" s="305"/>
      <c r="AB331" s="8"/>
      <c r="AC331" s="8"/>
      <c r="CG331" s="60">
        <f>D331-'[1]ФЭМ Иркутск (2)'!I331</f>
        <v>0</v>
      </c>
      <c r="DN331" s="79">
        <f>P331-'[2]Новосибирская область'!Q331</f>
        <v>0</v>
      </c>
      <c r="DO331" s="79"/>
      <c r="DP331" s="79">
        <f>P331-'[3]Новосибирская область'!Q331</f>
        <v>0</v>
      </c>
      <c r="DQ331" s="79">
        <f>Q331-'2021-2025 убрала ТП'!CV331</f>
        <v>0</v>
      </c>
      <c r="DT331" s="79"/>
      <c r="DU331" s="79"/>
    </row>
    <row r="332">
      <c r="A332" s="80" t="s">
        <v>688</v>
      </c>
      <c r="B332" s="88" t="s">
        <v>689</v>
      </c>
      <c r="C332" s="118" t="s">
        <v>35</v>
      </c>
      <c r="D332" s="82" t="s">
        <v>661</v>
      </c>
      <c r="E332" s="82" t="s">
        <v>661</v>
      </c>
      <c r="F332" s="82" t="s">
        <v>661</v>
      </c>
      <c r="G332" s="84" t="s">
        <v>661</v>
      </c>
      <c r="H332" s="84" t="s">
        <v>661</v>
      </c>
      <c r="I332" s="84" t="s">
        <v>661</v>
      </c>
      <c r="J332" s="84" t="s">
        <v>661</v>
      </c>
      <c r="K332" s="84" t="s">
        <v>661</v>
      </c>
      <c r="L332" s="84" t="s">
        <v>661</v>
      </c>
      <c r="M332" s="84" t="s">
        <v>661</v>
      </c>
      <c r="N332" s="84" t="s">
        <v>661</v>
      </c>
      <c r="O332" s="84" t="s">
        <v>661</v>
      </c>
      <c r="P332" s="84" t="s">
        <v>661</v>
      </c>
      <c r="Q332" s="84" t="s">
        <v>661</v>
      </c>
      <c r="R332" s="265"/>
      <c r="S332" s="265"/>
      <c r="T332" s="265"/>
      <c r="U332" s="265"/>
      <c r="V332" s="265"/>
      <c r="W332" s="265"/>
      <c r="X332" s="265"/>
      <c r="Y332" s="265"/>
      <c r="Z332" s="265"/>
      <c r="AA332" s="386"/>
      <c r="AB332" s="18"/>
      <c r="AC332" s="18"/>
      <c r="CG332" s="60" t="e">
        <f>D332-'[1]ФЭМ Иркутск (2)'!I332</f>
        <v>#VALUE!</v>
      </c>
      <c r="DN332" s="79" t="e">
        <f>P332-'[2]Новосибирская область'!Q332</f>
        <v>#VALUE!</v>
      </c>
      <c r="DO332" s="79"/>
      <c r="DP332" s="79" t="e">
        <f>P332-'[3]Новосибирская область'!Q332</f>
        <v>#VALUE!</v>
      </c>
      <c r="DQ332" s="79" t="e">
        <f>Q332-'2021-2025 убрала ТП'!CV332</f>
        <v>#VALUE!</v>
      </c>
      <c r="DT332" s="79"/>
      <c r="DU332" s="79"/>
    </row>
    <row r="333">
      <c r="A333" s="80" t="s">
        <v>690</v>
      </c>
      <c r="B333" s="126" t="s">
        <v>678</v>
      </c>
      <c r="C333" s="118" t="s">
        <v>674</v>
      </c>
      <c r="D333" s="328"/>
      <c r="E333" s="328"/>
      <c r="F333" s="328">
        <v>0</v>
      </c>
      <c r="G333" s="84"/>
      <c r="H333" s="328">
        <v>0</v>
      </c>
      <c r="I333" s="84"/>
      <c r="J333" s="328">
        <v>0</v>
      </c>
      <c r="K333" s="84">
        <v>0</v>
      </c>
      <c r="L333" s="328">
        <v>0</v>
      </c>
      <c r="M333" s="84">
        <v>0</v>
      </c>
      <c r="N333" s="121"/>
      <c r="O333" s="328"/>
      <c r="P333" s="387"/>
      <c r="Q333" s="387"/>
      <c r="R333" s="151"/>
      <c r="S333" s="151"/>
      <c r="T333" s="151"/>
      <c r="U333" s="304"/>
      <c r="V333" s="304"/>
      <c r="W333" s="304"/>
      <c r="X333" s="304"/>
      <c r="Y333" s="304"/>
      <c r="Z333" s="304"/>
      <c r="AA333" s="305"/>
      <c r="AB333" s="8"/>
      <c r="AC333" s="8"/>
      <c r="CG333" s="60">
        <f>D333-'[1]ФЭМ Иркутск (2)'!I333</f>
        <v>0</v>
      </c>
      <c r="DN333" s="79">
        <f>P333-'[2]Новосибирская область'!Q333</f>
        <v>0</v>
      </c>
      <c r="DO333" s="79"/>
      <c r="DP333" s="79">
        <f>P333-'[3]Новосибирская область'!Q333</f>
        <v>0</v>
      </c>
      <c r="DQ333" s="79">
        <f>Q333-'2021-2025 убрала ТП'!CV333</f>
        <v>0</v>
      </c>
      <c r="DT333" s="79"/>
      <c r="DU333" s="79"/>
    </row>
    <row r="334">
      <c r="A334" s="80" t="s">
        <v>691</v>
      </c>
      <c r="B334" s="126" t="s">
        <v>680</v>
      </c>
      <c r="C334" s="118" t="s">
        <v>681</v>
      </c>
      <c r="D334" s="328"/>
      <c r="E334" s="328"/>
      <c r="F334" s="328">
        <v>0</v>
      </c>
      <c r="G334" s="84"/>
      <c r="H334" s="328">
        <v>0</v>
      </c>
      <c r="I334" s="84"/>
      <c r="J334" s="328">
        <v>0</v>
      </c>
      <c r="K334" s="84">
        <v>0</v>
      </c>
      <c r="L334" s="328">
        <v>0</v>
      </c>
      <c r="M334" s="84">
        <v>0</v>
      </c>
      <c r="N334" s="121"/>
      <c r="O334" s="328"/>
      <c r="P334" s="387"/>
      <c r="Q334" s="387"/>
      <c r="R334" s="151"/>
      <c r="S334" s="151"/>
      <c r="T334" s="151"/>
      <c r="U334" s="304"/>
      <c r="V334" s="304"/>
      <c r="W334" s="304"/>
      <c r="X334" s="304"/>
      <c r="Y334" s="304"/>
      <c r="Z334" s="304"/>
      <c r="AA334" s="305"/>
      <c r="AB334" s="8"/>
      <c r="AC334" s="8"/>
      <c r="CG334" s="60">
        <f>D334-'[1]ФЭМ Иркутск (2)'!I334</f>
        <v>0</v>
      </c>
      <c r="DN334" s="79">
        <f>P334-'[2]Новосибирская область'!Q334</f>
        <v>0</v>
      </c>
      <c r="DO334" s="79"/>
      <c r="DP334" s="79">
        <f>P334-'[3]Новосибирская область'!Q334</f>
        <v>0</v>
      </c>
      <c r="DQ334" s="79">
        <f>Q334-'2021-2025 убрала ТП'!CV334</f>
        <v>0</v>
      </c>
      <c r="DT334" s="79"/>
      <c r="DU334" s="79"/>
    </row>
    <row r="335">
      <c r="A335" s="80" t="s">
        <v>692</v>
      </c>
      <c r="B335" s="88" t="s">
        <v>693</v>
      </c>
      <c r="C335" s="118" t="s">
        <v>35</v>
      </c>
      <c r="D335" s="82" t="s">
        <v>661</v>
      </c>
      <c r="E335" s="82" t="s">
        <v>661</v>
      </c>
      <c r="F335" s="82" t="s">
        <v>661</v>
      </c>
      <c r="G335" s="84" t="s">
        <v>661</v>
      </c>
      <c r="H335" s="84" t="s">
        <v>661</v>
      </c>
      <c r="I335" s="84" t="s">
        <v>661</v>
      </c>
      <c r="J335" s="84" t="s">
        <v>661</v>
      </c>
      <c r="K335" s="84" t="s">
        <v>661</v>
      </c>
      <c r="L335" s="84" t="s">
        <v>661</v>
      </c>
      <c r="M335" s="84" t="s">
        <v>661</v>
      </c>
      <c r="N335" s="84" t="s">
        <v>661</v>
      </c>
      <c r="O335" s="84" t="s">
        <v>661</v>
      </c>
      <c r="P335" s="84" t="s">
        <v>661</v>
      </c>
      <c r="Q335" s="84" t="s">
        <v>661</v>
      </c>
      <c r="R335" s="265"/>
      <c r="S335" s="265"/>
      <c r="T335" s="265"/>
      <c r="U335" s="265"/>
      <c r="V335" s="265"/>
      <c r="W335" s="265"/>
      <c r="X335" s="265"/>
      <c r="Y335" s="265"/>
      <c r="Z335" s="265"/>
      <c r="AA335" s="386"/>
      <c r="AB335" s="18"/>
      <c r="AC335" s="18"/>
      <c r="CG335" s="60" t="e">
        <f>D335-'[1]ФЭМ Иркутск (2)'!I335</f>
        <v>#VALUE!</v>
      </c>
      <c r="DN335" s="79" t="e">
        <f>P335-'[2]Новосибирская область'!Q335</f>
        <v>#VALUE!</v>
      </c>
      <c r="DO335" s="79"/>
      <c r="DP335" s="79" t="e">
        <f>P335-'[3]Новосибирская область'!Q335</f>
        <v>#VALUE!</v>
      </c>
      <c r="DQ335" s="79" t="e">
        <f>Q335-'2021-2025 убрала ТП'!CV335</f>
        <v>#VALUE!</v>
      </c>
      <c r="DT335" s="79"/>
      <c r="DU335" s="79"/>
    </row>
    <row r="336">
      <c r="A336" s="80" t="s">
        <v>694</v>
      </c>
      <c r="B336" s="388" t="s">
        <v>678</v>
      </c>
      <c r="C336" s="118" t="s">
        <v>674</v>
      </c>
      <c r="D336" s="328"/>
      <c r="E336" s="328"/>
      <c r="F336" s="328">
        <v>0</v>
      </c>
      <c r="G336" s="84"/>
      <c r="H336" s="328">
        <v>0</v>
      </c>
      <c r="I336" s="84"/>
      <c r="J336" s="328">
        <v>0</v>
      </c>
      <c r="K336" s="84">
        <v>0</v>
      </c>
      <c r="L336" s="328">
        <v>0</v>
      </c>
      <c r="M336" s="84">
        <v>0</v>
      </c>
      <c r="N336" s="121"/>
      <c r="O336" s="328"/>
      <c r="P336" s="387"/>
      <c r="Q336" s="387"/>
      <c r="R336" s="389"/>
      <c r="S336" s="389"/>
      <c r="T336" s="389"/>
      <c r="U336" s="304"/>
      <c r="V336" s="304"/>
      <c r="W336" s="304"/>
      <c r="X336" s="304"/>
      <c r="Y336" s="304"/>
      <c r="Z336" s="304"/>
      <c r="AA336" s="305"/>
      <c r="AB336" s="8"/>
      <c r="AC336" s="8"/>
      <c r="CG336" s="60">
        <f>D336-'[1]ФЭМ Иркутск (2)'!I336</f>
        <v>0</v>
      </c>
      <c r="DN336" s="79">
        <f>P336-'[2]Новосибирская область'!Q336</f>
        <v>0</v>
      </c>
      <c r="DO336" s="79"/>
      <c r="DP336" s="79">
        <f>P336-'[3]Новосибирская область'!Q336</f>
        <v>0</v>
      </c>
      <c r="DQ336" s="79">
        <f>Q336-'2021-2025 убрала ТП'!CV336</f>
        <v>0</v>
      </c>
      <c r="DT336" s="79"/>
      <c r="DU336" s="79"/>
    </row>
    <row r="337">
      <c r="A337" s="80" t="s">
        <v>695</v>
      </c>
      <c r="B337" s="388" t="s">
        <v>686</v>
      </c>
      <c r="C337" s="118" t="s">
        <v>664</v>
      </c>
      <c r="D337" s="328"/>
      <c r="E337" s="328"/>
      <c r="F337" s="328">
        <v>0</v>
      </c>
      <c r="G337" s="84"/>
      <c r="H337" s="328">
        <v>0</v>
      </c>
      <c r="I337" s="84"/>
      <c r="J337" s="328">
        <v>0</v>
      </c>
      <c r="K337" s="84">
        <v>0</v>
      </c>
      <c r="L337" s="328">
        <v>0</v>
      </c>
      <c r="M337" s="84">
        <v>0</v>
      </c>
      <c r="N337" s="121"/>
      <c r="O337" s="328"/>
      <c r="P337" s="387"/>
      <c r="Q337" s="387"/>
      <c r="R337" s="389"/>
      <c r="S337" s="389"/>
      <c r="T337" s="389"/>
      <c r="U337" s="304"/>
      <c r="V337" s="304"/>
      <c r="W337" s="304"/>
      <c r="X337" s="304"/>
      <c r="Y337" s="304"/>
      <c r="Z337" s="304"/>
      <c r="AA337" s="305"/>
      <c r="AB337" s="8"/>
      <c r="AC337" s="8"/>
      <c r="CG337" s="60">
        <f>D337-'[1]ФЭМ Иркутск (2)'!I337</f>
        <v>0</v>
      </c>
      <c r="DN337" s="79">
        <f>P337-'[2]Новосибирская область'!Q337</f>
        <v>0</v>
      </c>
      <c r="DO337" s="79"/>
      <c r="DP337" s="79">
        <f>P337-'[3]Новосибирская область'!Q337</f>
        <v>0</v>
      </c>
      <c r="DQ337" s="79">
        <f>Q337-'2021-2025 убрала ТП'!CV337</f>
        <v>0</v>
      </c>
      <c r="DT337" s="79"/>
      <c r="DU337" s="79"/>
    </row>
    <row r="338">
      <c r="A338" s="80" t="s">
        <v>696</v>
      </c>
      <c r="B338" s="388" t="s">
        <v>680</v>
      </c>
      <c r="C338" s="118" t="s">
        <v>681</v>
      </c>
      <c r="D338" s="328"/>
      <c r="E338" s="328"/>
      <c r="F338" s="328">
        <v>0</v>
      </c>
      <c r="G338" s="84"/>
      <c r="H338" s="328">
        <v>0</v>
      </c>
      <c r="I338" s="84"/>
      <c r="J338" s="328">
        <v>0</v>
      </c>
      <c r="K338" s="84">
        <v>0</v>
      </c>
      <c r="L338" s="328">
        <v>0</v>
      </c>
      <c r="M338" s="84">
        <v>0</v>
      </c>
      <c r="N338" s="121"/>
      <c r="O338" s="328"/>
      <c r="P338" s="387"/>
      <c r="Q338" s="387"/>
      <c r="R338" s="389"/>
      <c r="S338" s="389"/>
      <c r="T338" s="389"/>
      <c r="U338" s="304"/>
      <c r="V338" s="304"/>
      <c r="W338" s="304"/>
      <c r="X338" s="304"/>
      <c r="Y338" s="304"/>
      <c r="Z338" s="304"/>
      <c r="AA338" s="305"/>
      <c r="AB338" s="8"/>
      <c r="AC338" s="8"/>
      <c r="CG338" s="60">
        <f>D338-'[1]ФЭМ Иркутск (2)'!I338</f>
        <v>0</v>
      </c>
      <c r="DN338" s="79">
        <f>P338-'[2]Новосибирская область'!Q338</f>
        <v>0</v>
      </c>
      <c r="DO338" s="79"/>
      <c r="DP338" s="79">
        <f>P338-'[3]Новосибирская область'!Q338</f>
        <v>0</v>
      </c>
      <c r="DQ338" s="79">
        <f>Q338-'2021-2025 убрала ТП'!CV338</f>
        <v>0</v>
      </c>
      <c r="DT338" s="79"/>
      <c r="DU338" s="79"/>
    </row>
    <row r="339">
      <c r="A339" s="381" t="s">
        <v>697</v>
      </c>
      <c r="B339" s="390" t="s">
        <v>698</v>
      </c>
      <c r="C339" s="383" t="s">
        <v>35</v>
      </c>
      <c r="D339" s="391" t="s">
        <v>661</v>
      </c>
      <c r="E339" s="82" t="s">
        <v>661</v>
      </c>
      <c r="F339" s="392" t="s">
        <v>661</v>
      </c>
      <c r="G339" s="84" t="s">
        <v>661</v>
      </c>
      <c r="H339" s="84" t="s">
        <v>661</v>
      </c>
      <c r="I339" s="84" t="s">
        <v>661</v>
      </c>
      <c r="J339" s="84" t="s">
        <v>661</v>
      </c>
      <c r="K339" s="84" t="s">
        <v>661</v>
      </c>
      <c r="L339" s="84" t="s">
        <v>661</v>
      </c>
      <c r="M339" s="84" t="s">
        <v>661</v>
      </c>
      <c r="N339" s="84" t="s">
        <v>661</v>
      </c>
      <c r="O339" s="84" t="s">
        <v>661</v>
      </c>
      <c r="P339" s="84" t="s">
        <v>661</v>
      </c>
      <c r="Q339" s="84" t="s">
        <v>661</v>
      </c>
      <c r="R339" s="393"/>
      <c r="S339" s="393"/>
      <c r="T339" s="393"/>
      <c r="U339" s="385"/>
      <c r="V339" s="385"/>
      <c r="W339" s="385"/>
      <c r="X339" s="385"/>
      <c r="Y339" s="385"/>
      <c r="Z339" s="385"/>
      <c r="AA339" s="386"/>
      <c r="AB339" s="18"/>
      <c r="AC339" s="18"/>
      <c r="CG339" s="60" t="e">
        <f>D339-'[1]ФЭМ Иркутск (2)'!I339</f>
        <v>#VALUE!</v>
      </c>
      <c r="DN339" s="79" t="e">
        <f>P339-'[2]Новосибирская область'!Q339</f>
        <v>#VALUE!</v>
      </c>
      <c r="DO339" s="79"/>
      <c r="DP339" s="79" t="e">
        <f>P339-'[3]Новосибирская область'!Q339</f>
        <v>#VALUE!</v>
      </c>
      <c r="DQ339" s="79" t="e">
        <f>Q339-'2021-2025 убрала ТП'!CV339</f>
        <v>#VALUE!</v>
      </c>
      <c r="DT339" s="79"/>
      <c r="DU339" s="79"/>
    </row>
    <row r="340">
      <c r="A340" s="80" t="s">
        <v>699</v>
      </c>
      <c r="B340" s="394" t="s">
        <v>700</v>
      </c>
      <c r="C340" s="118" t="s">
        <v>674</v>
      </c>
      <c r="D340" s="395">
        <v>117.14037816000001</v>
      </c>
      <c r="E340" s="395">
        <v>131.38235200000003</v>
      </c>
      <c r="F340" s="395">
        <v>117.14030000000001</v>
      </c>
      <c r="G340" s="396">
        <v>134.01505300000002</v>
      </c>
      <c r="H340" s="395">
        <v>117.009</v>
      </c>
      <c r="I340" s="84">
        <v>126.52597299999999</v>
      </c>
      <c r="J340" s="395">
        <v>117.009</v>
      </c>
      <c r="K340" s="84">
        <v>110.28100000000001</v>
      </c>
      <c r="L340" s="395">
        <v>117.009</v>
      </c>
      <c r="M340" s="84">
        <v>110.28100000000001</v>
      </c>
      <c r="N340" s="397"/>
      <c r="O340" s="395"/>
      <c r="P340" s="398">
        <v>585.30767816000002</v>
      </c>
      <c r="Q340" s="398">
        <v>612.48537800000008</v>
      </c>
      <c r="R340" s="399"/>
      <c r="S340" s="399"/>
      <c r="T340" s="399"/>
      <c r="U340" s="304"/>
      <c r="V340" s="304"/>
      <c r="W340" s="304"/>
      <c r="X340" s="304"/>
      <c r="Y340" s="304"/>
      <c r="Z340" s="304"/>
      <c r="AA340" s="305"/>
      <c r="AB340" s="8"/>
      <c r="AC340" s="8"/>
      <c r="CG340" s="60">
        <f>D340-'[1]ФЭМ Иркутск (2)'!I340</f>
        <v>-70.133621839999989</v>
      </c>
      <c r="DN340" s="79">
        <f>P340-'[2]Новосибирская область'!Q340</f>
        <v>-47.670097558530756</v>
      </c>
      <c r="DO340" s="79"/>
      <c r="DP340" s="79">
        <f>P340-'[3]Новосибирская область'!Q340</f>
        <v>-47.670097558530756</v>
      </c>
      <c r="DQ340" s="79">
        <f>Q340-'2021-2025 убрала ТП'!CV340</f>
        <v>12.541826000000015</v>
      </c>
      <c r="DT340" s="79"/>
      <c r="DU340" s="79"/>
    </row>
    <row r="341" ht="30">
      <c r="A341" s="80" t="s">
        <v>701</v>
      </c>
      <c r="B341" s="388" t="s">
        <v>702</v>
      </c>
      <c r="C341" s="118" t="s">
        <v>674</v>
      </c>
      <c r="D341" s="395"/>
      <c r="E341" s="395"/>
      <c r="F341" s="395">
        <v>0</v>
      </c>
      <c r="G341" s="396"/>
      <c r="H341" s="395">
        <v>0</v>
      </c>
      <c r="I341" s="84"/>
      <c r="J341" s="395">
        <v>0</v>
      </c>
      <c r="K341" s="84">
        <v>0</v>
      </c>
      <c r="L341" s="395">
        <v>0</v>
      </c>
      <c r="M341" s="84">
        <v>0</v>
      </c>
      <c r="N341" s="397"/>
      <c r="O341" s="395"/>
      <c r="P341" s="400"/>
      <c r="Q341" s="400"/>
      <c r="R341" s="399"/>
      <c r="S341" s="399"/>
      <c r="T341" s="399"/>
      <c r="U341" s="304"/>
      <c r="V341" s="304"/>
      <c r="W341" s="304"/>
      <c r="X341" s="304"/>
      <c r="Y341" s="304"/>
      <c r="Z341" s="304"/>
      <c r="AA341" s="305"/>
      <c r="AB341" s="8"/>
      <c r="AC341" s="8"/>
      <c r="CG341" s="60">
        <f>D341-'[1]ФЭМ Иркутск (2)'!I341</f>
        <v>0</v>
      </c>
      <c r="DN341" s="79">
        <f>P341-'[2]Новосибирская область'!Q341</f>
        <v>0</v>
      </c>
      <c r="DO341" s="79"/>
      <c r="DP341" s="79">
        <f>P341-'[3]Новосибирская область'!Q341</f>
        <v>0</v>
      </c>
      <c r="DQ341" s="79">
        <f>Q341-'2021-2025 убрала ТП'!CV341</f>
        <v>0</v>
      </c>
      <c r="DT341" s="79"/>
      <c r="DU341" s="79"/>
    </row>
    <row r="342">
      <c r="A342" s="80" t="s">
        <v>703</v>
      </c>
      <c r="B342" s="401" t="s">
        <v>704</v>
      </c>
      <c r="C342" s="118" t="s">
        <v>674</v>
      </c>
      <c r="D342" s="395"/>
      <c r="E342" s="395"/>
      <c r="F342" s="395">
        <v>0</v>
      </c>
      <c r="G342" s="396"/>
      <c r="H342" s="395">
        <v>0</v>
      </c>
      <c r="I342" s="84"/>
      <c r="J342" s="395">
        <v>0</v>
      </c>
      <c r="K342" s="84">
        <v>0</v>
      </c>
      <c r="L342" s="395">
        <v>0</v>
      </c>
      <c r="M342" s="84">
        <v>0</v>
      </c>
      <c r="N342" s="397"/>
      <c r="O342" s="395"/>
      <c r="P342" s="400"/>
      <c r="Q342" s="400"/>
      <c r="R342" s="399"/>
      <c r="S342" s="399"/>
      <c r="T342" s="399"/>
      <c r="U342" s="304"/>
      <c r="V342" s="304"/>
      <c r="W342" s="304"/>
      <c r="X342" s="304"/>
      <c r="Y342" s="304"/>
      <c r="Z342" s="304"/>
      <c r="AA342" s="305"/>
      <c r="AB342" s="8"/>
      <c r="AC342" s="8"/>
      <c r="CG342" s="60">
        <f>D342-'[1]ФЭМ Иркутск (2)'!I342</f>
        <v>0</v>
      </c>
      <c r="DN342" s="79">
        <f>P342-'[2]Новосибирская область'!Q342</f>
        <v>0</v>
      </c>
      <c r="DO342" s="79"/>
      <c r="DP342" s="79">
        <f>P342-'[3]Новосибирская область'!Q342</f>
        <v>0</v>
      </c>
      <c r="DQ342" s="79">
        <f>Q342-'2021-2025 убрала ТП'!CV342</f>
        <v>0</v>
      </c>
      <c r="DT342" s="79"/>
      <c r="DU342" s="79"/>
    </row>
    <row r="343">
      <c r="A343" s="80" t="s">
        <v>705</v>
      </c>
      <c r="B343" s="401" t="s">
        <v>706</v>
      </c>
      <c r="C343" s="118" t="s">
        <v>674</v>
      </c>
      <c r="D343" s="395"/>
      <c r="E343" s="395"/>
      <c r="F343" s="395">
        <v>0</v>
      </c>
      <c r="G343" s="396"/>
      <c r="H343" s="395">
        <v>0</v>
      </c>
      <c r="I343" s="84"/>
      <c r="J343" s="395">
        <v>0</v>
      </c>
      <c r="K343" s="84">
        <v>0</v>
      </c>
      <c r="L343" s="395">
        <v>0</v>
      </c>
      <c r="M343" s="84">
        <v>0</v>
      </c>
      <c r="N343" s="397"/>
      <c r="O343" s="395"/>
      <c r="P343" s="400"/>
      <c r="Q343" s="400"/>
      <c r="R343" s="399"/>
      <c r="S343" s="399"/>
      <c r="T343" s="399"/>
      <c r="U343" s="304"/>
      <c r="V343" s="304"/>
      <c r="W343" s="304"/>
      <c r="X343" s="304"/>
      <c r="Y343" s="304"/>
      <c r="Z343" s="304"/>
      <c r="AA343" s="305"/>
      <c r="AB343" s="8"/>
      <c r="AC343" s="8"/>
      <c r="CG343" s="60">
        <f>D343-'[1]ФЭМ Иркутск (2)'!I343</f>
        <v>0</v>
      </c>
      <c r="DN343" s="79">
        <f>P343-'[2]Новосибирская область'!Q343</f>
        <v>0</v>
      </c>
      <c r="DO343" s="79"/>
      <c r="DP343" s="79">
        <f>P343-'[3]Новосибирская область'!Q343</f>
        <v>0</v>
      </c>
      <c r="DQ343" s="79">
        <f>Q343-'2021-2025 убрала ТП'!CV343</f>
        <v>0</v>
      </c>
      <c r="DT343" s="79"/>
      <c r="DU343" s="79"/>
    </row>
    <row r="344">
      <c r="A344" s="80" t="s">
        <v>707</v>
      </c>
      <c r="B344" s="394" t="s">
        <v>708</v>
      </c>
      <c r="C344" s="118" t="s">
        <v>674</v>
      </c>
      <c r="D344" s="395">
        <v>14.359821840000002</v>
      </c>
      <c r="E344" s="395">
        <v>13.3738343406</v>
      </c>
      <c r="F344" s="395">
        <v>14.3599</v>
      </c>
      <c r="G344" s="396">
        <v>9.8737900000000014</v>
      </c>
      <c r="H344" s="395">
        <v>14.340900000000001</v>
      </c>
      <c r="I344" s="84">
        <v>9.5953130000000009</v>
      </c>
      <c r="J344" s="395">
        <v>14.340900000000001</v>
      </c>
      <c r="K344" s="84">
        <v>13.519</v>
      </c>
      <c r="L344" s="395">
        <v>14.340900000000001</v>
      </c>
      <c r="M344" s="84">
        <v>13.519</v>
      </c>
      <c r="N344" s="397"/>
      <c r="O344" s="395"/>
      <c r="P344" s="398">
        <v>71.74242184000002</v>
      </c>
      <c r="Q344" s="398">
        <v>59.880937340599999</v>
      </c>
      <c r="R344" s="399"/>
      <c r="S344" s="399"/>
      <c r="T344" s="399"/>
      <c r="U344" s="304"/>
      <c r="V344" s="304"/>
      <c r="W344" s="304"/>
      <c r="X344" s="304"/>
      <c r="Y344" s="304"/>
      <c r="Z344" s="304"/>
      <c r="AA344" s="305"/>
      <c r="AB344" s="8"/>
      <c r="AC344" s="8"/>
      <c r="CG344" s="60">
        <f>D344-'[1]ФЭМ Иркутск (2)'!I344</f>
        <v>-3.800178159999998</v>
      </c>
      <c r="DN344" s="79">
        <f>P344-'[2]Новосибирская область'!Q344</f>
        <v>-5.8520697501027854</v>
      </c>
      <c r="DO344" s="79"/>
      <c r="DP344" s="79">
        <f>P344-'[3]Новосибирская область'!Q344</f>
        <v>-5.8520697501027854</v>
      </c>
      <c r="DQ344" s="79">
        <f>Q344-'2021-2025 убрала ТП'!CV344</f>
        <v>-10.932496999999998</v>
      </c>
      <c r="DT344" s="79"/>
      <c r="DU344" s="79"/>
    </row>
    <row r="345">
      <c r="A345" s="80" t="s">
        <v>709</v>
      </c>
      <c r="B345" s="394" t="s">
        <v>710</v>
      </c>
      <c r="C345" s="118" t="s">
        <v>664</v>
      </c>
      <c r="D345" s="395">
        <v>17.724</v>
      </c>
      <c r="E345" s="395">
        <v>19.062999999999999</v>
      </c>
      <c r="F345" s="395">
        <v>17.724</v>
      </c>
      <c r="G345" s="396">
        <v>17.724499999999999</v>
      </c>
      <c r="H345" s="395">
        <v>18.359999999999999</v>
      </c>
      <c r="I345" s="84">
        <v>18.359999999999999</v>
      </c>
      <c r="J345" s="395">
        <v>18.359999999999999</v>
      </c>
      <c r="K345" s="84">
        <v>17.274000000000001</v>
      </c>
      <c r="L345" s="395">
        <v>18.359999999999999</v>
      </c>
      <c r="M345" s="84">
        <v>17.274000000000001</v>
      </c>
      <c r="N345" s="397"/>
      <c r="O345" s="395"/>
      <c r="P345" s="398"/>
      <c r="Q345" s="398"/>
      <c r="R345" s="399"/>
      <c r="S345" s="399"/>
      <c r="T345" s="399"/>
      <c r="U345" s="304"/>
      <c r="V345" s="304"/>
      <c r="W345" s="304"/>
      <c r="X345" s="304"/>
      <c r="Y345" s="304"/>
      <c r="Z345" s="304"/>
      <c r="AA345" s="305"/>
      <c r="AB345" s="8"/>
      <c r="AC345" s="8"/>
      <c r="CG345" s="60">
        <f>D345-'[1]ФЭМ Иркутск (2)'!I345</f>
        <v>-12.751999999999999</v>
      </c>
      <c r="DN345" s="79">
        <f>P345-'[2]Новосибирская область'!Q345</f>
        <v>0</v>
      </c>
      <c r="DO345" s="79"/>
      <c r="DP345" s="79">
        <f>P345-'[3]Новосибирская область'!Q345</f>
        <v>0</v>
      </c>
      <c r="DQ345" s="79">
        <f>Q345-'2021-2025 убрала ТП'!CV345</f>
        <v>-89.959000000000003</v>
      </c>
      <c r="DT345" s="79"/>
      <c r="DU345" s="79"/>
    </row>
    <row r="346" ht="30">
      <c r="A346" s="80" t="s">
        <v>711</v>
      </c>
      <c r="B346" s="388" t="s">
        <v>712</v>
      </c>
      <c r="C346" s="118" t="s">
        <v>664</v>
      </c>
      <c r="D346" s="395"/>
      <c r="E346" s="402"/>
      <c r="F346" s="402">
        <v>0</v>
      </c>
      <c r="G346" s="396"/>
      <c r="H346" s="402">
        <v>0</v>
      </c>
      <c r="I346" s="84"/>
      <c r="J346" s="402">
        <v>0</v>
      </c>
      <c r="K346" s="84">
        <v>0</v>
      </c>
      <c r="L346" s="402">
        <v>0</v>
      </c>
      <c r="M346" s="84">
        <v>0</v>
      </c>
      <c r="N346" s="403"/>
      <c r="O346" s="402"/>
      <c r="P346" s="398"/>
      <c r="Q346" s="398"/>
      <c r="R346" s="389"/>
      <c r="S346" s="389"/>
      <c r="T346" s="389"/>
      <c r="U346" s="304"/>
      <c r="V346" s="304"/>
      <c r="W346" s="304"/>
      <c r="X346" s="304"/>
      <c r="Y346" s="304"/>
      <c r="Z346" s="304"/>
      <c r="AA346" s="305"/>
      <c r="AB346" s="8"/>
      <c r="AC346" s="8"/>
      <c r="CG346" s="60">
        <f>D346-'[1]ФЭМ Иркутск (2)'!I346</f>
        <v>0</v>
      </c>
      <c r="DN346" s="79">
        <f>P346-'[2]Новосибирская область'!Q346</f>
        <v>0</v>
      </c>
      <c r="DO346" s="79"/>
      <c r="DP346" s="79">
        <f>P346-'[3]Новосибирская область'!Q346</f>
        <v>0</v>
      </c>
      <c r="DQ346" s="79">
        <f>Q346-'2021-2025 убрала ТП'!CV346</f>
        <v>0</v>
      </c>
      <c r="DT346" s="79"/>
      <c r="DU346" s="79"/>
    </row>
    <row r="347">
      <c r="A347" s="80" t="s">
        <v>713</v>
      </c>
      <c r="B347" s="372" t="s">
        <v>704</v>
      </c>
      <c r="C347" s="118" t="s">
        <v>664</v>
      </c>
      <c r="D347" s="404"/>
      <c r="E347" s="402"/>
      <c r="F347" s="402">
        <v>0</v>
      </c>
      <c r="G347" s="396"/>
      <c r="H347" s="402">
        <v>0</v>
      </c>
      <c r="I347" s="84"/>
      <c r="J347" s="402">
        <v>0</v>
      </c>
      <c r="K347" s="84">
        <v>0</v>
      </c>
      <c r="L347" s="402">
        <v>0</v>
      </c>
      <c r="M347" s="84">
        <v>0</v>
      </c>
      <c r="N347" s="403"/>
      <c r="O347" s="402"/>
      <c r="P347" s="398"/>
      <c r="Q347" s="398"/>
      <c r="R347" s="389"/>
      <c r="S347" s="389"/>
      <c r="T347" s="389"/>
      <c r="U347" s="304"/>
      <c r="V347" s="304"/>
      <c r="W347" s="304"/>
      <c r="X347" s="304"/>
      <c r="Y347" s="304"/>
      <c r="Z347" s="304"/>
      <c r="AA347" s="305"/>
      <c r="AB347" s="8"/>
      <c r="AC347" s="8"/>
      <c r="CG347" s="60">
        <f>D347-'[1]ФЭМ Иркутск (2)'!I347</f>
        <v>0</v>
      </c>
      <c r="DN347" s="79">
        <f>P347-'[2]Новосибирская область'!Q347</f>
        <v>0</v>
      </c>
      <c r="DO347" s="79"/>
      <c r="DP347" s="79">
        <f>P347-'[3]Новосибирская область'!Q347</f>
        <v>0</v>
      </c>
      <c r="DQ347" s="79">
        <f>Q347-'2021-2025 убрала ТП'!CV347</f>
        <v>0</v>
      </c>
      <c r="DT347" s="79"/>
      <c r="DU347" s="79"/>
    </row>
    <row r="348">
      <c r="A348" s="80" t="s">
        <v>714</v>
      </c>
      <c r="B348" s="372" t="s">
        <v>706</v>
      </c>
      <c r="C348" s="118" t="s">
        <v>664</v>
      </c>
      <c r="D348" s="404"/>
      <c r="E348" s="402"/>
      <c r="F348" s="402">
        <v>0</v>
      </c>
      <c r="G348" s="396"/>
      <c r="H348" s="402">
        <v>0</v>
      </c>
      <c r="I348" s="84"/>
      <c r="J348" s="402">
        <v>0</v>
      </c>
      <c r="K348" s="84">
        <v>0</v>
      </c>
      <c r="L348" s="402">
        <v>0</v>
      </c>
      <c r="M348" s="84">
        <v>0</v>
      </c>
      <c r="N348" s="403"/>
      <c r="O348" s="402"/>
      <c r="P348" s="398"/>
      <c r="Q348" s="398"/>
      <c r="R348" s="389"/>
      <c r="S348" s="389"/>
      <c r="T348" s="389"/>
      <c r="U348" s="304"/>
      <c r="V348" s="304"/>
      <c r="W348" s="304"/>
      <c r="X348" s="304"/>
      <c r="Y348" s="304"/>
      <c r="Z348" s="304"/>
      <c r="AA348" s="305"/>
      <c r="AB348" s="8"/>
      <c r="AC348" s="8"/>
      <c r="CG348" s="60">
        <f>D348-'[1]ФЭМ Иркутск (2)'!I348</f>
        <v>0</v>
      </c>
      <c r="DN348" s="79">
        <f>P348-'[2]Новосибирская область'!Q348</f>
        <v>0</v>
      </c>
      <c r="DO348" s="79"/>
      <c r="DP348" s="79">
        <f>P348-'[3]Новосибирская область'!Q348</f>
        <v>0</v>
      </c>
      <c r="DQ348" s="79">
        <f>Q348-'2021-2025 убрала ТП'!CV348</f>
        <v>0</v>
      </c>
      <c r="DT348" s="79"/>
      <c r="DU348" s="79"/>
    </row>
    <row r="349">
      <c r="A349" s="80" t="s">
        <v>715</v>
      </c>
      <c r="B349" s="88" t="s">
        <v>716</v>
      </c>
      <c r="C349" s="118" t="s">
        <v>717</v>
      </c>
      <c r="D349" s="405">
        <v>4332.1099999999997</v>
      </c>
      <c r="E349" s="406">
        <v>4359.3199999999997</v>
      </c>
      <c r="F349" s="406">
        <v>4375.8900000000003</v>
      </c>
      <c r="G349" s="407">
        <v>4359.2799999999997</v>
      </c>
      <c r="H349" s="406">
        <v>4362.1499999999996</v>
      </c>
      <c r="I349" s="408">
        <v>4211.3581999999997</v>
      </c>
      <c r="J349" s="406">
        <v>4362.1499999999996</v>
      </c>
      <c r="K349" s="408">
        <v>4165.1499999999996</v>
      </c>
      <c r="L349" s="406">
        <v>4362.1499999999996</v>
      </c>
      <c r="M349" s="408">
        <v>4165.1499999999996</v>
      </c>
      <c r="N349" s="403"/>
      <c r="O349" s="402"/>
      <c r="P349" s="398"/>
      <c r="Q349" s="398"/>
      <c r="R349" s="409"/>
      <c r="S349" s="409"/>
      <c r="T349" s="409"/>
      <c r="U349" s="304" t="s">
        <v>15</v>
      </c>
      <c r="V349" s="304"/>
      <c r="W349" s="304"/>
      <c r="X349" s="304"/>
      <c r="Y349" s="304"/>
      <c r="Z349" s="304"/>
      <c r="AA349" s="305"/>
      <c r="AB349" s="8"/>
      <c r="AC349" s="8"/>
      <c r="CG349" s="60">
        <f>D349-'[1]ФЭМ Иркутск (2)'!I349</f>
        <v>-2226.9070000000002</v>
      </c>
      <c r="DN349" s="79">
        <f>P349-'[2]Новосибирская область'!Q349</f>
        <v>0</v>
      </c>
      <c r="DO349" s="79"/>
      <c r="DP349" s="79">
        <f>P349-'[3]Новосибирская область'!Q349</f>
        <v>0</v>
      </c>
      <c r="DQ349" s="79">
        <f>Q349-'2021-2025 убрала ТП'!CV349</f>
        <v>-21873.302</v>
      </c>
      <c r="DT349" s="79"/>
      <c r="DU349" s="79"/>
    </row>
    <row r="350" ht="30">
      <c r="A350" s="80" t="s">
        <v>718</v>
      </c>
      <c r="B350" s="88" t="s">
        <v>719</v>
      </c>
      <c r="C350" s="118" t="s">
        <v>32</v>
      </c>
      <c r="D350" s="395">
        <v>68.974784709082144</v>
      </c>
      <c r="E350" s="410">
        <v>62.397473719999994</v>
      </c>
      <c r="F350" s="395">
        <v>65.106695890219925</v>
      </c>
      <c r="G350" s="396">
        <v>75.895719320000012</v>
      </c>
      <c r="H350" s="395">
        <v>71.877657344078898</v>
      </c>
      <c r="I350" s="84">
        <v>80.045038261666676</v>
      </c>
      <c r="J350" s="395">
        <v>74.074835637842057</v>
      </c>
      <c r="K350" s="84">
        <v>80.630204542224647</v>
      </c>
      <c r="L350" s="395">
        <v>76.678141063355753</v>
      </c>
      <c r="M350" s="84">
        <v>84.419824155709193</v>
      </c>
      <c r="N350" s="397"/>
      <c r="O350" s="410">
        <v>0</v>
      </c>
      <c r="P350" s="398">
        <v>356.71211464457878</v>
      </c>
      <c r="Q350" s="398">
        <v>383.38825999960051</v>
      </c>
      <c r="R350" s="411"/>
      <c r="S350" s="411"/>
      <c r="T350" s="411"/>
      <c r="U350" s="304"/>
      <c r="V350" s="304"/>
      <c r="W350" s="304"/>
      <c r="X350" s="304"/>
      <c r="Y350" s="304"/>
      <c r="Z350" s="304"/>
      <c r="AA350" s="305"/>
      <c r="AB350" s="8"/>
      <c r="AC350" s="8"/>
      <c r="CG350" s="60">
        <f>D350-'[1]ФЭМ Иркутск (2)'!I350</f>
        <v>-58.704215290917858</v>
      </c>
      <c r="DN350" s="79">
        <f>P350-'[2]Новосибирская область'!Q350</f>
        <v>-44.999621180243821</v>
      </c>
      <c r="DO350" s="79"/>
      <c r="DP350" s="79">
        <f>P350-'[3]Новосибирская область'!Q350</f>
        <v>-44.999621180243821</v>
      </c>
      <c r="DQ350" s="79">
        <f>Q350-'2021-2025 убрала ТП'!CV350</f>
        <v>45.835869484724583</v>
      </c>
      <c r="DT350" s="79"/>
      <c r="DU350" s="79"/>
    </row>
    <row r="351">
      <c r="A351" s="80" t="s">
        <v>720</v>
      </c>
      <c r="B351" s="364" t="s">
        <v>721</v>
      </c>
      <c r="C351" s="118" t="s">
        <v>35</v>
      </c>
      <c r="D351" s="391" t="s">
        <v>661</v>
      </c>
      <c r="E351" s="82" t="s">
        <v>661</v>
      </c>
      <c r="F351" s="82" t="s">
        <v>661</v>
      </c>
      <c r="G351" s="84" t="s">
        <v>661</v>
      </c>
      <c r="H351" s="84" t="s">
        <v>661</v>
      </c>
      <c r="I351" s="84" t="s">
        <v>661</v>
      </c>
      <c r="J351" s="84" t="s">
        <v>661</v>
      </c>
      <c r="K351" s="84" t="s">
        <v>661</v>
      </c>
      <c r="L351" s="84" t="s">
        <v>661</v>
      </c>
      <c r="M351" s="84" t="s">
        <v>661</v>
      </c>
      <c r="N351" s="84" t="s">
        <v>661</v>
      </c>
      <c r="O351" s="84" t="s">
        <v>661</v>
      </c>
      <c r="P351" s="84" t="s">
        <v>661</v>
      </c>
      <c r="Q351" s="84" t="s">
        <v>661</v>
      </c>
      <c r="R351" s="265"/>
      <c r="S351" s="265"/>
      <c r="T351" s="265"/>
      <c r="U351" s="265"/>
      <c r="V351" s="265"/>
      <c r="W351" s="265"/>
      <c r="X351" s="265"/>
      <c r="Y351" s="265"/>
      <c r="Z351" s="265"/>
      <c r="AA351" s="386"/>
      <c r="AB351" s="18"/>
      <c r="AC351" s="18"/>
      <c r="CG351" s="60" t="e">
        <f>D351-'[1]ФЭМ Иркутск (2)'!I351</f>
        <v>#VALUE!</v>
      </c>
      <c r="DN351" s="79" t="e">
        <f>P351-'[2]Новосибирская область'!Q351</f>
        <v>#VALUE!</v>
      </c>
      <c r="DO351" s="79"/>
      <c r="DP351" s="79" t="e">
        <f>P351-'[3]Новосибирская область'!Q351</f>
        <v>#VALUE!</v>
      </c>
      <c r="DQ351" s="79" t="e">
        <f>Q351-'2021-2025 убрала ТП'!CV351</f>
        <v>#VALUE!</v>
      </c>
      <c r="DT351" s="79"/>
      <c r="DU351" s="79"/>
    </row>
    <row r="352">
      <c r="A352" s="80" t="s">
        <v>722</v>
      </c>
      <c r="B352" s="88" t="s">
        <v>723</v>
      </c>
      <c r="C352" s="118" t="s">
        <v>674</v>
      </c>
      <c r="D352" s="328"/>
      <c r="E352" s="328"/>
      <c r="F352" s="328">
        <v>0</v>
      </c>
      <c r="G352" s="84"/>
      <c r="H352" s="328">
        <v>0</v>
      </c>
      <c r="I352" s="84"/>
      <c r="J352" s="328">
        <v>0</v>
      </c>
      <c r="K352" s="84">
        <v>0</v>
      </c>
      <c r="L352" s="328">
        <v>0</v>
      </c>
      <c r="M352" s="84">
        <v>0</v>
      </c>
      <c r="N352" s="121"/>
      <c r="O352" s="328"/>
      <c r="P352" s="387"/>
      <c r="Q352" s="387"/>
      <c r="R352" s="151"/>
      <c r="S352" s="151"/>
      <c r="T352" s="151"/>
      <c r="U352" s="304"/>
      <c r="V352" s="304"/>
      <c r="W352" s="304"/>
      <c r="X352" s="304"/>
      <c r="Y352" s="304"/>
      <c r="Z352" s="304"/>
      <c r="AA352" s="305"/>
      <c r="AB352" s="8"/>
      <c r="AC352" s="8"/>
      <c r="CG352" s="60">
        <f>D352-'[1]ФЭМ Иркутск (2)'!I352</f>
        <v>0</v>
      </c>
      <c r="DN352" s="79">
        <f>P352-'[2]Новосибирская область'!Q352</f>
        <v>0</v>
      </c>
      <c r="DO352" s="79"/>
      <c r="DP352" s="79">
        <f>P352-'[3]Новосибирская область'!Q352</f>
        <v>0</v>
      </c>
      <c r="DQ352" s="79">
        <f>Q352-'2021-2025 убрала ТП'!CV352</f>
        <v>0</v>
      </c>
      <c r="DT352" s="79"/>
      <c r="DU352" s="79"/>
    </row>
    <row r="353">
      <c r="A353" s="80" t="s">
        <v>724</v>
      </c>
      <c r="B353" s="88" t="s">
        <v>725</v>
      </c>
      <c r="C353" s="118" t="s">
        <v>667</v>
      </c>
      <c r="D353" s="328"/>
      <c r="E353" s="328"/>
      <c r="F353" s="328">
        <v>0</v>
      </c>
      <c r="G353" s="84"/>
      <c r="H353" s="328">
        <v>0</v>
      </c>
      <c r="I353" s="84"/>
      <c r="J353" s="328">
        <v>0</v>
      </c>
      <c r="K353" s="84">
        <v>0</v>
      </c>
      <c r="L353" s="328">
        <v>0</v>
      </c>
      <c r="M353" s="84">
        <v>0</v>
      </c>
      <c r="N353" s="121"/>
      <c r="O353" s="328"/>
      <c r="P353" s="387"/>
      <c r="Q353" s="387"/>
      <c r="R353" s="151"/>
      <c r="S353" s="151"/>
      <c r="T353" s="151"/>
      <c r="U353" s="304"/>
      <c r="V353" s="304"/>
      <c r="W353" s="304"/>
      <c r="X353" s="304"/>
      <c r="Y353" s="304"/>
      <c r="Z353" s="304"/>
      <c r="AA353" s="305"/>
      <c r="AB353" s="8"/>
      <c r="AC353" s="8"/>
      <c r="CG353" s="60">
        <f>D353-'[1]ФЭМ Иркутск (2)'!I353</f>
        <v>0</v>
      </c>
      <c r="DN353" s="79">
        <f>P353-'[2]Новосибирская область'!Q353</f>
        <v>0</v>
      </c>
      <c r="DO353" s="79"/>
      <c r="DP353" s="79">
        <f>P353-'[3]Новосибирская область'!Q353</f>
        <v>0</v>
      </c>
      <c r="DQ353" s="79">
        <f>Q353-'2021-2025 убрала ТП'!CV353</f>
        <v>0</v>
      </c>
      <c r="DT353" s="79"/>
      <c r="DU353" s="79"/>
    </row>
    <row r="354" ht="45">
      <c r="A354" s="80" t="s">
        <v>726</v>
      </c>
      <c r="B354" s="88" t="s">
        <v>727</v>
      </c>
      <c r="C354" s="118" t="s">
        <v>32</v>
      </c>
      <c r="D354" s="83"/>
      <c r="E354" s="328"/>
      <c r="F354" s="328">
        <v>0</v>
      </c>
      <c r="G354" s="84"/>
      <c r="H354" s="328">
        <v>0</v>
      </c>
      <c r="I354" s="84"/>
      <c r="J354" s="328">
        <v>0</v>
      </c>
      <c r="K354" s="84">
        <v>0</v>
      </c>
      <c r="L354" s="328">
        <v>0</v>
      </c>
      <c r="M354" s="84">
        <v>0</v>
      </c>
      <c r="N354" s="121"/>
      <c r="O354" s="328"/>
      <c r="P354" s="387"/>
      <c r="Q354" s="387"/>
      <c r="R354" s="151"/>
      <c r="S354" s="151"/>
      <c r="T354" s="151"/>
      <c r="U354" s="304"/>
      <c r="V354" s="304"/>
      <c r="W354" s="304"/>
      <c r="X354" s="304"/>
      <c r="Y354" s="304"/>
      <c r="Z354" s="304"/>
      <c r="AA354" s="305"/>
      <c r="AB354" s="8"/>
      <c r="AC354" s="8"/>
      <c r="CG354" s="60">
        <f>D354-'[1]ФЭМ Иркутск (2)'!I354</f>
        <v>0</v>
      </c>
      <c r="DN354" s="79">
        <f>P354-'[2]Новосибирская область'!Q354</f>
        <v>0</v>
      </c>
      <c r="DO354" s="79"/>
      <c r="DP354" s="79">
        <f>P354-'[3]Новосибирская область'!Q354</f>
        <v>0</v>
      </c>
      <c r="DQ354" s="79">
        <f>Q354-'2021-2025 убрала ТП'!CV354</f>
        <v>0</v>
      </c>
      <c r="DT354" s="79"/>
      <c r="DU354" s="79"/>
    </row>
    <row r="355" ht="30">
      <c r="A355" s="80" t="s">
        <v>728</v>
      </c>
      <c r="B355" s="88" t="s">
        <v>729</v>
      </c>
      <c r="C355" s="118" t="s">
        <v>32</v>
      </c>
      <c r="D355" s="328"/>
      <c r="E355" s="328"/>
      <c r="F355" s="328">
        <v>0</v>
      </c>
      <c r="G355" s="84"/>
      <c r="H355" s="328">
        <v>0</v>
      </c>
      <c r="I355" s="84"/>
      <c r="J355" s="328">
        <v>0</v>
      </c>
      <c r="K355" s="84">
        <v>0</v>
      </c>
      <c r="L355" s="328">
        <v>0</v>
      </c>
      <c r="M355" s="84">
        <v>0</v>
      </c>
      <c r="N355" s="121"/>
      <c r="O355" s="328"/>
      <c r="P355" s="387"/>
      <c r="Q355" s="387"/>
      <c r="R355" s="151"/>
      <c r="S355" s="151"/>
      <c r="T355" s="151"/>
      <c r="U355" s="304"/>
      <c r="V355" s="304"/>
      <c r="W355" s="304"/>
      <c r="X355" s="304"/>
      <c r="Y355" s="304"/>
      <c r="Z355" s="304"/>
      <c r="AA355" s="305"/>
      <c r="AB355" s="8"/>
      <c r="AC355" s="8"/>
      <c r="CG355" s="60">
        <f>D355-'[1]ФЭМ Иркутск (2)'!I355</f>
        <v>0</v>
      </c>
      <c r="DN355" s="79">
        <f>P355-'[2]Новосибирская область'!Q355</f>
        <v>0</v>
      </c>
      <c r="DO355" s="79"/>
      <c r="DP355" s="79">
        <f>P355-'[3]Новосибирская область'!Q355</f>
        <v>0</v>
      </c>
      <c r="DQ355" s="79">
        <f>Q355-'2021-2025 убрала ТП'!CV355</f>
        <v>0</v>
      </c>
      <c r="DT355" s="79"/>
      <c r="DU355" s="79"/>
    </row>
    <row r="356">
      <c r="A356" s="80" t="s">
        <v>730</v>
      </c>
      <c r="B356" s="364" t="s">
        <v>731</v>
      </c>
      <c r="C356" s="118" t="s">
        <v>35</v>
      </c>
      <c r="D356" s="391" t="s">
        <v>661</v>
      </c>
      <c r="E356" s="82" t="s">
        <v>661</v>
      </c>
      <c r="F356" s="82" t="s">
        <v>661</v>
      </c>
      <c r="G356" s="84" t="s">
        <v>661</v>
      </c>
      <c r="H356" s="84" t="s">
        <v>661</v>
      </c>
      <c r="I356" s="84" t="s">
        <v>661</v>
      </c>
      <c r="J356" s="84" t="s">
        <v>661</v>
      </c>
      <c r="K356" s="84" t="s">
        <v>661</v>
      </c>
      <c r="L356" s="84" t="s">
        <v>661</v>
      </c>
      <c r="M356" s="84" t="s">
        <v>661</v>
      </c>
      <c r="N356" s="84" t="s">
        <v>661</v>
      </c>
      <c r="O356" s="84" t="s">
        <v>661</v>
      </c>
      <c r="P356" s="84" t="s">
        <v>661</v>
      </c>
      <c r="Q356" s="84" t="s">
        <v>661</v>
      </c>
      <c r="R356" s="265"/>
      <c r="S356" s="265"/>
      <c r="T356" s="265"/>
      <c r="U356" s="265"/>
      <c r="V356" s="265"/>
      <c r="W356" s="265"/>
      <c r="X356" s="265"/>
      <c r="Y356" s="265"/>
      <c r="Z356" s="265"/>
      <c r="AA356" s="386"/>
      <c r="AB356" s="18"/>
      <c r="AC356" s="18"/>
      <c r="CG356" s="60" t="e">
        <f>D356-'[1]ФЭМ Иркутск (2)'!I356</f>
        <v>#VALUE!</v>
      </c>
      <c r="DN356" s="79" t="e">
        <f>P356-'[2]Новосибирская область'!Q356</f>
        <v>#VALUE!</v>
      </c>
      <c r="DO356" s="79"/>
      <c r="DP356" s="79" t="e">
        <f>P356-'[3]Новосибирская область'!Q356</f>
        <v>#VALUE!</v>
      </c>
      <c r="DQ356" s="79" t="e">
        <f>Q356-'2021-2025 убрала ТП'!CV356</f>
        <v>#VALUE!</v>
      </c>
      <c r="DT356" s="79"/>
      <c r="DU356" s="79"/>
    </row>
    <row r="357">
      <c r="A357" s="80" t="s">
        <v>732</v>
      </c>
      <c r="B357" s="88" t="s">
        <v>733</v>
      </c>
      <c r="C357" s="118" t="s">
        <v>664</v>
      </c>
      <c r="D357" s="328"/>
      <c r="E357" s="328"/>
      <c r="F357" s="328">
        <v>0</v>
      </c>
      <c r="G357" s="84"/>
      <c r="H357" s="328">
        <v>0</v>
      </c>
      <c r="I357" s="84"/>
      <c r="J357" s="328">
        <v>0</v>
      </c>
      <c r="K357" s="84">
        <v>0</v>
      </c>
      <c r="L357" s="328">
        <v>0</v>
      </c>
      <c r="M357" s="84">
        <v>0</v>
      </c>
      <c r="N357" s="121"/>
      <c r="O357" s="328"/>
      <c r="P357" s="387"/>
      <c r="Q357" s="387"/>
      <c r="R357" s="151"/>
      <c r="S357" s="151"/>
      <c r="T357" s="151"/>
      <c r="U357" s="304"/>
      <c r="V357" s="304"/>
      <c r="W357" s="304"/>
      <c r="X357" s="304"/>
      <c r="Y357" s="304"/>
      <c r="Z357" s="304"/>
      <c r="AA357" s="305"/>
      <c r="AB357" s="8"/>
      <c r="AC357" s="8"/>
      <c r="CG357" s="60">
        <f>D357-'[1]ФЭМ Иркутск (2)'!I357</f>
        <v>0</v>
      </c>
      <c r="DN357" s="79">
        <f>P357-'[2]Новосибирская область'!Q357</f>
        <v>0</v>
      </c>
      <c r="DO357" s="79"/>
      <c r="DP357" s="79">
        <f>P357-'[3]Новосибирская область'!Q357</f>
        <v>0</v>
      </c>
      <c r="DQ357" s="79">
        <f>Q357-'2021-2025 убрала ТП'!CV357</f>
        <v>0</v>
      </c>
      <c r="DT357" s="79"/>
      <c r="DU357" s="79"/>
    </row>
    <row r="358" ht="45">
      <c r="A358" s="80" t="s">
        <v>734</v>
      </c>
      <c r="B358" s="126" t="s">
        <v>735</v>
      </c>
      <c r="C358" s="118" t="s">
        <v>664</v>
      </c>
      <c r="D358" s="328"/>
      <c r="E358" s="328"/>
      <c r="F358" s="328">
        <v>0</v>
      </c>
      <c r="G358" s="84"/>
      <c r="H358" s="328">
        <v>0</v>
      </c>
      <c r="I358" s="84"/>
      <c r="J358" s="328">
        <v>0</v>
      </c>
      <c r="K358" s="84">
        <v>0</v>
      </c>
      <c r="L358" s="328">
        <v>0</v>
      </c>
      <c r="M358" s="84">
        <v>0</v>
      </c>
      <c r="N358" s="121"/>
      <c r="O358" s="328"/>
      <c r="P358" s="387"/>
      <c r="Q358" s="387"/>
      <c r="R358" s="151"/>
      <c r="S358" s="151"/>
      <c r="T358" s="151"/>
      <c r="U358" s="304"/>
      <c r="V358" s="304"/>
      <c r="W358" s="304"/>
      <c r="X358" s="304"/>
      <c r="Y358" s="304"/>
      <c r="Z358" s="304"/>
      <c r="AA358" s="305"/>
      <c r="AB358" s="8"/>
      <c r="AC358" s="8"/>
      <c r="CG358" s="60">
        <f>D358-'[1]ФЭМ Иркутск (2)'!I358</f>
        <v>0</v>
      </c>
      <c r="DN358" s="79">
        <f>P358-'[2]Новосибирская область'!Q358</f>
        <v>0</v>
      </c>
      <c r="DO358" s="79"/>
      <c r="DP358" s="79">
        <f>P358-'[3]Новосибирская область'!Q358</f>
        <v>0</v>
      </c>
      <c r="DQ358" s="79">
        <f>Q358-'2021-2025 убрала ТП'!CV358</f>
        <v>0</v>
      </c>
      <c r="DT358" s="79"/>
      <c r="DU358" s="79"/>
    </row>
    <row r="359" ht="45">
      <c r="A359" s="80" t="s">
        <v>736</v>
      </c>
      <c r="B359" s="126" t="s">
        <v>737</v>
      </c>
      <c r="C359" s="118" t="s">
        <v>664</v>
      </c>
      <c r="D359" s="328"/>
      <c r="E359" s="328"/>
      <c r="F359" s="328">
        <v>0</v>
      </c>
      <c r="G359" s="84"/>
      <c r="H359" s="328">
        <v>0</v>
      </c>
      <c r="I359" s="84"/>
      <c r="J359" s="328">
        <v>0</v>
      </c>
      <c r="K359" s="84">
        <v>0</v>
      </c>
      <c r="L359" s="328">
        <v>0</v>
      </c>
      <c r="M359" s="84">
        <v>0</v>
      </c>
      <c r="N359" s="121"/>
      <c r="O359" s="328"/>
      <c r="P359" s="387"/>
      <c r="Q359" s="387"/>
      <c r="R359" s="151"/>
      <c r="S359" s="151"/>
      <c r="T359" s="151"/>
      <c r="U359" s="304"/>
      <c r="V359" s="304"/>
      <c r="W359" s="304"/>
      <c r="X359" s="304"/>
      <c r="Y359" s="304"/>
      <c r="Z359" s="304"/>
      <c r="AA359" s="305"/>
      <c r="AB359" s="8"/>
      <c r="AC359" s="8"/>
      <c r="CG359" s="60">
        <f>D359-'[1]ФЭМ Иркутск (2)'!I359</f>
        <v>0</v>
      </c>
      <c r="DN359" s="79">
        <f>P359-'[2]Новосибирская область'!Q359</f>
        <v>0</v>
      </c>
      <c r="DO359" s="79"/>
      <c r="DP359" s="79">
        <f>P359-'[3]Новосибирская область'!Q359</f>
        <v>0</v>
      </c>
      <c r="DQ359" s="79">
        <f>Q359-'2021-2025 убрала ТП'!CV359</f>
        <v>0</v>
      </c>
      <c r="DT359" s="79"/>
      <c r="DU359" s="79"/>
    </row>
    <row r="360" ht="30">
      <c r="A360" s="80" t="s">
        <v>738</v>
      </c>
      <c r="B360" s="126" t="s">
        <v>739</v>
      </c>
      <c r="C360" s="118" t="s">
        <v>664</v>
      </c>
      <c r="D360" s="328"/>
      <c r="E360" s="328"/>
      <c r="F360" s="328">
        <v>0</v>
      </c>
      <c r="G360" s="84"/>
      <c r="H360" s="328">
        <v>0</v>
      </c>
      <c r="I360" s="84"/>
      <c r="J360" s="328">
        <v>0</v>
      </c>
      <c r="K360" s="84">
        <v>0</v>
      </c>
      <c r="L360" s="328">
        <v>0</v>
      </c>
      <c r="M360" s="84">
        <v>0</v>
      </c>
      <c r="N360" s="121"/>
      <c r="O360" s="328"/>
      <c r="P360" s="387"/>
      <c r="Q360" s="387"/>
      <c r="R360" s="151"/>
      <c r="S360" s="151"/>
      <c r="T360" s="151"/>
      <c r="U360" s="304"/>
      <c r="V360" s="304"/>
      <c r="W360" s="304"/>
      <c r="X360" s="304"/>
      <c r="Y360" s="304"/>
      <c r="Z360" s="304"/>
      <c r="AA360" s="305"/>
      <c r="AB360" s="8"/>
      <c r="AC360" s="8"/>
      <c r="CG360" s="60">
        <f>D360-'[1]ФЭМ Иркутск (2)'!I360</f>
        <v>0</v>
      </c>
      <c r="DN360" s="79">
        <f>P360-'[2]Новосибирская область'!Q360</f>
        <v>0</v>
      </c>
      <c r="DO360" s="79"/>
      <c r="DP360" s="79">
        <f>P360-'[3]Новосибирская область'!Q360</f>
        <v>0</v>
      </c>
      <c r="DQ360" s="79">
        <f>Q360-'2021-2025 убрала ТП'!CV360</f>
        <v>0</v>
      </c>
      <c r="DT360" s="79"/>
      <c r="DU360" s="79"/>
    </row>
    <row r="361">
      <c r="A361" s="80" t="s">
        <v>740</v>
      </c>
      <c r="B361" s="88" t="s">
        <v>741</v>
      </c>
      <c r="C361" s="118" t="s">
        <v>674</v>
      </c>
      <c r="D361" s="328"/>
      <c r="E361" s="328"/>
      <c r="F361" s="328">
        <v>0</v>
      </c>
      <c r="G361" s="84"/>
      <c r="H361" s="328">
        <v>0</v>
      </c>
      <c r="I361" s="84"/>
      <c r="J361" s="328">
        <v>0</v>
      </c>
      <c r="K361" s="84">
        <v>0</v>
      </c>
      <c r="L361" s="328">
        <v>0</v>
      </c>
      <c r="M361" s="84">
        <v>0</v>
      </c>
      <c r="N361" s="121"/>
      <c r="O361" s="328"/>
      <c r="P361" s="387"/>
      <c r="Q361" s="387"/>
      <c r="R361" s="151"/>
      <c r="S361" s="151"/>
      <c r="T361" s="151"/>
      <c r="U361" s="304"/>
      <c r="V361" s="304"/>
      <c r="W361" s="304"/>
      <c r="X361" s="304"/>
      <c r="Y361" s="304"/>
      <c r="Z361" s="304"/>
      <c r="AA361" s="305"/>
      <c r="AB361" s="8"/>
      <c r="AC361" s="8"/>
      <c r="CG361" s="60">
        <f>D361-'[1]ФЭМ Иркутск (2)'!I361</f>
        <v>0</v>
      </c>
      <c r="DN361" s="79">
        <f>P361-'[2]Новосибирская область'!Q361</f>
        <v>0</v>
      </c>
      <c r="DO361" s="79"/>
      <c r="DP361" s="79">
        <f>P361-'[3]Новосибирская область'!Q361</f>
        <v>0</v>
      </c>
      <c r="DQ361" s="79">
        <f>Q361-'2021-2025 убрала ТП'!CV361</f>
        <v>0</v>
      </c>
      <c r="DT361" s="79"/>
      <c r="DU361" s="79"/>
    </row>
    <row r="362" ht="30">
      <c r="A362" s="80" t="s">
        <v>742</v>
      </c>
      <c r="B362" s="126" t="s">
        <v>743</v>
      </c>
      <c r="C362" s="118" t="s">
        <v>674</v>
      </c>
      <c r="D362" s="328"/>
      <c r="E362" s="328"/>
      <c r="F362" s="328">
        <v>0</v>
      </c>
      <c r="G362" s="84"/>
      <c r="H362" s="328">
        <v>0</v>
      </c>
      <c r="I362" s="84"/>
      <c r="J362" s="328">
        <v>0</v>
      </c>
      <c r="K362" s="84">
        <v>0</v>
      </c>
      <c r="L362" s="328">
        <v>0</v>
      </c>
      <c r="M362" s="84">
        <v>0</v>
      </c>
      <c r="N362" s="121"/>
      <c r="O362" s="328"/>
      <c r="P362" s="387"/>
      <c r="Q362" s="387"/>
      <c r="R362" s="151"/>
      <c r="S362" s="151"/>
      <c r="T362" s="151"/>
      <c r="U362" s="304"/>
      <c r="V362" s="304"/>
      <c r="W362" s="304"/>
      <c r="X362" s="304"/>
      <c r="Y362" s="304"/>
      <c r="Z362" s="304"/>
      <c r="AA362" s="305"/>
      <c r="AB362" s="8"/>
      <c r="AC362" s="8"/>
      <c r="CG362" s="60">
        <f>D362-'[1]ФЭМ Иркутск (2)'!I362</f>
        <v>0</v>
      </c>
      <c r="DN362" s="79">
        <f>P362-'[2]Новосибирская область'!Q362</f>
        <v>0</v>
      </c>
      <c r="DO362" s="79"/>
      <c r="DP362" s="79">
        <f>P362-'[3]Новосибирская область'!Q362</f>
        <v>0</v>
      </c>
      <c r="DQ362" s="79">
        <f>Q362-'2021-2025 убрала ТП'!CV362</f>
        <v>0</v>
      </c>
      <c r="DT362" s="79"/>
      <c r="DU362" s="79"/>
    </row>
    <row r="363">
      <c r="A363" s="80" t="s">
        <v>744</v>
      </c>
      <c r="B363" s="126" t="s">
        <v>745</v>
      </c>
      <c r="C363" s="118" t="s">
        <v>674</v>
      </c>
      <c r="D363" s="328"/>
      <c r="E363" s="328"/>
      <c r="F363" s="328">
        <v>0</v>
      </c>
      <c r="G363" s="84"/>
      <c r="H363" s="328">
        <v>0</v>
      </c>
      <c r="I363" s="84"/>
      <c r="J363" s="328">
        <v>0</v>
      </c>
      <c r="K363" s="84">
        <v>0</v>
      </c>
      <c r="L363" s="328">
        <v>0</v>
      </c>
      <c r="M363" s="84">
        <v>0</v>
      </c>
      <c r="N363" s="121"/>
      <c r="O363" s="328"/>
      <c r="P363" s="387"/>
      <c r="Q363" s="387"/>
      <c r="R363" s="151"/>
      <c r="S363" s="151"/>
      <c r="T363" s="151"/>
      <c r="U363" s="304"/>
      <c r="V363" s="304"/>
      <c r="W363" s="304"/>
      <c r="X363" s="304"/>
      <c r="Y363" s="304"/>
      <c r="Z363" s="304"/>
      <c r="AA363" s="305"/>
      <c r="AB363" s="8"/>
      <c r="AC363" s="8"/>
      <c r="CG363" s="60">
        <f>D363-'[1]ФЭМ Иркутск (2)'!I363</f>
        <v>0</v>
      </c>
      <c r="DN363" s="79">
        <f>P363-'[2]Новосибирская область'!Q363</f>
        <v>0</v>
      </c>
      <c r="DO363" s="79"/>
      <c r="DP363" s="79">
        <f>P363-'[3]Новосибирская область'!Q363</f>
        <v>0</v>
      </c>
      <c r="DQ363" s="79">
        <f>Q363-'2021-2025 убрала ТП'!CV363</f>
        <v>0</v>
      </c>
      <c r="DT363" s="79"/>
      <c r="DU363" s="79"/>
    </row>
    <row r="364" ht="30">
      <c r="A364" s="80" t="s">
        <v>746</v>
      </c>
      <c r="B364" s="88" t="s">
        <v>747</v>
      </c>
      <c r="C364" s="118" t="s">
        <v>32</v>
      </c>
      <c r="D364" s="328"/>
      <c r="E364" s="328"/>
      <c r="F364" s="328">
        <v>0</v>
      </c>
      <c r="G364" s="84"/>
      <c r="H364" s="328">
        <v>0</v>
      </c>
      <c r="I364" s="84"/>
      <c r="J364" s="328">
        <v>0</v>
      </c>
      <c r="K364" s="84">
        <v>0</v>
      </c>
      <c r="L364" s="328">
        <v>0</v>
      </c>
      <c r="M364" s="84">
        <v>0</v>
      </c>
      <c r="N364" s="121"/>
      <c r="O364" s="328"/>
      <c r="P364" s="387"/>
      <c r="Q364" s="387"/>
      <c r="R364" s="151"/>
      <c r="S364" s="151"/>
      <c r="T364" s="151"/>
      <c r="U364" s="304"/>
      <c r="V364" s="304"/>
      <c r="W364" s="304"/>
      <c r="X364" s="304"/>
      <c r="Y364" s="304"/>
      <c r="Z364" s="304"/>
      <c r="AA364" s="305"/>
      <c r="AB364" s="8"/>
      <c r="AC364" s="8"/>
      <c r="CG364" s="60">
        <f>D364-'[1]ФЭМ Иркутск (2)'!I364</f>
        <v>0</v>
      </c>
      <c r="DN364" s="79">
        <f>P364-'[2]Новосибирская область'!Q364</f>
        <v>0</v>
      </c>
      <c r="DO364" s="79"/>
      <c r="DP364" s="79">
        <f>P364-'[3]Новосибирская область'!Q364</f>
        <v>0</v>
      </c>
      <c r="DQ364" s="79">
        <f>Q364-'2021-2025 убрала ТП'!CV364</f>
        <v>0</v>
      </c>
      <c r="DT364" s="79"/>
      <c r="DU364" s="79"/>
    </row>
    <row r="365">
      <c r="A365" s="80" t="s">
        <v>748</v>
      </c>
      <c r="B365" s="126" t="s">
        <v>749</v>
      </c>
      <c r="C365" s="118" t="s">
        <v>32</v>
      </c>
      <c r="D365" s="328"/>
      <c r="E365" s="412"/>
      <c r="F365" s="412">
        <v>0</v>
      </c>
      <c r="G365" s="84"/>
      <c r="H365" s="412">
        <v>0</v>
      </c>
      <c r="I365" s="84"/>
      <c r="J365" s="412">
        <v>0</v>
      </c>
      <c r="K365" s="84">
        <v>0</v>
      </c>
      <c r="L365" s="412">
        <v>0</v>
      </c>
      <c r="M365" s="84">
        <v>0</v>
      </c>
      <c r="N365" s="413"/>
      <c r="O365" s="412"/>
      <c r="P365" s="414"/>
      <c r="Q365" s="414"/>
      <c r="R365" s="306"/>
      <c r="S365" s="306"/>
      <c r="T365" s="306"/>
      <c r="U365" s="307"/>
      <c r="V365" s="307"/>
      <c r="W365" s="307"/>
      <c r="X365" s="307"/>
      <c r="Y365" s="307"/>
      <c r="Z365" s="307"/>
      <c r="AA365" s="305"/>
      <c r="AB365" s="8"/>
      <c r="AC365" s="8"/>
      <c r="CG365" s="60">
        <f>D365-'[1]ФЭМ Иркутск (2)'!I365</f>
        <v>0</v>
      </c>
      <c r="DN365" s="79">
        <f>P365-'[2]Новосибирская область'!Q365</f>
        <v>0</v>
      </c>
      <c r="DO365" s="79"/>
      <c r="DP365" s="79">
        <f>P365-'[3]Новосибирская область'!Q365</f>
        <v>0</v>
      </c>
      <c r="DQ365" s="79">
        <f>Q365-'2021-2025 убрала ТП'!CV365</f>
        <v>0</v>
      </c>
      <c r="DT365" s="79"/>
      <c r="DU365" s="79"/>
    </row>
    <row r="366">
      <c r="A366" s="80" t="s">
        <v>750</v>
      </c>
      <c r="B366" s="126" t="s">
        <v>59</v>
      </c>
      <c r="C366" s="118" t="s">
        <v>32</v>
      </c>
      <c r="D366" s="328"/>
      <c r="E366" s="412"/>
      <c r="F366" s="412">
        <v>0</v>
      </c>
      <c r="G366" s="84"/>
      <c r="H366" s="412">
        <v>0</v>
      </c>
      <c r="I366" s="84"/>
      <c r="J366" s="412">
        <v>0</v>
      </c>
      <c r="K366" s="84">
        <v>0</v>
      </c>
      <c r="L366" s="412">
        <v>0</v>
      </c>
      <c r="M366" s="84">
        <v>0</v>
      </c>
      <c r="N366" s="413"/>
      <c r="O366" s="412"/>
      <c r="P366" s="414"/>
      <c r="Q366" s="414"/>
      <c r="R366" s="306"/>
      <c r="S366" s="306"/>
      <c r="T366" s="306"/>
      <c r="U366" s="307"/>
      <c r="V366" s="307"/>
      <c r="W366" s="307"/>
      <c r="X366" s="307"/>
      <c r="Y366" s="307"/>
      <c r="Z366" s="307"/>
      <c r="AA366" s="305"/>
      <c r="AB366" s="8"/>
      <c r="AC366" s="8"/>
      <c r="CG366" s="60">
        <f>D366-'[1]ФЭМ Иркутск (2)'!I366</f>
        <v>0</v>
      </c>
      <c r="DN366" s="79">
        <f>P366-'[2]Новосибирская область'!Q366</f>
        <v>0</v>
      </c>
      <c r="DO366" s="79"/>
      <c r="DP366" s="79">
        <f>P366-'[3]Новосибирская область'!Q366</f>
        <v>0</v>
      </c>
      <c r="DQ366" s="79">
        <f>Q366-'2021-2025 убрала ТП'!CV366</f>
        <v>0</v>
      </c>
      <c r="DT366" s="79"/>
      <c r="DU366" s="79"/>
    </row>
    <row r="367" ht="15.75">
      <c r="A367" s="96" t="s">
        <v>751</v>
      </c>
      <c r="B367" s="415" t="s">
        <v>752</v>
      </c>
      <c r="C367" s="134" t="s">
        <v>753</v>
      </c>
      <c r="D367" s="416">
        <v>58</v>
      </c>
      <c r="E367" s="417">
        <v>66.090060194567997</v>
      </c>
      <c r="F367" s="417">
        <v>58.586143934479978</v>
      </c>
      <c r="G367" s="418">
        <v>62.694693142428044</v>
      </c>
      <c r="H367" s="417">
        <v>58</v>
      </c>
      <c r="I367" s="419">
        <v>61.19675914086789</v>
      </c>
      <c r="J367" s="417">
        <v>58</v>
      </c>
      <c r="K367" s="419">
        <v>58</v>
      </c>
      <c r="L367" s="417">
        <v>58</v>
      </c>
      <c r="M367" s="419">
        <v>58</v>
      </c>
      <c r="N367" s="420" t="s">
        <v>35</v>
      </c>
      <c r="O367" s="417"/>
      <c r="P367" s="421"/>
      <c r="Q367" s="421"/>
      <c r="R367" s="422"/>
      <c r="S367" s="422"/>
      <c r="T367" s="422"/>
      <c r="U367" s="423" t="s">
        <v>15</v>
      </c>
      <c r="V367" s="423"/>
      <c r="W367" s="423"/>
      <c r="X367" s="423"/>
      <c r="Y367" s="423"/>
      <c r="Z367" s="423"/>
      <c r="AA367" s="424"/>
      <c r="AB367" s="316"/>
      <c r="AC367" s="316"/>
      <c r="CG367" s="60">
        <f>D367-'[1]ФЭМ Иркутск (2)'!I367</f>
        <v>-28</v>
      </c>
      <c r="DN367" s="79">
        <f>P367-'[2]Новосибирская область'!Q367</f>
        <v>0</v>
      </c>
      <c r="DO367" s="79"/>
      <c r="DP367" s="79">
        <f>P367-'[3]Новосибирская область'!Q367</f>
        <v>0</v>
      </c>
      <c r="DQ367" s="79">
        <f>Q367-'2021-2025 убрала ТП'!CV367</f>
        <v>-300.43463593248794</v>
      </c>
      <c r="DT367" s="79"/>
      <c r="DU367" s="79"/>
    </row>
    <row r="368">
      <c r="A368" s="425" t="s">
        <v>754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  <c r="Z368" s="6"/>
      <c r="AA368" s="426"/>
      <c r="AB368" s="6"/>
      <c r="AC368" s="6"/>
      <c r="CG368" s="60">
        <f>D368-'[1]ФЭМ Иркутск (2)'!I368</f>
        <v>0</v>
      </c>
      <c r="DN368" s="79"/>
      <c r="DO368" s="79"/>
      <c r="DP368" s="79">
        <f>P368-'[3]Новосибирская область'!Q368</f>
        <v>0</v>
      </c>
      <c r="DQ368" s="79">
        <f>Q368-'2021-2025 убрала ТП'!CV368</f>
        <v>0</v>
      </c>
      <c r="DT368" s="79"/>
      <c r="DU368" s="79"/>
    </row>
    <row r="369" ht="15.75">
      <c r="A369" s="425"/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  <c r="Z369" s="6"/>
      <c r="AA369" s="426"/>
      <c r="AB369" s="6"/>
      <c r="AC369" s="6"/>
      <c r="CG369" s="60">
        <f>D369-'[1]ФЭМ Иркутск (2)'!I369</f>
        <v>0</v>
      </c>
      <c r="DN369" s="79"/>
      <c r="DO369" s="79"/>
      <c r="DP369" s="79">
        <f>P369-'[3]Новосибирская область'!Q369</f>
        <v>0</v>
      </c>
      <c r="DQ369" s="79">
        <f>Q369-'2021-2025 убрала ТП'!CV369</f>
        <v>0</v>
      </c>
      <c r="DT369" s="79"/>
      <c r="DU369" s="79"/>
    </row>
    <row r="370" ht="52.5" customHeight="1">
      <c r="A370" s="427" t="s">
        <v>11</v>
      </c>
      <c r="B370" s="428" t="s">
        <v>12</v>
      </c>
      <c r="C370" s="428" t="s">
        <v>13</v>
      </c>
      <c r="D370" s="28">
        <v>2020</v>
      </c>
      <c r="E370" s="28"/>
      <c r="F370" s="29">
        <v>2021</v>
      </c>
      <c r="G370" s="29"/>
      <c r="H370" s="29">
        <v>2022</v>
      </c>
      <c r="I370" s="29"/>
      <c r="J370" s="29">
        <v>2023</v>
      </c>
      <c r="K370" s="29"/>
      <c r="L370" s="29">
        <v>2024</v>
      </c>
      <c r="M370" s="29"/>
      <c r="N370" s="29">
        <v>2025</v>
      </c>
      <c r="O370" s="29"/>
      <c r="P370" s="30" t="s">
        <v>14</v>
      </c>
      <c r="Q370" s="31"/>
      <c r="R370" s="429"/>
      <c r="S370" s="429"/>
      <c r="T370" s="429"/>
      <c r="U370" s="7"/>
      <c r="V370" s="7"/>
      <c r="W370" s="7"/>
      <c r="X370" s="7"/>
      <c r="Y370" s="7"/>
      <c r="Z370" s="7"/>
      <c r="AA370" s="430"/>
      <c r="AB370" s="7"/>
      <c r="AC370" s="7"/>
      <c r="CG370" s="60" t="e">
        <f>D370-'[1]ФЭМ Иркутск (2)'!I370</f>
        <v>#VALUE!</v>
      </c>
      <c r="DN370" s="79"/>
      <c r="DO370" s="79"/>
      <c r="DP370" s="79" t="e">
        <f>P370-'[3]Новосибирская область'!Q370</f>
        <v>#VALUE!</v>
      </c>
      <c r="DQ370" s="79">
        <f>Q370-'2021-2025 убрала ТП'!CV370</f>
        <v>0</v>
      </c>
      <c r="DT370" s="79"/>
      <c r="DU370" s="79"/>
    </row>
    <row r="371" ht="66" customHeight="1">
      <c r="A371" s="431"/>
      <c r="B371" s="432"/>
      <c r="C371" s="432"/>
      <c r="D371" s="433" t="s">
        <v>16</v>
      </c>
      <c r="E371" s="434" t="s">
        <v>17</v>
      </c>
      <c r="F371" s="434" t="s">
        <v>16</v>
      </c>
      <c r="G371" s="434" t="s">
        <v>755</v>
      </c>
      <c r="H371" s="434" t="s">
        <v>16</v>
      </c>
      <c r="I371" s="434" t="s">
        <v>19</v>
      </c>
      <c r="J371" s="434" t="s">
        <v>16</v>
      </c>
      <c r="K371" s="434" t="s">
        <v>19</v>
      </c>
      <c r="L371" s="434" t="s">
        <v>16</v>
      </c>
      <c r="M371" s="434" t="s">
        <v>19</v>
      </c>
      <c r="N371" s="434" t="s">
        <v>16</v>
      </c>
      <c r="O371" s="434" t="s">
        <v>19</v>
      </c>
      <c r="P371" s="434" t="s">
        <v>16</v>
      </c>
      <c r="Q371" s="435" t="s">
        <v>19</v>
      </c>
      <c r="R371" s="429"/>
      <c r="S371" s="429"/>
      <c r="T371" s="429"/>
      <c r="U371" s="44"/>
      <c r="V371" s="44"/>
      <c r="W371" s="44"/>
      <c r="X371" s="44"/>
      <c r="Y371" s="44"/>
      <c r="Z371" s="44"/>
      <c r="AA371" s="430"/>
      <c r="AB371" s="7"/>
      <c r="AC371" s="7"/>
      <c r="CG371" s="60" t="e">
        <f>D371-'[1]ФЭМ Иркутск (2)'!I371</f>
        <v>#VALUE!</v>
      </c>
      <c r="DN371" s="79"/>
      <c r="DO371" s="79"/>
      <c r="DP371" s="79" t="e">
        <f>P371-'[3]Новосибирская область'!Q371</f>
        <v>#VALUE!</v>
      </c>
      <c r="DQ371" s="79" t="e">
        <f>Q371-'2021-2025 убрала ТП'!CV371</f>
        <v>#VALUE!</v>
      </c>
      <c r="DT371" s="79"/>
      <c r="DU371" s="79"/>
    </row>
    <row r="372" ht="15.75">
      <c r="A372" s="436">
        <v>1</v>
      </c>
      <c r="B372" s="437">
        <v>2</v>
      </c>
      <c r="C372" s="438">
        <v>3</v>
      </c>
      <c r="D372" s="439">
        <v>4</v>
      </c>
      <c r="E372" s="440">
        <v>5</v>
      </c>
      <c r="F372" s="441"/>
      <c r="G372" s="441"/>
      <c r="H372" s="441"/>
      <c r="I372" s="441"/>
      <c r="J372" s="441"/>
      <c r="K372" s="441"/>
      <c r="L372" s="441"/>
      <c r="M372" s="441"/>
      <c r="N372" s="59"/>
      <c r="O372" s="59"/>
      <c r="P372" s="442"/>
      <c r="Q372" s="443"/>
      <c r="R372" s="59"/>
      <c r="S372" s="59"/>
      <c r="T372" s="59"/>
      <c r="U372" s="444"/>
      <c r="V372" s="444"/>
      <c r="W372" s="444"/>
      <c r="X372" s="444"/>
      <c r="Y372" s="444"/>
      <c r="Z372" s="444"/>
      <c r="AA372" s="445"/>
      <c r="AB372" s="446"/>
      <c r="AC372" s="446"/>
      <c r="CG372" s="60">
        <f>D372-'[1]ФЭМ Иркутск (2)'!I372</f>
        <v>-4</v>
      </c>
      <c r="DN372" s="79"/>
      <c r="DO372" s="79"/>
      <c r="DP372" s="79">
        <f>P372-'[3]Новосибирская область'!Q372</f>
        <v>0</v>
      </c>
      <c r="DQ372" s="79">
        <f>Q372-'2021-2025 убрала ТП'!CV372</f>
        <v>-5</v>
      </c>
      <c r="DT372" s="79"/>
      <c r="DU372" s="79"/>
    </row>
    <row r="373" s="76" customFormat="1" ht="14.25">
      <c r="A373" s="447" t="s">
        <v>756</v>
      </c>
      <c r="B373" s="448"/>
      <c r="C373" s="449" t="s">
        <v>32</v>
      </c>
      <c r="D373" s="450">
        <v>19.292999999999999</v>
      </c>
      <c r="E373" s="451">
        <v>10.429666663333329</v>
      </c>
      <c r="F373" s="452">
        <v>13.977</v>
      </c>
      <c r="G373" s="453">
        <v>12.490688333999996</v>
      </c>
      <c r="H373" s="454">
        <v>14.800533</v>
      </c>
      <c r="I373" s="70">
        <v>13.286525659666669</v>
      </c>
      <c r="J373" s="454">
        <v>10.797600000000001</v>
      </c>
      <c r="K373" s="70">
        <v>18.245457680000001</v>
      </c>
      <c r="L373" s="454">
        <v>10.797597999999999</v>
      </c>
      <c r="M373" s="70">
        <v>10.797738000000001</v>
      </c>
      <c r="N373" s="452"/>
      <c r="O373" s="452"/>
      <c r="P373" s="398">
        <v>69.665730999999994</v>
      </c>
      <c r="Q373" s="455">
        <v>65.250076336999996</v>
      </c>
      <c r="R373" s="456"/>
      <c r="S373" s="456"/>
      <c r="T373" s="456"/>
      <c r="U373" s="457"/>
      <c r="V373" s="457"/>
      <c r="W373" s="457"/>
      <c r="X373" s="457"/>
      <c r="Y373" s="457"/>
      <c r="Z373" s="457"/>
      <c r="AA373" s="458"/>
      <c r="AB373" s="459"/>
      <c r="AC373" s="459"/>
      <c r="AE373" s="77"/>
      <c r="AM373" s="76">
        <v>43.950000000000003</v>
      </c>
      <c r="AN373" s="76">
        <v>45.542999999999999</v>
      </c>
      <c r="AO373" s="460">
        <f>AM373-P373</f>
        <v>-25.715730999999991</v>
      </c>
      <c r="AP373" s="460">
        <f>AN373-Q373</f>
        <v>-19.707076336999997</v>
      </c>
      <c r="CG373" s="78">
        <f>D373-'[1]ФЭМ Иркутск (2)'!I373</f>
        <v>7.4399999999999995</v>
      </c>
      <c r="DN373" s="79">
        <f>P373-'[7]источники для ФП'!S373</f>
        <v>7.1803309999999954</v>
      </c>
      <c r="DO373" s="79">
        <f>Q373-'[7]источники для ФП'!T373</f>
        <v>8.8620163369999929</v>
      </c>
      <c r="DP373" s="79">
        <f>P373-'[3]Новосибирская область'!Q373</f>
        <v>7.1807309999999944</v>
      </c>
      <c r="DQ373" s="79">
        <f>Q373-'2021-2025 убрала ТП'!CV373</f>
        <v>8.1000763369999973</v>
      </c>
      <c r="DT373" s="79"/>
      <c r="DU373" s="79"/>
    </row>
    <row r="374">
      <c r="A374" s="234" t="s">
        <v>30</v>
      </c>
      <c r="B374" s="461" t="s">
        <v>757</v>
      </c>
      <c r="C374" s="371" t="s">
        <v>32</v>
      </c>
      <c r="D374" s="462">
        <v>19.292999999999999</v>
      </c>
      <c r="E374" s="463">
        <v>10.429666663333329</v>
      </c>
      <c r="F374" s="395">
        <v>13.977</v>
      </c>
      <c r="G374" s="396">
        <v>12.490688333999996</v>
      </c>
      <c r="H374" s="464">
        <v>14.800533</v>
      </c>
      <c r="I374" s="84">
        <v>13.286525659666669</v>
      </c>
      <c r="J374" s="464">
        <v>10.797600000000001</v>
      </c>
      <c r="K374" s="84">
        <v>18.245457680000001</v>
      </c>
      <c r="L374" s="464">
        <v>10.797597999999999</v>
      </c>
      <c r="M374" s="84">
        <v>10.797738000000001</v>
      </c>
      <c r="N374" s="395"/>
      <c r="O374" s="395"/>
      <c r="P374" s="398">
        <v>69.665730999999994</v>
      </c>
      <c r="Q374" s="465">
        <v>65.250076336999996</v>
      </c>
      <c r="R374" s="238"/>
      <c r="S374" s="238"/>
      <c r="T374" s="238"/>
      <c r="U374" s="466"/>
      <c r="V374" s="466"/>
      <c r="W374" s="466"/>
      <c r="X374" s="466"/>
      <c r="Y374" s="466"/>
      <c r="Z374" s="466"/>
      <c r="AA374" s="467"/>
      <c r="AB374" s="468"/>
      <c r="AC374" s="468"/>
      <c r="AM374" s="1">
        <v>1.0649999999999999</v>
      </c>
      <c r="AN374" s="1">
        <v>2.431</v>
      </c>
      <c r="AO374" s="469"/>
      <c r="AP374" s="469"/>
      <c r="CG374" s="60">
        <f>D374-'[1]ФЭМ Иркутск (2)'!I374</f>
        <v>7.4399999999999995</v>
      </c>
      <c r="DN374" s="79">
        <f>P374-'[7]источники для ФП'!S374</f>
        <v>7.1803309999999954</v>
      </c>
      <c r="DO374" s="79">
        <f>Q374-'[7]источники для ФП'!T374</f>
        <v>8.8620163369999929</v>
      </c>
      <c r="DP374" s="79">
        <f>P374-'[3]Новосибирская область'!Q374</f>
        <v>7.1807309999999944</v>
      </c>
      <c r="DQ374" s="79">
        <f>Q374-'2021-2025 убрала ТП'!CV374</f>
        <v>8.1000763369999973</v>
      </c>
      <c r="DT374" s="79"/>
      <c r="DU374" s="79"/>
    </row>
    <row r="375" s="470" customFormat="1" ht="25.5" customHeight="1">
      <c r="A375" s="471" t="s">
        <v>33</v>
      </c>
      <c r="B375" s="472" t="s">
        <v>758</v>
      </c>
      <c r="C375" s="473" t="s">
        <v>32</v>
      </c>
      <c r="D375" s="474">
        <v>12.742000000000001</v>
      </c>
      <c r="E375" s="475">
        <v>5.6619999999999999</v>
      </c>
      <c r="F375" s="476">
        <v>7.2472036533333331</v>
      </c>
      <c r="G375" s="396">
        <v>7.0951152033333269</v>
      </c>
      <c r="H375" s="477">
        <v>7.4192053833333329</v>
      </c>
      <c r="I375" s="84">
        <v>5.8131929850000006</v>
      </c>
      <c r="J375" s="477">
        <v>4.3807999999999998</v>
      </c>
      <c r="K375" s="84">
        <v>7.4678053500000008</v>
      </c>
      <c r="L375" s="477">
        <v>4.3807999999999998</v>
      </c>
      <c r="M375" s="84">
        <v>4.4236000000000004</v>
      </c>
      <c r="N375" s="476"/>
      <c r="O375" s="476"/>
      <c r="P375" s="398">
        <v>36.17000903666667</v>
      </c>
      <c r="Q375" s="465">
        <v>30.461713538333328</v>
      </c>
      <c r="R375" s="478"/>
      <c r="S375" s="478"/>
      <c r="T375" s="478"/>
      <c r="U375" s="479"/>
      <c r="V375" s="479"/>
      <c r="W375" s="479"/>
      <c r="X375" s="479"/>
      <c r="Y375" s="479"/>
      <c r="Z375" s="479"/>
      <c r="AA375" s="480"/>
      <c r="AB375" s="481"/>
      <c r="AC375" s="481"/>
      <c r="AE375" s="482"/>
      <c r="AM375" s="1">
        <v>1.0649999999999999</v>
      </c>
      <c r="AN375" s="470">
        <v>1.0649999999999999</v>
      </c>
      <c r="AO375" s="469"/>
      <c r="AP375" s="469"/>
      <c r="CG375" s="483">
        <f>D375-'[1]ФЭМ Иркутск (2)'!I375</f>
        <v>12.742000000000001</v>
      </c>
      <c r="DN375" s="79">
        <f>P375-'[7]источники для ФП'!S375</f>
        <v>0.78000903666666943</v>
      </c>
      <c r="DO375" s="79">
        <f>Q375-'[7]источники для ФП'!T375</f>
        <v>-0.17676470500000718</v>
      </c>
      <c r="DP375" s="79">
        <f>P375-'[3]Новосибирская область'!Q375</f>
        <v>0.78000903666666943</v>
      </c>
      <c r="DQ375" s="79">
        <f>Q375-'2021-2025 убрала ТП'!CV375</f>
        <v>3.7787765516666596</v>
      </c>
      <c r="DT375" s="79"/>
      <c r="DU375" s="79"/>
    </row>
    <row r="376" s="470" customFormat="1" ht="33.75" customHeight="1">
      <c r="A376" s="471" t="s">
        <v>36</v>
      </c>
      <c r="B376" s="484" t="s">
        <v>759</v>
      </c>
      <c r="C376" s="473" t="s">
        <v>32</v>
      </c>
      <c r="D376" s="474">
        <v>12.423</v>
      </c>
      <c r="E376" s="475">
        <v>5.6619999999999999</v>
      </c>
      <c r="F376" s="476">
        <v>6.9184124483333331</v>
      </c>
      <c r="G376" s="396">
        <v>6.8378806166666601</v>
      </c>
      <c r="H376" s="477">
        <v>6.100845333333333</v>
      </c>
      <c r="I376" s="84">
        <v>5.7739771050000002</v>
      </c>
      <c r="J376" s="477">
        <v>4.3807999999999998</v>
      </c>
      <c r="K376" s="84">
        <v>7.4678053500000008</v>
      </c>
      <c r="L376" s="477">
        <v>4.3807999999999998</v>
      </c>
      <c r="M376" s="84">
        <v>4.4236000000000004</v>
      </c>
      <c r="N376" s="476"/>
      <c r="O376" s="476"/>
      <c r="P376" s="398">
        <v>34.20385778166667</v>
      </c>
      <c r="Q376" s="465">
        <v>30.165263071666658</v>
      </c>
      <c r="R376" s="478"/>
      <c r="S376" s="478"/>
      <c r="T376" s="478"/>
      <c r="U376" s="479"/>
      <c r="V376" s="479"/>
      <c r="W376" s="479"/>
      <c r="X376" s="479"/>
      <c r="Y376" s="479"/>
      <c r="Z376" s="479"/>
      <c r="AA376" s="480"/>
      <c r="AB376" s="481"/>
      <c r="AC376" s="481"/>
      <c r="AE376" s="482"/>
      <c r="AM376" s="1"/>
      <c r="AO376" s="469"/>
      <c r="AP376" s="469"/>
      <c r="CG376" s="483">
        <f>D376-'[1]ФЭМ Иркутск (2)'!I376</f>
        <v>12.423</v>
      </c>
      <c r="DN376" s="79">
        <f>P376-'[7]источники для ФП'!S376</f>
        <v>-0.86714221833332772</v>
      </c>
      <c r="DO376" s="79">
        <f>Q376-'[7]источники для ФП'!T376</f>
        <v>-0.47321517166667704</v>
      </c>
      <c r="DP376" s="79">
        <f>P376-'[3]Новосибирская область'!Q376</f>
        <v>-1.1861422183333303</v>
      </c>
      <c r="DQ376" s="79">
        <f>Q376-'2021-2025 убрала ТП'!CV376</f>
        <v>3.8111172899999914</v>
      </c>
      <c r="DT376" s="79"/>
      <c r="DU376" s="79"/>
    </row>
    <row r="377" s="470" customFormat="1" ht="25.5" customHeight="1">
      <c r="A377" s="471" t="s">
        <v>760</v>
      </c>
      <c r="B377" s="485" t="s">
        <v>761</v>
      </c>
      <c r="C377" s="473" t="s">
        <v>32</v>
      </c>
      <c r="D377" s="474">
        <v>0</v>
      </c>
      <c r="E377" s="475">
        <v>0</v>
      </c>
      <c r="F377" s="476">
        <v>0</v>
      </c>
      <c r="G377" s="396">
        <v>0</v>
      </c>
      <c r="H377" s="477"/>
      <c r="I377" s="84"/>
      <c r="J377" s="477">
        <v>0</v>
      </c>
      <c r="K377" s="84">
        <v>0</v>
      </c>
      <c r="L377" s="477">
        <v>0</v>
      </c>
      <c r="M377" s="84">
        <v>0</v>
      </c>
      <c r="N377" s="476"/>
      <c r="O377" s="476"/>
      <c r="P377" s="398">
        <v>0</v>
      </c>
      <c r="Q377" s="465">
        <v>0</v>
      </c>
      <c r="R377" s="478"/>
      <c r="S377" s="478"/>
      <c r="T377" s="478"/>
      <c r="U377" s="479"/>
      <c r="V377" s="479"/>
      <c r="W377" s="479"/>
      <c r="X377" s="479"/>
      <c r="Y377" s="479"/>
      <c r="Z377" s="479"/>
      <c r="AA377" s="480"/>
      <c r="AB377" s="481"/>
      <c r="AC377" s="481"/>
      <c r="AE377" s="482"/>
      <c r="AM377" s="1">
        <v>0</v>
      </c>
      <c r="AN377" s="470">
        <v>0.24199999999999999</v>
      </c>
      <c r="AO377" s="469"/>
      <c r="AP377" s="469"/>
      <c r="CG377" s="483">
        <f>D377-'[1]ФЭМ Иркутск (2)'!I377</f>
        <v>0</v>
      </c>
      <c r="DN377" s="79">
        <f>P377-'[7]источники для ФП'!S377</f>
        <v>0</v>
      </c>
      <c r="DO377" s="79">
        <f>Q377-'[7]источники для ФП'!T377</f>
        <v>0</v>
      </c>
      <c r="DP377" s="79">
        <f>P377-'[3]Новосибирская область'!Q377</f>
        <v>0</v>
      </c>
      <c r="DQ377" s="79">
        <f>Q377-'2021-2025 убрала ТП'!CV377</f>
        <v>0</v>
      </c>
      <c r="DT377" s="79"/>
      <c r="DU377" s="79"/>
    </row>
    <row r="378" s="470" customFormat="1" ht="25.5" customHeight="1">
      <c r="A378" s="471" t="s">
        <v>762</v>
      </c>
      <c r="B378" s="486" t="s">
        <v>37</v>
      </c>
      <c r="C378" s="473" t="s">
        <v>32</v>
      </c>
      <c r="D378" s="474">
        <v>0</v>
      </c>
      <c r="E378" s="475"/>
      <c r="F378" s="476"/>
      <c r="G378" s="396"/>
      <c r="H378" s="477"/>
      <c r="I378" s="84"/>
      <c r="J378" s="477">
        <v>0</v>
      </c>
      <c r="K378" s="84">
        <v>0</v>
      </c>
      <c r="L378" s="477">
        <v>0</v>
      </c>
      <c r="M378" s="84">
        <v>0</v>
      </c>
      <c r="N378" s="476"/>
      <c r="O378" s="476"/>
      <c r="P378" s="398">
        <v>0</v>
      </c>
      <c r="Q378" s="465">
        <v>0</v>
      </c>
      <c r="R378" s="478"/>
      <c r="S378" s="478"/>
      <c r="T378" s="478"/>
      <c r="U378" s="479"/>
      <c r="V378" s="479"/>
      <c r="W378" s="479"/>
      <c r="X378" s="479"/>
      <c r="Y378" s="479"/>
      <c r="Z378" s="479"/>
      <c r="AA378" s="480"/>
      <c r="AB378" s="481"/>
      <c r="AC378" s="481"/>
      <c r="AE378" s="482"/>
      <c r="AM378" s="1"/>
      <c r="AO378" s="469"/>
      <c r="AP378" s="469"/>
      <c r="CG378" s="483">
        <f>D378-'[1]ФЭМ Иркутск (2)'!I378</f>
        <v>0</v>
      </c>
      <c r="DN378" s="79">
        <f>P378-'[7]источники для ФП'!S378</f>
        <v>0</v>
      </c>
      <c r="DO378" s="79">
        <f>Q378-'[7]источники для ФП'!T378</f>
        <v>0</v>
      </c>
      <c r="DP378" s="79">
        <f>P378-'[3]Новосибирская область'!Q378</f>
        <v>0</v>
      </c>
      <c r="DQ378" s="79">
        <f>Q378-'2021-2025 убрала ТП'!CV378</f>
        <v>0</v>
      </c>
      <c r="DT378" s="79"/>
      <c r="DU378" s="79"/>
    </row>
    <row r="379" s="470" customFormat="1" ht="25.5" customHeight="1">
      <c r="A379" s="471" t="s">
        <v>763</v>
      </c>
      <c r="B379" s="486" t="s">
        <v>39</v>
      </c>
      <c r="C379" s="473" t="s">
        <v>32</v>
      </c>
      <c r="D379" s="474">
        <v>0</v>
      </c>
      <c r="E379" s="475"/>
      <c r="F379" s="476"/>
      <c r="G379" s="396"/>
      <c r="H379" s="477"/>
      <c r="I379" s="84"/>
      <c r="J379" s="477">
        <v>0</v>
      </c>
      <c r="K379" s="84">
        <v>0</v>
      </c>
      <c r="L379" s="477">
        <v>0</v>
      </c>
      <c r="M379" s="84">
        <v>0</v>
      </c>
      <c r="N379" s="476"/>
      <c r="O379" s="476"/>
      <c r="P379" s="398">
        <v>0</v>
      </c>
      <c r="Q379" s="465">
        <v>0</v>
      </c>
      <c r="R379" s="478"/>
      <c r="S379" s="478"/>
      <c r="T379" s="478"/>
      <c r="U379" s="479"/>
      <c r="V379" s="479"/>
      <c r="W379" s="479"/>
      <c r="X379" s="479"/>
      <c r="Y379" s="479"/>
      <c r="Z379" s="479"/>
      <c r="AA379" s="480"/>
      <c r="AB379" s="481"/>
      <c r="AC379" s="481"/>
      <c r="AE379" s="482"/>
      <c r="AM379" s="1">
        <v>0</v>
      </c>
      <c r="AN379" s="470">
        <v>0.24199999999999999</v>
      </c>
      <c r="AO379" s="469"/>
      <c r="AP379" s="469"/>
      <c r="CG379" s="483">
        <f>D379-'[1]ФЭМ Иркутск (2)'!I379</f>
        <v>0</v>
      </c>
      <c r="DN379" s="79">
        <f>P379-'[7]источники для ФП'!S379</f>
        <v>0</v>
      </c>
      <c r="DO379" s="79">
        <f>Q379-'[7]источники для ФП'!T379</f>
        <v>0</v>
      </c>
      <c r="DP379" s="79">
        <f>P379-'[3]Новосибирская область'!Q379</f>
        <v>0</v>
      </c>
      <c r="DQ379" s="79">
        <f>Q379-'2021-2025 убрала ТП'!CV379</f>
        <v>0</v>
      </c>
      <c r="DT379" s="79"/>
      <c r="DU379" s="79"/>
    </row>
    <row r="380" s="470" customFormat="1" ht="25.5" customHeight="1">
      <c r="A380" s="471" t="s">
        <v>764</v>
      </c>
      <c r="B380" s="486" t="s">
        <v>41</v>
      </c>
      <c r="C380" s="473" t="s">
        <v>32</v>
      </c>
      <c r="D380" s="474">
        <v>0</v>
      </c>
      <c r="E380" s="475"/>
      <c r="F380" s="476"/>
      <c r="G380" s="396"/>
      <c r="H380" s="477"/>
      <c r="I380" s="84"/>
      <c r="J380" s="477">
        <v>0</v>
      </c>
      <c r="K380" s="84">
        <v>0</v>
      </c>
      <c r="L380" s="477">
        <v>0</v>
      </c>
      <c r="M380" s="84">
        <v>0</v>
      </c>
      <c r="N380" s="476"/>
      <c r="O380" s="476"/>
      <c r="P380" s="398">
        <v>0</v>
      </c>
      <c r="Q380" s="465">
        <v>0</v>
      </c>
      <c r="R380" s="478"/>
      <c r="S380" s="478"/>
      <c r="T380" s="478"/>
      <c r="U380" s="479"/>
      <c r="V380" s="479"/>
      <c r="W380" s="479"/>
      <c r="X380" s="479"/>
      <c r="Y380" s="479"/>
      <c r="Z380" s="479"/>
      <c r="AA380" s="480"/>
      <c r="AB380" s="481"/>
      <c r="AC380" s="481"/>
      <c r="AE380" s="482"/>
      <c r="AM380" s="1"/>
      <c r="AN380" s="470">
        <v>1.1240000000000001</v>
      </c>
      <c r="AO380" s="469"/>
      <c r="AP380" s="469"/>
      <c r="CG380" s="483">
        <f>D380-'[1]ФЭМ Иркутск (2)'!I380</f>
        <v>0</v>
      </c>
      <c r="DN380" s="79">
        <f>P380-'[7]источники для ФП'!S380</f>
        <v>0</v>
      </c>
      <c r="DO380" s="79">
        <f>Q380-'[7]источники для ФП'!T380</f>
        <v>0</v>
      </c>
      <c r="DP380" s="79">
        <f>P380-'[3]Новосибирская область'!Q380</f>
        <v>0</v>
      </c>
      <c r="DQ380" s="79">
        <f>Q380-'2021-2025 убрала ТП'!CV380</f>
        <v>0</v>
      </c>
      <c r="DT380" s="79"/>
      <c r="DU380" s="79"/>
    </row>
    <row r="381" s="470" customFormat="1" ht="25.5" customHeight="1">
      <c r="A381" s="471" t="s">
        <v>765</v>
      </c>
      <c r="B381" s="485" t="s">
        <v>766</v>
      </c>
      <c r="C381" s="473" t="s">
        <v>32</v>
      </c>
      <c r="D381" s="474">
        <v>0</v>
      </c>
      <c r="E381" s="475"/>
      <c r="F381" s="476"/>
      <c r="G381" s="396"/>
      <c r="H381" s="477"/>
      <c r="I381" s="84"/>
      <c r="J381" s="477">
        <v>0</v>
      </c>
      <c r="K381" s="84">
        <v>0</v>
      </c>
      <c r="L381" s="477">
        <v>0</v>
      </c>
      <c r="M381" s="84">
        <v>0</v>
      </c>
      <c r="N381" s="476"/>
      <c r="O381" s="476"/>
      <c r="P381" s="398">
        <v>0</v>
      </c>
      <c r="Q381" s="465">
        <v>0</v>
      </c>
      <c r="R381" s="478"/>
      <c r="S381" s="478"/>
      <c r="T381" s="478"/>
      <c r="U381" s="479"/>
      <c r="V381" s="479"/>
      <c r="W381" s="479"/>
      <c r="X381" s="479"/>
      <c r="Y381" s="479"/>
      <c r="Z381" s="479"/>
      <c r="AA381" s="480"/>
      <c r="AB381" s="481"/>
      <c r="AC381" s="481"/>
      <c r="AE381" s="482"/>
      <c r="AM381" s="1">
        <v>35.560000000000002</v>
      </c>
      <c r="AN381" s="470">
        <v>35.560000000000002</v>
      </c>
      <c r="AO381" s="469"/>
      <c r="AP381" s="469"/>
      <c r="CG381" s="483">
        <f>D381-'[1]ФЭМ Иркутск (2)'!I381</f>
        <v>0</v>
      </c>
      <c r="DN381" s="79">
        <f>P381-'[7]источники для ФП'!S381</f>
        <v>0</v>
      </c>
      <c r="DO381" s="79">
        <f>Q381-'[7]источники для ФП'!T381</f>
        <v>0</v>
      </c>
      <c r="DP381" s="79">
        <f>P381-'[3]Новосибирская область'!Q381</f>
        <v>0</v>
      </c>
      <c r="DQ381" s="79">
        <f>Q381-'2021-2025 убрала ТП'!CV381</f>
        <v>0</v>
      </c>
      <c r="DT381" s="79"/>
      <c r="DU381" s="79"/>
    </row>
    <row r="382" s="487" customFormat="1" ht="25.5" customHeight="1">
      <c r="A382" s="471" t="s">
        <v>767</v>
      </c>
      <c r="B382" s="485" t="s">
        <v>768</v>
      </c>
      <c r="C382" s="473" t="s">
        <v>32</v>
      </c>
      <c r="D382" s="474">
        <v>5.6619999999999999</v>
      </c>
      <c r="E382" s="475">
        <v>5.6619999999999999</v>
      </c>
      <c r="F382" s="476">
        <v>4.5912666666666668</v>
      </c>
      <c r="G382" s="396">
        <v>4.5911297583333299</v>
      </c>
      <c r="H382" s="477">
        <v>4.3807999999999998</v>
      </c>
      <c r="I382" s="84">
        <v>4.3807999999999998</v>
      </c>
      <c r="J382" s="477">
        <v>4.3807999999999998</v>
      </c>
      <c r="K382" s="84">
        <v>4.4236000000000004</v>
      </c>
      <c r="L382" s="477">
        <v>4.3807999999999998</v>
      </c>
      <c r="M382" s="84">
        <v>4.4236000000000004</v>
      </c>
      <c r="N382" s="476"/>
      <c r="O382" s="476"/>
      <c r="P382" s="398">
        <v>23.395666666666667</v>
      </c>
      <c r="Q382" s="465">
        <v>23.481129758333331</v>
      </c>
      <c r="R382" s="478"/>
      <c r="S382" s="478"/>
      <c r="T382" s="478"/>
      <c r="U382" s="488"/>
      <c r="V382" s="488"/>
      <c r="W382" s="488"/>
      <c r="X382" s="488"/>
      <c r="Y382" s="488"/>
      <c r="Z382" s="488"/>
      <c r="AA382" s="489"/>
      <c r="AB382" s="490"/>
      <c r="AC382" s="490"/>
      <c r="AM382" s="153"/>
      <c r="AO382" s="469"/>
      <c r="AP382" s="469"/>
      <c r="CG382" s="491">
        <f>D382-'[1]ФЭМ Иркутск (2)'!I382</f>
        <v>5.6619999999999999</v>
      </c>
      <c r="DN382" s="79">
        <f>P382-'[7]источники для ФП'!S382</f>
        <v>-4.9143333333333317</v>
      </c>
      <c r="DO382" s="79">
        <f>Q382-'[7]источники для ФП'!T382</f>
        <v>-4.8301504616666691</v>
      </c>
      <c r="DP382" s="79">
        <f>P382-'[3]Новосибирская область'!Q382</f>
        <v>-4.9143333333333317</v>
      </c>
      <c r="DQ382" s="79">
        <f>Q382-'2021-2025 убрала ТП'!CV382</f>
        <v>-0.54587024166666964</v>
      </c>
      <c r="DT382" s="79"/>
      <c r="DU382" s="79"/>
    </row>
    <row r="383" s="470" customFormat="1" ht="25.5" customHeight="1">
      <c r="A383" s="471" t="s">
        <v>769</v>
      </c>
      <c r="B383" s="485" t="s">
        <v>770</v>
      </c>
      <c r="C383" s="473" t="s">
        <v>32</v>
      </c>
      <c r="D383" s="474">
        <v>0</v>
      </c>
      <c r="E383" s="475"/>
      <c r="F383" s="476"/>
      <c r="G383" s="396"/>
      <c r="H383" s="477"/>
      <c r="I383" s="84"/>
      <c r="J383" s="477">
        <v>0</v>
      </c>
      <c r="K383" s="84">
        <v>0</v>
      </c>
      <c r="L383" s="477">
        <v>0</v>
      </c>
      <c r="M383" s="84">
        <v>0</v>
      </c>
      <c r="N383" s="476"/>
      <c r="O383" s="476"/>
      <c r="P383" s="398">
        <v>0</v>
      </c>
      <c r="Q383" s="465">
        <v>0</v>
      </c>
      <c r="R383" s="478"/>
      <c r="S383" s="478"/>
      <c r="T383" s="478"/>
      <c r="U383" s="479"/>
      <c r="V383" s="479"/>
      <c r="W383" s="479"/>
      <c r="X383" s="479"/>
      <c r="Y383" s="479"/>
      <c r="Z383" s="479"/>
      <c r="AA383" s="480"/>
      <c r="AB383" s="481"/>
      <c r="AC383" s="481"/>
      <c r="AE383" s="482"/>
      <c r="AM383" s="1"/>
      <c r="AO383" s="469"/>
      <c r="AP383" s="469"/>
      <c r="CG383" s="483">
        <f>D383-'[1]ФЭМ Иркутск (2)'!I383</f>
        <v>0</v>
      </c>
      <c r="DN383" s="79">
        <f>P383-'[7]источники для ФП'!S383</f>
        <v>0</v>
      </c>
      <c r="DO383" s="79">
        <f>Q383-'[7]источники для ФП'!T383</f>
        <v>0</v>
      </c>
      <c r="DP383" s="79">
        <f>P383-'[3]Новосибирская область'!Q383</f>
        <v>0</v>
      </c>
      <c r="DQ383" s="79">
        <f>Q383-'2021-2025 убрала ТП'!CV383</f>
        <v>0</v>
      </c>
      <c r="DT383" s="79"/>
      <c r="DU383" s="79"/>
    </row>
    <row r="384" s="487" customFormat="1" ht="25.5" customHeight="1">
      <c r="A384" s="471" t="s">
        <v>771</v>
      </c>
      <c r="B384" s="485" t="s">
        <v>772</v>
      </c>
      <c r="C384" s="473" t="s">
        <v>32</v>
      </c>
      <c r="D384" s="474">
        <v>6.7610000000000001</v>
      </c>
      <c r="E384" s="475"/>
      <c r="F384" s="476">
        <v>2.3271457816666667</v>
      </c>
      <c r="G384" s="396">
        <v>2.2467508583333302</v>
      </c>
      <c r="H384" s="477">
        <v>1.7200453333333334</v>
      </c>
      <c r="I384" s="84">
        <v>1.3931771049999999</v>
      </c>
      <c r="J384" s="477">
        <v>0</v>
      </c>
      <c r="K384" s="84">
        <v>3.0442053499999999</v>
      </c>
      <c r="L384" s="477">
        <v>0</v>
      </c>
      <c r="M384" s="84">
        <v>0</v>
      </c>
      <c r="N384" s="476"/>
      <c r="O384" s="476"/>
      <c r="P384" s="398">
        <v>10.808191115</v>
      </c>
      <c r="Q384" s="465">
        <v>6.6841333133333301</v>
      </c>
      <c r="R384" s="478"/>
      <c r="S384" s="478"/>
      <c r="T384" s="478"/>
      <c r="U384" s="488"/>
      <c r="V384" s="488"/>
      <c r="W384" s="488"/>
      <c r="X384" s="488"/>
      <c r="Y384" s="488"/>
      <c r="Z384" s="488"/>
      <c r="AA384" s="489"/>
      <c r="AB384" s="490"/>
      <c r="AC384" s="490"/>
      <c r="AM384" s="153"/>
      <c r="AO384" s="469"/>
      <c r="AP384" s="469"/>
      <c r="CG384" s="491">
        <f>D384-'[1]ФЭМ Иркутск (2)'!I384</f>
        <v>6.7610000000000001</v>
      </c>
      <c r="DN384" s="79">
        <f>P384-'[7]источники для ФП'!S384</f>
        <v>4.0471911149999995</v>
      </c>
      <c r="DO384" s="79">
        <f>Q384-'[7]источники для ФП'!T384</f>
        <v>4.3569352899999965</v>
      </c>
      <c r="DP384" s="79">
        <f>P384-'[3]Новосибирская область'!Q384</f>
        <v>4.0471911149999995</v>
      </c>
      <c r="DQ384" s="79">
        <f>Q384-'2021-2025 убрала ТП'!CV384</f>
        <v>4.3569875316666629</v>
      </c>
      <c r="DT384" s="79"/>
      <c r="DU384" s="79"/>
    </row>
    <row r="385" s="470" customFormat="1" ht="25.5" customHeight="1">
      <c r="A385" s="471" t="s">
        <v>773</v>
      </c>
      <c r="B385" s="486" t="s">
        <v>774</v>
      </c>
      <c r="C385" s="473" t="s">
        <v>32</v>
      </c>
      <c r="D385" s="474">
        <v>0</v>
      </c>
      <c r="E385" s="475"/>
      <c r="F385" s="476"/>
      <c r="G385" s="396"/>
      <c r="H385" s="477"/>
      <c r="I385" s="84"/>
      <c r="J385" s="477">
        <v>0</v>
      </c>
      <c r="K385" s="84">
        <v>0</v>
      </c>
      <c r="L385" s="477">
        <v>0</v>
      </c>
      <c r="M385" s="84">
        <v>0</v>
      </c>
      <c r="N385" s="476"/>
      <c r="O385" s="476"/>
      <c r="P385" s="398">
        <v>0</v>
      </c>
      <c r="Q385" s="465">
        <v>0</v>
      </c>
      <c r="R385" s="478"/>
      <c r="S385" s="478"/>
      <c r="T385" s="478"/>
      <c r="U385" s="479"/>
      <c r="V385" s="479"/>
      <c r="W385" s="479"/>
      <c r="X385" s="479"/>
      <c r="Y385" s="479"/>
      <c r="Z385" s="479"/>
      <c r="AA385" s="480"/>
      <c r="AB385" s="481"/>
      <c r="AC385" s="481"/>
      <c r="AE385" s="482"/>
      <c r="AM385" s="1">
        <v>7.3250000000000002</v>
      </c>
      <c r="AN385" s="470">
        <v>7.5519999999999996</v>
      </c>
      <c r="AO385" s="469"/>
      <c r="AP385" s="469"/>
      <c r="CG385" s="483">
        <f>D385-'[1]ФЭМ Иркутск (2)'!I385</f>
        <v>0</v>
      </c>
      <c r="DN385" s="79">
        <f>P385-'[7]источники для ФП'!S385</f>
        <v>0</v>
      </c>
      <c r="DO385" s="79">
        <f>Q385-'[7]источники для ФП'!T385</f>
        <v>0</v>
      </c>
      <c r="DP385" s="79">
        <f>P385-'[3]Новосибирская область'!Q385</f>
        <v>0</v>
      </c>
      <c r="DQ385" s="79">
        <f>Q385-'2021-2025 убрала ТП'!CV385</f>
        <v>0</v>
      </c>
      <c r="DT385" s="79"/>
      <c r="DU385" s="79"/>
    </row>
    <row r="386" s="470" customFormat="1" ht="25.5" customHeight="1">
      <c r="A386" s="471" t="s">
        <v>775</v>
      </c>
      <c r="B386" s="486" t="s">
        <v>776</v>
      </c>
      <c r="C386" s="473" t="s">
        <v>32</v>
      </c>
      <c r="D386" s="474">
        <v>0</v>
      </c>
      <c r="E386" s="475"/>
      <c r="F386" s="476"/>
      <c r="G386" s="396"/>
      <c r="H386" s="477"/>
      <c r="I386" s="84"/>
      <c r="J386" s="477">
        <v>0</v>
      </c>
      <c r="K386" s="84">
        <v>0</v>
      </c>
      <c r="L386" s="477">
        <v>0</v>
      </c>
      <c r="M386" s="84">
        <v>0</v>
      </c>
      <c r="N386" s="476"/>
      <c r="O386" s="476"/>
      <c r="P386" s="398">
        <v>0</v>
      </c>
      <c r="Q386" s="465">
        <v>0</v>
      </c>
      <c r="R386" s="478"/>
      <c r="S386" s="478"/>
      <c r="T386" s="478"/>
      <c r="U386" s="479"/>
      <c r="V386" s="479"/>
      <c r="W386" s="479"/>
      <c r="X386" s="479"/>
      <c r="Y386" s="479"/>
      <c r="Z386" s="479"/>
      <c r="AA386" s="480"/>
      <c r="AB386" s="481"/>
      <c r="AC386" s="481"/>
      <c r="AE386" s="482"/>
      <c r="AM386" s="1"/>
      <c r="AN386" s="470">
        <v>0</v>
      </c>
      <c r="AO386" s="469"/>
      <c r="AP386" s="469"/>
      <c r="CG386" s="483">
        <f>D386-'[1]ФЭМ Иркутск (2)'!I386</f>
        <v>0</v>
      </c>
      <c r="DN386" s="79">
        <f>P386-'[7]источники для ФП'!S386</f>
        <v>0</v>
      </c>
      <c r="DO386" s="79">
        <f>Q386-'[7]источники для ФП'!T386</f>
        <v>0</v>
      </c>
      <c r="DP386" s="79">
        <f>P386-'[3]Новосибирская область'!Q386</f>
        <v>0</v>
      </c>
      <c r="DQ386" s="79">
        <f>Q386-'2021-2025 убрала ТП'!CV386</f>
        <v>0</v>
      </c>
      <c r="DT386" s="79"/>
      <c r="DU386" s="79"/>
    </row>
    <row r="387" s="487" customFormat="1" ht="25.5" customHeight="1">
      <c r="A387" s="471" t="s">
        <v>777</v>
      </c>
      <c r="B387" s="486" t="s">
        <v>778</v>
      </c>
      <c r="C387" s="473" t="s">
        <v>32</v>
      </c>
      <c r="D387" s="474">
        <v>6.7610000000000001</v>
      </c>
      <c r="E387" s="475"/>
      <c r="F387" s="476">
        <v>2.3271457816666667</v>
      </c>
      <c r="G387" s="396">
        <v>2.2467508583333302</v>
      </c>
      <c r="H387" s="477">
        <v>1.7200453333333301</v>
      </c>
      <c r="I387" s="84">
        <v>1.3931771049999999</v>
      </c>
      <c r="J387" s="477">
        <v>0</v>
      </c>
      <c r="K387" s="84">
        <v>3.0442053499999999</v>
      </c>
      <c r="L387" s="477">
        <v>0</v>
      </c>
      <c r="M387" s="84">
        <v>0</v>
      </c>
      <c r="N387" s="476"/>
      <c r="O387" s="476"/>
      <c r="P387" s="398">
        <v>10.808191114999996</v>
      </c>
      <c r="Q387" s="465">
        <v>6.6841333133333301</v>
      </c>
      <c r="R387" s="478"/>
      <c r="S387" s="478"/>
      <c r="T387" s="478"/>
      <c r="U387" s="488"/>
      <c r="V387" s="488"/>
      <c r="W387" s="488"/>
      <c r="X387" s="488"/>
      <c r="Y387" s="488"/>
      <c r="Z387" s="488"/>
      <c r="AA387" s="489"/>
      <c r="AB387" s="490"/>
      <c r="AC387" s="490"/>
      <c r="AM387" s="153"/>
      <c r="AO387" s="469"/>
      <c r="AP387" s="469"/>
      <c r="CG387" s="491">
        <f>D387-'[1]ФЭМ Иркутск (2)'!I387</f>
        <v>6.7610000000000001</v>
      </c>
      <c r="DN387" s="79">
        <f>P387-'[7]источники для ФП'!S387</f>
        <v>4.047191114999996</v>
      </c>
      <c r="DO387" s="79">
        <f>Q387-'[7]источники для ФП'!T387</f>
        <v>4.3569352899999965</v>
      </c>
      <c r="DP387" s="79">
        <f>P387-'[3]Новосибирская область'!Q387</f>
        <v>4.047191114999996</v>
      </c>
      <c r="DQ387" s="79">
        <f>Q387-'2021-2025 убрала ТП'!CV387</f>
        <v>4.3569875316666629</v>
      </c>
      <c r="DT387" s="79"/>
      <c r="DU387" s="79"/>
    </row>
    <row r="388" s="470" customFormat="1" ht="25.5" customHeight="1">
      <c r="A388" s="471" t="s">
        <v>779</v>
      </c>
      <c r="B388" s="486" t="s">
        <v>776</v>
      </c>
      <c r="C388" s="473" t="s">
        <v>32</v>
      </c>
      <c r="D388" s="474">
        <v>0</v>
      </c>
      <c r="E388" s="475"/>
      <c r="F388" s="476"/>
      <c r="G388" s="396"/>
      <c r="H388" s="477"/>
      <c r="I388" s="84"/>
      <c r="J388" s="477">
        <v>0</v>
      </c>
      <c r="K388" s="84">
        <v>0</v>
      </c>
      <c r="L388" s="477">
        <v>0</v>
      </c>
      <c r="M388" s="84">
        <v>0</v>
      </c>
      <c r="N388" s="476"/>
      <c r="O388" s="476"/>
      <c r="P388" s="398">
        <v>0</v>
      </c>
      <c r="Q388" s="465">
        <v>0</v>
      </c>
      <c r="R388" s="478"/>
      <c r="S388" s="478"/>
      <c r="T388" s="478"/>
      <c r="U388" s="479"/>
      <c r="V388" s="479"/>
      <c r="W388" s="479"/>
      <c r="X388" s="479"/>
      <c r="Y388" s="479"/>
      <c r="Z388" s="479"/>
      <c r="AA388" s="480"/>
      <c r="AB388" s="481"/>
      <c r="AC388" s="481"/>
      <c r="AE388" s="482"/>
      <c r="AM388" s="1"/>
      <c r="AO388" s="469"/>
      <c r="AP388" s="469"/>
      <c r="CG388" s="483">
        <f>D388-'[1]ФЭМ Иркутск (2)'!I388</f>
        <v>0</v>
      </c>
      <c r="DN388" s="79">
        <f>P388-'[7]источники для ФП'!S388</f>
        <v>0</v>
      </c>
      <c r="DO388" s="79">
        <f>Q388-'[7]источники для ФП'!T388</f>
        <v>0</v>
      </c>
      <c r="DP388" s="79">
        <f>P388-'[3]Новосибирская область'!Q388</f>
        <v>0</v>
      </c>
      <c r="DQ388" s="79">
        <f>Q388-'2021-2025 убрала ТП'!CV388</f>
        <v>0</v>
      </c>
      <c r="DT388" s="79"/>
      <c r="DU388" s="79"/>
    </row>
    <row r="389" s="470" customFormat="1" ht="25.5" customHeight="1">
      <c r="A389" s="471" t="s">
        <v>780</v>
      </c>
      <c r="B389" s="485" t="s">
        <v>781</v>
      </c>
      <c r="C389" s="473" t="s">
        <v>32</v>
      </c>
      <c r="D389" s="474">
        <v>0</v>
      </c>
      <c r="E389" s="475"/>
      <c r="F389" s="476"/>
      <c r="G389" s="396"/>
      <c r="H389" s="477"/>
      <c r="I389" s="84"/>
      <c r="J389" s="477">
        <v>0</v>
      </c>
      <c r="K389" s="84">
        <v>0</v>
      </c>
      <c r="L389" s="477">
        <v>0</v>
      </c>
      <c r="M389" s="84">
        <v>0</v>
      </c>
      <c r="N389" s="476"/>
      <c r="O389" s="476"/>
      <c r="P389" s="398">
        <v>0</v>
      </c>
      <c r="Q389" s="465">
        <v>0</v>
      </c>
      <c r="R389" s="478"/>
      <c r="S389" s="478"/>
      <c r="T389" s="478"/>
      <c r="U389" s="479"/>
      <c r="V389" s="479"/>
      <c r="W389" s="479"/>
      <c r="X389" s="479"/>
      <c r="Y389" s="479"/>
      <c r="Z389" s="479"/>
      <c r="AA389" s="480"/>
      <c r="AB389" s="481"/>
      <c r="AC389" s="481"/>
      <c r="AE389" s="482"/>
      <c r="AM389" s="1">
        <v>0</v>
      </c>
      <c r="AN389" s="470">
        <v>0</v>
      </c>
      <c r="AO389" s="469"/>
      <c r="AP389" s="469"/>
      <c r="CG389" s="483">
        <f>D389-'[1]ФЭМ Иркутск (2)'!I389</f>
        <v>0</v>
      </c>
      <c r="DN389" s="79">
        <f>P389-'[7]источники для ФП'!S389</f>
        <v>0</v>
      </c>
      <c r="DO389" s="79">
        <f>Q389-'[7]источники для ФП'!T389</f>
        <v>0</v>
      </c>
      <c r="DP389" s="79">
        <f>P389-'[3]Новосибирская область'!Q389</f>
        <v>0</v>
      </c>
      <c r="DQ389" s="79">
        <f>Q389-'2021-2025 убрала ТП'!CV389</f>
        <v>0</v>
      </c>
      <c r="DT389" s="79"/>
      <c r="DU389" s="79"/>
    </row>
    <row r="390" s="470" customFormat="1" ht="25.5" customHeight="1">
      <c r="A390" s="471" t="s">
        <v>782</v>
      </c>
      <c r="B390" s="485" t="s">
        <v>588</v>
      </c>
      <c r="C390" s="473" t="s">
        <v>32</v>
      </c>
      <c r="D390" s="474">
        <v>0</v>
      </c>
      <c r="E390" s="475"/>
      <c r="F390" s="476"/>
      <c r="G390" s="396"/>
      <c r="H390" s="477"/>
      <c r="I390" s="84"/>
      <c r="J390" s="477">
        <v>0</v>
      </c>
      <c r="K390" s="84">
        <v>0</v>
      </c>
      <c r="L390" s="477">
        <v>0</v>
      </c>
      <c r="M390" s="84">
        <v>0</v>
      </c>
      <c r="N390" s="476"/>
      <c r="O390" s="476"/>
      <c r="P390" s="398">
        <v>0</v>
      </c>
      <c r="Q390" s="465">
        <v>0</v>
      </c>
      <c r="R390" s="478"/>
      <c r="S390" s="478"/>
      <c r="T390" s="478"/>
      <c r="U390" s="479"/>
      <c r="V390" s="479"/>
      <c r="W390" s="479"/>
      <c r="X390" s="479"/>
      <c r="Y390" s="479"/>
      <c r="Z390" s="479"/>
      <c r="AA390" s="480"/>
      <c r="AB390" s="481"/>
      <c r="AC390" s="481"/>
      <c r="AE390" s="482"/>
      <c r="AM390" s="1"/>
      <c r="AO390" s="469"/>
      <c r="AP390" s="469"/>
      <c r="CG390" s="483">
        <f>D390-'[1]ФЭМ Иркутск (2)'!I390</f>
        <v>0</v>
      </c>
      <c r="DN390" s="79">
        <f>P390-'[7]источники для ФП'!S390</f>
        <v>0</v>
      </c>
      <c r="DO390" s="79">
        <f>Q390-'[7]источники для ФП'!T390</f>
        <v>0</v>
      </c>
      <c r="DP390" s="79">
        <f>P390-'[3]Новосибирская область'!Q390</f>
        <v>0</v>
      </c>
      <c r="DQ390" s="79">
        <f>Q390-'2021-2025 убрала ТП'!CV390</f>
        <v>0</v>
      </c>
      <c r="DT390" s="79"/>
      <c r="DU390" s="79"/>
    </row>
    <row r="391" s="470" customFormat="1" ht="25.5" customHeight="1">
      <c r="A391" s="471" t="s">
        <v>783</v>
      </c>
      <c r="B391" s="485" t="s">
        <v>784</v>
      </c>
      <c r="C391" s="473" t="s">
        <v>32</v>
      </c>
      <c r="D391" s="474">
        <v>0</v>
      </c>
      <c r="E391" s="475"/>
      <c r="F391" s="476"/>
      <c r="G391" s="396"/>
      <c r="H391" s="477"/>
      <c r="I391" s="84"/>
      <c r="J391" s="477">
        <v>0</v>
      </c>
      <c r="K391" s="84">
        <v>0</v>
      </c>
      <c r="L391" s="477">
        <v>0</v>
      </c>
      <c r="M391" s="84">
        <v>0</v>
      </c>
      <c r="N391" s="476"/>
      <c r="O391" s="476"/>
      <c r="P391" s="398">
        <v>0</v>
      </c>
      <c r="Q391" s="465">
        <v>0</v>
      </c>
      <c r="R391" s="478"/>
      <c r="S391" s="478"/>
      <c r="T391" s="478"/>
      <c r="U391" s="479"/>
      <c r="V391" s="479"/>
      <c r="W391" s="479"/>
      <c r="X391" s="479"/>
      <c r="Y391" s="479"/>
      <c r="Z391" s="479"/>
      <c r="AA391" s="480"/>
      <c r="AB391" s="481"/>
      <c r="AC391" s="481"/>
      <c r="AE391" s="482"/>
      <c r="AM391" s="1"/>
      <c r="AO391" s="469"/>
      <c r="AP391" s="469"/>
      <c r="CG391" s="483">
        <f>D391-'[1]ФЭМ Иркутск (2)'!I391</f>
        <v>0</v>
      </c>
      <c r="DN391" s="79">
        <f>P391-'[7]источники для ФП'!S391</f>
        <v>0</v>
      </c>
      <c r="DO391" s="79">
        <f>Q391-'[7]источники для ФП'!T391</f>
        <v>0</v>
      </c>
      <c r="DP391" s="79">
        <f>P391-'[3]Новосибирская область'!Q391</f>
        <v>0</v>
      </c>
      <c r="DQ391" s="79">
        <f>Q391-'2021-2025 убрала ТП'!CV391</f>
        <v>0</v>
      </c>
      <c r="DT391" s="79"/>
      <c r="DU391" s="79"/>
    </row>
    <row r="392" s="470" customFormat="1" ht="25.5" customHeight="1">
      <c r="A392" s="471" t="s">
        <v>785</v>
      </c>
      <c r="B392" s="486" t="s">
        <v>57</v>
      </c>
      <c r="C392" s="473" t="s">
        <v>32</v>
      </c>
      <c r="D392" s="474">
        <v>0</v>
      </c>
      <c r="E392" s="475"/>
      <c r="F392" s="476"/>
      <c r="G392" s="396"/>
      <c r="H392" s="477"/>
      <c r="I392" s="84"/>
      <c r="J392" s="477">
        <v>0</v>
      </c>
      <c r="K392" s="84">
        <v>0</v>
      </c>
      <c r="L392" s="477">
        <v>0</v>
      </c>
      <c r="M392" s="84">
        <v>0</v>
      </c>
      <c r="N392" s="476"/>
      <c r="O392" s="476"/>
      <c r="P392" s="398">
        <v>0</v>
      </c>
      <c r="Q392" s="465">
        <v>0</v>
      </c>
      <c r="R392" s="478"/>
      <c r="S392" s="478"/>
      <c r="T392" s="478"/>
      <c r="U392" s="479"/>
      <c r="V392" s="479"/>
      <c r="W392" s="479"/>
      <c r="X392" s="479"/>
      <c r="Y392" s="479"/>
      <c r="Z392" s="479"/>
      <c r="AA392" s="480"/>
      <c r="AB392" s="481"/>
      <c r="AC392" s="481"/>
      <c r="AE392" s="482"/>
      <c r="AM392" s="1"/>
      <c r="AO392" s="469"/>
      <c r="AP392" s="469"/>
      <c r="CG392" s="483">
        <f>D392-'[1]ФЭМ Иркутск (2)'!I392</f>
        <v>0</v>
      </c>
      <c r="DN392" s="79">
        <f>P392-'[7]источники для ФП'!S392</f>
        <v>0</v>
      </c>
      <c r="DO392" s="79">
        <f>Q392-'[7]источники для ФП'!T392</f>
        <v>0</v>
      </c>
      <c r="DP392" s="79">
        <f>P392-'[3]Новосибирская область'!Q392</f>
        <v>0</v>
      </c>
      <c r="DQ392" s="79">
        <f>Q392-'2021-2025 убрала ТП'!CV392</f>
        <v>0</v>
      </c>
      <c r="DT392" s="79"/>
      <c r="DU392" s="79"/>
    </row>
    <row r="393" s="470" customFormat="1" ht="25.5" customHeight="1">
      <c r="A393" s="471" t="s">
        <v>786</v>
      </c>
      <c r="B393" s="492" t="s">
        <v>59</v>
      </c>
      <c r="C393" s="473" t="s">
        <v>32</v>
      </c>
      <c r="D393" s="474">
        <v>0</v>
      </c>
      <c r="E393" s="475"/>
      <c r="F393" s="476"/>
      <c r="G393" s="396"/>
      <c r="H393" s="477"/>
      <c r="I393" s="84"/>
      <c r="J393" s="477">
        <v>0</v>
      </c>
      <c r="K393" s="84">
        <v>0</v>
      </c>
      <c r="L393" s="477">
        <v>0</v>
      </c>
      <c r="M393" s="84">
        <v>0</v>
      </c>
      <c r="N393" s="476"/>
      <c r="O393" s="476"/>
      <c r="P393" s="398">
        <v>0</v>
      </c>
      <c r="Q393" s="465">
        <v>0</v>
      </c>
      <c r="R393" s="478"/>
      <c r="S393" s="478"/>
      <c r="T393" s="478"/>
      <c r="U393" s="479"/>
      <c r="V393" s="479"/>
      <c r="W393" s="479"/>
      <c r="X393" s="479"/>
      <c r="Y393" s="479"/>
      <c r="Z393" s="479"/>
      <c r="AA393" s="480"/>
      <c r="AB393" s="481"/>
      <c r="AC393" s="481"/>
      <c r="AE393" s="482"/>
      <c r="AM393" s="1"/>
      <c r="AO393" s="469"/>
      <c r="AP393" s="469"/>
      <c r="CG393" s="483">
        <f>D393-'[1]ФЭМ Иркутск (2)'!I393</f>
        <v>0</v>
      </c>
      <c r="DN393" s="79">
        <f>P393-'[7]источники для ФП'!S393</f>
        <v>0</v>
      </c>
      <c r="DO393" s="79">
        <f>Q393-'[7]источники для ФП'!T393</f>
        <v>0</v>
      </c>
      <c r="DP393" s="79">
        <f>P393-'[3]Новосибирская область'!Q393</f>
        <v>0</v>
      </c>
      <c r="DQ393" s="79">
        <f>Q393-'2021-2025 убрала ТП'!CV393</f>
        <v>0</v>
      </c>
      <c r="DT393" s="79"/>
      <c r="DU393" s="79"/>
    </row>
    <row r="394" s="470" customFormat="1" ht="25.5" customHeight="1">
      <c r="A394" s="471" t="s">
        <v>38</v>
      </c>
      <c r="B394" s="484" t="s">
        <v>787</v>
      </c>
      <c r="C394" s="473" t="s">
        <v>32</v>
      </c>
      <c r="D394" s="474">
        <v>0</v>
      </c>
      <c r="E394" s="475">
        <v>0</v>
      </c>
      <c r="F394" s="476">
        <v>0</v>
      </c>
      <c r="G394" s="396">
        <v>0</v>
      </c>
      <c r="H394" s="477"/>
      <c r="I394" s="84"/>
      <c r="J394" s="477">
        <v>0</v>
      </c>
      <c r="K394" s="84">
        <v>0</v>
      </c>
      <c r="L394" s="477">
        <v>0</v>
      </c>
      <c r="M394" s="84">
        <v>0</v>
      </c>
      <c r="N394" s="476"/>
      <c r="O394" s="476"/>
      <c r="P394" s="398">
        <v>0</v>
      </c>
      <c r="Q394" s="465">
        <v>0</v>
      </c>
      <c r="R394" s="478"/>
      <c r="S394" s="478"/>
      <c r="T394" s="478"/>
      <c r="U394" s="479"/>
      <c r="V394" s="479"/>
      <c r="W394" s="479"/>
      <c r="X394" s="479"/>
      <c r="Y394" s="479"/>
      <c r="Z394" s="479"/>
      <c r="AA394" s="480"/>
      <c r="AB394" s="481"/>
      <c r="AC394" s="481"/>
      <c r="AE394" s="482"/>
      <c r="AM394" s="1"/>
      <c r="AO394" s="469"/>
      <c r="AP394" s="469"/>
      <c r="CG394" s="483">
        <f>D394-'[1]ФЭМ Иркутск (2)'!I394</f>
        <v>0</v>
      </c>
      <c r="DN394" s="79">
        <f>P394-'[7]источники для ФП'!S394</f>
        <v>0</v>
      </c>
      <c r="DO394" s="79">
        <f>Q394-'[7]источники для ФП'!T394</f>
        <v>0</v>
      </c>
      <c r="DP394" s="79">
        <f>P394-'[3]Новосибирская область'!Q394</f>
        <v>0</v>
      </c>
      <c r="DQ394" s="79">
        <f>Q394-'2021-2025 убрала ТП'!CV394</f>
        <v>0</v>
      </c>
      <c r="DT394" s="79"/>
      <c r="DU394" s="79"/>
    </row>
    <row r="395" s="470" customFormat="1" ht="25.5" customHeight="1">
      <c r="A395" s="471" t="s">
        <v>788</v>
      </c>
      <c r="B395" s="485" t="s">
        <v>37</v>
      </c>
      <c r="C395" s="473" t="s">
        <v>32</v>
      </c>
      <c r="D395" s="474">
        <v>0</v>
      </c>
      <c r="E395" s="475"/>
      <c r="F395" s="476"/>
      <c r="G395" s="396"/>
      <c r="H395" s="477"/>
      <c r="I395" s="84"/>
      <c r="J395" s="477">
        <v>0</v>
      </c>
      <c r="K395" s="84">
        <v>0</v>
      </c>
      <c r="L395" s="477">
        <v>0</v>
      </c>
      <c r="M395" s="84">
        <v>0</v>
      </c>
      <c r="N395" s="476"/>
      <c r="O395" s="476"/>
      <c r="P395" s="398">
        <v>0</v>
      </c>
      <c r="Q395" s="465">
        <v>0</v>
      </c>
      <c r="R395" s="478"/>
      <c r="S395" s="478"/>
      <c r="T395" s="478"/>
      <c r="U395" s="479"/>
      <c r="V395" s="479"/>
      <c r="W395" s="479"/>
      <c r="X395" s="479"/>
      <c r="Y395" s="479"/>
      <c r="Z395" s="479"/>
      <c r="AA395" s="480"/>
      <c r="AB395" s="481"/>
      <c r="AC395" s="481"/>
      <c r="AE395" s="482"/>
      <c r="AM395" s="1"/>
      <c r="AO395" s="469"/>
      <c r="AP395" s="469"/>
      <c r="CG395" s="483">
        <f>D395-'[1]ФЭМ Иркутск (2)'!I395</f>
        <v>0</v>
      </c>
      <c r="DN395" s="79">
        <f>P395-'[7]источники для ФП'!S395</f>
        <v>0</v>
      </c>
      <c r="DO395" s="79">
        <f>Q395-'[7]источники для ФП'!T395</f>
        <v>0</v>
      </c>
      <c r="DP395" s="79">
        <f>P395-'[3]Новосибирская область'!Q395</f>
        <v>0</v>
      </c>
      <c r="DQ395" s="79">
        <f>Q395-'2021-2025 убрала ТП'!CV395</f>
        <v>0</v>
      </c>
      <c r="DT395" s="79"/>
      <c r="DU395" s="79"/>
    </row>
    <row r="396" s="470" customFormat="1" ht="25.5" customHeight="1">
      <c r="A396" s="471" t="s">
        <v>789</v>
      </c>
      <c r="B396" s="485" t="s">
        <v>39</v>
      </c>
      <c r="C396" s="473" t="s">
        <v>32</v>
      </c>
      <c r="D396" s="474">
        <v>0</v>
      </c>
      <c r="E396" s="475"/>
      <c r="F396" s="476"/>
      <c r="G396" s="396"/>
      <c r="H396" s="477"/>
      <c r="I396" s="84"/>
      <c r="J396" s="477">
        <v>0</v>
      </c>
      <c r="K396" s="84">
        <v>0</v>
      </c>
      <c r="L396" s="477">
        <v>0</v>
      </c>
      <c r="M396" s="84">
        <v>0</v>
      </c>
      <c r="N396" s="476"/>
      <c r="O396" s="476"/>
      <c r="P396" s="398">
        <v>0</v>
      </c>
      <c r="Q396" s="465">
        <v>0</v>
      </c>
      <c r="R396" s="478"/>
      <c r="S396" s="478"/>
      <c r="T396" s="478"/>
      <c r="U396" s="479"/>
      <c r="V396" s="479"/>
      <c r="W396" s="479"/>
      <c r="X396" s="479"/>
      <c r="Y396" s="479"/>
      <c r="Z396" s="479"/>
      <c r="AA396" s="480"/>
      <c r="AB396" s="481"/>
      <c r="AC396" s="481"/>
      <c r="AE396" s="482"/>
      <c r="AM396" s="1"/>
      <c r="AO396" s="469"/>
      <c r="AP396" s="469"/>
      <c r="CG396" s="483">
        <f>D396-'[1]ФЭМ Иркутск (2)'!I396</f>
        <v>0</v>
      </c>
      <c r="DN396" s="79">
        <f>P396-'[7]источники для ФП'!S396</f>
        <v>0</v>
      </c>
      <c r="DO396" s="79">
        <f>Q396-'[7]источники для ФП'!T396</f>
        <v>0</v>
      </c>
      <c r="DP396" s="79">
        <f>P396-'[3]Новосибирская область'!Q396</f>
        <v>0</v>
      </c>
      <c r="DQ396" s="79">
        <f>Q396-'2021-2025 убрала ТП'!CV396</f>
        <v>0</v>
      </c>
      <c r="DT396" s="79"/>
      <c r="DU396" s="79"/>
    </row>
    <row r="397" s="470" customFormat="1" ht="25.5" customHeight="1">
      <c r="A397" s="471" t="s">
        <v>790</v>
      </c>
      <c r="B397" s="485" t="s">
        <v>41</v>
      </c>
      <c r="C397" s="473" t="s">
        <v>32</v>
      </c>
      <c r="D397" s="474">
        <v>0</v>
      </c>
      <c r="E397" s="475"/>
      <c r="F397" s="476"/>
      <c r="G397" s="396"/>
      <c r="H397" s="477"/>
      <c r="I397" s="84"/>
      <c r="J397" s="477">
        <v>0</v>
      </c>
      <c r="K397" s="84">
        <v>0</v>
      </c>
      <c r="L397" s="477">
        <v>0</v>
      </c>
      <c r="M397" s="84">
        <v>0</v>
      </c>
      <c r="N397" s="476"/>
      <c r="O397" s="476"/>
      <c r="P397" s="398">
        <v>0</v>
      </c>
      <c r="Q397" s="465">
        <v>0</v>
      </c>
      <c r="R397" s="478"/>
      <c r="S397" s="478"/>
      <c r="T397" s="478"/>
      <c r="U397" s="479"/>
      <c r="V397" s="479"/>
      <c r="W397" s="479"/>
      <c r="X397" s="479"/>
      <c r="Y397" s="479"/>
      <c r="Z397" s="479"/>
      <c r="AA397" s="480"/>
      <c r="AB397" s="481"/>
      <c r="AC397" s="481"/>
      <c r="AE397" s="482"/>
      <c r="AM397" s="1">
        <v>43.950000000000003</v>
      </c>
      <c r="AN397" s="470">
        <v>45.542999999999999</v>
      </c>
      <c r="AO397" s="469"/>
      <c r="AP397" s="469"/>
      <c r="CG397" s="483">
        <f>D397-'[1]ФЭМ Иркутск (2)'!I397</f>
        <v>0</v>
      </c>
      <c r="DN397" s="79">
        <f>P397-'[7]источники для ФП'!S397</f>
        <v>0</v>
      </c>
      <c r="DO397" s="79">
        <f>Q397-'[7]источники для ФП'!T397</f>
        <v>0</v>
      </c>
      <c r="DP397" s="79">
        <f>P397-'[3]Новосибирская область'!Q397</f>
        <v>0</v>
      </c>
      <c r="DQ397" s="79">
        <f>Q397-'2021-2025 убрала ТП'!CV397</f>
        <v>0</v>
      </c>
      <c r="DT397" s="79"/>
      <c r="DU397" s="79"/>
    </row>
    <row r="398" s="487" customFormat="1" ht="25.5" customHeight="1">
      <c r="A398" s="471" t="s">
        <v>40</v>
      </c>
      <c r="B398" s="484" t="s">
        <v>791</v>
      </c>
      <c r="C398" s="473" t="s">
        <v>32</v>
      </c>
      <c r="D398" s="474">
        <v>0.31900000000000001</v>
      </c>
      <c r="E398" s="475"/>
      <c r="F398" s="476">
        <v>0.32879120500000003</v>
      </c>
      <c r="G398" s="396">
        <v>0.25723458666666699</v>
      </c>
      <c r="H398" s="477">
        <v>1.3183600499999999</v>
      </c>
      <c r="I398" s="84">
        <v>0.039215880000000002</v>
      </c>
      <c r="J398" s="477">
        <v>0</v>
      </c>
      <c r="K398" s="84">
        <v>0</v>
      </c>
      <c r="L398" s="477">
        <v>0</v>
      </c>
      <c r="M398" s="84">
        <v>0</v>
      </c>
      <c r="N398" s="476"/>
      <c r="O398" s="476"/>
      <c r="P398" s="398">
        <v>1.9661512549999998</v>
      </c>
      <c r="Q398" s="465">
        <v>0.29645046666666697</v>
      </c>
      <c r="R398" s="478"/>
      <c r="S398" s="478"/>
      <c r="T398" s="478"/>
      <c r="U398" s="488"/>
      <c r="V398" s="488"/>
      <c r="W398" s="488"/>
      <c r="X398" s="488"/>
      <c r="Y398" s="488"/>
      <c r="Z398" s="488"/>
      <c r="AA398" s="489"/>
      <c r="AB398" s="490"/>
      <c r="AC398" s="490"/>
      <c r="AM398" s="153"/>
      <c r="AO398" s="469"/>
      <c r="AP398" s="469"/>
      <c r="CG398" s="491">
        <f>D398-'[1]ФЭМ Иркутск (2)'!I398</f>
        <v>0.31900000000000001</v>
      </c>
      <c r="DN398" s="79">
        <f>P398-'[7]источники для ФП'!S398</f>
        <v>1.6471512549999998</v>
      </c>
      <c r="DO398" s="79">
        <f>Q398-'[7]источники для ФП'!T398</f>
        <v>0.29645046666666697</v>
      </c>
      <c r="DP398" s="79">
        <f>P398-'[3]Новосибирская область'!Q398</f>
        <v>1.6471512549999998</v>
      </c>
      <c r="DQ398" s="79">
        <f>Q398-'2021-2025 убрала ТП'!CV398</f>
        <v>-0.032340738333333063</v>
      </c>
      <c r="DT398" s="79"/>
      <c r="DU398" s="79"/>
    </row>
    <row r="399" s="470" customFormat="1" ht="25.5" customHeight="1">
      <c r="A399" s="471" t="s">
        <v>42</v>
      </c>
      <c r="B399" s="472" t="s">
        <v>792</v>
      </c>
      <c r="C399" s="473" t="s">
        <v>32</v>
      </c>
      <c r="D399" s="474">
        <v>3.3359999999999999</v>
      </c>
      <c r="E399" s="475">
        <v>3.0296699999999999</v>
      </c>
      <c r="F399" s="476">
        <v>4.4070666666666671</v>
      </c>
      <c r="G399" s="396">
        <v>3.3276686666666699</v>
      </c>
      <c r="H399" s="477">
        <v>4.9231966666666667</v>
      </c>
      <c r="I399" s="84">
        <v>5.2636772083333367</v>
      </c>
      <c r="J399" s="477">
        <v>4.6172000000000004</v>
      </c>
      <c r="K399" s="84">
        <v>4.5743999999999998</v>
      </c>
      <c r="L399" s="477">
        <v>4.6171983333333335</v>
      </c>
      <c r="M399" s="84">
        <v>4.5745149999999999</v>
      </c>
      <c r="N399" s="476"/>
      <c r="O399" s="476"/>
      <c r="P399" s="398">
        <v>21.900661666666668</v>
      </c>
      <c r="Q399" s="465">
        <v>20.769930875000004</v>
      </c>
      <c r="R399" s="478"/>
      <c r="S399" s="478"/>
      <c r="T399" s="478"/>
      <c r="U399" s="479"/>
      <c r="V399" s="479"/>
      <c r="W399" s="479"/>
      <c r="X399" s="479"/>
      <c r="Y399" s="479"/>
      <c r="Z399" s="479"/>
      <c r="AA399" s="480"/>
      <c r="AB399" s="481"/>
      <c r="AC399" s="481"/>
      <c r="AE399" s="482"/>
      <c r="AM399" s="1" t="e">
        <f>#REF!=B399</f>
        <v>#REF!</v>
      </c>
      <c r="AO399" s="469"/>
      <c r="AP399" s="469"/>
      <c r="CG399" s="483">
        <f>D399-'[1]ФЭМ Иркутск (2)'!I399</f>
        <v>-6.7089999999999996</v>
      </c>
      <c r="DN399" s="79">
        <f>P399-'[7]источники для ФП'!S399</f>
        <v>5.2206616666666683</v>
      </c>
      <c r="DO399" s="79">
        <f>Q399-'[7]источники для ФП'!T399</f>
        <v>4.3962142083333369</v>
      </c>
      <c r="DP399" s="79">
        <f>P399-'[3]Новосибирская область'!Q399</f>
        <v>5.2206616666666683</v>
      </c>
      <c r="DQ399" s="79">
        <f>Q399-'2021-2025 убрала ТП'!CV399</f>
        <v>-0.19406912499999862</v>
      </c>
      <c r="DT399" s="79"/>
      <c r="DU399" s="79"/>
    </row>
    <row r="400" s="487" customFormat="1" ht="25.5" customHeight="1">
      <c r="A400" s="471" t="s">
        <v>793</v>
      </c>
      <c r="B400" s="484" t="s">
        <v>794</v>
      </c>
      <c r="C400" s="473" t="s">
        <v>32</v>
      </c>
      <c r="D400" s="474">
        <v>3.3359999999999999</v>
      </c>
      <c r="E400" s="475">
        <v>3.0296699999999999</v>
      </c>
      <c r="F400" s="476">
        <v>4.4070666666666671</v>
      </c>
      <c r="G400" s="396">
        <v>3.3276686666666699</v>
      </c>
      <c r="H400" s="477">
        <v>4.9231966666666667</v>
      </c>
      <c r="I400" s="84">
        <v>5.2636772083333367</v>
      </c>
      <c r="J400" s="477">
        <v>4.6172000000000004</v>
      </c>
      <c r="K400" s="84">
        <v>4.5743999999999998</v>
      </c>
      <c r="L400" s="477">
        <v>4.6171983333333335</v>
      </c>
      <c r="M400" s="84">
        <v>4.5745149999999999</v>
      </c>
      <c r="N400" s="476"/>
      <c r="O400" s="476"/>
      <c r="P400" s="398">
        <v>21.900661666666668</v>
      </c>
      <c r="Q400" s="465">
        <v>20.769930875000004</v>
      </c>
      <c r="R400" s="478"/>
      <c r="S400" s="478"/>
      <c r="T400" s="478"/>
      <c r="U400" s="488"/>
      <c r="V400" s="488"/>
      <c r="W400" s="488"/>
      <c r="X400" s="488"/>
      <c r="Y400" s="488"/>
      <c r="Z400" s="488"/>
      <c r="AA400" s="489"/>
      <c r="AB400" s="490"/>
      <c r="AC400" s="490"/>
      <c r="AM400" s="153" t="e">
        <f>#REF!=B400</f>
        <v>#REF!</v>
      </c>
      <c r="AO400" s="469"/>
      <c r="AP400" s="469"/>
      <c r="CG400" s="491">
        <f>D400-'[1]ФЭМ Иркутск (2)'!I400</f>
        <v>-6.7089999999999996</v>
      </c>
      <c r="DN400" s="79">
        <f>P400-'[7]источники для ФП'!S400</f>
        <v>5.2206616666666683</v>
      </c>
      <c r="DO400" s="79">
        <f>Q400-'[7]источники для ФП'!T400</f>
        <v>4.3962142083333369</v>
      </c>
      <c r="DP400" s="79">
        <f>P400-'[3]Новосибирская область'!Q400</f>
        <v>5.2206616666666683</v>
      </c>
      <c r="DQ400" s="79">
        <f>Q400-'2021-2025 убрала ТП'!CV400</f>
        <v>0.11176420833333367</v>
      </c>
      <c r="DT400" s="79"/>
      <c r="DU400" s="79"/>
    </row>
    <row r="401" s="470" customFormat="1" ht="25.5" customHeight="1">
      <c r="A401" s="471" t="s">
        <v>795</v>
      </c>
      <c r="B401" s="485" t="s">
        <v>796</v>
      </c>
      <c r="C401" s="473" t="s">
        <v>32</v>
      </c>
      <c r="D401" s="474">
        <v>0</v>
      </c>
      <c r="E401" s="475">
        <v>0</v>
      </c>
      <c r="F401" s="476">
        <v>0</v>
      </c>
      <c r="G401" s="396">
        <v>0</v>
      </c>
      <c r="H401" s="477"/>
      <c r="I401" s="84"/>
      <c r="J401" s="477">
        <v>0</v>
      </c>
      <c r="K401" s="84">
        <v>0</v>
      </c>
      <c r="L401" s="477">
        <v>0</v>
      </c>
      <c r="M401" s="84">
        <v>0</v>
      </c>
      <c r="N401" s="476"/>
      <c r="O401" s="476"/>
      <c r="P401" s="398">
        <v>0</v>
      </c>
      <c r="Q401" s="465">
        <v>0</v>
      </c>
      <c r="R401" s="478"/>
      <c r="S401" s="478"/>
      <c r="T401" s="478"/>
      <c r="U401" s="479"/>
      <c r="V401" s="479"/>
      <c r="W401" s="479"/>
      <c r="X401" s="479"/>
      <c r="Y401" s="479"/>
      <c r="Z401" s="479"/>
      <c r="AA401" s="480"/>
      <c r="AB401" s="481"/>
      <c r="AC401" s="481"/>
      <c r="AE401" s="482"/>
      <c r="AM401" s="1" t="e">
        <f>#REF!=B401</f>
        <v>#REF!</v>
      </c>
      <c r="AO401" s="469"/>
      <c r="AP401" s="469"/>
      <c r="CG401" s="483">
        <f>D401-'[1]ФЭМ Иркутск (2)'!I401</f>
        <v>0</v>
      </c>
      <c r="DN401" s="79">
        <f>P401-'[7]источники для ФП'!S401</f>
        <v>0</v>
      </c>
      <c r="DO401" s="79">
        <f>Q401-'[7]источники для ФП'!T401</f>
        <v>0</v>
      </c>
      <c r="DP401" s="79">
        <f>P401-'[3]Новосибирская область'!Q401</f>
        <v>0</v>
      </c>
      <c r="DQ401" s="79">
        <f>Q401-'2021-2025 убрала ТП'!CV401</f>
        <v>0</v>
      </c>
      <c r="DT401" s="79"/>
      <c r="DU401" s="79"/>
    </row>
    <row r="402" s="470" customFormat="1" ht="25.5" customHeight="1">
      <c r="A402" s="471" t="s">
        <v>797</v>
      </c>
      <c r="B402" s="485" t="s">
        <v>37</v>
      </c>
      <c r="C402" s="473" t="s">
        <v>32</v>
      </c>
      <c r="D402" s="474">
        <v>0</v>
      </c>
      <c r="E402" s="475"/>
      <c r="F402" s="476"/>
      <c r="G402" s="396"/>
      <c r="H402" s="477"/>
      <c r="I402" s="84"/>
      <c r="J402" s="477">
        <v>0</v>
      </c>
      <c r="K402" s="84">
        <v>0</v>
      </c>
      <c r="L402" s="477">
        <v>0</v>
      </c>
      <c r="M402" s="84">
        <v>0</v>
      </c>
      <c r="N402" s="476"/>
      <c r="O402" s="476"/>
      <c r="P402" s="398">
        <v>0</v>
      </c>
      <c r="Q402" s="465">
        <v>0</v>
      </c>
      <c r="R402" s="478"/>
      <c r="S402" s="478"/>
      <c r="T402" s="478"/>
      <c r="U402" s="479"/>
      <c r="V402" s="479"/>
      <c r="W402" s="479"/>
      <c r="X402" s="479"/>
      <c r="Y402" s="479"/>
      <c r="Z402" s="479"/>
      <c r="AA402" s="480"/>
      <c r="AB402" s="481"/>
      <c r="AC402" s="481"/>
      <c r="AE402" s="482"/>
      <c r="AM402" s="1" t="e">
        <f>#REF!=B402</f>
        <v>#REF!</v>
      </c>
      <c r="AO402" s="469"/>
      <c r="AP402" s="469"/>
      <c r="CG402" s="483">
        <f>D402-'[1]ФЭМ Иркутск (2)'!I402</f>
        <v>0</v>
      </c>
      <c r="DN402" s="79">
        <f>P402-'[7]источники для ФП'!S402</f>
        <v>0</v>
      </c>
      <c r="DO402" s="79">
        <f>Q402-'[7]источники для ФП'!T402</f>
        <v>0</v>
      </c>
      <c r="DP402" s="79">
        <f>P402-'[3]Новосибирская область'!Q402</f>
        <v>0</v>
      </c>
      <c r="DQ402" s="79">
        <f>Q402-'2021-2025 убрала ТП'!CV402</f>
        <v>0</v>
      </c>
      <c r="DT402" s="79"/>
      <c r="DU402" s="79"/>
    </row>
    <row r="403" s="470" customFormat="1" ht="25.5" customHeight="1">
      <c r="A403" s="471" t="s">
        <v>798</v>
      </c>
      <c r="B403" s="485" t="s">
        <v>39</v>
      </c>
      <c r="C403" s="473" t="s">
        <v>32</v>
      </c>
      <c r="D403" s="474">
        <v>0</v>
      </c>
      <c r="E403" s="475"/>
      <c r="F403" s="476"/>
      <c r="G403" s="396"/>
      <c r="H403" s="477"/>
      <c r="I403" s="84"/>
      <c r="J403" s="477">
        <v>0</v>
      </c>
      <c r="K403" s="84">
        <v>0</v>
      </c>
      <c r="L403" s="477">
        <v>0</v>
      </c>
      <c r="M403" s="84">
        <v>0</v>
      </c>
      <c r="N403" s="476"/>
      <c r="O403" s="476"/>
      <c r="P403" s="398">
        <v>0</v>
      </c>
      <c r="Q403" s="465">
        <v>0</v>
      </c>
      <c r="R403" s="478"/>
      <c r="S403" s="478"/>
      <c r="T403" s="478"/>
      <c r="U403" s="479"/>
      <c r="V403" s="479"/>
      <c r="W403" s="479"/>
      <c r="X403" s="479"/>
      <c r="Y403" s="479"/>
      <c r="Z403" s="479"/>
      <c r="AA403" s="480"/>
      <c r="AB403" s="481"/>
      <c r="AC403" s="481"/>
      <c r="AE403" s="482"/>
      <c r="AM403" s="1" t="e">
        <f>#REF!=B403</f>
        <v>#REF!</v>
      </c>
      <c r="AO403" s="469"/>
      <c r="AP403" s="469"/>
      <c r="CG403" s="483">
        <f>D403-'[1]ФЭМ Иркутск (2)'!I403</f>
        <v>0</v>
      </c>
      <c r="DN403" s="79">
        <f>P403-'[7]источники для ФП'!S403</f>
        <v>0</v>
      </c>
      <c r="DO403" s="79">
        <f>Q403-'[7]источники для ФП'!T403</f>
        <v>0</v>
      </c>
      <c r="DP403" s="79">
        <f>P403-'[3]Новосибирская область'!Q403</f>
        <v>0</v>
      </c>
      <c r="DQ403" s="79">
        <f>Q403-'2021-2025 убрала ТП'!CV403</f>
        <v>0</v>
      </c>
      <c r="DT403" s="79"/>
      <c r="DU403" s="79"/>
    </row>
    <row r="404" s="470" customFormat="1" ht="25.5" customHeight="1">
      <c r="A404" s="471" t="s">
        <v>799</v>
      </c>
      <c r="B404" s="485" t="s">
        <v>41</v>
      </c>
      <c r="C404" s="473" t="s">
        <v>32</v>
      </c>
      <c r="D404" s="474">
        <v>0</v>
      </c>
      <c r="E404" s="475"/>
      <c r="F404" s="476"/>
      <c r="G404" s="396"/>
      <c r="H404" s="477"/>
      <c r="I404" s="84"/>
      <c r="J404" s="477">
        <v>0</v>
      </c>
      <c r="K404" s="84">
        <v>0</v>
      </c>
      <c r="L404" s="477">
        <v>0</v>
      </c>
      <c r="M404" s="84">
        <v>0</v>
      </c>
      <c r="N404" s="476"/>
      <c r="O404" s="476"/>
      <c r="P404" s="398">
        <v>0</v>
      </c>
      <c r="Q404" s="465">
        <v>0</v>
      </c>
      <c r="R404" s="478"/>
      <c r="S404" s="478"/>
      <c r="T404" s="478"/>
      <c r="U404" s="479"/>
      <c r="V404" s="479"/>
      <c r="W404" s="479"/>
      <c r="X404" s="479"/>
      <c r="Y404" s="479"/>
      <c r="Z404" s="479"/>
      <c r="AA404" s="480"/>
      <c r="AB404" s="481"/>
      <c r="AC404" s="481"/>
      <c r="AE404" s="482"/>
      <c r="AM404" s="1" t="e">
        <f>#REF!=B404</f>
        <v>#REF!</v>
      </c>
      <c r="AO404" s="469"/>
      <c r="AP404" s="469"/>
      <c r="CG404" s="483">
        <f>D404-'[1]ФЭМ Иркутск (2)'!I404</f>
        <v>0</v>
      </c>
      <c r="DN404" s="79">
        <f>P404-'[7]источники для ФП'!S404</f>
        <v>0</v>
      </c>
      <c r="DO404" s="79">
        <f>Q404-'[7]источники для ФП'!T404</f>
        <v>0</v>
      </c>
      <c r="DP404" s="79">
        <f>P404-'[3]Новосибирская область'!Q404</f>
        <v>0</v>
      </c>
      <c r="DQ404" s="79">
        <f>Q404-'2021-2025 убрала ТП'!CV404</f>
        <v>0</v>
      </c>
      <c r="DT404" s="79"/>
      <c r="DU404" s="79"/>
    </row>
    <row r="405" s="470" customFormat="1" ht="25.5" customHeight="1">
      <c r="A405" s="471" t="s">
        <v>800</v>
      </c>
      <c r="B405" s="485" t="s">
        <v>574</v>
      </c>
      <c r="C405" s="473" t="s">
        <v>32</v>
      </c>
      <c r="D405" s="474">
        <v>0</v>
      </c>
      <c r="E405" s="475"/>
      <c r="F405" s="476"/>
      <c r="G405" s="396"/>
      <c r="H405" s="477"/>
      <c r="I405" s="84"/>
      <c r="J405" s="477">
        <v>0</v>
      </c>
      <c r="K405" s="84">
        <v>0</v>
      </c>
      <c r="L405" s="477">
        <v>0</v>
      </c>
      <c r="M405" s="84">
        <v>0</v>
      </c>
      <c r="N405" s="476"/>
      <c r="O405" s="476"/>
      <c r="P405" s="398">
        <v>0</v>
      </c>
      <c r="Q405" s="465">
        <v>0</v>
      </c>
      <c r="R405" s="478"/>
      <c r="S405" s="478"/>
      <c r="T405" s="478"/>
      <c r="U405" s="479"/>
      <c r="V405" s="479"/>
      <c r="W405" s="479"/>
      <c r="X405" s="479"/>
      <c r="Y405" s="479"/>
      <c r="Z405" s="479"/>
      <c r="AA405" s="480"/>
      <c r="AB405" s="481"/>
      <c r="AC405" s="481"/>
      <c r="AE405" s="482"/>
      <c r="AM405" s="1" t="e">
        <f>#REF!=B405</f>
        <v>#REF!</v>
      </c>
      <c r="AO405" s="469"/>
      <c r="AP405" s="469"/>
      <c r="CG405" s="483">
        <f>D405-'[1]ФЭМ Иркутск (2)'!I405</f>
        <v>0</v>
      </c>
      <c r="DN405" s="79">
        <f>P405-'[7]источники для ФП'!S405</f>
        <v>0</v>
      </c>
      <c r="DO405" s="79">
        <f>Q405-'[7]источники для ФП'!T405</f>
        <v>0</v>
      </c>
      <c r="DP405" s="79">
        <f>P405-'[3]Новосибирская область'!Q405</f>
        <v>0</v>
      </c>
      <c r="DQ405" s="79">
        <f>Q405-'2021-2025 убрала ТП'!CV405</f>
        <v>0</v>
      </c>
      <c r="DT405" s="79"/>
      <c r="DU405" s="79"/>
    </row>
    <row r="406" s="470" customFormat="1" ht="25.5" customHeight="1">
      <c r="A406" s="471" t="s">
        <v>801</v>
      </c>
      <c r="B406" s="485" t="s">
        <v>577</v>
      </c>
      <c r="C406" s="473" t="s">
        <v>32</v>
      </c>
      <c r="D406" s="474">
        <v>3.3359999999999999</v>
      </c>
      <c r="E406" s="475">
        <v>3.0296699999999999</v>
      </c>
      <c r="F406" s="476">
        <v>4.4070666666666671</v>
      </c>
      <c r="G406" s="396">
        <v>3.3276686666666699</v>
      </c>
      <c r="H406" s="477">
        <v>4.9231966666666667</v>
      </c>
      <c r="I406" s="84">
        <v>5.2636772083333367</v>
      </c>
      <c r="J406" s="477">
        <v>4.6172000000000004</v>
      </c>
      <c r="K406" s="84">
        <v>4.5743999999999998</v>
      </c>
      <c r="L406" s="477">
        <v>4.6171983333333335</v>
      </c>
      <c r="M406" s="84">
        <v>4.5745149999999999</v>
      </c>
      <c r="N406" s="476"/>
      <c r="O406" s="476"/>
      <c r="P406" s="398">
        <v>21.900661666666668</v>
      </c>
      <c r="Q406" s="465">
        <v>20.769930875000004</v>
      </c>
      <c r="R406" s="478"/>
      <c r="S406" s="478"/>
      <c r="T406" s="478"/>
      <c r="U406" s="479"/>
      <c r="V406" s="479"/>
      <c r="W406" s="479"/>
      <c r="X406" s="479"/>
      <c r="Y406" s="479"/>
      <c r="Z406" s="479"/>
      <c r="AA406" s="480"/>
      <c r="AB406" s="481"/>
      <c r="AC406" s="481"/>
      <c r="AE406" s="482"/>
      <c r="AM406" s="1" t="e">
        <f>#REF!=B406</f>
        <v>#REF!</v>
      </c>
      <c r="AO406" s="469"/>
      <c r="AP406" s="469"/>
      <c r="CG406" s="483">
        <f>D406-'[1]ФЭМ Иркутск (2)'!I406</f>
        <v>-6.7089999999999996</v>
      </c>
      <c r="DN406" s="79">
        <f>P406-'[7]источники для ФП'!S406</f>
        <v>5.2206616666666683</v>
      </c>
      <c r="DO406" s="79">
        <f>Q406-'[7]источники для ФП'!T406</f>
        <v>4.3962142083333369</v>
      </c>
      <c r="DP406" s="79">
        <f>P406-'[3]Новосибирская область'!Q406</f>
        <v>5.2206616666666683</v>
      </c>
      <c r="DQ406" s="79">
        <f>Q406-'2021-2025 убрала ТП'!CV406</f>
        <v>0.11176420833333367</v>
      </c>
      <c r="DT406" s="79"/>
      <c r="DU406" s="79"/>
    </row>
    <row r="407" s="470" customFormat="1" ht="25.5" customHeight="1">
      <c r="A407" s="471" t="s">
        <v>802</v>
      </c>
      <c r="B407" s="485" t="s">
        <v>580</v>
      </c>
      <c r="C407" s="473" t="s">
        <v>32</v>
      </c>
      <c r="D407" s="474">
        <v>0</v>
      </c>
      <c r="E407" s="475"/>
      <c r="F407" s="476"/>
      <c r="G407" s="396"/>
      <c r="H407" s="477"/>
      <c r="I407" s="84"/>
      <c r="J407" s="477">
        <v>0</v>
      </c>
      <c r="K407" s="84">
        <v>0</v>
      </c>
      <c r="L407" s="477">
        <v>0</v>
      </c>
      <c r="M407" s="84">
        <v>0</v>
      </c>
      <c r="N407" s="476"/>
      <c r="O407" s="476"/>
      <c r="P407" s="398">
        <v>0</v>
      </c>
      <c r="Q407" s="465">
        <v>0</v>
      </c>
      <c r="R407" s="478"/>
      <c r="S407" s="478"/>
      <c r="T407" s="478"/>
      <c r="U407" s="479"/>
      <c r="V407" s="479"/>
      <c r="W407" s="479"/>
      <c r="X407" s="479"/>
      <c r="Y407" s="479"/>
      <c r="Z407" s="479"/>
      <c r="AA407" s="480"/>
      <c r="AB407" s="481"/>
      <c r="AC407" s="481"/>
      <c r="AE407" s="482"/>
      <c r="AM407" s="1" t="e">
        <f>#REF!=B407</f>
        <v>#REF!</v>
      </c>
      <c r="AO407" s="469"/>
      <c r="AP407" s="469"/>
      <c r="CG407" s="483">
        <f>D407-'[1]ФЭМ Иркутск (2)'!I407</f>
        <v>0</v>
      </c>
      <c r="DN407" s="79">
        <f>P407-'[7]источники для ФП'!S407</f>
        <v>0</v>
      </c>
      <c r="DO407" s="79">
        <f>Q407-'[7]источники для ФП'!T407</f>
        <v>0</v>
      </c>
      <c r="DP407" s="79">
        <f>P407-'[3]Новосибирская область'!Q407</f>
        <v>0</v>
      </c>
      <c r="DQ407" s="79">
        <f>Q407-'2021-2025 убрала ТП'!CV407</f>
        <v>0</v>
      </c>
      <c r="DT407" s="79"/>
      <c r="DU407" s="79"/>
    </row>
    <row r="408" s="470" customFormat="1" ht="25.5" customHeight="1">
      <c r="A408" s="471" t="s">
        <v>803</v>
      </c>
      <c r="B408" s="485" t="s">
        <v>586</v>
      </c>
      <c r="C408" s="473" t="s">
        <v>32</v>
      </c>
      <c r="D408" s="474">
        <v>0</v>
      </c>
      <c r="E408" s="475"/>
      <c r="F408" s="476"/>
      <c r="G408" s="396"/>
      <c r="H408" s="477"/>
      <c r="I408" s="84"/>
      <c r="J408" s="477">
        <v>0</v>
      </c>
      <c r="K408" s="84">
        <v>0</v>
      </c>
      <c r="L408" s="477">
        <v>0</v>
      </c>
      <c r="M408" s="84">
        <v>0</v>
      </c>
      <c r="N408" s="476"/>
      <c r="O408" s="476"/>
      <c r="P408" s="398">
        <v>0</v>
      </c>
      <c r="Q408" s="465">
        <v>0</v>
      </c>
      <c r="R408" s="478"/>
      <c r="S408" s="478"/>
      <c r="T408" s="478"/>
      <c r="U408" s="479"/>
      <c r="V408" s="479"/>
      <c r="W408" s="479"/>
      <c r="X408" s="479"/>
      <c r="Y408" s="479"/>
      <c r="Z408" s="479"/>
      <c r="AA408" s="480"/>
      <c r="AB408" s="481"/>
      <c r="AC408" s="481"/>
      <c r="AE408" s="482"/>
      <c r="AM408" s="1" t="e">
        <f>#REF!=B408</f>
        <v>#REF!</v>
      </c>
      <c r="AO408" s="469"/>
      <c r="AP408" s="469"/>
      <c r="CG408" s="483">
        <f>D408-'[1]ФЭМ Иркутск (2)'!I408</f>
        <v>0</v>
      </c>
      <c r="DN408" s="79">
        <f>P408-'[7]источники для ФП'!S408</f>
        <v>0</v>
      </c>
      <c r="DO408" s="79">
        <f>Q408-'[7]источники для ФП'!T408</f>
        <v>0</v>
      </c>
      <c r="DP408" s="79">
        <f>P408-'[3]Новосибирская область'!Q408</f>
        <v>0</v>
      </c>
      <c r="DQ408" s="79">
        <f>Q408-'2021-2025 убрала ТП'!CV408</f>
        <v>0</v>
      </c>
      <c r="DT408" s="79"/>
      <c r="DU408" s="79"/>
    </row>
    <row r="409" s="470" customFormat="1" ht="25.5" customHeight="1">
      <c r="A409" s="471" t="s">
        <v>804</v>
      </c>
      <c r="B409" s="485" t="s">
        <v>588</v>
      </c>
      <c r="C409" s="473" t="s">
        <v>32</v>
      </c>
      <c r="D409" s="474">
        <v>0</v>
      </c>
      <c r="E409" s="475"/>
      <c r="F409" s="476"/>
      <c r="G409" s="396"/>
      <c r="H409" s="477"/>
      <c r="I409" s="84"/>
      <c r="J409" s="477">
        <v>0</v>
      </c>
      <c r="K409" s="84">
        <v>0</v>
      </c>
      <c r="L409" s="477">
        <v>0</v>
      </c>
      <c r="M409" s="84">
        <v>0</v>
      </c>
      <c r="N409" s="476"/>
      <c r="O409" s="476"/>
      <c r="P409" s="398">
        <v>0</v>
      </c>
      <c r="Q409" s="465">
        <v>0</v>
      </c>
      <c r="R409" s="478"/>
      <c r="S409" s="478"/>
      <c r="T409" s="478"/>
      <c r="U409" s="479"/>
      <c r="V409" s="479"/>
      <c r="W409" s="479"/>
      <c r="X409" s="479"/>
      <c r="Y409" s="479"/>
      <c r="Z409" s="479"/>
      <c r="AA409" s="480"/>
      <c r="AB409" s="481"/>
      <c r="AC409" s="481"/>
      <c r="AE409" s="482"/>
      <c r="AM409" s="1" t="e">
        <f>#REF!=B409</f>
        <v>#REF!</v>
      </c>
      <c r="AO409" s="469"/>
      <c r="AP409" s="469"/>
      <c r="CG409" s="483">
        <f>D409-'[1]ФЭМ Иркутск (2)'!I409</f>
        <v>0</v>
      </c>
      <c r="DN409" s="79">
        <f>P409-'[7]источники для ФП'!S409</f>
        <v>0</v>
      </c>
      <c r="DO409" s="79">
        <f>Q409-'[7]источники для ФП'!T409</f>
        <v>0</v>
      </c>
      <c r="DP409" s="79">
        <f>P409-'[3]Новосибирская область'!Q409</f>
        <v>0</v>
      </c>
      <c r="DQ409" s="79">
        <f>Q409-'2021-2025 убрала ТП'!CV409</f>
        <v>0</v>
      </c>
      <c r="DT409" s="79"/>
      <c r="DU409" s="79"/>
    </row>
    <row r="410" s="470" customFormat="1" ht="25.5" customHeight="1">
      <c r="A410" s="471" t="s">
        <v>805</v>
      </c>
      <c r="B410" s="485" t="s">
        <v>591</v>
      </c>
      <c r="C410" s="473" t="s">
        <v>32</v>
      </c>
      <c r="D410" s="474">
        <v>0</v>
      </c>
      <c r="E410" s="475"/>
      <c r="F410" s="476">
        <v>0</v>
      </c>
      <c r="G410" s="396">
        <v>0</v>
      </c>
      <c r="H410" s="477"/>
      <c r="I410" s="84">
        <v>0</v>
      </c>
      <c r="J410" s="477">
        <v>0</v>
      </c>
      <c r="K410" s="84">
        <v>0</v>
      </c>
      <c r="L410" s="477">
        <v>0</v>
      </c>
      <c r="M410" s="84">
        <v>0</v>
      </c>
      <c r="N410" s="476"/>
      <c r="O410" s="476"/>
      <c r="P410" s="398">
        <v>0</v>
      </c>
      <c r="Q410" s="465">
        <v>0</v>
      </c>
      <c r="R410" s="478"/>
      <c r="S410" s="478"/>
      <c r="T410" s="478"/>
      <c r="U410" s="479"/>
      <c r="V410" s="479"/>
      <c r="W410" s="479"/>
      <c r="X410" s="479"/>
      <c r="Y410" s="479"/>
      <c r="Z410" s="479"/>
      <c r="AA410" s="480"/>
      <c r="AB410" s="481"/>
      <c r="AC410" s="481"/>
      <c r="AE410" s="482"/>
      <c r="AM410" s="1" t="e">
        <f>#REF!=B410</f>
        <v>#REF!</v>
      </c>
      <c r="AO410" s="469"/>
      <c r="AP410" s="469"/>
      <c r="CG410" s="483">
        <f>D410-'[1]ФЭМ Иркутск (2)'!I410</f>
        <v>0</v>
      </c>
      <c r="DN410" s="79">
        <f>P410-'[7]источники для ФП'!S410</f>
        <v>0</v>
      </c>
      <c r="DO410" s="79">
        <f>Q410-'[7]источники для ФП'!T410</f>
        <v>0</v>
      </c>
      <c r="DP410" s="79">
        <f>P410-'[3]Новосибирская область'!Q410</f>
        <v>0</v>
      </c>
      <c r="DQ410" s="79">
        <f>Q410-'2021-2025 убрала ТП'!CV410</f>
        <v>0</v>
      </c>
      <c r="DT410" s="79"/>
      <c r="DU410" s="79"/>
    </row>
    <row r="411" s="470" customFormat="1" ht="25.5" customHeight="1">
      <c r="A411" s="471" t="s">
        <v>806</v>
      </c>
      <c r="B411" s="486" t="s">
        <v>57</v>
      </c>
      <c r="C411" s="473" t="s">
        <v>32</v>
      </c>
      <c r="D411" s="474">
        <v>0</v>
      </c>
      <c r="E411" s="475"/>
      <c r="F411" s="476"/>
      <c r="G411" s="396"/>
      <c r="H411" s="477"/>
      <c r="I411" s="84"/>
      <c r="J411" s="477">
        <v>0</v>
      </c>
      <c r="K411" s="84">
        <v>0</v>
      </c>
      <c r="L411" s="477">
        <v>0</v>
      </c>
      <c r="M411" s="84">
        <v>0</v>
      </c>
      <c r="N411" s="476"/>
      <c r="O411" s="476"/>
      <c r="P411" s="398">
        <v>0</v>
      </c>
      <c r="Q411" s="465">
        <v>0</v>
      </c>
      <c r="R411" s="478"/>
      <c r="S411" s="478"/>
      <c r="T411" s="478"/>
      <c r="U411" s="479"/>
      <c r="V411" s="479"/>
      <c r="W411" s="479"/>
      <c r="X411" s="479"/>
      <c r="Y411" s="479"/>
      <c r="Z411" s="479"/>
      <c r="AA411" s="480"/>
      <c r="AB411" s="481"/>
      <c r="AC411" s="481"/>
      <c r="AE411" s="482"/>
      <c r="AM411" s="1" t="e">
        <f>#REF!=B411</f>
        <v>#REF!</v>
      </c>
      <c r="AO411" s="469"/>
      <c r="AP411" s="469"/>
      <c r="CG411" s="483">
        <f>D411-'[1]ФЭМ Иркутск (2)'!I411</f>
        <v>0</v>
      </c>
      <c r="DN411" s="79">
        <f>P411-'[7]источники для ФП'!S411</f>
        <v>0</v>
      </c>
      <c r="DO411" s="79">
        <f>Q411-'[7]источники для ФП'!T411</f>
        <v>0</v>
      </c>
      <c r="DP411" s="79">
        <f>P411-'[3]Новосибирская область'!Q411</f>
        <v>0</v>
      </c>
      <c r="DQ411" s="79">
        <f>Q411-'2021-2025 убрала ТП'!CV411</f>
        <v>0</v>
      </c>
      <c r="DT411" s="79"/>
      <c r="DU411" s="79"/>
    </row>
    <row r="412" s="470" customFormat="1" ht="25.5" customHeight="1">
      <c r="A412" s="471" t="s">
        <v>807</v>
      </c>
      <c r="B412" s="492" t="s">
        <v>59</v>
      </c>
      <c r="C412" s="473" t="s">
        <v>32</v>
      </c>
      <c r="D412" s="474">
        <v>0</v>
      </c>
      <c r="E412" s="475"/>
      <c r="F412" s="476"/>
      <c r="G412" s="396"/>
      <c r="H412" s="477"/>
      <c r="I412" s="84"/>
      <c r="J412" s="477">
        <v>0</v>
      </c>
      <c r="K412" s="84">
        <v>0</v>
      </c>
      <c r="L412" s="477">
        <v>0</v>
      </c>
      <c r="M412" s="84">
        <v>0</v>
      </c>
      <c r="N412" s="476"/>
      <c r="O412" s="476"/>
      <c r="P412" s="398">
        <v>0</v>
      </c>
      <c r="Q412" s="465">
        <v>0</v>
      </c>
      <c r="R412" s="478"/>
      <c r="S412" s="478"/>
      <c r="T412" s="478"/>
      <c r="U412" s="479"/>
      <c r="V412" s="479"/>
      <c r="W412" s="479"/>
      <c r="X412" s="479"/>
      <c r="Y412" s="479"/>
      <c r="Z412" s="479"/>
      <c r="AA412" s="480"/>
      <c r="AB412" s="481"/>
      <c r="AC412" s="481"/>
      <c r="AE412" s="482"/>
      <c r="AM412" s="1" t="e">
        <f>#REF!=B412</f>
        <v>#REF!</v>
      </c>
      <c r="AO412" s="469"/>
      <c r="AP412" s="469"/>
      <c r="CG412" s="483">
        <f>D412-'[1]ФЭМ Иркутск (2)'!I412</f>
        <v>0</v>
      </c>
      <c r="DN412" s="79">
        <f>P412-'[7]источники для ФП'!S412</f>
        <v>0</v>
      </c>
      <c r="DO412" s="79">
        <f>Q412-'[7]источники для ФП'!T412</f>
        <v>0</v>
      </c>
      <c r="DP412" s="79">
        <f>P412-'[3]Новосибирская область'!Q412</f>
        <v>0</v>
      </c>
      <c r="DQ412" s="79">
        <f>Q412-'2021-2025 убрала ТП'!CV412</f>
        <v>0</v>
      </c>
      <c r="DT412" s="79"/>
      <c r="DU412" s="79"/>
    </row>
    <row r="413" s="470" customFormat="1" ht="25.5" customHeight="1">
      <c r="A413" s="471" t="s">
        <v>808</v>
      </c>
      <c r="B413" s="484" t="s">
        <v>809</v>
      </c>
      <c r="C413" s="473" t="s">
        <v>32</v>
      </c>
      <c r="D413" s="474">
        <v>0</v>
      </c>
      <c r="E413" s="475"/>
      <c r="F413" s="476"/>
      <c r="G413" s="396"/>
      <c r="H413" s="477"/>
      <c r="I413" s="84"/>
      <c r="J413" s="477">
        <v>0</v>
      </c>
      <c r="K413" s="84">
        <v>0</v>
      </c>
      <c r="L413" s="477">
        <v>0</v>
      </c>
      <c r="M413" s="84">
        <v>0</v>
      </c>
      <c r="N413" s="476"/>
      <c r="O413" s="476"/>
      <c r="P413" s="398">
        <v>0</v>
      </c>
      <c r="Q413" s="465">
        <v>0</v>
      </c>
      <c r="R413" s="478"/>
      <c r="S413" s="478"/>
      <c r="T413" s="478"/>
      <c r="U413" s="479"/>
      <c r="V413" s="479"/>
      <c r="W413" s="479"/>
      <c r="X413" s="479"/>
      <c r="Y413" s="479"/>
      <c r="Z413" s="479"/>
      <c r="AA413" s="480"/>
      <c r="AB413" s="481"/>
      <c r="AC413" s="481"/>
      <c r="AE413" s="482"/>
      <c r="AM413" s="1" t="e">
        <f>#REF!=B413</f>
        <v>#REF!</v>
      </c>
      <c r="AO413" s="469"/>
      <c r="AP413" s="469"/>
      <c r="CG413" s="483">
        <f>D413-'[1]ФЭМ Иркутск (2)'!I413</f>
        <v>0</v>
      </c>
      <c r="DN413" s="79">
        <f>P413-'[7]источники для ФП'!S413</f>
        <v>0</v>
      </c>
      <c r="DO413" s="79">
        <f>Q413-'[7]источники для ФП'!T413</f>
        <v>0</v>
      </c>
      <c r="DP413" s="79">
        <f>P413-'[3]Новосибирская область'!Q413</f>
        <v>0</v>
      </c>
      <c r="DQ413" s="79">
        <f>Q413-'2021-2025 убрала ТП'!CV413</f>
        <v>0</v>
      </c>
      <c r="DT413" s="79"/>
      <c r="DU413" s="79"/>
    </row>
    <row r="414" s="470" customFormat="1" ht="25.5" customHeight="1">
      <c r="A414" s="471" t="s">
        <v>810</v>
      </c>
      <c r="B414" s="484" t="s">
        <v>811</v>
      </c>
      <c r="C414" s="473" t="s">
        <v>32</v>
      </c>
      <c r="D414" s="474">
        <v>0</v>
      </c>
      <c r="E414" s="475"/>
      <c r="F414" s="476">
        <v>0</v>
      </c>
      <c r="G414" s="396">
        <v>0</v>
      </c>
      <c r="H414" s="477"/>
      <c r="I414" s="84">
        <v>0</v>
      </c>
      <c r="J414" s="477">
        <v>0</v>
      </c>
      <c r="K414" s="84">
        <v>0</v>
      </c>
      <c r="L414" s="477">
        <v>0</v>
      </c>
      <c r="M414" s="84">
        <v>0</v>
      </c>
      <c r="N414" s="476"/>
      <c r="O414" s="476"/>
      <c r="P414" s="398">
        <v>0</v>
      </c>
      <c r="Q414" s="465">
        <v>0</v>
      </c>
      <c r="R414" s="478"/>
      <c r="S414" s="478"/>
      <c r="T414" s="478"/>
      <c r="U414" s="479"/>
      <c r="V414" s="479"/>
      <c r="W414" s="479"/>
      <c r="X414" s="479"/>
      <c r="Y414" s="479"/>
      <c r="Z414" s="479"/>
      <c r="AA414" s="480"/>
      <c r="AB414" s="481"/>
      <c r="AC414" s="481"/>
      <c r="AE414" s="482"/>
      <c r="AM414" s="1" t="e">
        <f>#REF!=B414</f>
        <v>#REF!</v>
      </c>
      <c r="AO414" s="469"/>
      <c r="AP414" s="469"/>
      <c r="CG414" s="483">
        <f>D414-'[1]ФЭМ Иркутск (2)'!I414</f>
        <v>0</v>
      </c>
      <c r="DN414" s="79">
        <f>P414-'[7]источники для ФП'!S414</f>
        <v>0</v>
      </c>
      <c r="DO414" s="79">
        <f>Q414-'[7]источники для ФП'!T414</f>
        <v>0</v>
      </c>
      <c r="DP414" s="79">
        <f>P414-'[3]Новосибирская область'!Q414</f>
        <v>0</v>
      </c>
      <c r="DQ414" s="79">
        <f>Q414-'2021-2025 убрала ТП'!CV414</f>
        <v>-0.30583333333333335</v>
      </c>
      <c r="DT414" s="79"/>
      <c r="DU414" s="79"/>
    </row>
    <row r="415" s="470" customFormat="1" ht="25.5" customHeight="1">
      <c r="A415" s="471" t="s">
        <v>812</v>
      </c>
      <c r="B415" s="485" t="s">
        <v>796</v>
      </c>
      <c r="C415" s="473" t="s">
        <v>32</v>
      </c>
      <c r="D415" s="474">
        <v>0</v>
      </c>
      <c r="E415" s="475"/>
      <c r="F415" s="476">
        <v>0</v>
      </c>
      <c r="G415" s="396">
        <v>0</v>
      </c>
      <c r="H415" s="477"/>
      <c r="I415" s="84">
        <v>0</v>
      </c>
      <c r="J415" s="477">
        <v>0</v>
      </c>
      <c r="K415" s="84">
        <v>0</v>
      </c>
      <c r="L415" s="477">
        <v>0</v>
      </c>
      <c r="M415" s="84">
        <v>0</v>
      </c>
      <c r="N415" s="476"/>
      <c r="O415" s="476"/>
      <c r="P415" s="398">
        <v>0</v>
      </c>
      <c r="Q415" s="465">
        <v>0</v>
      </c>
      <c r="R415" s="478"/>
      <c r="S415" s="478"/>
      <c r="T415" s="478"/>
      <c r="U415" s="479"/>
      <c r="V415" s="479"/>
      <c r="W415" s="479"/>
      <c r="X415" s="479"/>
      <c r="Y415" s="479"/>
      <c r="Z415" s="479"/>
      <c r="AA415" s="480"/>
      <c r="AB415" s="481"/>
      <c r="AC415" s="481"/>
      <c r="AE415" s="482"/>
      <c r="AM415" s="1" t="e">
        <f>#REF!=B415</f>
        <v>#REF!</v>
      </c>
      <c r="AO415" s="469"/>
      <c r="AP415" s="469"/>
      <c r="CG415" s="483">
        <f>D415-'[1]ФЭМ Иркутск (2)'!I415</f>
        <v>0</v>
      </c>
      <c r="DN415" s="79">
        <f>P415-'[7]источники для ФП'!S415</f>
        <v>0</v>
      </c>
      <c r="DO415" s="79">
        <f>Q415-'[7]источники для ФП'!T415</f>
        <v>0</v>
      </c>
      <c r="DP415" s="79">
        <f>P415-'[3]Новосибирская область'!Q415</f>
        <v>0</v>
      </c>
      <c r="DQ415" s="79">
        <f>Q415-'2021-2025 убрала ТП'!CV415</f>
        <v>0</v>
      </c>
      <c r="DT415" s="79"/>
      <c r="DU415" s="79"/>
    </row>
    <row r="416" s="470" customFormat="1" ht="25.5" customHeight="1">
      <c r="A416" s="471" t="s">
        <v>813</v>
      </c>
      <c r="B416" s="485" t="s">
        <v>37</v>
      </c>
      <c r="C416" s="473" t="s">
        <v>32</v>
      </c>
      <c r="D416" s="474">
        <v>0</v>
      </c>
      <c r="E416" s="475"/>
      <c r="F416" s="476"/>
      <c r="G416" s="396"/>
      <c r="H416" s="477"/>
      <c r="I416" s="84"/>
      <c r="J416" s="477">
        <v>0</v>
      </c>
      <c r="K416" s="84">
        <v>0</v>
      </c>
      <c r="L416" s="477">
        <v>0</v>
      </c>
      <c r="M416" s="84">
        <v>0</v>
      </c>
      <c r="N416" s="476"/>
      <c r="O416" s="476"/>
      <c r="P416" s="398">
        <v>0</v>
      </c>
      <c r="Q416" s="465">
        <v>0</v>
      </c>
      <c r="R416" s="478"/>
      <c r="S416" s="478"/>
      <c r="T416" s="478"/>
      <c r="U416" s="479"/>
      <c r="V416" s="479"/>
      <c r="W416" s="479"/>
      <c r="X416" s="479"/>
      <c r="Y416" s="479"/>
      <c r="Z416" s="479"/>
      <c r="AA416" s="480"/>
      <c r="AB416" s="481"/>
      <c r="AC416" s="481"/>
      <c r="AE416" s="482"/>
      <c r="AM416" s="1" t="e">
        <f>#REF!=B416</f>
        <v>#REF!</v>
      </c>
      <c r="AO416" s="469"/>
      <c r="AP416" s="469"/>
      <c r="CG416" s="483">
        <f>D416-'[1]ФЭМ Иркутск (2)'!I416</f>
        <v>0</v>
      </c>
      <c r="DN416" s="79">
        <f>P416-'[7]источники для ФП'!S416</f>
        <v>0</v>
      </c>
      <c r="DO416" s="79">
        <f>Q416-'[7]источники для ФП'!T416</f>
        <v>0</v>
      </c>
      <c r="DP416" s="79">
        <f>P416-'[3]Новосибирская область'!Q416</f>
        <v>0</v>
      </c>
      <c r="DQ416" s="79">
        <f>Q416-'2021-2025 убрала ТП'!CV416</f>
        <v>0</v>
      </c>
      <c r="DT416" s="79"/>
      <c r="DU416" s="79"/>
    </row>
    <row r="417" s="470" customFormat="1" ht="25.5" customHeight="1">
      <c r="A417" s="471" t="s">
        <v>814</v>
      </c>
      <c r="B417" s="485" t="s">
        <v>39</v>
      </c>
      <c r="C417" s="473" t="s">
        <v>32</v>
      </c>
      <c r="D417" s="474">
        <v>0</v>
      </c>
      <c r="E417" s="475"/>
      <c r="F417" s="476"/>
      <c r="G417" s="396"/>
      <c r="H417" s="477"/>
      <c r="I417" s="84"/>
      <c r="J417" s="477">
        <v>0</v>
      </c>
      <c r="K417" s="84">
        <v>0</v>
      </c>
      <c r="L417" s="477">
        <v>0</v>
      </c>
      <c r="M417" s="84">
        <v>0</v>
      </c>
      <c r="N417" s="476"/>
      <c r="O417" s="476"/>
      <c r="P417" s="398">
        <v>0</v>
      </c>
      <c r="Q417" s="465">
        <v>0</v>
      </c>
      <c r="R417" s="478"/>
      <c r="S417" s="478"/>
      <c r="T417" s="478"/>
      <c r="U417" s="479"/>
      <c r="V417" s="479"/>
      <c r="W417" s="479"/>
      <c r="X417" s="479"/>
      <c r="Y417" s="479"/>
      <c r="Z417" s="479"/>
      <c r="AA417" s="480"/>
      <c r="AB417" s="481"/>
      <c r="AC417" s="481"/>
      <c r="AE417" s="482"/>
      <c r="AM417" s="1" t="e">
        <f>#REF!=B417</f>
        <v>#REF!</v>
      </c>
      <c r="AO417" s="469"/>
      <c r="AP417" s="469"/>
      <c r="CG417" s="483">
        <f>D417-'[1]ФЭМ Иркутск (2)'!I417</f>
        <v>0</v>
      </c>
      <c r="DN417" s="79">
        <f>P417-'[7]источники для ФП'!S417</f>
        <v>0</v>
      </c>
      <c r="DO417" s="79">
        <f>Q417-'[7]источники для ФП'!T417</f>
        <v>0</v>
      </c>
      <c r="DP417" s="79">
        <f>P417-'[3]Новосибирская область'!Q417</f>
        <v>0</v>
      </c>
      <c r="DQ417" s="79">
        <f>Q417-'2021-2025 убрала ТП'!CV417</f>
        <v>0</v>
      </c>
      <c r="DT417" s="79"/>
      <c r="DU417" s="79"/>
    </row>
    <row r="418" s="470" customFormat="1" ht="25.5" customHeight="1">
      <c r="A418" s="471" t="s">
        <v>815</v>
      </c>
      <c r="B418" s="485" t="s">
        <v>41</v>
      </c>
      <c r="C418" s="473" t="s">
        <v>32</v>
      </c>
      <c r="D418" s="474">
        <v>0</v>
      </c>
      <c r="E418" s="475"/>
      <c r="F418" s="476"/>
      <c r="G418" s="396"/>
      <c r="H418" s="477"/>
      <c r="I418" s="84"/>
      <c r="J418" s="477">
        <v>0</v>
      </c>
      <c r="K418" s="84">
        <v>0</v>
      </c>
      <c r="L418" s="477">
        <v>0</v>
      </c>
      <c r="M418" s="84">
        <v>0</v>
      </c>
      <c r="N418" s="476"/>
      <c r="O418" s="476"/>
      <c r="P418" s="398">
        <v>0</v>
      </c>
      <c r="Q418" s="465">
        <v>0</v>
      </c>
      <c r="R418" s="478"/>
      <c r="S418" s="478"/>
      <c r="T418" s="478"/>
      <c r="U418" s="479"/>
      <c r="V418" s="479"/>
      <c r="W418" s="479"/>
      <c r="X418" s="479"/>
      <c r="Y418" s="479"/>
      <c r="Z418" s="479"/>
      <c r="AA418" s="480"/>
      <c r="AB418" s="481"/>
      <c r="AC418" s="481"/>
      <c r="AE418" s="482"/>
      <c r="AM418" s="1" t="e">
        <f>#REF!=B418</f>
        <v>#REF!</v>
      </c>
      <c r="AO418" s="469"/>
      <c r="AP418" s="469"/>
      <c r="CG418" s="483">
        <f>D418-'[1]ФЭМ Иркутск (2)'!I418</f>
        <v>0</v>
      </c>
      <c r="DN418" s="79">
        <f>P418-'[7]источники для ФП'!S418</f>
        <v>0</v>
      </c>
      <c r="DO418" s="79">
        <f>Q418-'[7]источники для ФП'!T418</f>
        <v>0</v>
      </c>
      <c r="DP418" s="79">
        <f>P418-'[3]Новосибирская область'!Q418</f>
        <v>0</v>
      </c>
      <c r="DQ418" s="79">
        <f>Q418-'2021-2025 убрала ТП'!CV418</f>
        <v>0</v>
      </c>
      <c r="DT418" s="79"/>
      <c r="DU418" s="79"/>
    </row>
    <row r="419" s="470" customFormat="1" ht="25.5" customHeight="1">
      <c r="A419" s="471" t="s">
        <v>816</v>
      </c>
      <c r="B419" s="485" t="s">
        <v>574</v>
      </c>
      <c r="C419" s="473" t="s">
        <v>32</v>
      </c>
      <c r="D419" s="474">
        <v>0</v>
      </c>
      <c r="E419" s="475"/>
      <c r="F419" s="476"/>
      <c r="G419" s="396"/>
      <c r="H419" s="477"/>
      <c r="I419" s="84"/>
      <c r="J419" s="477">
        <v>0</v>
      </c>
      <c r="K419" s="84">
        <v>0</v>
      </c>
      <c r="L419" s="477">
        <v>0</v>
      </c>
      <c r="M419" s="84">
        <v>0</v>
      </c>
      <c r="N419" s="476"/>
      <c r="O419" s="476"/>
      <c r="P419" s="398">
        <v>0</v>
      </c>
      <c r="Q419" s="465">
        <v>0</v>
      </c>
      <c r="R419" s="478"/>
      <c r="S419" s="478"/>
      <c r="T419" s="478"/>
      <c r="U419" s="479"/>
      <c r="V419" s="479"/>
      <c r="W419" s="479"/>
      <c r="X419" s="479"/>
      <c r="Y419" s="479"/>
      <c r="Z419" s="479"/>
      <c r="AA419" s="480"/>
      <c r="AB419" s="481"/>
      <c r="AC419" s="481"/>
      <c r="AE419" s="482"/>
      <c r="AM419" s="1" t="e">
        <f>#REF!=B419</f>
        <v>#REF!</v>
      </c>
      <c r="AO419" s="469"/>
      <c r="AP419" s="469"/>
      <c r="CG419" s="483">
        <f>D419-'[1]ФЭМ Иркутск (2)'!I419</f>
        <v>0</v>
      </c>
      <c r="DN419" s="79">
        <f>P419-'[7]источники для ФП'!S419</f>
        <v>0</v>
      </c>
      <c r="DO419" s="79">
        <f>Q419-'[7]источники для ФП'!T419</f>
        <v>0</v>
      </c>
      <c r="DP419" s="79">
        <f>P419-'[3]Новосибирская область'!Q419</f>
        <v>0</v>
      </c>
      <c r="DQ419" s="79">
        <f>Q419-'2021-2025 убрала ТП'!CV419</f>
        <v>0</v>
      </c>
      <c r="DT419" s="79"/>
      <c r="DU419" s="79"/>
    </row>
    <row r="420" s="470" customFormat="1" ht="25.5" customHeight="1">
      <c r="A420" s="471" t="s">
        <v>817</v>
      </c>
      <c r="B420" s="485" t="s">
        <v>577</v>
      </c>
      <c r="C420" s="473" t="s">
        <v>32</v>
      </c>
      <c r="D420" s="474">
        <v>0</v>
      </c>
      <c r="E420" s="475"/>
      <c r="F420" s="476"/>
      <c r="G420" s="396"/>
      <c r="H420" s="396"/>
      <c r="I420" s="84"/>
      <c r="J420" s="477">
        <v>0</v>
      </c>
      <c r="K420" s="84">
        <v>0</v>
      </c>
      <c r="L420" s="477">
        <v>0</v>
      </c>
      <c r="M420" s="84">
        <v>0</v>
      </c>
      <c r="N420" s="476"/>
      <c r="O420" s="476"/>
      <c r="P420" s="398">
        <v>0</v>
      </c>
      <c r="Q420" s="465">
        <v>0</v>
      </c>
      <c r="R420" s="478"/>
      <c r="S420" s="478"/>
      <c r="T420" s="478"/>
      <c r="U420" s="479"/>
      <c r="V420" s="479"/>
      <c r="W420" s="479"/>
      <c r="X420" s="479"/>
      <c r="Y420" s="479"/>
      <c r="Z420" s="479"/>
      <c r="AA420" s="480"/>
      <c r="AB420" s="481"/>
      <c r="AC420" s="481"/>
      <c r="AE420" s="482"/>
      <c r="AM420" s="1" t="e">
        <f>#REF!=B420</f>
        <v>#REF!</v>
      </c>
      <c r="AO420" s="469"/>
      <c r="AP420" s="469"/>
      <c r="CG420" s="483">
        <f>D420-'[1]ФЭМ Иркутск (2)'!I420</f>
        <v>0</v>
      </c>
      <c r="DN420" s="79">
        <f>P420-'[7]источники для ФП'!S420</f>
        <v>0</v>
      </c>
      <c r="DO420" s="79">
        <f>Q420-'[7]источники для ФП'!T420</f>
        <v>0</v>
      </c>
      <c r="DP420" s="79">
        <f>P420-'[3]Новосибирская область'!Q420</f>
        <v>0</v>
      </c>
      <c r="DQ420" s="79">
        <f>Q420-'2021-2025 убрала ТП'!CV420</f>
        <v>-0.30583333333333335</v>
      </c>
      <c r="DT420" s="79"/>
      <c r="DU420" s="79"/>
    </row>
    <row r="421" s="470" customFormat="1" ht="25.5" customHeight="1">
      <c r="A421" s="471" t="s">
        <v>818</v>
      </c>
      <c r="B421" s="485" t="s">
        <v>580</v>
      </c>
      <c r="C421" s="473" t="s">
        <v>32</v>
      </c>
      <c r="D421" s="474">
        <v>0</v>
      </c>
      <c r="E421" s="475"/>
      <c r="F421" s="476"/>
      <c r="G421" s="396"/>
      <c r="H421" s="477"/>
      <c r="I421" s="84"/>
      <c r="J421" s="477">
        <v>0</v>
      </c>
      <c r="K421" s="84">
        <v>0</v>
      </c>
      <c r="L421" s="477">
        <v>0</v>
      </c>
      <c r="M421" s="84">
        <v>0</v>
      </c>
      <c r="N421" s="476"/>
      <c r="O421" s="476"/>
      <c r="P421" s="398">
        <v>0</v>
      </c>
      <c r="Q421" s="465">
        <v>0</v>
      </c>
      <c r="R421" s="478"/>
      <c r="S421" s="478"/>
      <c r="T421" s="478"/>
      <c r="U421" s="479"/>
      <c r="V421" s="479"/>
      <c r="W421" s="479"/>
      <c r="X421" s="479"/>
      <c r="Y421" s="479"/>
      <c r="Z421" s="479"/>
      <c r="AA421" s="480"/>
      <c r="AB421" s="481"/>
      <c r="AC421" s="481"/>
      <c r="AE421" s="482"/>
      <c r="AM421" s="1" t="e">
        <f>#REF!=B421</f>
        <v>#REF!</v>
      </c>
      <c r="CG421" s="483">
        <f>D421-'[1]ФЭМ Иркутск (2)'!I421</f>
        <v>0</v>
      </c>
      <c r="DN421" s="79">
        <f>P421-'[7]источники для ФП'!S421</f>
        <v>0</v>
      </c>
      <c r="DO421" s="79">
        <f>Q421-'[7]источники для ФП'!T421</f>
        <v>0</v>
      </c>
      <c r="DP421" s="79">
        <f>P421-'[3]Новосибирская область'!Q421</f>
        <v>0</v>
      </c>
      <c r="DQ421" s="79">
        <f>Q421-'2021-2025 убрала ТП'!CV421</f>
        <v>0</v>
      </c>
      <c r="DT421" s="79"/>
      <c r="DU421" s="79"/>
    </row>
    <row r="422" s="470" customFormat="1" ht="25.5" customHeight="1">
      <c r="A422" s="471" t="s">
        <v>819</v>
      </c>
      <c r="B422" s="485" t="s">
        <v>586</v>
      </c>
      <c r="C422" s="473" t="s">
        <v>32</v>
      </c>
      <c r="D422" s="474">
        <v>0</v>
      </c>
      <c r="E422" s="475"/>
      <c r="F422" s="476"/>
      <c r="G422" s="396"/>
      <c r="H422" s="477"/>
      <c r="I422" s="84"/>
      <c r="J422" s="477">
        <v>0</v>
      </c>
      <c r="K422" s="84">
        <v>0</v>
      </c>
      <c r="L422" s="477">
        <v>0</v>
      </c>
      <c r="M422" s="84">
        <v>0</v>
      </c>
      <c r="N422" s="476"/>
      <c r="O422" s="476"/>
      <c r="P422" s="398">
        <v>0</v>
      </c>
      <c r="Q422" s="465">
        <v>0</v>
      </c>
      <c r="R422" s="478"/>
      <c r="S422" s="478"/>
      <c r="T422" s="478"/>
      <c r="U422" s="479"/>
      <c r="V422" s="479"/>
      <c r="W422" s="479"/>
      <c r="X422" s="479"/>
      <c r="Y422" s="479"/>
      <c r="Z422" s="479"/>
      <c r="AA422" s="480"/>
      <c r="AB422" s="481"/>
      <c r="AC422" s="481"/>
      <c r="AE422" s="482"/>
      <c r="AM422" s="1" t="e">
        <f>#REF!=B422</f>
        <v>#REF!</v>
      </c>
      <c r="CG422" s="483">
        <f>D422-'[1]ФЭМ Иркутск (2)'!I422</f>
        <v>0</v>
      </c>
      <c r="DN422" s="79">
        <f>P422-'[7]источники для ФП'!S422</f>
        <v>0</v>
      </c>
      <c r="DO422" s="79">
        <f>Q422-'[7]источники для ФП'!T422</f>
        <v>0</v>
      </c>
      <c r="DP422" s="79">
        <f>P422-'[3]Новосибирская область'!Q422</f>
        <v>0</v>
      </c>
      <c r="DQ422" s="79">
        <f>Q422-'2021-2025 убрала ТП'!CV422</f>
        <v>0</v>
      </c>
      <c r="DT422" s="79"/>
      <c r="DU422" s="79"/>
    </row>
    <row r="423" s="470" customFormat="1" ht="25.5" customHeight="1">
      <c r="A423" s="471" t="s">
        <v>820</v>
      </c>
      <c r="B423" s="485" t="s">
        <v>588</v>
      </c>
      <c r="C423" s="473" t="s">
        <v>32</v>
      </c>
      <c r="D423" s="474">
        <v>0</v>
      </c>
      <c r="E423" s="475"/>
      <c r="F423" s="476"/>
      <c r="G423" s="396"/>
      <c r="H423" s="477"/>
      <c r="I423" s="84"/>
      <c r="J423" s="477">
        <v>0</v>
      </c>
      <c r="K423" s="84">
        <v>0</v>
      </c>
      <c r="L423" s="477">
        <v>0</v>
      </c>
      <c r="M423" s="84">
        <v>0</v>
      </c>
      <c r="N423" s="476"/>
      <c r="O423" s="476"/>
      <c r="P423" s="398">
        <v>0</v>
      </c>
      <c r="Q423" s="465">
        <v>0</v>
      </c>
      <c r="R423" s="478"/>
      <c r="S423" s="478"/>
      <c r="T423" s="478"/>
      <c r="U423" s="479"/>
      <c r="V423" s="479"/>
      <c r="W423" s="479"/>
      <c r="X423" s="479"/>
      <c r="Y423" s="479"/>
      <c r="Z423" s="479"/>
      <c r="AA423" s="480"/>
      <c r="AB423" s="481"/>
      <c r="AC423" s="481"/>
      <c r="AE423" s="482"/>
      <c r="AM423" s="1" t="e">
        <f>#REF!=B423</f>
        <v>#REF!</v>
      </c>
      <c r="CG423" s="483">
        <f>D423-'[1]ФЭМ Иркутск (2)'!I423</f>
        <v>0</v>
      </c>
      <c r="DN423" s="79">
        <f>P423-'[7]источники для ФП'!S423</f>
        <v>0</v>
      </c>
      <c r="DO423" s="79">
        <f>Q423-'[7]источники для ФП'!T423</f>
        <v>0</v>
      </c>
      <c r="DP423" s="79">
        <f>P423-'[3]Новосибирская область'!Q423</f>
        <v>0</v>
      </c>
      <c r="DQ423" s="79">
        <f>Q423-'2021-2025 убрала ТП'!CV423</f>
        <v>0</v>
      </c>
      <c r="DT423" s="79"/>
      <c r="DU423" s="79"/>
    </row>
    <row r="424" s="470" customFormat="1" ht="25.5" customHeight="1">
      <c r="A424" s="471" t="s">
        <v>821</v>
      </c>
      <c r="B424" s="485" t="s">
        <v>591</v>
      </c>
      <c r="C424" s="473" t="s">
        <v>32</v>
      </c>
      <c r="D424" s="474">
        <v>0</v>
      </c>
      <c r="E424" s="475"/>
      <c r="F424" s="476"/>
      <c r="G424" s="396"/>
      <c r="H424" s="477"/>
      <c r="I424" s="84"/>
      <c r="J424" s="477">
        <v>0</v>
      </c>
      <c r="K424" s="84">
        <v>0</v>
      </c>
      <c r="L424" s="477">
        <v>0</v>
      </c>
      <c r="M424" s="84">
        <v>0</v>
      </c>
      <c r="N424" s="476"/>
      <c r="O424" s="476"/>
      <c r="P424" s="398">
        <v>0</v>
      </c>
      <c r="Q424" s="465">
        <v>0</v>
      </c>
      <c r="R424" s="478"/>
      <c r="S424" s="478"/>
      <c r="T424" s="478"/>
      <c r="U424" s="479"/>
      <c r="V424" s="479"/>
      <c r="W424" s="479"/>
      <c r="X424" s="479"/>
      <c r="Y424" s="479"/>
      <c r="Z424" s="479"/>
      <c r="AA424" s="480"/>
      <c r="AB424" s="481"/>
      <c r="AC424" s="481"/>
      <c r="AE424" s="482"/>
      <c r="AM424" s="1" t="e">
        <f>#REF!=B424</f>
        <v>#REF!</v>
      </c>
      <c r="CG424" s="483">
        <f>D424-'[1]ФЭМ Иркутск (2)'!I424</f>
        <v>0</v>
      </c>
      <c r="DN424" s="79">
        <f>P424-'[7]источники для ФП'!S424</f>
        <v>0</v>
      </c>
      <c r="DO424" s="79">
        <f>Q424-'[7]источники для ФП'!T424</f>
        <v>0</v>
      </c>
      <c r="DP424" s="79">
        <f>P424-'[3]Новосибирская область'!Q424</f>
        <v>0</v>
      </c>
      <c r="DQ424" s="79">
        <f>Q424-'2021-2025 убрала ТП'!CV424</f>
        <v>0</v>
      </c>
      <c r="DT424" s="79"/>
      <c r="DU424" s="79"/>
    </row>
    <row r="425" s="470" customFormat="1" ht="25.5" customHeight="1">
      <c r="A425" s="471" t="s">
        <v>822</v>
      </c>
      <c r="B425" s="492" t="s">
        <v>57</v>
      </c>
      <c r="C425" s="473" t="s">
        <v>32</v>
      </c>
      <c r="D425" s="474">
        <v>0</v>
      </c>
      <c r="E425" s="475"/>
      <c r="F425" s="476"/>
      <c r="G425" s="396"/>
      <c r="H425" s="477"/>
      <c r="I425" s="84"/>
      <c r="J425" s="477">
        <v>0</v>
      </c>
      <c r="K425" s="84">
        <v>0</v>
      </c>
      <c r="L425" s="477">
        <v>0</v>
      </c>
      <c r="M425" s="84">
        <v>0</v>
      </c>
      <c r="N425" s="476"/>
      <c r="O425" s="476"/>
      <c r="P425" s="398">
        <v>0</v>
      </c>
      <c r="Q425" s="465">
        <v>0</v>
      </c>
      <c r="R425" s="478"/>
      <c r="S425" s="478"/>
      <c r="T425" s="478"/>
      <c r="U425" s="479"/>
      <c r="V425" s="479"/>
      <c r="W425" s="479"/>
      <c r="X425" s="479"/>
      <c r="Y425" s="479"/>
      <c r="Z425" s="479"/>
      <c r="AA425" s="480"/>
      <c r="AB425" s="481"/>
      <c r="AC425" s="481"/>
      <c r="AE425" s="482"/>
      <c r="AM425" s="1" t="e">
        <f>#REF!=B425</f>
        <v>#REF!</v>
      </c>
      <c r="CG425" s="483">
        <f>D425-'[1]ФЭМ Иркутск (2)'!I425</f>
        <v>0</v>
      </c>
      <c r="DN425" s="79">
        <f>P425-'[7]источники для ФП'!S425</f>
        <v>0</v>
      </c>
      <c r="DO425" s="79">
        <f>Q425-'[7]источники для ФП'!T425</f>
        <v>0</v>
      </c>
      <c r="DP425" s="79">
        <f>P425-'[3]Новосибирская область'!Q425</f>
        <v>0</v>
      </c>
      <c r="DQ425" s="79">
        <f>Q425-'2021-2025 убрала ТП'!CV425</f>
        <v>0</v>
      </c>
      <c r="DT425" s="79"/>
      <c r="DU425" s="79"/>
    </row>
    <row r="426" s="470" customFormat="1" ht="25.5" customHeight="1">
      <c r="A426" s="471" t="s">
        <v>823</v>
      </c>
      <c r="B426" s="492" t="s">
        <v>59</v>
      </c>
      <c r="C426" s="473" t="s">
        <v>32</v>
      </c>
      <c r="D426" s="474">
        <v>0</v>
      </c>
      <c r="E426" s="475"/>
      <c r="F426" s="476"/>
      <c r="G426" s="396"/>
      <c r="H426" s="477"/>
      <c r="I426" s="84"/>
      <c r="J426" s="477">
        <v>0</v>
      </c>
      <c r="K426" s="84">
        <v>0</v>
      </c>
      <c r="L426" s="477">
        <v>0</v>
      </c>
      <c r="M426" s="84">
        <v>0</v>
      </c>
      <c r="N426" s="476"/>
      <c r="O426" s="476"/>
      <c r="P426" s="398">
        <v>0</v>
      </c>
      <c r="Q426" s="465">
        <v>0</v>
      </c>
      <c r="R426" s="478"/>
      <c r="S426" s="478"/>
      <c r="T426" s="478"/>
      <c r="U426" s="479"/>
      <c r="V426" s="479"/>
      <c r="W426" s="479"/>
      <c r="X426" s="479"/>
      <c r="Y426" s="479"/>
      <c r="Z426" s="479"/>
      <c r="AA426" s="480"/>
      <c r="AB426" s="481"/>
      <c r="AC426" s="481"/>
      <c r="AE426" s="482"/>
      <c r="AM426" s="1" t="e">
        <f>#REF!=B426</f>
        <v>#REF!</v>
      </c>
      <c r="CG426" s="483">
        <f>D426-'[1]ФЭМ Иркутск (2)'!I426</f>
        <v>0</v>
      </c>
      <c r="DN426" s="79">
        <f>P426-'[7]источники для ФП'!S426</f>
        <v>0</v>
      </c>
      <c r="DO426" s="79">
        <f>Q426-'[7]источники для ФП'!T426</f>
        <v>0</v>
      </c>
      <c r="DP426" s="79">
        <f>P426-'[3]Новосибирская область'!Q426</f>
        <v>0</v>
      </c>
      <c r="DQ426" s="79">
        <f>Q426-'2021-2025 убрала ТП'!CV426</f>
        <v>0</v>
      </c>
      <c r="DT426" s="79"/>
      <c r="DU426" s="79"/>
    </row>
    <row r="427" s="487" customFormat="1" ht="25.5" customHeight="1">
      <c r="A427" s="471" t="s">
        <v>44</v>
      </c>
      <c r="B427" s="472" t="s">
        <v>824</v>
      </c>
      <c r="C427" s="473" t="s">
        <v>32</v>
      </c>
      <c r="D427" s="493">
        <v>3.2160000000000002</v>
      </c>
      <c r="E427" s="475">
        <v>1.738</v>
      </c>
      <c r="F427" s="476">
        <v>2.3227296799999992</v>
      </c>
      <c r="G427" s="396">
        <v>2.0679044640000002</v>
      </c>
      <c r="H427" s="477">
        <v>2.4581309499999993</v>
      </c>
      <c r="I427" s="84">
        <v>2.2096554663333303</v>
      </c>
      <c r="J427" s="477">
        <v>1.7995999999999992</v>
      </c>
      <c r="K427" s="84">
        <v>3.0285585599999996</v>
      </c>
      <c r="L427" s="477">
        <v>1.799599666666666</v>
      </c>
      <c r="M427" s="84">
        <v>1.7996229999999998</v>
      </c>
      <c r="N427" s="476"/>
      <c r="O427" s="476"/>
      <c r="P427" s="398">
        <v>11.596060296666664</v>
      </c>
      <c r="Q427" s="465">
        <v>10.843741490333329</v>
      </c>
      <c r="R427" s="478"/>
      <c r="S427" s="478"/>
      <c r="T427" s="478"/>
      <c r="U427" s="488"/>
      <c r="V427" s="488"/>
      <c r="W427" s="488"/>
      <c r="X427" s="488"/>
      <c r="Y427" s="488"/>
      <c r="Z427" s="488"/>
      <c r="AA427" s="489"/>
      <c r="AB427" s="490"/>
      <c r="AC427" s="490"/>
      <c r="AM427" s="153" t="e">
        <f>#REF!=B427</f>
        <v>#REF!</v>
      </c>
      <c r="CG427" s="491">
        <f>D427-'[1]ФЭМ Иркутск (2)'!I427</f>
        <v>1.4080000000000001</v>
      </c>
      <c r="DN427" s="79">
        <f>P427-'[7]источники для ФП'!S427</f>
        <v>1.1806602966666659</v>
      </c>
      <c r="DO427" s="79">
        <f>Q427-'[7]источники для ФП'!T427</f>
        <v>1.4678764003333313</v>
      </c>
      <c r="DP427" s="79">
        <f>P427-'[3]Новосибирская область'!Q427</f>
        <v>1.1810602966666632</v>
      </c>
      <c r="DQ427" s="79">
        <f>Q427-'2021-2025 убрала ТП'!CV427</f>
        <v>1.3406784769999973</v>
      </c>
      <c r="DT427" s="79"/>
      <c r="DU427" s="79"/>
    </row>
    <row r="428" s="470" customFormat="1" ht="25.5" customHeight="1">
      <c r="A428" s="471" t="s">
        <v>46</v>
      </c>
      <c r="B428" s="472" t="s">
        <v>825</v>
      </c>
      <c r="C428" s="473" t="s">
        <v>32</v>
      </c>
      <c r="D428" s="474">
        <v>0</v>
      </c>
      <c r="E428" s="475"/>
      <c r="F428" s="476">
        <v>0</v>
      </c>
      <c r="G428" s="396">
        <v>0</v>
      </c>
      <c r="H428" s="477"/>
      <c r="I428" s="84">
        <v>0</v>
      </c>
      <c r="J428" s="477">
        <v>0</v>
      </c>
      <c r="K428" s="84">
        <v>3.1746937699999997</v>
      </c>
      <c r="L428" s="477">
        <v>0</v>
      </c>
      <c r="M428" s="84">
        <v>0</v>
      </c>
      <c r="N428" s="476"/>
      <c r="O428" s="476"/>
      <c r="P428" s="398">
        <v>0</v>
      </c>
      <c r="Q428" s="465">
        <v>3.1746937699999997</v>
      </c>
      <c r="R428" s="478"/>
      <c r="S428" s="478"/>
      <c r="T428" s="478"/>
      <c r="U428" s="479"/>
      <c r="V428" s="479"/>
      <c r="W428" s="479"/>
      <c r="X428" s="479"/>
      <c r="Y428" s="479"/>
      <c r="Z428" s="479"/>
      <c r="AA428" s="480"/>
      <c r="AB428" s="481"/>
      <c r="AC428" s="481"/>
      <c r="AE428" s="482"/>
      <c r="AM428" s="1" t="e">
        <f>#REF!=B428</f>
        <v>#REF!</v>
      </c>
      <c r="CG428" s="483">
        <f>D428-'[1]ФЭМ Иркутск (2)'!I428</f>
        <v>0</v>
      </c>
      <c r="DN428" s="79">
        <f>P428-'[7]источники для ФП'!S428</f>
        <v>0</v>
      </c>
      <c r="DO428" s="79">
        <f>Q428-'[7]источники для ФП'!T428</f>
        <v>3.1746937699999997</v>
      </c>
      <c r="DP428" s="79">
        <f>P428-'[3]Новосибирская область'!Q428</f>
        <v>0</v>
      </c>
      <c r="DQ428" s="79">
        <f>Q428-'2021-2025 убрала ТП'!CV428</f>
        <v>3.1746937699999997</v>
      </c>
      <c r="DT428" s="79"/>
      <c r="DU428" s="79"/>
    </row>
    <row r="429" s="470" customFormat="1" ht="25.5" customHeight="1">
      <c r="A429" s="471" t="s">
        <v>826</v>
      </c>
      <c r="B429" s="484" t="s">
        <v>827</v>
      </c>
      <c r="C429" s="473" t="s">
        <v>32</v>
      </c>
      <c r="D429" s="474">
        <v>0</v>
      </c>
      <c r="E429" s="475"/>
      <c r="F429" s="476"/>
      <c r="G429" s="396"/>
      <c r="H429" s="477"/>
      <c r="I429" s="84"/>
      <c r="J429" s="477">
        <v>0</v>
      </c>
      <c r="K429" s="84">
        <v>0</v>
      </c>
      <c r="L429" s="477">
        <v>0</v>
      </c>
      <c r="M429" s="84">
        <v>0</v>
      </c>
      <c r="N429" s="476"/>
      <c r="O429" s="476"/>
      <c r="P429" s="398">
        <v>0</v>
      </c>
      <c r="Q429" s="465">
        <v>0</v>
      </c>
      <c r="R429" s="478"/>
      <c r="S429" s="478"/>
      <c r="T429" s="478"/>
      <c r="U429" s="479"/>
      <c r="V429" s="479"/>
      <c r="W429" s="479"/>
      <c r="X429" s="479"/>
      <c r="Y429" s="479"/>
      <c r="Z429" s="479"/>
      <c r="AA429" s="480"/>
      <c r="AB429" s="481"/>
      <c r="AC429" s="481"/>
      <c r="AD429" s="494"/>
      <c r="AE429" s="495"/>
      <c r="AF429" s="496"/>
      <c r="AM429" s="1" t="e">
        <f>#REF!=B429</f>
        <v>#REF!</v>
      </c>
      <c r="CG429" s="483">
        <f>D429-'[1]ФЭМ Иркутск (2)'!I429</f>
        <v>0</v>
      </c>
      <c r="DN429" s="79">
        <f>P429-'[7]источники для ФП'!S429</f>
        <v>0</v>
      </c>
      <c r="DO429" s="79">
        <f>Q429-'[7]источники для ФП'!T429</f>
        <v>0</v>
      </c>
      <c r="DP429" s="79">
        <f>P429-'[3]Новосибирская область'!Q429</f>
        <v>0</v>
      </c>
      <c r="DQ429" s="79">
        <f>Q429-'2021-2025 убрала ТП'!CV429</f>
        <v>0</v>
      </c>
      <c r="DT429" s="79"/>
      <c r="DU429" s="79"/>
    </row>
    <row r="430" s="470" customFormat="1" ht="25.5" customHeight="1">
      <c r="A430" s="471" t="s">
        <v>828</v>
      </c>
      <c r="B430" s="484" t="s">
        <v>829</v>
      </c>
      <c r="C430" s="473" t="s">
        <v>32</v>
      </c>
      <c r="D430" s="474">
        <v>0</v>
      </c>
      <c r="E430" s="475"/>
      <c r="F430" s="476"/>
      <c r="G430" s="396"/>
      <c r="H430" s="477"/>
      <c r="I430" s="84"/>
      <c r="J430" s="477">
        <v>0</v>
      </c>
      <c r="K430" s="84">
        <v>0</v>
      </c>
      <c r="L430" s="477">
        <v>0</v>
      </c>
      <c r="M430" s="84">
        <v>0</v>
      </c>
      <c r="N430" s="476"/>
      <c r="O430" s="476"/>
      <c r="P430" s="398">
        <v>0</v>
      </c>
      <c r="Q430" s="465">
        <v>0</v>
      </c>
      <c r="R430" s="478"/>
      <c r="S430" s="478"/>
      <c r="T430" s="478"/>
      <c r="U430" s="479"/>
      <c r="V430" s="479"/>
      <c r="W430" s="479"/>
      <c r="X430" s="479"/>
      <c r="Y430" s="479"/>
      <c r="Z430" s="479"/>
      <c r="AA430" s="480"/>
      <c r="AB430" s="481"/>
      <c r="AC430" s="481"/>
      <c r="AD430" s="497"/>
      <c r="AE430" s="498"/>
      <c r="AF430" s="483"/>
      <c r="AM430" s="1" t="e">
        <f>#REF!=B430</f>
        <v>#REF!</v>
      </c>
      <c r="CG430" s="483">
        <f>D430-'[1]ФЭМ Иркутск (2)'!I430</f>
        <v>0</v>
      </c>
      <c r="DN430" s="79">
        <f>P430-'[7]источники для ФП'!S430</f>
        <v>0</v>
      </c>
      <c r="DO430" s="79">
        <f>Q430-'[7]источники для ФП'!T430</f>
        <v>0</v>
      </c>
      <c r="DP430" s="79">
        <f>P430-'[3]Новосибирская область'!Q430</f>
        <v>0</v>
      </c>
      <c r="DQ430" s="79">
        <f>Q430-'2021-2025 убрала ТП'!CV430</f>
        <v>0</v>
      </c>
      <c r="DT430" s="79"/>
      <c r="DU430" s="79"/>
    </row>
    <row r="431" s="470" customFormat="1" ht="25.5" customHeight="1">
      <c r="A431" s="471" t="s">
        <v>63</v>
      </c>
      <c r="B431" s="499" t="s">
        <v>830</v>
      </c>
      <c r="C431" s="473" t="s">
        <v>32</v>
      </c>
      <c r="D431" s="474">
        <v>0</v>
      </c>
      <c r="E431" s="475">
        <v>0</v>
      </c>
      <c r="F431" s="476">
        <v>0</v>
      </c>
      <c r="G431" s="396">
        <v>0</v>
      </c>
      <c r="H431" s="477"/>
      <c r="I431" s="84">
        <v>0</v>
      </c>
      <c r="J431" s="477">
        <v>0</v>
      </c>
      <c r="K431" s="84">
        <v>0</v>
      </c>
      <c r="L431" s="477">
        <v>0</v>
      </c>
      <c r="M431" s="84">
        <v>0</v>
      </c>
      <c r="N431" s="476"/>
      <c r="O431" s="476"/>
      <c r="P431" s="398">
        <v>0</v>
      </c>
      <c r="Q431" s="465">
        <v>0</v>
      </c>
      <c r="R431" s="478"/>
      <c r="S431" s="478"/>
      <c r="T431" s="478"/>
      <c r="U431" s="479"/>
      <c r="V431" s="479"/>
      <c r="W431" s="479"/>
      <c r="X431" s="479"/>
      <c r="Y431" s="479"/>
      <c r="Z431" s="479"/>
      <c r="AA431" s="480"/>
      <c r="AB431" s="481"/>
      <c r="AC431" s="481"/>
      <c r="AE431" s="482"/>
      <c r="AM431" s="1" t="e">
        <f>#REF!=B431</f>
        <v>#REF!</v>
      </c>
      <c r="CG431" s="483">
        <f>D431-'[1]ФЭМ Иркутск (2)'!I431</f>
        <v>0</v>
      </c>
      <c r="DN431" s="79">
        <f>P431-'[7]источники для ФП'!S431</f>
        <v>0</v>
      </c>
      <c r="DO431" s="79">
        <f>Q431-'[7]источники для ФП'!T431</f>
        <v>0</v>
      </c>
      <c r="DP431" s="79">
        <f>P431-'[3]Новосибирская область'!Q431</f>
        <v>0</v>
      </c>
      <c r="DQ431" s="79">
        <f>Q431-'2021-2025 убрала ТП'!CV431</f>
        <v>0</v>
      </c>
      <c r="DT431" s="79"/>
      <c r="DU431" s="79"/>
    </row>
    <row r="432" s="470" customFormat="1" ht="25.5" customHeight="1">
      <c r="A432" s="471" t="s">
        <v>65</v>
      </c>
      <c r="B432" s="472" t="s">
        <v>831</v>
      </c>
      <c r="C432" s="473" t="s">
        <v>32</v>
      </c>
      <c r="D432" s="474">
        <v>0</v>
      </c>
      <c r="E432" s="475"/>
      <c r="F432" s="476"/>
      <c r="G432" s="396"/>
      <c r="H432" s="477"/>
      <c r="I432" s="84"/>
      <c r="J432" s="477">
        <v>0</v>
      </c>
      <c r="K432" s="84">
        <v>0</v>
      </c>
      <c r="L432" s="477">
        <v>0</v>
      </c>
      <c r="M432" s="84">
        <v>0</v>
      </c>
      <c r="N432" s="476"/>
      <c r="O432" s="476"/>
      <c r="P432" s="398">
        <v>0</v>
      </c>
      <c r="Q432" s="465">
        <v>0</v>
      </c>
      <c r="R432" s="478"/>
      <c r="S432" s="478"/>
      <c r="T432" s="478"/>
      <c r="U432" s="479"/>
      <c r="V432" s="479"/>
      <c r="W432" s="479"/>
      <c r="X432" s="479"/>
      <c r="Y432" s="479"/>
      <c r="Z432" s="479"/>
      <c r="AA432" s="480"/>
      <c r="AB432" s="481"/>
      <c r="AC432" s="481"/>
      <c r="AE432" s="482"/>
      <c r="AM432" s="1" t="e">
        <f>#REF!=B432</f>
        <v>#REF!</v>
      </c>
      <c r="CG432" s="483">
        <f>D432-'[1]ФЭМ Иркутск (2)'!I432</f>
        <v>0</v>
      </c>
      <c r="DN432" s="79">
        <f>P432-'[7]источники для ФП'!S432</f>
        <v>0</v>
      </c>
      <c r="DO432" s="79">
        <f>Q432-'[7]источники для ФП'!T432</f>
        <v>0</v>
      </c>
      <c r="DP432" s="79">
        <f>P432-'[3]Новосибирская область'!Q432</f>
        <v>0</v>
      </c>
      <c r="DQ432" s="79">
        <f>Q432-'2021-2025 убрала ТП'!CV432</f>
        <v>0</v>
      </c>
      <c r="DT432" s="79"/>
      <c r="DU432" s="79"/>
    </row>
    <row r="433" s="470" customFormat="1" ht="25.5" customHeight="1">
      <c r="A433" s="471" t="s">
        <v>69</v>
      </c>
      <c r="B433" s="472" t="s">
        <v>832</v>
      </c>
      <c r="C433" s="473" t="s">
        <v>32</v>
      </c>
      <c r="D433" s="474">
        <v>0</v>
      </c>
      <c r="E433" s="475"/>
      <c r="F433" s="476"/>
      <c r="G433" s="396"/>
      <c r="H433" s="477"/>
      <c r="I433" s="84"/>
      <c r="J433" s="477">
        <v>0</v>
      </c>
      <c r="K433" s="84">
        <v>0</v>
      </c>
      <c r="L433" s="477">
        <v>0</v>
      </c>
      <c r="M433" s="84">
        <v>0</v>
      </c>
      <c r="N433" s="476"/>
      <c r="O433" s="476"/>
      <c r="P433" s="398">
        <v>0</v>
      </c>
      <c r="Q433" s="465">
        <v>0</v>
      </c>
      <c r="R433" s="478"/>
      <c r="S433" s="478"/>
      <c r="T433" s="478"/>
      <c r="U433" s="479"/>
      <c r="V433" s="479"/>
      <c r="W433" s="479"/>
      <c r="X433" s="479"/>
      <c r="Y433" s="479"/>
      <c r="Z433" s="479"/>
      <c r="AA433" s="480"/>
      <c r="AB433" s="481"/>
      <c r="AC433" s="481"/>
      <c r="AE433" s="482"/>
      <c r="AM433" s="1" t="e">
        <f>#REF!=B433</f>
        <v>#REF!</v>
      </c>
      <c r="CG433" s="483">
        <f>D433-'[1]ФЭМ Иркутск (2)'!I433</f>
        <v>0</v>
      </c>
      <c r="DN433" s="79">
        <f>P433-'[7]источники для ФП'!S433</f>
        <v>0</v>
      </c>
      <c r="DO433" s="79">
        <f>Q433-'[7]источники для ФП'!T433</f>
        <v>0</v>
      </c>
      <c r="DP433" s="79">
        <f>P433-'[3]Новосибирская область'!Q433</f>
        <v>0</v>
      </c>
      <c r="DQ433" s="79">
        <f>Q433-'2021-2025 убрала ТП'!CV433</f>
        <v>0</v>
      </c>
      <c r="DT433" s="79"/>
      <c r="DU433" s="79"/>
    </row>
    <row r="434" s="470" customFormat="1" ht="25.5" customHeight="1">
      <c r="A434" s="471" t="s">
        <v>70</v>
      </c>
      <c r="B434" s="472" t="s">
        <v>833</v>
      </c>
      <c r="C434" s="473" t="s">
        <v>32</v>
      </c>
      <c r="D434" s="474">
        <v>0</v>
      </c>
      <c r="E434" s="475"/>
      <c r="F434" s="476"/>
      <c r="G434" s="396"/>
      <c r="H434" s="477"/>
      <c r="I434" s="84"/>
      <c r="J434" s="477">
        <v>0</v>
      </c>
      <c r="K434" s="84">
        <v>0</v>
      </c>
      <c r="L434" s="477">
        <v>0</v>
      </c>
      <c r="M434" s="84">
        <v>0</v>
      </c>
      <c r="N434" s="476"/>
      <c r="O434" s="476"/>
      <c r="P434" s="398">
        <v>0</v>
      </c>
      <c r="Q434" s="465">
        <v>0</v>
      </c>
      <c r="R434" s="478"/>
      <c r="S434" s="478"/>
      <c r="T434" s="478"/>
      <c r="U434" s="479"/>
      <c r="V434" s="479"/>
      <c r="W434" s="479"/>
      <c r="X434" s="479"/>
      <c r="Y434" s="479"/>
      <c r="Z434" s="479"/>
      <c r="AA434" s="480"/>
      <c r="AB434" s="481"/>
      <c r="AC434" s="481"/>
      <c r="AE434" s="482"/>
      <c r="AM434" s="1" t="e">
        <f>#REF!=B434</f>
        <v>#REF!</v>
      </c>
      <c r="CG434" s="483">
        <f>D434-'[1]ФЭМ Иркутск (2)'!I434</f>
        <v>0</v>
      </c>
      <c r="DN434" s="79">
        <f>P434-'[7]источники для ФП'!S434</f>
        <v>0</v>
      </c>
      <c r="DO434" s="79">
        <f>Q434-'[7]источники для ФП'!T434</f>
        <v>0</v>
      </c>
      <c r="DP434" s="79">
        <f>P434-'[3]Новосибирская область'!Q434</f>
        <v>0</v>
      </c>
      <c r="DQ434" s="79">
        <f>Q434-'2021-2025 убрала ТП'!CV434</f>
        <v>0</v>
      </c>
      <c r="DT434" s="79"/>
      <c r="DU434" s="79"/>
    </row>
    <row r="435" s="470" customFormat="1" ht="25.5" customHeight="1">
      <c r="A435" s="471" t="s">
        <v>71</v>
      </c>
      <c r="B435" s="472" t="s">
        <v>834</v>
      </c>
      <c r="C435" s="473" t="s">
        <v>32</v>
      </c>
      <c r="D435" s="474">
        <v>0</v>
      </c>
      <c r="E435" s="475"/>
      <c r="F435" s="476"/>
      <c r="G435" s="396"/>
      <c r="H435" s="477"/>
      <c r="I435" s="84"/>
      <c r="J435" s="477">
        <v>0</v>
      </c>
      <c r="K435" s="84">
        <v>0</v>
      </c>
      <c r="L435" s="477">
        <v>0</v>
      </c>
      <c r="M435" s="84">
        <v>0</v>
      </c>
      <c r="N435" s="476"/>
      <c r="O435" s="476"/>
      <c r="P435" s="398">
        <v>0</v>
      </c>
      <c r="Q435" s="465">
        <v>0</v>
      </c>
      <c r="R435" s="478"/>
      <c r="S435" s="478"/>
      <c r="T435" s="478"/>
      <c r="U435" s="479"/>
      <c r="V435" s="479"/>
      <c r="W435" s="479"/>
      <c r="X435" s="479"/>
      <c r="Y435" s="479"/>
      <c r="Z435" s="479"/>
      <c r="AA435" s="480"/>
      <c r="AB435" s="481"/>
      <c r="AC435" s="481"/>
      <c r="AE435" s="482"/>
      <c r="AM435" s="1" t="e">
        <f>#REF!=B435</f>
        <v>#REF!</v>
      </c>
      <c r="CG435" s="483">
        <f>D435-'[1]ФЭМ Иркутск (2)'!I435</f>
        <v>0</v>
      </c>
      <c r="DN435" s="79">
        <f>P435-'[7]источники для ФП'!S435</f>
        <v>0</v>
      </c>
      <c r="DO435" s="79">
        <f>Q435-'[7]источники для ФП'!T435</f>
        <v>0</v>
      </c>
      <c r="DP435" s="79">
        <f>P435-'[3]Новосибирская область'!Q435</f>
        <v>0</v>
      </c>
      <c r="DQ435" s="79">
        <f>Q435-'2021-2025 убрала ТП'!CV435</f>
        <v>0</v>
      </c>
      <c r="DT435" s="79"/>
      <c r="DU435" s="79"/>
    </row>
    <row r="436" s="470" customFormat="1" ht="25.5" customHeight="1">
      <c r="A436" s="471" t="s">
        <v>72</v>
      </c>
      <c r="B436" s="472" t="s">
        <v>835</v>
      </c>
      <c r="C436" s="473" t="s">
        <v>32</v>
      </c>
      <c r="D436" s="474">
        <v>0</v>
      </c>
      <c r="E436" s="475">
        <v>0</v>
      </c>
      <c r="F436" s="476">
        <v>0</v>
      </c>
      <c r="G436" s="396">
        <v>0</v>
      </c>
      <c r="H436" s="477"/>
      <c r="I436" s="84">
        <v>0</v>
      </c>
      <c r="J436" s="477">
        <v>0</v>
      </c>
      <c r="K436" s="84">
        <v>0</v>
      </c>
      <c r="L436" s="477">
        <v>0</v>
      </c>
      <c r="M436" s="84">
        <v>0</v>
      </c>
      <c r="N436" s="476"/>
      <c r="O436" s="476"/>
      <c r="P436" s="398">
        <v>0</v>
      </c>
      <c r="Q436" s="465">
        <v>0</v>
      </c>
      <c r="R436" s="478"/>
      <c r="S436" s="478"/>
      <c r="T436" s="478"/>
      <c r="U436" s="479"/>
      <c r="V436" s="479"/>
      <c r="W436" s="479"/>
      <c r="X436" s="479"/>
      <c r="Y436" s="479"/>
      <c r="Z436" s="479"/>
      <c r="AA436" s="480"/>
      <c r="AB436" s="481"/>
      <c r="AC436" s="481"/>
      <c r="AE436" s="482"/>
      <c r="AM436" s="1" t="e">
        <f>#REF!=B436</f>
        <v>#REF!</v>
      </c>
      <c r="CG436" s="483">
        <f>D436-'[1]ФЭМ Иркутск (2)'!I436</f>
        <v>0</v>
      </c>
      <c r="DN436" s="79">
        <f>P436-'[7]источники для ФП'!S436</f>
        <v>0</v>
      </c>
      <c r="DO436" s="79">
        <f>Q436-'[7]источники для ФП'!T436</f>
        <v>0</v>
      </c>
      <c r="DP436" s="79">
        <f>P436-'[3]Новосибирская область'!Q436</f>
        <v>0</v>
      </c>
      <c r="DQ436" s="79">
        <f>Q436-'2021-2025 убрала ТП'!CV436</f>
        <v>0</v>
      </c>
      <c r="DT436" s="79"/>
      <c r="DU436" s="79"/>
    </row>
    <row r="437" s="470" customFormat="1" ht="25.5" customHeight="1">
      <c r="A437" s="471" t="s">
        <v>175</v>
      </c>
      <c r="B437" s="484" t="s">
        <v>473</v>
      </c>
      <c r="C437" s="473" t="s">
        <v>32</v>
      </c>
      <c r="D437" s="474">
        <v>0</v>
      </c>
      <c r="E437" s="475">
        <v>0</v>
      </c>
      <c r="F437" s="476">
        <v>0</v>
      </c>
      <c r="G437" s="396">
        <v>0</v>
      </c>
      <c r="H437" s="477"/>
      <c r="I437" s="84">
        <v>0</v>
      </c>
      <c r="J437" s="477">
        <v>0</v>
      </c>
      <c r="K437" s="84">
        <v>0</v>
      </c>
      <c r="L437" s="477">
        <v>0</v>
      </c>
      <c r="M437" s="84">
        <v>0</v>
      </c>
      <c r="N437" s="476"/>
      <c r="O437" s="476"/>
      <c r="P437" s="398">
        <v>0</v>
      </c>
      <c r="Q437" s="465">
        <v>0</v>
      </c>
      <c r="R437" s="478"/>
      <c r="S437" s="478"/>
      <c r="T437" s="478"/>
      <c r="U437" s="479"/>
      <c r="V437" s="479"/>
      <c r="W437" s="479"/>
      <c r="X437" s="479"/>
      <c r="Y437" s="479"/>
      <c r="Z437" s="479"/>
      <c r="AA437" s="480"/>
      <c r="AB437" s="481"/>
      <c r="AC437" s="481"/>
      <c r="AE437" s="482"/>
      <c r="AM437" s="1" t="e">
        <f>#REF!=B437</f>
        <v>#REF!</v>
      </c>
      <c r="CG437" s="483">
        <f>D437-'[1]ФЭМ Иркутск (2)'!I437</f>
        <v>0</v>
      </c>
      <c r="DN437" s="79">
        <f>P437-'[7]источники для ФП'!S437</f>
        <v>0</v>
      </c>
      <c r="DO437" s="79">
        <f>Q437-'[7]источники для ФП'!T437</f>
        <v>0</v>
      </c>
      <c r="DP437" s="79">
        <f>P437-'[3]Новосибирская область'!Q437</f>
        <v>0</v>
      </c>
      <c r="DQ437" s="79">
        <f>Q437-'2021-2025 убрала ТП'!CV437</f>
        <v>0</v>
      </c>
      <c r="DT437" s="79"/>
      <c r="DU437" s="79"/>
    </row>
    <row r="438" s="470" customFormat="1" ht="25.5" customHeight="1">
      <c r="A438" s="471" t="s">
        <v>836</v>
      </c>
      <c r="B438" s="485" t="s">
        <v>837</v>
      </c>
      <c r="C438" s="473" t="s">
        <v>32</v>
      </c>
      <c r="D438" s="474">
        <v>0</v>
      </c>
      <c r="E438" s="475"/>
      <c r="F438" s="476"/>
      <c r="G438" s="396"/>
      <c r="H438" s="477"/>
      <c r="I438" s="84"/>
      <c r="J438" s="477">
        <v>0</v>
      </c>
      <c r="K438" s="84">
        <v>0</v>
      </c>
      <c r="L438" s="477">
        <v>0</v>
      </c>
      <c r="M438" s="84">
        <v>0</v>
      </c>
      <c r="N438" s="476"/>
      <c r="O438" s="476"/>
      <c r="P438" s="398">
        <v>0</v>
      </c>
      <c r="Q438" s="465">
        <v>0</v>
      </c>
      <c r="R438" s="478"/>
      <c r="S438" s="478"/>
      <c r="T438" s="478"/>
      <c r="U438" s="479"/>
      <c r="V438" s="479"/>
      <c r="W438" s="479"/>
      <c r="X438" s="479"/>
      <c r="Y438" s="479"/>
      <c r="Z438" s="479"/>
      <c r="AA438" s="480"/>
      <c r="AB438" s="481"/>
      <c r="AC438" s="481"/>
      <c r="AE438" s="482"/>
      <c r="AM438" s="1" t="e">
        <f>#REF!=B438</f>
        <v>#REF!</v>
      </c>
      <c r="CG438" s="483">
        <f>D438-'[1]ФЭМ Иркутск (2)'!I438</f>
        <v>0</v>
      </c>
      <c r="DN438" s="79">
        <f>P438-'[7]источники для ФП'!S438</f>
        <v>0</v>
      </c>
      <c r="DO438" s="79">
        <f>Q438-'[7]источники для ФП'!T438</f>
        <v>0</v>
      </c>
      <c r="DP438" s="79">
        <f>P438-'[3]Новосибирская область'!Q438</f>
        <v>0</v>
      </c>
      <c r="DQ438" s="79">
        <f>Q438-'2021-2025 убрала ТП'!CV438</f>
        <v>0</v>
      </c>
      <c r="DT438" s="79"/>
      <c r="DU438" s="79"/>
    </row>
    <row r="439" s="470" customFormat="1" ht="25.5" customHeight="1">
      <c r="A439" s="471" t="s">
        <v>178</v>
      </c>
      <c r="B439" s="484" t="s">
        <v>475</v>
      </c>
      <c r="C439" s="473" t="s">
        <v>32</v>
      </c>
      <c r="D439" s="474">
        <v>0</v>
      </c>
      <c r="E439" s="475">
        <v>0</v>
      </c>
      <c r="F439" s="476">
        <v>0</v>
      </c>
      <c r="G439" s="396">
        <v>0</v>
      </c>
      <c r="H439" s="477"/>
      <c r="I439" s="84">
        <v>0</v>
      </c>
      <c r="J439" s="477">
        <v>0</v>
      </c>
      <c r="K439" s="84">
        <v>0</v>
      </c>
      <c r="L439" s="477">
        <v>0</v>
      </c>
      <c r="M439" s="84">
        <v>0</v>
      </c>
      <c r="N439" s="476"/>
      <c r="O439" s="476"/>
      <c r="P439" s="398">
        <v>0</v>
      </c>
      <c r="Q439" s="465">
        <v>0</v>
      </c>
      <c r="R439" s="478"/>
      <c r="S439" s="478"/>
      <c r="T439" s="478"/>
      <c r="U439" s="479"/>
      <c r="V439" s="479"/>
      <c r="W439" s="479"/>
      <c r="X439" s="479"/>
      <c r="Y439" s="479"/>
      <c r="Z439" s="479"/>
      <c r="AA439" s="480"/>
      <c r="AB439" s="481"/>
      <c r="AC439" s="481"/>
      <c r="AE439" s="482"/>
      <c r="AM439" s="1" t="e">
        <f>#REF!=B439</f>
        <v>#REF!</v>
      </c>
      <c r="CG439" s="483">
        <f>D439-'[1]ФЭМ Иркутск (2)'!I439</f>
        <v>0</v>
      </c>
      <c r="DN439" s="79">
        <f>P439-'[7]источники для ФП'!S439</f>
        <v>0</v>
      </c>
      <c r="DO439" s="79">
        <f>Q439-'[7]источники для ФП'!T439</f>
        <v>0</v>
      </c>
      <c r="DP439" s="79">
        <f>P439-'[3]Новосибирская область'!Q439</f>
        <v>0</v>
      </c>
      <c r="DQ439" s="79">
        <f>Q439-'2021-2025 убрала ТП'!CV439</f>
        <v>0</v>
      </c>
      <c r="DT439" s="79"/>
      <c r="DU439" s="79"/>
    </row>
    <row r="440" s="470" customFormat="1" ht="25.5" customHeight="1">
      <c r="A440" s="471" t="s">
        <v>838</v>
      </c>
      <c r="B440" s="485" t="s">
        <v>839</v>
      </c>
      <c r="C440" s="473" t="s">
        <v>32</v>
      </c>
      <c r="D440" s="474">
        <v>0</v>
      </c>
      <c r="E440" s="475"/>
      <c r="F440" s="476"/>
      <c r="G440" s="396"/>
      <c r="H440" s="477"/>
      <c r="I440" s="84"/>
      <c r="J440" s="477">
        <v>0</v>
      </c>
      <c r="K440" s="84">
        <v>0</v>
      </c>
      <c r="L440" s="477">
        <v>0</v>
      </c>
      <c r="M440" s="84">
        <v>0</v>
      </c>
      <c r="N440" s="476"/>
      <c r="O440" s="476"/>
      <c r="P440" s="398">
        <v>0</v>
      </c>
      <c r="Q440" s="465">
        <v>0</v>
      </c>
      <c r="R440" s="478"/>
      <c r="S440" s="478"/>
      <c r="T440" s="478"/>
      <c r="U440" s="479"/>
      <c r="V440" s="479"/>
      <c r="W440" s="479"/>
      <c r="X440" s="479"/>
      <c r="Y440" s="479"/>
      <c r="Z440" s="479"/>
      <c r="AA440" s="480"/>
      <c r="AB440" s="481"/>
      <c r="AC440" s="481"/>
      <c r="AE440" s="482"/>
      <c r="AM440" s="1" t="e">
        <f>#REF!=B440</f>
        <v>#REF!</v>
      </c>
      <c r="CG440" s="483">
        <f>D440-'[1]ФЭМ Иркутск (2)'!I440</f>
        <v>0</v>
      </c>
      <c r="DN440" s="79">
        <f>P440-'[7]источники для ФП'!S440</f>
        <v>0</v>
      </c>
      <c r="DO440" s="79">
        <f>Q440-'[7]источники для ФП'!T440</f>
        <v>0</v>
      </c>
      <c r="DP440" s="79">
        <f>P440-'[3]Новосибирская область'!Q440</f>
        <v>0</v>
      </c>
      <c r="DQ440" s="79">
        <f>Q440-'2021-2025 убрала ТП'!CV440</f>
        <v>0</v>
      </c>
      <c r="DT440" s="79"/>
      <c r="DU440" s="79"/>
    </row>
    <row r="441" s="470" customFormat="1" ht="25.5" customHeight="1">
      <c r="A441" s="471" t="s">
        <v>73</v>
      </c>
      <c r="B441" s="472" t="s">
        <v>840</v>
      </c>
      <c r="C441" s="473" t="s">
        <v>32</v>
      </c>
      <c r="D441" s="474">
        <v>0</v>
      </c>
      <c r="E441" s="475"/>
      <c r="F441" s="476"/>
      <c r="G441" s="396"/>
      <c r="H441" s="477"/>
      <c r="I441" s="84"/>
      <c r="J441" s="477">
        <v>0</v>
      </c>
      <c r="K441" s="84">
        <v>0</v>
      </c>
      <c r="L441" s="477">
        <v>0</v>
      </c>
      <c r="M441" s="84">
        <v>0</v>
      </c>
      <c r="N441" s="476"/>
      <c r="O441" s="476"/>
      <c r="P441" s="398">
        <v>0</v>
      </c>
      <c r="Q441" s="465">
        <v>0</v>
      </c>
      <c r="R441" s="478"/>
      <c r="S441" s="478"/>
      <c r="T441" s="478"/>
      <c r="U441" s="479"/>
      <c r="V441" s="479"/>
      <c r="W441" s="479"/>
      <c r="X441" s="479"/>
      <c r="Y441" s="479"/>
      <c r="Z441" s="479"/>
      <c r="AA441" s="480"/>
      <c r="AB441" s="481"/>
      <c r="AC441" s="481"/>
      <c r="AE441" s="482"/>
      <c r="AM441" s="1" t="e">
        <f>#REF!=B441</f>
        <v>#REF!</v>
      </c>
      <c r="CG441" s="483">
        <f>D441-'[1]ФЭМ Иркутск (2)'!I441</f>
        <v>0</v>
      </c>
      <c r="DN441" s="79">
        <f>P441-'[7]источники для ФП'!S441</f>
        <v>0</v>
      </c>
      <c r="DO441" s="79">
        <f>Q441-'[7]источники для ФП'!T441</f>
        <v>0</v>
      </c>
      <c r="DP441" s="79">
        <f>P441-'[3]Новосибирская область'!Q441</f>
        <v>0</v>
      </c>
      <c r="DQ441" s="79">
        <f>Q441-'2021-2025 убрала ТП'!CV441</f>
        <v>0</v>
      </c>
      <c r="DT441" s="79"/>
      <c r="DU441" s="79"/>
    </row>
    <row r="442" s="470" customFormat="1" ht="25.5" customHeight="1">
      <c r="A442" s="500" t="s">
        <v>74</v>
      </c>
      <c r="B442" s="501" t="s">
        <v>841</v>
      </c>
      <c r="C442" s="502" t="s">
        <v>32</v>
      </c>
      <c r="D442" s="503">
        <v>0</v>
      </c>
      <c r="E442" s="504"/>
      <c r="F442" s="505"/>
      <c r="G442" s="506"/>
      <c r="H442" s="507"/>
      <c r="I442" s="101"/>
      <c r="J442" s="507">
        <v>0</v>
      </c>
      <c r="K442" s="101">
        <v>0</v>
      </c>
      <c r="L442" s="507">
        <v>0</v>
      </c>
      <c r="M442" s="101">
        <v>0</v>
      </c>
      <c r="N442" s="505"/>
      <c r="O442" s="505"/>
      <c r="P442" s="508">
        <v>0</v>
      </c>
      <c r="Q442" s="509">
        <v>0</v>
      </c>
      <c r="R442" s="510"/>
      <c r="S442" s="510"/>
      <c r="T442" s="510"/>
      <c r="U442" s="511"/>
      <c r="V442" s="511"/>
      <c r="W442" s="511"/>
      <c r="X442" s="511"/>
      <c r="Y442" s="511"/>
      <c r="Z442" s="511"/>
      <c r="AA442" s="512"/>
      <c r="AB442" s="481"/>
      <c r="AC442" s="481"/>
      <c r="AE442" s="482"/>
      <c r="AM442" s="1" t="e">
        <f>#REF!=B442</f>
        <v>#REF!</v>
      </c>
      <c r="CG442" s="483">
        <f>D442-'[1]ФЭМ Иркутск (2)'!I442</f>
        <v>0</v>
      </c>
      <c r="DN442" s="79">
        <f>P442-'[7]источники для ФП'!S442</f>
        <v>0</v>
      </c>
      <c r="DO442" s="79">
        <f>Q442-'[7]источники для ФП'!T442</f>
        <v>0</v>
      </c>
      <c r="DP442" s="79">
        <f>P442-'[3]Новосибирская область'!Q442</f>
        <v>0</v>
      </c>
      <c r="DQ442" s="79">
        <f>Q442-'2021-2025 убрала ТП'!CV442</f>
        <v>0</v>
      </c>
      <c r="DT442" s="79"/>
      <c r="DU442" s="79"/>
    </row>
    <row r="443" s="470" customFormat="1" ht="25.5" customHeight="1">
      <c r="A443" s="513" t="s">
        <v>254</v>
      </c>
      <c r="B443" s="514" t="s">
        <v>247</v>
      </c>
      <c r="C443" s="515" t="s">
        <v>35</v>
      </c>
      <c r="D443" s="516">
        <v>0</v>
      </c>
      <c r="E443" s="517"/>
      <c r="F443" s="518"/>
      <c r="G443" s="396"/>
      <c r="H443" s="519"/>
      <c r="I443" s="84"/>
      <c r="J443" s="519">
        <v>0</v>
      </c>
      <c r="K443" s="84">
        <v>0</v>
      </c>
      <c r="L443" s="519">
        <v>0</v>
      </c>
      <c r="M443" s="84">
        <v>0</v>
      </c>
      <c r="N443" s="520"/>
      <c r="O443" s="520"/>
      <c r="P443" s="521">
        <v>0</v>
      </c>
      <c r="Q443" s="455">
        <v>0</v>
      </c>
      <c r="R443" s="522"/>
      <c r="S443" s="522"/>
      <c r="T443" s="522"/>
      <c r="U443" s="523" t="s">
        <v>15</v>
      </c>
      <c r="V443" s="523"/>
      <c r="W443" s="523"/>
      <c r="X443" s="523"/>
      <c r="Y443" s="523"/>
      <c r="Z443" s="523"/>
      <c r="AA443" s="524"/>
      <c r="AB443" s="525"/>
      <c r="AC443" s="525"/>
      <c r="AE443" s="482"/>
      <c r="AM443" s="1" t="e">
        <f>#REF!=B443</f>
        <v>#REF!</v>
      </c>
      <c r="CG443" s="483">
        <f>D443-'[1]ФЭМ Иркутск (2)'!I443</f>
        <v>0</v>
      </c>
      <c r="DN443" s="79">
        <f>P443-'[7]источники для ФП'!S443</f>
        <v>0</v>
      </c>
      <c r="DO443" s="79">
        <f>Q443-'[7]источники для ФП'!T443</f>
        <v>0</v>
      </c>
      <c r="DP443" s="79">
        <f>P443-'[3]Новосибирская область'!Q443</f>
        <v>0</v>
      </c>
      <c r="DQ443" s="79">
        <f>Q443-'2021-2025 убрала ТП'!CV443</f>
        <v>0</v>
      </c>
      <c r="DT443" s="79"/>
      <c r="DU443" s="79"/>
    </row>
    <row r="444" s="470" customFormat="1" ht="54.75" customHeight="1">
      <c r="A444" s="526" t="s">
        <v>842</v>
      </c>
      <c r="B444" s="527" t="s">
        <v>843</v>
      </c>
      <c r="C444" s="528" t="s">
        <v>32</v>
      </c>
      <c r="D444" s="529">
        <v>0.31900000000000001</v>
      </c>
      <c r="E444" s="530">
        <v>0</v>
      </c>
      <c r="F444" s="531">
        <v>0.32879120500000003</v>
      </c>
      <c r="G444" s="396">
        <v>0.25723458666666699</v>
      </c>
      <c r="H444" s="477">
        <v>1.3183600499999999</v>
      </c>
      <c r="I444" s="84">
        <v>0.039215880000000002</v>
      </c>
      <c r="J444" s="477">
        <v>0</v>
      </c>
      <c r="K444" s="84">
        <v>0</v>
      </c>
      <c r="L444" s="477">
        <v>0</v>
      </c>
      <c r="M444" s="84">
        <v>0</v>
      </c>
      <c r="N444" s="532"/>
      <c r="O444" s="532"/>
      <c r="P444" s="398">
        <v>1.9661512549999998</v>
      </c>
      <c r="Q444" s="465">
        <v>0.29645046666666697</v>
      </c>
      <c r="R444" s="533"/>
      <c r="S444" s="533"/>
      <c r="T444" s="533"/>
      <c r="U444" s="534"/>
      <c r="V444" s="534"/>
      <c r="W444" s="534"/>
      <c r="X444" s="534"/>
      <c r="Y444" s="534"/>
      <c r="Z444" s="534"/>
      <c r="AA444" s="535"/>
      <c r="AB444" s="525"/>
      <c r="AC444" s="525"/>
      <c r="AE444" s="482"/>
      <c r="AM444" s="1" t="e">
        <f>#REF!=B444</f>
        <v>#REF!</v>
      </c>
      <c r="CG444" s="483">
        <f>D444-'[1]ФЭМ Иркутск (2)'!I444</f>
        <v>0.31900000000000001</v>
      </c>
      <c r="DN444" s="79">
        <f>P444-'[7]источники для ФП'!S444</f>
        <v>1.5838888549999997</v>
      </c>
      <c r="DO444" s="79">
        <f>Q444-'[7]источники для ФП'!T444</f>
        <v>0.29645046666666697</v>
      </c>
      <c r="DP444" s="79">
        <f>P444-'[3]Новосибирская область'!Q444</f>
        <v>1.9661512549999998</v>
      </c>
      <c r="DQ444" s="79">
        <f>Q444-'2021-2025 убрала ТП'!CV444</f>
        <v>-0.032340738333333063</v>
      </c>
      <c r="DT444" s="79"/>
      <c r="DU444" s="79"/>
    </row>
    <row r="445" s="470" customFormat="1" ht="25.5" customHeight="1">
      <c r="A445" s="526" t="s">
        <v>257</v>
      </c>
      <c r="B445" s="536" t="s">
        <v>844</v>
      </c>
      <c r="C445" s="528" t="s">
        <v>32</v>
      </c>
      <c r="D445" s="537">
        <v>0</v>
      </c>
      <c r="E445" s="530"/>
      <c r="F445" s="531"/>
      <c r="G445" s="396"/>
      <c r="H445" s="531"/>
      <c r="I445" s="84"/>
      <c r="J445" s="531">
        <v>0</v>
      </c>
      <c r="K445" s="84">
        <v>0</v>
      </c>
      <c r="L445" s="531">
        <v>0</v>
      </c>
      <c r="M445" s="84">
        <v>0</v>
      </c>
      <c r="N445" s="532"/>
      <c r="O445" s="532"/>
      <c r="P445" s="398">
        <v>0</v>
      </c>
      <c r="Q445" s="465">
        <v>0</v>
      </c>
      <c r="R445" s="533"/>
      <c r="S445" s="533"/>
      <c r="T445" s="533"/>
      <c r="U445" s="534"/>
      <c r="V445" s="534"/>
      <c r="W445" s="534"/>
      <c r="X445" s="534"/>
      <c r="Y445" s="534"/>
      <c r="Z445" s="534"/>
      <c r="AA445" s="535"/>
      <c r="AB445" s="525"/>
      <c r="AC445" s="525"/>
      <c r="AE445" s="482"/>
      <c r="AM445" s="1" t="e">
        <f>#REF!=B445</f>
        <v>#REF!</v>
      </c>
      <c r="CG445" s="483">
        <f>D445-'[1]ФЭМ Иркутск (2)'!I445</f>
        <v>0</v>
      </c>
      <c r="DN445" s="79">
        <f>P445-'[7]источники для ФП'!S445</f>
        <v>0</v>
      </c>
      <c r="DO445" s="79">
        <f>Q445-'[7]источники для ФП'!T445</f>
        <v>0</v>
      </c>
      <c r="DP445" s="79">
        <f>P445-'[3]Новосибирская область'!Q445</f>
        <v>0</v>
      </c>
      <c r="DQ445" s="79">
        <f>Q445-'2021-2025 убрала ТП'!CV445</f>
        <v>0</v>
      </c>
      <c r="DT445" s="79"/>
      <c r="DU445" s="79"/>
    </row>
    <row r="446" s="470" customFormat="1" ht="32.25" customHeight="1">
      <c r="A446" s="526" t="s">
        <v>258</v>
      </c>
      <c r="B446" s="536" t="s">
        <v>845</v>
      </c>
      <c r="C446" s="528" t="s">
        <v>32</v>
      </c>
      <c r="D446" s="529">
        <v>0</v>
      </c>
      <c r="E446" s="530"/>
      <c r="F446" s="531"/>
      <c r="G446" s="396"/>
      <c r="H446" s="531"/>
      <c r="I446" s="84"/>
      <c r="J446" s="531">
        <v>0</v>
      </c>
      <c r="K446" s="84">
        <v>0</v>
      </c>
      <c r="L446" s="531">
        <v>0</v>
      </c>
      <c r="M446" s="84">
        <v>0</v>
      </c>
      <c r="N446" s="532"/>
      <c r="O446" s="532"/>
      <c r="P446" s="398">
        <v>0</v>
      </c>
      <c r="Q446" s="465">
        <v>0</v>
      </c>
      <c r="R446" s="533"/>
      <c r="S446" s="533"/>
      <c r="T446" s="533"/>
      <c r="U446" s="534"/>
      <c r="V446" s="534"/>
      <c r="W446" s="534"/>
      <c r="X446" s="534"/>
      <c r="Y446" s="534"/>
      <c r="Z446" s="534"/>
      <c r="AA446" s="535"/>
      <c r="AB446" s="525"/>
      <c r="AC446" s="525"/>
      <c r="AE446" s="482"/>
      <c r="AM446" s="1" t="e">
        <f>#REF!=B446</f>
        <v>#REF!</v>
      </c>
      <c r="CG446" s="483">
        <f>D446-'[1]ФЭМ Иркутск (2)'!I446</f>
        <v>0</v>
      </c>
      <c r="DN446" s="79">
        <f>P446-'[7]источники для ФП'!S446</f>
        <v>0</v>
      </c>
      <c r="DO446" s="79">
        <f>Q446-'[7]источники для ФП'!T446</f>
        <v>0</v>
      </c>
      <c r="DP446" s="79">
        <f>P446-'[3]Новосибирская область'!Q446</f>
        <v>0</v>
      </c>
      <c r="DQ446" s="79">
        <f>Q446-'2021-2025 убрала ТП'!CV446</f>
        <v>0</v>
      </c>
      <c r="DT446" s="79"/>
      <c r="DU446" s="79"/>
    </row>
    <row r="447" s="470" customFormat="1" ht="25.5" customHeight="1">
      <c r="A447" s="526" t="s">
        <v>259</v>
      </c>
      <c r="B447" s="536" t="s">
        <v>846</v>
      </c>
      <c r="C447" s="528" t="s">
        <v>32</v>
      </c>
      <c r="D447" s="537">
        <v>0</v>
      </c>
      <c r="E447" s="530"/>
      <c r="F447" s="531"/>
      <c r="G447" s="396"/>
      <c r="H447" s="531"/>
      <c r="I447" s="84"/>
      <c r="J447" s="531">
        <v>0</v>
      </c>
      <c r="K447" s="84">
        <v>0</v>
      </c>
      <c r="L447" s="531">
        <v>0</v>
      </c>
      <c r="M447" s="84">
        <v>0</v>
      </c>
      <c r="N447" s="532"/>
      <c r="O447" s="532"/>
      <c r="P447" s="398">
        <v>0</v>
      </c>
      <c r="Q447" s="465">
        <v>0</v>
      </c>
      <c r="R447" s="533"/>
      <c r="S447" s="533"/>
      <c r="T447" s="533"/>
      <c r="U447" s="534"/>
      <c r="V447" s="534"/>
      <c r="W447" s="534"/>
      <c r="X447" s="534"/>
      <c r="Y447" s="534"/>
      <c r="Z447" s="534"/>
      <c r="AA447" s="535"/>
      <c r="AB447" s="525"/>
      <c r="AC447" s="525"/>
      <c r="AE447" s="482"/>
      <c r="AM447" s="1" t="e">
        <f>#REF!=B447</f>
        <v>#REF!</v>
      </c>
      <c r="CG447" s="483">
        <f>D447-'[1]ФЭМ Иркутск (2)'!I447</f>
        <v>0</v>
      </c>
      <c r="DN447" s="79">
        <f>P447-'[7]источники для ФП'!S447</f>
        <v>0</v>
      </c>
      <c r="DO447" s="79">
        <f>Q447-'[7]источники для ФП'!T447</f>
        <v>0</v>
      </c>
      <c r="DP447" s="79">
        <f>P447-'[3]Новосибирская область'!Q447</f>
        <v>0</v>
      </c>
      <c r="DQ447" s="79">
        <f>Q447-'2021-2025 убрала ТП'!CV447</f>
        <v>0</v>
      </c>
      <c r="DT447" s="79"/>
      <c r="DU447" s="79"/>
    </row>
    <row r="448" s="470" customFormat="1" ht="40.5" customHeight="1">
      <c r="A448" s="526" t="s">
        <v>260</v>
      </c>
      <c r="B448" s="527" t="s">
        <v>847</v>
      </c>
      <c r="C448" s="538" t="s">
        <v>35</v>
      </c>
      <c r="D448" s="537">
        <v>0</v>
      </c>
      <c r="E448" s="530"/>
      <c r="F448" s="531"/>
      <c r="G448" s="396"/>
      <c r="H448" s="531"/>
      <c r="I448" s="84"/>
      <c r="J448" s="531">
        <v>0</v>
      </c>
      <c r="K448" s="84">
        <v>0</v>
      </c>
      <c r="L448" s="531">
        <v>0</v>
      </c>
      <c r="M448" s="84">
        <v>0</v>
      </c>
      <c r="N448" s="532"/>
      <c r="O448" s="532"/>
      <c r="P448" s="398">
        <v>0</v>
      </c>
      <c r="Q448" s="465">
        <v>0</v>
      </c>
      <c r="R448" s="533"/>
      <c r="S448" s="533"/>
      <c r="T448" s="533"/>
      <c r="U448" s="534"/>
      <c r="V448" s="534"/>
      <c r="W448" s="534"/>
      <c r="X448" s="534"/>
      <c r="Y448" s="534"/>
      <c r="Z448" s="534"/>
      <c r="AA448" s="535"/>
      <c r="AB448" s="525"/>
      <c r="AC448" s="525"/>
      <c r="AE448" s="482"/>
      <c r="AM448" s="1" t="e">
        <f>#REF!=B448</f>
        <v>#REF!</v>
      </c>
      <c r="CG448" s="483">
        <f>D448-'[1]ФЭМ Иркутск (2)'!I448</f>
        <v>0</v>
      </c>
      <c r="DN448" s="79">
        <f>P448-'[7]источники для ФП'!S448</f>
        <v>0</v>
      </c>
      <c r="DO448" s="79">
        <f>Q448-'[7]источники для ФП'!T448</f>
        <v>0</v>
      </c>
      <c r="DP448" s="79">
        <f>P448-'[3]Новосибирская область'!Q448</f>
        <v>0</v>
      </c>
      <c r="DQ448" s="79">
        <f>Q448-'2021-2025 убрала ТП'!CV448</f>
        <v>0</v>
      </c>
      <c r="DT448" s="79"/>
      <c r="DU448" s="79"/>
    </row>
    <row r="449" s="470" customFormat="1" ht="25.5" customHeight="1">
      <c r="A449" s="526" t="s">
        <v>848</v>
      </c>
      <c r="B449" s="536" t="s">
        <v>849</v>
      </c>
      <c r="C449" s="528" t="s">
        <v>32</v>
      </c>
      <c r="D449" s="537">
        <v>0</v>
      </c>
      <c r="E449" s="530"/>
      <c r="F449" s="531"/>
      <c r="G449" s="396"/>
      <c r="H449" s="531"/>
      <c r="I449" s="84"/>
      <c r="J449" s="531">
        <v>0</v>
      </c>
      <c r="K449" s="84">
        <v>0</v>
      </c>
      <c r="L449" s="531">
        <v>0</v>
      </c>
      <c r="M449" s="84">
        <v>0</v>
      </c>
      <c r="N449" s="532"/>
      <c r="O449" s="532"/>
      <c r="P449" s="398">
        <v>0</v>
      </c>
      <c r="Q449" s="465">
        <v>0</v>
      </c>
      <c r="R449" s="533"/>
      <c r="S449" s="533"/>
      <c r="T449" s="533"/>
      <c r="U449" s="534"/>
      <c r="V449" s="534"/>
      <c r="W449" s="534"/>
      <c r="X449" s="534"/>
      <c r="Y449" s="534"/>
      <c r="Z449" s="534"/>
      <c r="AA449" s="535"/>
      <c r="AB449" s="525"/>
      <c r="AC449" s="525"/>
      <c r="AE449" s="482"/>
      <c r="AM449" s="1" t="e">
        <f>#REF!=B449</f>
        <v>#REF!</v>
      </c>
      <c r="CG449" s="483">
        <f>D449-'[1]ФЭМ Иркутск (2)'!I449</f>
        <v>0</v>
      </c>
      <c r="DN449" s="79">
        <f>P449-'[7]источники для ФП'!S449</f>
        <v>0</v>
      </c>
      <c r="DO449" s="79">
        <f>Q449-'[7]источники для ФП'!T449</f>
        <v>0</v>
      </c>
      <c r="DP449" s="79">
        <f>P449-'[3]Новосибирская область'!Q449</f>
        <v>0</v>
      </c>
      <c r="DQ449" s="79">
        <f>Q449-'2021-2025 убрала ТП'!CV449</f>
        <v>0</v>
      </c>
      <c r="DT449" s="79"/>
      <c r="DU449" s="79"/>
    </row>
    <row r="450" s="470" customFormat="1" ht="25.5" customHeight="1">
      <c r="A450" s="526" t="s">
        <v>850</v>
      </c>
      <c r="B450" s="536" t="s">
        <v>851</v>
      </c>
      <c r="C450" s="528" t="s">
        <v>32</v>
      </c>
      <c r="D450" s="537">
        <v>0</v>
      </c>
      <c r="E450" s="530"/>
      <c r="F450" s="531"/>
      <c r="G450" s="396"/>
      <c r="H450" s="531"/>
      <c r="I450" s="84"/>
      <c r="J450" s="531">
        <v>0</v>
      </c>
      <c r="K450" s="84">
        <v>0</v>
      </c>
      <c r="L450" s="531">
        <v>0</v>
      </c>
      <c r="M450" s="84">
        <v>0</v>
      </c>
      <c r="N450" s="532"/>
      <c r="O450" s="532"/>
      <c r="P450" s="398">
        <v>0</v>
      </c>
      <c r="Q450" s="465">
        <v>0</v>
      </c>
      <c r="R450" s="533"/>
      <c r="S450" s="533"/>
      <c r="T450" s="533"/>
      <c r="U450" s="534"/>
      <c r="V450" s="534"/>
      <c r="W450" s="534"/>
      <c r="X450" s="534"/>
      <c r="Y450" s="534"/>
      <c r="Z450" s="534"/>
      <c r="AA450" s="535"/>
      <c r="AB450" s="525"/>
      <c r="AC450" s="525"/>
      <c r="AE450" s="482"/>
      <c r="AM450" s="1" t="e">
        <f>#REF!=B450</f>
        <v>#REF!</v>
      </c>
      <c r="CG450" s="483">
        <f>D450-'[1]ФЭМ Иркутск (2)'!I450</f>
        <v>0</v>
      </c>
      <c r="DN450" s="79">
        <f>P450-'[7]источники для ФП'!S450</f>
        <v>0</v>
      </c>
      <c r="DO450" s="79">
        <f>Q450-'[7]источники для ФП'!T450</f>
        <v>0</v>
      </c>
      <c r="DP450" s="79">
        <f>P450-'[3]Новосибирская область'!Q450</f>
        <v>0</v>
      </c>
      <c r="DQ450" s="79">
        <f>Q450-'2021-2025 убрала ТП'!CV450</f>
        <v>0</v>
      </c>
      <c r="DT450" s="79"/>
      <c r="DU450" s="79"/>
    </row>
    <row r="451" s="470" customFormat="1" ht="25.5" customHeight="1">
      <c r="A451" s="539" t="s">
        <v>852</v>
      </c>
      <c r="B451" s="540" t="s">
        <v>853</v>
      </c>
      <c r="C451" s="541" t="s">
        <v>32</v>
      </c>
      <c r="D451" s="542">
        <v>0</v>
      </c>
      <c r="E451" s="543"/>
      <c r="F451" s="544"/>
      <c r="G451" s="506"/>
      <c r="H451" s="544"/>
      <c r="I451" s="101"/>
      <c r="J451" s="544">
        <v>0</v>
      </c>
      <c r="K451" s="101">
        <v>0</v>
      </c>
      <c r="L451" s="544">
        <v>0</v>
      </c>
      <c r="M451" s="101">
        <v>0</v>
      </c>
      <c r="N451" s="545"/>
      <c r="O451" s="545"/>
      <c r="P451" s="508">
        <v>0</v>
      </c>
      <c r="Q451" s="509">
        <v>0</v>
      </c>
      <c r="R451" s="546"/>
      <c r="S451" s="546"/>
      <c r="T451" s="546"/>
      <c r="U451" s="547"/>
      <c r="V451" s="547"/>
      <c r="W451" s="547"/>
      <c r="X451" s="547"/>
      <c r="Y451" s="547"/>
      <c r="Z451" s="547"/>
      <c r="AA451" s="548"/>
      <c r="AB451" s="525"/>
      <c r="AC451" s="525"/>
      <c r="AE451" s="482"/>
      <c r="AM451" s="1" t="e">
        <f>#REF!=B451</f>
        <v>#REF!</v>
      </c>
      <c r="CG451" s="483">
        <f>D451-'[1]ФЭМ Иркутск (2)'!I451</f>
        <v>0</v>
      </c>
      <c r="DN451" s="79">
        <f>P451-'[7]источники для ФП'!S451</f>
        <v>0</v>
      </c>
      <c r="DO451" s="79">
        <f>Q451-'[7]источники для ФП'!T451</f>
        <v>0</v>
      </c>
      <c r="DP451" s="79">
        <f>P451-'[3]Новосибирская область'!Q451</f>
        <v>0</v>
      </c>
      <c r="DQ451" s="79">
        <f>Q451-'2021-2025 убрала ТП'!CV451</f>
        <v>0</v>
      </c>
      <c r="DT451" s="79"/>
      <c r="DU451" s="79"/>
    </row>
    <row r="452">
      <c r="A452" s="11"/>
      <c r="B452" s="12"/>
      <c r="C452" s="6"/>
      <c r="D452" s="6"/>
      <c r="AA452" s="8"/>
      <c r="AB452" s="8"/>
      <c r="AC452" s="8"/>
    </row>
    <row r="453">
      <c r="A453" s="11"/>
      <c r="B453" s="12"/>
      <c r="C453" s="6"/>
      <c r="D453" s="6"/>
      <c r="AA453" s="8"/>
      <c r="AB453" s="8"/>
      <c r="AC453" s="8"/>
    </row>
    <row r="454">
      <c r="A454" s="549" t="s">
        <v>854</v>
      </c>
      <c r="B454" s="12"/>
      <c r="C454" s="6"/>
      <c r="D454" s="6"/>
      <c r="AA454" s="8"/>
      <c r="AB454" s="8"/>
      <c r="AC454" s="8"/>
    </row>
    <row r="455">
      <c r="A455" s="550" t="s">
        <v>855</v>
      </c>
      <c r="B455" s="550"/>
      <c r="C455" s="550"/>
      <c r="D455" s="550"/>
      <c r="E455" s="550"/>
      <c r="F455" s="550"/>
      <c r="G455" s="550"/>
      <c r="H455" s="550"/>
      <c r="I455" s="550"/>
      <c r="J455" s="550"/>
      <c r="K455" s="550"/>
      <c r="L455" s="550"/>
      <c r="M455" s="550"/>
      <c r="N455" s="550"/>
      <c r="O455" s="550"/>
      <c r="P455" s="550"/>
      <c r="Q455" s="550"/>
      <c r="R455" s="550"/>
      <c r="S455" s="550"/>
      <c r="T455" s="550"/>
      <c r="U455" s="550"/>
      <c r="V455" s="550"/>
      <c r="W455" s="550"/>
      <c r="X455" s="550"/>
      <c r="Y455" s="550"/>
      <c r="Z455" s="550"/>
      <c r="AA455" s="550"/>
      <c r="AB455" s="550"/>
      <c r="AC455" s="550"/>
    </row>
    <row r="456">
      <c r="A456" s="550" t="s">
        <v>856</v>
      </c>
      <c r="B456" s="550"/>
      <c r="C456" s="550"/>
      <c r="D456" s="550"/>
      <c r="E456" s="550"/>
      <c r="F456" s="550"/>
      <c r="G456" s="550"/>
      <c r="H456" s="550"/>
      <c r="I456" s="550"/>
      <c r="J456" s="550"/>
      <c r="K456" s="550"/>
      <c r="L456" s="550"/>
      <c r="M456" s="550"/>
      <c r="N456" s="550"/>
      <c r="O456" s="550"/>
      <c r="P456" s="550"/>
      <c r="Q456" s="550"/>
      <c r="R456" s="550"/>
      <c r="S456" s="550"/>
      <c r="T456" s="550"/>
      <c r="U456" s="550"/>
      <c r="V456" s="550"/>
      <c r="W456" s="550"/>
      <c r="X456" s="550"/>
      <c r="Y456" s="550"/>
      <c r="Z456" s="550"/>
      <c r="AA456" s="550"/>
      <c r="AB456" s="550"/>
      <c r="AC456" s="550"/>
    </row>
    <row r="457">
      <c r="A457" s="550" t="s">
        <v>857</v>
      </c>
      <c r="B457" s="550"/>
      <c r="C457" s="550"/>
      <c r="D457" s="550"/>
      <c r="E457" s="550"/>
      <c r="F457" s="550"/>
      <c r="G457" s="550"/>
      <c r="H457" s="550"/>
      <c r="I457" s="550"/>
      <c r="J457" s="550"/>
      <c r="K457" s="550"/>
      <c r="L457" s="550"/>
      <c r="M457" s="550"/>
      <c r="N457" s="550"/>
      <c r="O457" s="550"/>
      <c r="P457" s="550"/>
      <c r="Q457" s="550"/>
      <c r="R457" s="550"/>
      <c r="S457" s="550"/>
      <c r="T457" s="550"/>
      <c r="U457" s="550"/>
      <c r="V457" s="550"/>
      <c r="W457" s="550"/>
      <c r="X457" s="550"/>
      <c r="Y457" s="550"/>
      <c r="Z457" s="550"/>
      <c r="AA457" s="550"/>
      <c r="AB457" s="550"/>
      <c r="AC457" s="550"/>
    </row>
    <row r="458">
      <c r="A458" s="551" t="s">
        <v>858</v>
      </c>
      <c r="B458" s="551"/>
      <c r="C458" s="551"/>
      <c r="D458" s="551"/>
      <c r="E458" s="551"/>
      <c r="F458" s="551"/>
      <c r="G458" s="551"/>
      <c r="H458" s="551"/>
      <c r="I458" s="551"/>
      <c r="J458" s="551"/>
      <c r="K458" s="551"/>
      <c r="L458" s="551"/>
      <c r="M458" s="551"/>
      <c r="N458" s="551"/>
      <c r="O458" s="551"/>
      <c r="P458" s="551"/>
      <c r="Q458" s="551"/>
      <c r="R458" s="551"/>
      <c r="S458" s="551"/>
      <c r="T458" s="551"/>
      <c r="U458" s="551"/>
      <c r="V458" s="551"/>
      <c r="W458" s="551"/>
      <c r="X458" s="551"/>
      <c r="Y458" s="551"/>
      <c r="Z458" s="551"/>
      <c r="AA458" s="551"/>
      <c r="AB458" s="551"/>
      <c r="AC458" s="551"/>
    </row>
    <row r="459">
      <c r="A459" s="552" t="s">
        <v>859</v>
      </c>
      <c r="B459" s="552"/>
      <c r="C459" s="552"/>
      <c r="D459" s="552"/>
      <c r="E459" s="552"/>
      <c r="F459" s="552"/>
      <c r="G459" s="552"/>
      <c r="H459" s="552"/>
      <c r="I459" s="552"/>
      <c r="J459" s="552"/>
      <c r="K459" s="552"/>
      <c r="L459" s="552"/>
      <c r="M459" s="552"/>
      <c r="N459" s="552"/>
      <c r="O459" s="552"/>
      <c r="P459" s="552"/>
      <c r="Q459" s="552"/>
      <c r="R459" s="552"/>
      <c r="S459" s="552"/>
      <c r="T459" s="552"/>
      <c r="U459" s="552"/>
      <c r="V459" s="552"/>
      <c r="W459" s="552"/>
      <c r="X459" s="552"/>
      <c r="Y459" s="552"/>
      <c r="Z459" s="552"/>
      <c r="AA459" s="552"/>
      <c r="AB459" s="552"/>
      <c r="AC459" s="552"/>
    </row>
    <row r="462">
      <c r="D462" s="553"/>
      <c r="E462" s="553"/>
      <c r="F462" s="553"/>
      <c r="G462" s="553"/>
      <c r="H462" s="553"/>
      <c r="I462" s="553"/>
      <c r="J462" s="553"/>
      <c r="K462" s="553"/>
      <c r="L462" s="553"/>
      <c r="M462" s="553"/>
      <c r="N462" s="553"/>
      <c r="O462" s="553"/>
      <c r="P462" s="553"/>
      <c r="Q462" s="553"/>
    </row>
    <row r="465">
      <c r="D465" s="553"/>
      <c r="E465" s="554"/>
      <c r="F465" s="553"/>
      <c r="G465" s="553"/>
      <c r="H465" s="553"/>
      <c r="I465" s="553"/>
      <c r="J465" s="553"/>
      <c r="K465" s="553"/>
      <c r="L465" s="553"/>
      <c r="M465" s="553"/>
      <c r="N465" s="553"/>
      <c r="O465" s="553"/>
      <c r="P465" s="553"/>
      <c r="Q465" s="553"/>
    </row>
    <row r="467">
      <c r="D467" s="553"/>
      <c r="E467" s="553"/>
      <c r="F467" s="553"/>
      <c r="G467" s="553"/>
      <c r="H467" s="553"/>
      <c r="I467" s="553"/>
      <c r="J467" s="553"/>
      <c r="K467" s="553"/>
      <c r="L467" s="553"/>
      <c r="M467" s="553"/>
      <c r="N467" s="553"/>
      <c r="O467" s="553"/>
      <c r="P467" s="553"/>
      <c r="Q467" s="553"/>
    </row>
  </sheetData>
  <mergeCells count="72">
    <mergeCell ref="A6:Q7"/>
    <mergeCell ref="A9:B9"/>
    <mergeCell ref="A12:B12"/>
    <mergeCell ref="A14:B14"/>
    <mergeCell ref="A15:B15"/>
    <mergeCell ref="A18:Q18"/>
    <mergeCell ref="A19:A20"/>
    <mergeCell ref="B19:B20"/>
    <mergeCell ref="C19:C20"/>
    <mergeCell ref="D19:E19"/>
    <mergeCell ref="F19:G19"/>
    <mergeCell ref="H19:I19"/>
    <mergeCell ref="J19:K19"/>
    <mergeCell ref="L19:M19"/>
    <mergeCell ref="N19:O19"/>
    <mergeCell ref="P19:Q19"/>
    <mergeCell ref="A22:Q22"/>
    <mergeCell ref="AA60:AA61"/>
    <mergeCell ref="AD60:AD61"/>
    <mergeCell ref="AF60:AF61"/>
    <mergeCell ref="AG60:AG61"/>
    <mergeCell ref="AH60:AH61"/>
    <mergeCell ref="AI60:AI61"/>
    <mergeCell ref="AJ60:AJ61"/>
    <mergeCell ref="AK60:AK61"/>
    <mergeCell ref="AL60:AL61"/>
    <mergeCell ref="AP60:AP61"/>
    <mergeCell ref="AQ60:AQ61"/>
    <mergeCell ref="AR60:AR61"/>
    <mergeCell ref="AS60:AS61"/>
    <mergeCell ref="AT60:AT61"/>
    <mergeCell ref="AU60:AU61"/>
    <mergeCell ref="AV60:AV61"/>
    <mergeCell ref="AW60:AW61"/>
    <mergeCell ref="AX60:AX61"/>
    <mergeCell ref="AY60:AY61"/>
    <mergeCell ref="AZ60:AZ61"/>
    <mergeCell ref="BA60:BA61"/>
    <mergeCell ref="BB60:BB61"/>
    <mergeCell ref="BC60:BC61"/>
    <mergeCell ref="BD60:BD61"/>
    <mergeCell ref="BE60:BE61"/>
    <mergeCell ref="BF60:BF61"/>
    <mergeCell ref="BG60:BG61"/>
    <mergeCell ref="BH60:BH61"/>
    <mergeCell ref="BI60:BI61"/>
    <mergeCell ref="BJ60:BJ61"/>
    <mergeCell ref="BK60:BK61"/>
    <mergeCell ref="BL60:BL61"/>
    <mergeCell ref="BM60:BM61"/>
    <mergeCell ref="BN60:BN61"/>
    <mergeCell ref="BO60:BO61"/>
    <mergeCell ref="BP60:BP61"/>
    <mergeCell ref="A166:Q166"/>
    <mergeCell ref="A318:Q318"/>
    <mergeCell ref="A368:Q369"/>
    <mergeCell ref="A370:A371"/>
    <mergeCell ref="B370:B371"/>
    <mergeCell ref="C370:C371"/>
    <mergeCell ref="D370:E370"/>
    <mergeCell ref="F370:G370"/>
    <mergeCell ref="H370:I370"/>
    <mergeCell ref="J370:K370"/>
    <mergeCell ref="L370:M370"/>
    <mergeCell ref="N370:O370"/>
    <mergeCell ref="P370:Q370"/>
    <mergeCell ref="A373:B373"/>
    <mergeCell ref="A455:Q455"/>
    <mergeCell ref="A456:Q456"/>
    <mergeCell ref="A457:Q457"/>
    <mergeCell ref="A458:Q458"/>
    <mergeCell ref="A459:Q459"/>
  </mergeCells>
  <printOptions headings="0" gridLines="0"/>
  <pageMargins left="0.70866141732283472" right="0.70866141732283472" top="0.74803149606299213" bottom="0.74803149606299213" header="0.31496062992125984" footer="0.31496062992125984"/>
  <pageSetup paperSize="9" scale="10" fitToWidth="1" fitToHeight="5" pageOrder="downThenOver" orientation="portrait" usePrinterDefaults="1" blackAndWhite="0" draft="0" cellComments="none" useFirstPageNumber="0" errors="displayed" horizontalDpi="600" verticalDpi="600" copies="1"/>
  <headerFooter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rgb="FFFFC000"/>
    <outlinePr applyStyles="0" summaryBelow="1" summaryRight="1" showOutlineSymbols="1"/>
    <pageSetUpPr autoPageBreaks="1" fitToPage="0"/>
  </sheetPr>
  <sheetViews>
    <sheetView showZeros="0" topLeftCell="A16" zoomScale="70" workbookViewId="0">
      <pane xSplit="3" ySplit="8" topLeftCell="D9" activePane="bottomRight" state="frozen"/>
      <selection activeCell="G463" activeCellId="0" sqref="G463"/>
    </sheetView>
  </sheetViews>
  <sheetFormatPr defaultRowHeight="14.25"/>
  <cols>
    <col customWidth="1" min="1" max="1" style="2" width="11.140625"/>
    <col customWidth="1" min="2" max="2" style="3" width="91.140625"/>
    <col customWidth="1" min="3" max="3" style="4" width="15.85546875"/>
    <col customWidth="1" min="4" max="14" style="6" width="20.5703125"/>
    <col bestFit="1" customWidth="1" min="15" max="15" style="1" width="11.85546875"/>
    <col customWidth="1" min="16" max="26" style="6" width="20.5703125"/>
    <col min="27" max="27" style="1" width="9.140625"/>
    <col customWidth="1" min="28" max="38" style="6" width="20.5703125"/>
    <col min="39" max="39" style="1" width="9.140625"/>
    <col customWidth="1" min="40" max="50" style="6" width="20.5703125"/>
    <col min="51" max="51" style="1" width="9.140625"/>
    <col customWidth="1" min="52" max="62" style="6" width="20.5703125"/>
    <col min="63" max="63" style="1" width="9.140625"/>
    <col customWidth="1" min="64" max="64" style="1" width="11"/>
    <col customWidth="1" hidden="1" min="65" max="65" style="1" width="10.140625"/>
    <col customWidth="1" hidden="1" min="66" max="66" style="1" width="0"/>
    <col customWidth="1" hidden="1" min="67" max="67" style="1" width="12.85546875"/>
    <col customWidth="1" hidden="1" min="68" max="68" style="1" width="0"/>
    <col customWidth="1" hidden="1" min="69" max="69" style="1" width="10.7109375"/>
    <col customWidth="1" hidden="1" min="70" max="70" style="1" width="0"/>
    <col customWidth="1" hidden="1" min="71" max="72" style="1" width="11.140625"/>
    <col customWidth="1" hidden="1" min="73" max="73" style="1" width="11.42578125"/>
    <col customWidth="1" hidden="1" min="74" max="75" style="1" width="0"/>
    <col customWidth="1" hidden="1" min="76" max="77" style="1" width="10.140625"/>
    <col customWidth="1" hidden="1" min="78" max="86" style="1" width="0"/>
    <col customWidth="1" hidden="1" min="87" max="87" style="1" width="12.42578125"/>
    <col customWidth="1" hidden="1" min="88" max="89" style="1" width="11.85546875"/>
    <col customWidth="1" hidden="1" min="90" max="96" style="1" width="0"/>
    <col min="97" max="97" style="1" width="9.140625"/>
    <col customWidth="1" min="98" max="98" style="1" width="13.28515625"/>
    <col bestFit="1" customWidth="1" min="99" max="99" style="1" width="10.140625"/>
    <col min="100" max="101" style="1" width="9.140625"/>
    <col bestFit="1" customWidth="1" min="102" max="102" style="1" width="10.140625"/>
    <col min="103" max="16384" style="1" width="9.140625"/>
  </cols>
  <sheetData>
    <row r="1">
      <c r="A1" s="11"/>
      <c r="B1" s="12"/>
      <c r="C1" s="6"/>
    </row>
    <row r="2">
      <c r="A2" s="11"/>
      <c r="B2" s="12"/>
      <c r="C2" s="6"/>
    </row>
    <row r="3">
      <c r="A3" s="11"/>
      <c r="B3" s="12"/>
      <c r="C3" s="6"/>
    </row>
    <row r="4">
      <c r="A4" s="11"/>
      <c r="B4" s="12"/>
      <c r="C4" s="6"/>
    </row>
    <row r="5">
      <c r="A5" s="11"/>
      <c r="B5" s="12"/>
      <c r="C5" s="6"/>
    </row>
    <row r="6">
      <c r="A6" s="7" t="s">
        <v>3</v>
      </c>
      <c r="B6" s="7"/>
      <c r="C6" s="7"/>
      <c r="D6" s="7"/>
      <c r="E6" s="1"/>
      <c r="F6" s="1"/>
      <c r="G6" s="1"/>
      <c r="H6" s="1"/>
      <c r="I6" s="1"/>
      <c r="J6" s="1"/>
      <c r="K6" s="1"/>
      <c r="L6" s="1"/>
      <c r="M6" s="1"/>
      <c r="N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</row>
    <row r="7" ht="41.25" customHeight="1">
      <c r="A7" s="7"/>
      <c r="B7" s="7"/>
      <c r="C7" s="7"/>
      <c r="D7" s="7"/>
      <c r="E7" s="1"/>
      <c r="F7" s="1"/>
      <c r="G7" s="1"/>
      <c r="H7" s="1"/>
      <c r="I7" s="1"/>
      <c r="J7" s="1"/>
      <c r="K7" s="1"/>
      <c r="L7" s="1"/>
      <c r="M7" s="1"/>
      <c r="N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</row>
    <row r="8">
      <c r="A8" s="11"/>
      <c r="B8" s="12"/>
      <c r="C8" s="6"/>
    </row>
    <row r="9">
      <c r="A9" s="555" t="s">
        <v>860</v>
      </c>
      <c r="B9" s="555"/>
      <c r="C9" s="6"/>
    </row>
    <row r="10">
      <c r="A10" s="11"/>
      <c r="B10" s="556" t="s">
        <v>5</v>
      </c>
      <c r="C10" s="6"/>
    </row>
    <row r="11">
      <c r="A11" s="11"/>
      <c r="B11" s="557"/>
      <c r="C11" s="6"/>
    </row>
    <row r="12">
      <c r="A12" s="558" t="s">
        <v>861</v>
      </c>
      <c r="B12" s="558"/>
      <c r="C12" s="6"/>
    </row>
    <row r="13">
      <c r="A13" s="11"/>
      <c r="B13" s="559"/>
      <c r="C13" s="6"/>
    </row>
    <row r="14" ht="71.25" customHeight="1">
      <c r="A14" s="560"/>
      <c r="B14" s="560"/>
      <c r="C14" s="6"/>
      <c r="I14" s="6"/>
      <c r="U14" s="6"/>
      <c r="AG14" s="6"/>
      <c r="AS14" s="6"/>
      <c r="BE14" s="6"/>
    </row>
    <row r="15">
      <c r="A15" s="561" t="s">
        <v>9</v>
      </c>
      <c r="B15" s="561"/>
      <c r="C15" s="6"/>
    </row>
    <row r="16">
      <c r="A16" s="8"/>
      <c r="B16" s="8"/>
      <c r="C16" s="8"/>
      <c r="D16" s="562"/>
      <c r="E16" s="22"/>
      <c r="F16" s="22"/>
      <c r="G16" s="22"/>
      <c r="H16" s="22"/>
      <c r="I16" s="328">
        <v>1000</v>
      </c>
      <c r="J16" s="22"/>
      <c r="K16" s="22"/>
      <c r="L16" s="22"/>
      <c r="M16" s="22"/>
      <c r="N16" s="22"/>
      <c r="P16" s="22"/>
      <c r="Q16" s="22"/>
      <c r="R16" s="22"/>
      <c r="S16" s="22"/>
      <c r="T16" s="22"/>
      <c r="U16" s="22"/>
      <c r="V16" s="22"/>
      <c r="W16" s="22"/>
      <c r="X16" s="22"/>
      <c r="Y16" s="328" t="s">
        <v>862</v>
      </c>
      <c r="Z16" s="328">
        <v>1.0389999999999999</v>
      </c>
      <c r="AB16" s="22" t="s">
        <v>862</v>
      </c>
      <c r="AC16" s="563">
        <v>1.04</v>
      </c>
      <c r="AD16" s="22">
        <f>$AC$16</f>
        <v>1.04</v>
      </c>
      <c r="AE16" s="22">
        <f t="shared" ref="AE16:AL16" si="17">$AC$16</f>
        <v>1.04</v>
      </c>
      <c r="AF16" s="22">
        <f t="shared" si="17"/>
        <v>1.04</v>
      </c>
      <c r="AG16" s="22">
        <f t="shared" si="17"/>
        <v>1.04</v>
      </c>
      <c r="AH16" s="22">
        <f t="shared" si="17"/>
        <v>1.04</v>
      </c>
      <c r="AI16" s="22">
        <f t="shared" si="17"/>
        <v>1.04</v>
      </c>
      <c r="AJ16" s="22">
        <f t="shared" si="17"/>
        <v>1.04</v>
      </c>
      <c r="AK16" s="22">
        <f t="shared" si="17"/>
        <v>1.04</v>
      </c>
      <c r="AL16" s="22">
        <f t="shared" si="17"/>
        <v>1.04</v>
      </c>
      <c r="AN16" s="22" t="s">
        <v>862</v>
      </c>
      <c r="AO16" s="563">
        <v>1.04</v>
      </c>
      <c r="AP16" s="22">
        <f>$AC$16</f>
        <v>1.04</v>
      </c>
      <c r="AQ16" s="22">
        <f t="shared" ref="AQ16:AX16" si="18">$AC$16</f>
        <v>1.04</v>
      </c>
      <c r="AR16" s="22">
        <f t="shared" si="18"/>
        <v>1.04</v>
      </c>
      <c r="AS16" s="22">
        <f t="shared" si="18"/>
        <v>1.04</v>
      </c>
      <c r="AT16" s="22">
        <f t="shared" si="18"/>
        <v>1.04</v>
      </c>
      <c r="AU16" s="22">
        <f t="shared" si="18"/>
        <v>1.04</v>
      </c>
      <c r="AV16" s="22">
        <f t="shared" si="18"/>
        <v>1.04</v>
      </c>
      <c r="AW16" s="22">
        <f t="shared" si="18"/>
        <v>1.04</v>
      </c>
      <c r="AX16" s="22">
        <f t="shared" si="18"/>
        <v>1.04</v>
      </c>
      <c r="AZ16" s="22" t="s">
        <v>862</v>
      </c>
      <c r="BA16" s="563">
        <v>1.04</v>
      </c>
      <c r="BB16" s="22">
        <f>$AC$16</f>
        <v>1.04</v>
      </c>
      <c r="BC16" s="22">
        <f t="shared" ref="BC16:BJ16" si="19">$AC$16</f>
        <v>1.04</v>
      </c>
      <c r="BD16" s="22">
        <f t="shared" si="19"/>
        <v>1.04</v>
      </c>
      <c r="BE16" s="22">
        <f t="shared" si="19"/>
        <v>1.04</v>
      </c>
      <c r="BF16" s="22">
        <f t="shared" si="19"/>
        <v>1.04</v>
      </c>
      <c r="BG16" s="22">
        <f t="shared" si="19"/>
        <v>1.04</v>
      </c>
      <c r="BH16" s="22">
        <f t="shared" si="19"/>
        <v>1.04</v>
      </c>
      <c r="BI16" s="22">
        <f t="shared" si="19"/>
        <v>1.04</v>
      </c>
      <c r="BJ16" s="22">
        <f t="shared" si="19"/>
        <v>1.04</v>
      </c>
    </row>
    <row r="17" ht="27.75" customHeight="1">
      <c r="A17" s="8"/>
      <c r="B17" s="8"/>
      <c r="C17" s="564" t="e">
        <f>D109-D124</f>
        <v>#REF!</v>
      </c>
      <c r="D17" s="562">
        <f>D53+D62+D68+D69+D70+D73</f>
        <v>1106.2428756241616</v>
      </c>
      <c r="E17" s="562">
        <f t="shared" ref="E17:N17" si="20">E53+E62+E68+E69+E70+E73</f>
        <v>123.67202706502107</v>
      </c>
      <c r="F17" s="562">
        <f t="shared" si="20"/>
        <v>273.87307701538066</v>
      </c>
      <c r="G17" s="562">
        <f t="shared" si="20"/>
        <v>194.73353082907269</v>
      </c>
      <c r="H17" s="562">
        <f t="shared" si="20"/>
        <v>92.96945403438896</v>
      </c>
      <c r="I17" s="562">
        <f t="shared" si="20"/>
        <v>10.1725514</v>
      </c>
      <c r="J17" s="562">
        <f t="shared" si="20"/>
        <v>217.89882746856722</v>
      </c>
      <c r="K17" s="562">
        <f t="shared" si="20"/>
        <v>41.708597827495659</v>
      </c>
      <c r="L17" s="562">
        <f t="shared" si="20"/>
        <v>12.789005807345514</v>
      </c>
      <c r="M17" s="562">
        <f t="shared" si="20"/>
        <v>16.958646281410431</v>
      </c>
      <c r="N17" s="562">
        <f t="shared" si="20"/>
        <v>121.46715789547919</v>
      </c>
      <c r="P17" s="562">
        <f>P53+P62+P68+P69+P70+P73</f>
        <v>1185.463561474699</v>
      </c>
      <c r="Q17" s="562">
        <f t="shared" ref="Q17:Z17" si="21">Q53+Q62+Q68+Q69+Q70+Q73</f>
        <v>128.49471567250998</v>
      </c>
      <c r="R17" s="562">
        <f t="shared" si="21"/>
        <v>284.55433201878924</v>
      </c>
      <c r="S17" s="562">
        <f t="shared" si="21"/>
        <v>202.32848122648141</v>
      </c>
      <c r="T17" s="562">
        <f t="shared" si="21"/>
        <v>96.595081836113707</v>
      </c>
      <c r="U17" s="562">
        <f t="shared" si="21"/>
        <v>10.569147424600001</v>
      </c>
      <c r="V17" s="562">
        <f>V53+V62+V68+V69+V70+V73</f>
        <v>264.08740602343596</v>
      </c>
      <c r="W17" s="562">
        <f t="shared" si="21"/>
        <v>43.335269905539583</v>
      </c>
      <c r="X17" s="562">
        <f t="shared" si="21"/>
        <v>13.287474873831991</v>
      </c>
      <c r="Y17" s="562">
        <f t="shared" si="21"/>
        <v>16.007126660279788</v>
      </c>
      <c r="Z17" s="562">
        <f t="shared" si="21"/>
        <v>126.20452583311749</v>
      </c>
      <c r="AB17" s="562">
        <f>AB53+AB62+AB68+AB69+AB70+AB73</f>
        <v>1232.8884396236674</v>
      </c>
      <c r="AC17" s="562">
        <f t="shared" ref="AC17:AL17" si="22">AC53+AC62+AC68+AC69+AC70+AC73</f>
        <v>133.63486794243926</v>
      </c>
      <c r="AD17" s="562">
        <f t="shared" si="22"/>
        <v>295.93676683780626</v>
      </c>
      <c r="AE17" s="562">
        <f t="shared" si="22"/>
        <v>210.42120272689954</v>
      </c>
      <c r="AF17" s="562">
        <f t="shared" si="22"/>
        <v>100.45928930892602</v>
      </c>
      <c r="AG17" s="562">
        <f t="shared" si="22"/>
        <v>10.992340521584</v>
      </c>
      <c r="AH17" s="562">
        <f t="shared" si="22"/>
        <v>274.65294413766327</v>
      </c>
      <c r="AI17" s="562">
        <f t="shared" si="22"/>
        <v>45.069026099475622</v>
      </c>
      <c r="AJ17" s="562">
        <f t="shared" si="22"/>
        <v>13.819356268785269</v>
      </c>
      <c r="AK17" s="562">
        <f t="shared" si="22"/>
        <v>16.649273498553917</v>
      </c>
      <c r="AL17" s="562">
        <f t="shared" si="22"/>
        <v>131.25337228153415</v>
      </c>
      <c r="AN17" s="562">
        <f>AN53+AN62+AN68+AN69+AN70+AN73</f>
        <v>1282.2063128985938</v>
      </c>
      <c r="AO17" s="562">
        <f t="shared" ref="AO17:AX17" si="23">AO53+AO62+AO68+AO69+AO70+AO73</f>
        <v>138.98062630316568</v>
      </c>
      <c r="AP17" s="562">
        <f t="shared" si="23"/>
        <v>307.77449904958382</v>
      </c>
      <c r="AQ17" s="562">
        <f t="shared" si="23"/>
        <v>218.83863308733439</v>
      </c>
      <c r="AR17" s="562">
        <f t="shared" si="23"/>
        <v>104.47706508065082</v>
      </c>
      <c r="AS17" s="562">
        <f t="shared" si="23"/>
        <v>11.43146134244736</v>
      </c>
      <c r="AT17" s="562">
        <f t="shared" si="23"/>
        <v>285.6411037764596</v>
      </c>
      <c r="AU17" s="562">
        <f t="shared" si="23"/>
        <v>46.871132541169118</v>
      </c>
      <c r="AV17" s="562">
        <f t="shared" si="23"/>
        <v>14.372512919536682</v>
      </c>
      <c r="AW17" s="562">
        <f t="shared" si="23"/>
        <v>17.316106210359003</v>
      </c>
      <c r="AX17" s="562">
        <f t="shared" si="23"/>
        <v>136.50317258788743</v>
      </c>
      <c r="AZ17" s="562">
        <f>AZ53+AZ62+AZ68+AZ69+AZ70+AZ73</f>
        <v>1333.497901104518</v>
      </c>
      <c r="BA17" s="562">
        <f t="shared" ref="BA17:BJ17" si="24">BA53+BA62+BA68+BA69+BA70+BA73</f>
        <v>144.5392149983212</v>
      </c>
      <c r="BB17" s="562">
        <f t="shared" si="24"/>
        <v>320.08574054983262</v>
      </c>
      <c r="BC17" s="562">
        <f t="shared" si="24"/>
        <v>227.5917606621866</v>
      </c>
      <c r="BD17" s="562">
        <f t="shared" si="24"/>
        <v>108.65655188324462</v>
      </c>
      <c r="BE17" s="562">
        <f t="shared" si="24"/>
        <v>11.889146996145254</v>
      </c>
      <c r="BF17" s="562">
        <f t="shared" si="24"/>
        <v>297.06878980080791</v>
      </c>
      <c r="BG17" s="562">
        <f t="shared" si="24"/>
        <v>48.746323240530344</v>
      </c>
      <c r="BH17" s="562">
        <f t="shared" si="24"/>
        <v>14.946795836318149</v>
      </c>
      <c r="BI17" s="562">
        <f t="shared" si="24"/>
        <v>18.010612230636301</v>
      </c>
      <c r="BJ17" s="562">
        <f t="shared" si="24"/>
        <v>141.96296490649485</v>
      </c>
    </row>
    <row r="18" ht="15.75" customHeight="1">
      <c r="A18" s="565" t="s">
        <v>10</v>
      </c>
      <c r="B18" s="565"/>
      <c r="C18" s="565"/>
      <c r="D18" s="566">
        <f>D17-D38</f>
        <v>-0.00011162809641973581</v>
      </c>
      <c r="E18" s="566">
        <f>E17-E38</f>
        <v>0.00025024934626571849</v>
      </c>
      <c r="F18" s="566">
        <f t="shared" ref="F18:N18" si="25">F17-F38</f>
        <v>-0.00048031822569782889</v>
      </c>
      <c r="G18" s="566">
        <f t="shared" si="25"/>
        <v>-0.00014038852444286931</v>
      </c>
      <c r="H18" s="566">
        <f t="shared" si="25"/>
        <v>-9.8987270874317801e-05</v>
      </c>
      <c r="I18" s="566">
        <f t="shared" si="25"/>
        <v>0</v>
      </c>
      <c r="J18" s="566">
        <f t="shared" si="25"/>
        <v>0.00048843923696040292</v>
      </c>
      <c r="K18" s="566">
        <f t="shared" si="25"/>
        <v>-0.00019168058865659532</v>
      </c>
      <c r="L18" s="566">
        <f t="shared" si="25"/>
        <v>-1.0175619280516912e-06</v>
      </c>
      <c r="M18" s="566">
        <f t="shared" si="25"/>
        <v>0.00038721375983641337</v>
      </c>
      <c r="N18" s="566">
        <f t="shared" si="25"/>
        <v>-0.000325138267939451</v>
      </c>
      <c r="P18" s="566">
        <f>P17-P38</f>
        <v>-0.0013646743320805399</v>
      </c>
      <c r="Q18" s="566">
        <f>Q17-Q38</f>
        <v>-0.00026043897614158595</v>
      </c>
      <c r="R18" s="566">
        <f t="shared" ref="R18:Z18" si="26">R17-R38</f>
        <v>-0.00029405082773337199</v>
      </c>
      <c r="S18" s="566">
        <f t="shared" si="26"/>
        <v>0.00019683139800008576</v>
      </c>
      <c r="T18" s="566">
        <f t="shared" si="26"/>
        <v>-0.0002837533908603973</v>
      </c>
      <c r="U18" s="566">
        <f t="shared" si="26"/>
        <v>-0.00013348000000057425</v>
      </c>
      <c r="V18" s="566">
        <f t="shared" si="26"/>
        <v>0.00047640109869462322</v>
      </c>
      <c r="W18" s="566">
        <f t="shared" si="26"/>
        <v>-0.00016239336001433458</v>
      </c>
      <c r="X18" s="566">
        <f t="shared" si="26"/>
        <v>-0.00030321724683979312</v>
      </c>
      <c r="Y18" s="566">
        <f t="shared" si="26"/>
        <v>-0.00041153408125538249</v>
      </c>
      <c r="Z18" s="566">
        <f t="shared" si="26"/>
        <v>-0.00018903894576283164</v>
      </c>
      <c r="AB18" s="566">
        <f>AB17-AB38</f>
        <v>0.00091642867482732981</v>
      </c>
      <c r="AC18" s="566">
        <f>AC17-AC38</f>
        <v>9.2786493667063041e-05</v>
      </c>
      <c r="AD18" s="566">
        <f t="shared" ref="AD18:AL18" si="27">AD17-AD38</f>
        <v>-4.4274595438764663e-05</v>
      </c>
      <c r="AE18" s="566">
        <f t="shared" si="27"/>
        <v>-0.00021304398720189965</v>
      </c>
      <c r="AF18" s="566">
        <f t="shared" si="27"/>
        <v>0.0001090958412675036</v>
      </c>
      <c r="AG18" s="566">
        <f t="shared" si="27"/>
        <v>0.0002883807999971566</v>
      </c>
      <c r="AH18" s="566">
        <f t="shared" si="27"/>
        <v>-0.00046266956752560873</v>
      </c>
      <c r="AI18" s="566">
        <f t="shared" si="27"/>
        <v>0.00017650862003648626</v>
      </c>
      <c r="AJ18" s="566">
        <f t="shared" si="27"/>
        <v>6.7054063284999188e-05</v>
      </c>
      <c r="AK18" s="566">
        <f t="shared" si="27"/>
        <v>0.00043377641843278525</v>
      </c>
      <c r="AL18" s="566">
        <f t="shared" si="27"/>
        <v>0.00046881458837333412</v>
      </c>
      <c r="AN18" s="566">
        <f>AN17-AN38</f>
        <v>0.00028877580166408734</v>
      </c>
      <c r="AO18" s="566">
        <f>AO17-AO38</f>
        <v>0.00046014098228397415</v>
      </c>
      <c r="AP18" s="566">
        <f t="shared" ref="AP18:AX18" si="28">AP17-AP38</f>
        <v>0.00021549268609533101</v>
      </c>
      <c r="AQ18" s="566">
        <f t="shared" si="28"/>
        <v>0.00036068561217916795</v>
      </c>
      <c r="AR18" s="566">
        <f t="shared" si="28"/>
        <v>-0.00048234095733334925</v>
      </c>
      <c r="AS18" s="566">
        <f t="shared" si="28"/>
        <v>-0.00027288396800351222</v>
      </c>
      <c r="AT18" s="566">
        <f t="shared" si="28"/>
        <v>-0.00043930306048878265</v>
      </c>
      <c r="AU18" s="566">
        <f t="shared" si="28"/>
        <v>-0.00047103332068587633</v>
      </c>
      <c r="AV18" s="566">
        <f t="shared" si="28"/>
        <v>0.0004521362258174122</v>
      </c>
      <c r="AW18" s="566">
        <f t="shared" si="28"/>
        <v>0.00031289933809830472</v>
      </c>
      <c r="AX18" s="566">
        <f t="shared" si="28"/>
        <v>0.00015298226381332825</v>
      </c>
      <c r="AZ18" s="566">
        <f>AZ17-AZ38</f>
        <v>-0.0003639831859345577</v>
      </c>
      <c r="BA18" s="566">
        <f>BA17-BA38</f>
        <v>-0.00015781034957740303</v>
      </c>
      <c r="BB18" s="566">
        <f t="shared" ref="BB18:BJ18" si="29">BB17-BB38</f>
        <v>0.00048565065901584603</v>
      </c>
      <c r="BC18" s="566">
        <f t="shared" si="29"/>
        <v>-4.2635604529550619e-05</v>
      </c>
      <c r="BD18" s="566">
        <f t="shared" si="29"/>
        <v>-9.7435227857545215e-05</v>
      </c>
      <c r="BE18" s="566">
        <f t="shared" si="29"/>
        <v>0.00014340067327545114</v>
      </c>
      <c r="BF18" s="566">
        <f t="shared" si="29"/>
        <v>-0.00041500189297494217</v>
      </c>
      <c r="BG18" s="566">
        <f t="shared" si="29"/>
        <v>-0.00014447693905594861</v>
      </c>
      <c r="BH18" s="566">
        <f t="shared" si="29"/>
        <v>-0.00014737832514910565</v>
      </c>
      <c r="BI18" s="566">
        <f t="shared" si="29"/>
        <v>0.00018718717456067679</v>
      </c>
      <c r="BJ18" s="566">
        <f t="shared" si="29"/>
        <v>-0.00017548335372907786</v>
      </c>
    </row>
    <row r="19" ht="33.75" customHeight="1">
      <c r="A19" s="27" t="s">
        <v>11</v>
      </c>
      <c r="B19" s="28" t="s">
        <v>12</v>
      </c>
      <c r="C19" s="28" t="s">
        <v>13</v>
      </c>
      <c r="D19" s="567">
        <v>2021</v>
      </c>
      <c r="E19" s="568"/>
      <c r="F19" s="568"/>
      <c r="G19" s="568"/>
      <c r="H19" s="568"/>
      <c r="I19" s="568"/>
      <c r="J19" s="568"/>
      <c r="K19" s="568"/>
      <c r="L19" s="568"/>
      <c r="M19" s="568"/>
      <c r="N19" s="569"/>
      <c r="P19" s="567">
        <v>2022</v>
      </c>
      <c r="Q19" s="568"/>
      <c r="R19" s="568"/>
      <c r="S19" s="568"/>
      <c r="T19" s="568"/>
      <c r="U19" s="568"/>
      <c r="V19" s="568"/>
      <c r="W19" s="568"/>
      <c r="X19" s="568"/>
      <c r="Y19" s="568"/>
      <c r="Z19" s="569"/>
      <c r="AB19" s="567">
        <v>2023</v>
      </c>
      <c r="AC19" s="568"/>
      <c r="AD19" s="568"/>
      <c r="AE19" s="568"/>
      <c r="AF19" s="568"/>
      <c r="AG19" s="568"/>
      <c r="AH19" s="568"/>
      <c r="AI19" s="568"/>
      <c r="AJ19" s="568"/>
      <c r="AK19" s="568"/>
      <c r="AL19" s="569"/>
      <c r="AN19" s="567">
        <v>2024</v>
      </c>
      <c r="AO19" s="568"/>
      <c r="AP19" s="568"/>
      <c r="AQ19" s="568"/>
      <c r="AR19" s="568"/>
      <c r="AS19" s="568"/>
      <c r="AT19" s="568"/>
      <c r="AU19" s="568"/>
      <c r="AV19" s="568"/>
      <c r="AW19" s="568"/>
      <c r="AX19" s="569"/>
      <c r="AZ19" s="567">
        <v>2025</v>
      </c>
      <c r="BA19" s="568"/>
      <c r="BB19" s="568"/>
      <c r="BC19" s="568"/>
      <c r="BD19" s="568"/>
      <c r="BE19" s="568"/>
      <c r="BF19" s="568"/>
      <c r="BG19" s="568"/>
      <c r="BH19" s="568"/>
      <c r="BI19" s="568"/>
      <c r="BJ19" s="569"/>
    </row>
    <row r="20" ht="66" customHeight="1">
      <c r="A20" s="38"/>
      <c r="B20" s="39"/>
      <c r="C20" s="39"/>
      <c r="D20" s="41" t="s">
        <v>863</v>
      </c>
      <c r="E20" s="41" t="s">
        <v>864</v>
      </c>
      <c r="F20" s="41" t="s">
        <v>865</v>
      </c>
      <c r="G20" s="41" t="s">
        <v>866</v>
      </c>
      <c r="H20" s="41" t="s">
        <v>867</v>
      </c>
      <c r="I20" s="41" t="s">
        <v>868</v>
      </c>
      <c r="J20" s="41" t="s">
        <v>869</v>
      </c>
      <c r="K20" s="41" t="s">
        <v>870</v>
      </c>
      <c r="L20" s="41" t="s">
        <v>871</v>
      </c>
      <c r="M20" s="41" t="s">
        <v>872</v>
      </c>
      <c r="N20" s="41" t="s">
        <v>873</v>
      </c>
      <c r="P20" s="41" t="s">
        <v>863</v>
      </c>
      <c r="Q20" s="41" t="s">
        <v>864</v>
      </c>
      <c r="R20" s="41" t="s">
        <v>865</v>
      </c>
      <c r="S20" s="41" t="s">
        <v>866</v>
      </c>
      <c r="T20" s="41" t="s">
        <v>867</v>
      </c>
      <c r="U20" s="41" t="s">
        <v>868</v>
      </c>
      <c r="V20" s="570" t="s">
        <v>869</v>
      </c>
      <c r="W20" s="41" t="s">
        <v>870</v>
      </c>
      <c r="X20" s="41" t="s">
        <v>871</v>
      </c>
      <c r="Y20" s="570" t="s">
        <v>872</v>
      </c>
      <c r="Z20" s="41" t="s">
        <v>873</v>
      </c>
      <c r="AB20" s="41" t="s">
        <v>863</v>
      </c>
      <c r="AC20" s="41" t="s">
        <v>864</v>
      </c>
      <c r="AD20" s="41" t="s">
        <v>865</v>
      </c>
      <c r="AE20" s="41" t="s">
        <v>866</v>
      </c>
      <c r="AF20" s="41" t="s">
        <v>867</v>
      </c>
      <c r="AG20" s="571" t="s">
        <v>868</v>
      </c>
      <c r="AH20" s="41" t="s">
        <v>869</v>
      </c>
      <c r="AI20" s="41" t="s">
        <v>870</v>
      </c>
      <c r="AJ20" s="41" t="s">
        <v>871</v>
      </c>
      <c r="AK20" s="41" t="s">
        <v>872</v>
      </c>
      <c r="AL20" s="41" t="s">
        <v>873</v>
      </c>
      <c r="AN20" s="41" t="s">
        <v>863</v>
      </c>
      <c r="AO20" s="41" t="s">
        <v>864</v>
      </c>
      <c r="AP20" s="41" t="s">
        <v>865</v>
      </c>
      <c r="AQ20" s="41" t="s">
        <v>866</v>
      </c>
      <c r="AR20" s="41" t="s">
        <v>867</v>
      </c>
      <c r="AS20" s="571" t="s">
        <v>868</v>
      </c>
      <c r="AT20" s="41" t="s">
        <v>869</v>
      </c>
      <c r="AU20" s="41" t="s">
        <v>870</v>
      </c>
      <c r="AV20" s="41" t="s">
        <v>871</v>
      </c>
      <c r="AW20" s="41" t="s">
        <v>872</v>
      </c>
      <c r="AX20" s="41" t="s">
        <v>873</v>
      </c>
      <c r="AZ20" s="41" t="s">
        <v>863</v>
      </c>
      <c r="BA20" s="571" t="s">
        <v>864</v>
      </c>
      <c r="BB20" s="571" t="s">
        <v>865</v>
      </c>
      <c r="BC20" s="571" t="s">
        <v>866</v>
      </c>
      <c r="BD20" s="571" t="s">
        <v>867</v>
      </c>
      <c r="BE20" s="571" t="s">
        <v>868</v>
      </c>
      <c r="BF20" s="41" t="s">
        <v>869</v>
      </c>
      <c r="BG20" s="41" t="s">
        <v>870</v>
      </c>
      <c r="BH20" s="571" t="s">
        <v>871</v>
      </c>
      <c r="BI20" s="571" t="s">
        <v>872</v>
      </c>
      <c r="BJ20" s="571" t="s">
        <v>873</v>
      </c>
      <c r="BM20" s="1">
        <v>21</v>
      </c>
      <c r="BO20" s="1">
        <v>22</v>
      </c>
      <c r="BQ20" s="1">
        <v>23</v>
      </c>
      <c r="BS20" s="1">
        <v>24</v>
      </c>
      <c r="BU20" s="1">
        <v>25</v>
      </c>
    </row>
    <row r="21" s="48" customFormat="1" ht="15.75">
      <c r="A21" s="49">
        <v>1</v>
      </c>
      <c r="B21" s="50">
        <v>2</v>
      </c>
      <c r="C21" s="51">
        <v>3</v>
      </c>
      <c r="D21" s="572"/>
      <c r="E21" s="572"/>
      <c r="F21" s="572"/>
      <c r="G21" s="572"/>
      <c r="H21" s="572"/>
      <c r="I21" s="572"/>
      <c r="J21" s="572"/>
      <c r="K21" s="572"/>
      <c r="L21" s="572"/>
      <c r="M21" s="572"/>
      <c r="N21" s="572"/>
      <c r="P21" s="572"/>
      <c r="Q21" s="572"/>
      <c r="R21" s="572"/>
      <c r="S21" s="572"/>
      <c r="T21" s="572"/>
      <c r="U21" s="572"/>
      <c r="V21" s="572"/>
      <c r="W21" s="572"/>
      <c r="X21" s="572"/>
      <c r="Y21" s="572"/>
      <c r="Z21" s="572"/>
      <c r="AB21" s="572"/>
      <c r="AC21" s="572"/>
      <c r="AD21" s="572"/>
      <c r="AE21" s="572"/>
      <c r="AF21" s="572"/>
      <c r="AG21" s="572"/>
      <c r="AH21" s="572"/>
      <c r="AI21" s="572"/>
      <c r="AJ21" s="572"/>
      <c r="AK21" s="572"/>
      <c r="AL21" s="572"/>
      <c r="AN21" s="572"/>
      <c r="AO21" s="572"/>
      <c r="AP21" s="572"/>
      <c r="AQ21" s="572"/>
      <c r="AR21" s="572"/>
      <c r="AS21" s="572"/>
      <c r="AT21" s="572"/>
      <c r="AU21" s="572"/>
      <c r="AV21" s="572"/>
      <c r="AW21" s="572"/>
      <c r="AX21" s="572"/>
      <c r="AZ21" s="572"/>
      <c r="BA21" s="572"/>
      <c r="BB21" s="572"/>
      <c r="BC21" s="572"/>
      <c r="BD21" s="572"/>
      <c r="BE21" s="572"/>
      <c r="BF21" s="572"/>
      <c r="BG21" s="572"/>
      <c r="BH21" s="572"/>
      <c r="BI21" s="572"/>
      <c r="BJ21" s="572"/>
    </row>
    <row r="22" s="48" customFormat="1" ht="15.75">
      <c r="A22" s="61" t="s">
        <v>29</v>
      </c>
      <c r="B22" s="62"/>
      <c r="C22" s="62"/>
      <c r="D22" s="62"/>
      <c r="E22" s="573"/>
      <c r="F22" s="573"/>
      <c r="G22" s="573"/>
      <c r="H22" s="573"/>
      <c r="I22" s="573"/>
      <c r="J22" s="573"/>
      <c r="K22" s="573"/>
      <c r="L22" s="573"/>
      <c r="M22" s="573"/>
      <c r="N22" s="573"/>
      <c r="Q22" s="573"/>
      <c r="R22" s="573"/>
      <c r="S22" s="573"/>
      <c r="T22" s="573"/>
      <c r="U22" s="573"/>
      <c r="V22" s="573"/>
      <c r="W22" s="573"/>
      <c r="X22" s="573"/>
      <c r="Y22" s="573"/>
      <c r="Z22" s="573"/>
      <c r="AC22" s="573"/>
      <c r="AD22" s="573"/>
      <c r="AE22" s="573"/>
      <c r="AF22" s="573"/>
      <c r="AG22" s="573"/>
      <c r="AH22" s="573"/>
      <c r="AI22" s="573"/>
      <c r="AJ22" s="573"/>
      <c r="AK22" s="573"/>
      <c r="AL22" s="573"/>
      <c r="AO22" s="573"/>
      <c r="AP22" s="573"/>
      <c r="AQ22" s="573"/>
      <c r="AR22" s="573"/>
      <c r="AS22" s="573"/>
      <c r="AT22" s="573"/>
      <c r="AU22" s="573"/>
      <c r="AV22" s="573"/>
      <c r="AW22" s="573"/>
      <c r="AX22" s="573"/>
      <c r="BA22" s="573"/>
      <c r="BB22" s="573"/>
      <c r="BC22" s="573"/>
      <c r="BD22" s="573"/>
      <c r="BE22" s="573"/>
      <c r="BF22" s="573"/>
      <c r="BG22" s="573"/>
      <c r="BH22" s="573"/>
      <c r="BI22" s="573"/>
      <c r="BJ22" s="573"/>
      <c r="BX22" s="368"/>
      <c r="CS22" s="48" t="s">
        <v>874</v>
      </c>
      <c r="CT22" s="48" t="s">
        <v>875</v>
      </c>
      <c r="CU22" s="48" t="s">
        <v>876</v>
      </c>
      <c r="CV22" s="48" t="s">
        <v>877</v>
      </c>
      <c r="CW22" s="48" t="s">
        <v>878</v>
      </c>
      <c r="CX22" s="48" t="s">
        <v>879</v>
      </c>
      <c r="CY22" s="48" t="s">
        <v>880</v>
      </c>
      <c r="CZ22" s="48" t="s">
        <v>881</v>
      </c>
      <c r="DA22" s="48" t="s">
        <v>882</v>
      </c>
      <c r="DB22" s="48" t="s">
        <v>883</v>
      </c>
    </row>
    <row r="23" s="66" customFormat="1">
      <c r="A23" s="67" t="s">
        <v>30</v>
      </c>
      <c r="B23" s="68" t="s">
        <v>31</v>
      </c>
      <c r="C23" s="69" t="s">
        <v>32</v>
      </c>
      <c r="D23" s="574" t="e">
        <f>D29+D31+D37</f>
        <v>#REF!</v>
      </c>
      <c r="E23" s="70">
        <f>E29+E31+E37</f>
        <v>133.38829576350071</v>
      </c>
      <c r="F23" s="70">
        <f t="shared" ref="F23:N23" si="30">F29+F31+F37</f>
        <v>275.94594497328109</v>
      </c>
      <c r="G23" s="70">
        <f t="shared" si="30"/>
        <v>300.07008776322249</v>
      </c>
      <c r="H23" s="70" t="e">
        <f t="shared" si="30"/>
        <v>#REF!</v>
      </c>
      <c r="I23" s="70" t="e">
        <f t="shared" si="30"/>
        <v>#REF!</v>
      </c>
      <c r="J23" s="70">
        <f t="shared" si="30"/>
        <v>217.42269645595999</v>
      </c>
      <c r="K23" s="70">
        <f t="shared" si="30"/>
        <v>42.89149359877694</v>
      </c>
      <c r="L23" s="70" t="e">
        <f t="shared" si="30"/>
        <v>#REF!</v>
      </c>
      <c r="M23" s="70" t="e">
        <f t="shared" si="30"/>
        <v>#REF!</v>
      </c>
      <c r="N23" s="70" t="e">
        <f t="shared" si="30"/>
        <v>#REF!</v>
      </c>
      <c r="O23" s="66" t="e">
        <f>D23*$Z$16</f>
        <v>#REF!</v>
      </c>
      <c r="P23" s="574" t="e">
        <f>P29+P31+P37</f>
        <v>#REF!</v>
      </c>
      <c r="Q23" s="70">
        <f>Q29+Q31+Q37</f>
        <v>142.49568938879392</v>
      </c>
      <c r="R23" s="70">
        <f t="shared" ref="R23:Z23" si="31">R29+R31+R37</f>
        <v>286.44188385870575</v>
      </c>
      <c r="S23" s="70">
        <f t="shared" si="31"/>
        <v>227.78626298338816</v>
      </c>
      <c r="T23" s="70" t="e">
        <f t="shared" si="31"/>
        <v>#REF!</v>
      </c>
      <c r="U23" s="70" t="e">
        <f t="shared" si="31"/>
        <v>#REF!</v>
      </c>
      <c r="V23" s="70">
        <f t="shared" si="31"/>
        <v>268.62757140733169</v>
      </c>
      <c r="W23" s="70">
        <f t="shared" si="31"/>
        <v>46.464261849129237</v>
      </c>
      <c r="X23" s="70" t="e">
        <f t="shared" si="31"/>
        <v>#REF!</v>
      </c>
      <c r="Y23" s="70" t="e">
        <f t="shared" si="31"/>
        <v>#REF!</v>
      </c>
      <c r="Z23" s="70" t="e">
        <f t="shared" si="31"/>
        <v>#REF!</v>
      </c>
      <c r="AA23" s="66" t="e">
        <f>P23*1.04</f>
        <v>#REF!</v>
      </c>
      <c r="AB23" s="574" t="e">
        <f>AB29+AB31+AB37</f>
        <v>#REF!</v>
      </c>
      <c r="AC23" s="70">
        <f>AC29+AC31+AC37</f>
        <v>147.95551696434566</v>
      </c>
      <c r="AD23" s="70">
        <f t="shared" ref="AD23:AL23" si="32">AD29+AD31+AD37</f>
        <v>297.89955921305398</v>
      </c>
      <c r="AE23" s="70">
        <f t="shared" si="32"/>
        <v>236.47271350272368</v>
      </c>
      <c r="AF23" s="70" t="e">
        <f t="shared" si="32"/>
        <v>#REF!</v>
      </c>
      <c r="AG23" s="70" t="e">
        <f t="shared" si="32"/>
        <v>#REF!</v>
      </c>
      <c r="AH23" s="70">
        <f t="shared" si="32"/>
        <v>279.17667426362493</v>
      </c>
      <c r="AI23" s="70">
        <f t="shared" si="32"/>
        <v>48.246832323094409</v>
      </c>
      <c r="AJ23" s="70" t="e">
        <f t="shared" si="32"/>
        <v>#REF!</v>
      </c>
      <c r="AK23" s="70" t="e">
        <f t="shared" si="32"/>
        <v>#REF!</v>
      </c>
      <c r="AL23" s="70" t="e">
        <f t="shared" si="32"/>
        <v>#REF!</v>
      </c>
      <c r="AM23" s="66" t="e">
        <f>AB23*1.04</f>
        <v>#REF!</v>
      </c>
      <c r="AN23" s="574" t="e">
        <f>AN29+AN31+AN37</f>
        <v>#REF!</v>
      </c>
      <c r="AO23" s="70">
        <f>AO29+AO31+AO37</f>
        <v>153.6337376429195</v>
      </c>
      <c r="AP23" s="70">
        <f t="shared" ref="AP23:AX23" si="33">AP29+AP31+AP37</f>
        <v>309.81554158157616</v>
      </c>
      <c r="AQ23" s="70">
        <f t="shared" si="33"/>
        <v>245.50762204283262</v>
      </c>
      <c r="AR23" s="70" t="e">
        <f t="shared" si="33"/>
        <v>#REF!</v>
      </c>
      <c r="AS23" s="70" t="e">
        <f t="shared" si="33"/>
        <v>#REF!</v>
      </c>
      <c r="AT23" s="70">
        <f t="shared" si="33"/>
        <v>290.14774123416987</v>
      </c>
      <c r="AU23" s="70">
        <f t="shared" si="33"/>
        <v>50.100705616018189</v>
      </c>
      <c r="AV23" s="70" t="e">
        <f t="shared" si="33"/>
        <v>#REF!</v>
      </c>
      <c r="AW23" s="70" t="e">
        <f t="shared" si="33"/>
        <v>#REF!</v>
      </c>
      <c r="AX23" s="70" t="e">
        <f t="shared" si="33"/>
        <v>#REF!</v>
      </c>
      <c r="AY23" s="66" t="e">
        <f>AN23*1.04</f>
        <v>#REF!</v>
      </c>
      <c r="AZ23" s="574" t="e">
        <f>AZ29+AZ31+AZ37</f>
        <v>#REF!</v>
      </c>
      <c r="BA23" s="70">
        <f>BA29+BA31+BA37</f>
        <v>159.77908714863628</v>
      </c>
      <c r="BB23" s="70">
        <f t="shared" ref="BB23:BJ23" si="34">BB29+BB31+BB37</f>
        <v>322.20816324483923</v>
      </c>
      <c r="BC23" s="70">
        <f t="shared" si="34"/>
        <v>255.32792692454595</v>
      </c>
      <c r="BD23" s="70" t="e">
        <f t="shared" si="34"/>
        <v>#REF!</v>
      </c>
      <c r="BE23" s="70" t="e">
        <f t="shared" si="34"/>
        <v>#REF!</v>
      </c>
      <c r="BF23" s="70">
        <f t="shared" si="34"/>
        <v>301.55765088353672</v>
      </c>
      <c r="BG23" s="70">
        <f t="shared" si="34"/>
        <v>52.028733840658909</v>
      </c>
      <c r="BH23" s="70" t="e">
        <f t="shared" si="34"/>
        <v>#REF!</v>
      </c>
      <c r="BI23" s="70" t="e">
        <f t="shared" si="34"/>
        <v>#REF!</v>
      </c>
      <c r="BJ23" s="70" t="e">
        <f t="shared" si="34"/>
        <v>#REF!</v>
      </c>
      <c r="BK23" s="66" t="e">
        <f t="shared" ref="BK23:BK86" si="35">AN23*1.04</f>
        <v>#REF!</v>
      </c>
      <c r="BL23" s="79" t="e">
        <f t="shared" ref="BL23:BL86" si="36">BK23-AZ23</f>
        <v>#REF!</v>
      </c>
      <c r="BM23" s="79" t="e">
        <f>#REF!+#REF!+#REF!+Новосибирск.обл!G23+#REF!+#REF!+#REF!+#REF!+#REF!+#REF!</f>
        <v>#REF!</v>
      </c>
      <c r="BN23" s="79" t="e">
        <f t="shared" ref="BN23:BN86" si="37">BM23-D23</f>
        <v>#REF!</v>
      </c>
      <c r="BO23" s="79" t="e">
        <f>#REF!+#REF!+#REF!+Новосибирск.обл!I23+#REF!+#REF!+#REF!+#REF!+#REF!+#REF!</f>
        <v>#REF!</v>
      </c>
      <c r="BP23" s="79" t="e">
        <f t="shared" ref="BP23:BP86" si="38">BO23-P23</f>
        <v>#REF!</v>
      </c>
      <c r="BQ23" s="79" t="e">
        <f>#REF!+#REF!+#REF!+Новосибирск.обл!K23+#REF!+#REF!+#REF!+#REF!+#REF!</f>
        <v>#REF!</v>
      </c>
      <c r="BR23" s="79" t="e">
        <f t="shared" ref="BR23:BR86" si="39">BQ23-AB23+AG23</f>
        <v>#REF!</v>
      </c>
      <c r="BS23" s="79" t="e">
        <f>#REF!+#REF!+#REF!+Новосибирск.обл!M23+#REF!+#REF!+#REF!+#REF!+#REF!</f>
        <v>#REF!</v>
      </c>
      <c r="BT23" s="79" t="e">
        <f t="shared" ref="BT23:BT86" si="40">BS23-AN23+AS23</f>
        <v>#REF!</v>
      </c>
      <c r="BU23" s="79" t="e">
        <f>#REF!+#REF!</f>
        <v>#REF!</v>
      </c>
      <c r="BV23" s="79" t="e">
        <f t="shared" ref="BV23:BV86" si="41">BU23-AZ23+BA23+BB23+BC23+BD23+BE23+BH23+BI23+BJ23</f>
        <v>#REF!</v>
      </c>
      <c r="BX23" s="79" t="e">
        <f>D23+P23+AB23-AG23+AN23-AS23+BF23+BG23+'2020 ожид'!P23-'2020 ожид'!V23-'2020 ожид'!W23</f>
        <v>#REF!</v>
      </c>
      <c r="BY23" s="79"/>
      <c r="CG23" s="79" t="e">
        <f>D23-'[8]2021-2025'!D23</f>
        <v>#REF!</v>
      </c>
      <c r="CI23" s="368" t="e">
        <f>#REF!-'2021-2025 убрала ТП'!E23-'2021-2025 убрала ТП'!Q23-'2021-2025 убрала ТП'!AC23-'2021-2025 убрала ТП'!AO23-'2020 ожид'!Q23</f>
        <v>#REF!</v>
      </c>
      <c r="CJ23" s="368" t="e">
        <f>#REF!-'2021-2025 убрала ТП'!F23-'2021-2025 убрала ТП'!R23-'2021-2025 убрала ТП'!AD23-'2021-2025 убрала ТП'!AP23-'2020 ожид'!R23</f>
        <v>#REF!</v>
      </c>
      <c r="CK23" s="368" t="e">
        <f>#REF!-'2021-2025 убрала ТП'!G23-'2021-2025 убрала ТП'!S23-'2021-2025 убрала ТП'!AE23-'2021-2025 убрала ТП'!AQ23-'2020 ожид'!S23</f>
        <v>#REF!</v>
      </c>
      <c r="CL23" s="368" t="e">
        <f>Новосибирск.обл!Q23-'2021-2025 убрала ТП'!H23-'2021-2025 убрала ТП'!T23-'2021-2025 убрала ТП'!AF23-'2021-2025 убрала ТП'!AR23-'2020 ожид'!T23</f>
        <v>#REF!</v>
      </c>
      <c r="CM23" s="368" t="e">
        <f>Новосибирск.обл!R23-'2021-2025 убрала ТП'!I23-'2021-2025 убрала ТП'!U23-'2021-2025 убрала ТП'!AG23-'2021-2025 убрала ТП'!AS23-'2020 ожид'!U23</f>
        <v>#REF!</v>
      </c>
      <c r="CN23" s="368" t="e">
        <f>#REF!-'2021-2025 убрала ТП'!J23-'2021-2025 убрала ТП'!V23-'2021-2025 убрала ТП'!AH23-'2021-2025 убрала ТП'!AT23-BF23</f>
        <v>#REF!</v>
      </c>
      <c r="CO23" s="368" t="e">
        <f>#REF!-'2021-2025 убрала ТП'!K23-'2021-2025 убрала ТП'!W23-'2021-2025 убрала ТП'!AI23-'2021-2025 убрала ТП'!AU23-BG23</f>
        <v>#REF!</v>
      </c>
      <c r="CP23" s="368" t="e">
        <f>#REF!-'2021-2025 убрала ТП'!L23-'2021-2025 убрала ТП'!X23-'2021-2025 убрала ТП'!AJ23-'2021-2025 убрала ТП'!AV23-'2020 ожид'!X23</f>
        <v>#REF!</v>
      </c>
      <c r="CQ23" s="368" t="e">
        <f>#REF!-'2021-2025 убрала ТП'!M23-'2021-2025 убрала ТП'!Y23-'2021-2025 убрала ТП'!AK23-'2021-2025 убрала ТП'!AW23-'2020 ожид'!Y23</f>
        <v>#REF!</v>
      </c>
      <c r="CR23" s="368" t="e">
        <f>#REF!-'2021-2025 убрала ТП'!N23-'2021-2025 убрала ТП'!Z23-'2021-2025 убрала ТП'!AL23-'2021-2025 убрала ТП'!AX23-'2020 ожид'!Z23</f>
        <v>#REF!</v>
      </c>
      <c r="CS23" s="79">
        <f>E23+Q23+AC23+AO23+'[9]Иркутск+'!E23</f>
        <v>710.32323975955978</v>
      </c>
      <c r="CT23" s="79">
        <f>F23+R23+AD23+AP23+'[9]Бурятия+'!E23</f>
        <v>1469.696929626617</v>
      </c>
      <c r="CU23" s="79">
        <f>G23+S23+AE23+AQ23+'[9]Забайкалье+'!E23</f>
        <v>1203.4460980755002</v>
      </c>
      <c r="CV23" s="79" t="e">
        <f>H23+T23+AF23+AR23+'[9]Новосибирская область+'!E23</f>
        <v>#REF!</v>
      </c>
      <c r="CW23" s="79" t="e">
        <f>I23+U23+'[9]Норильск +'!E23</f>
        <v>#REF!</v>
      </c>
      <c r="CX23" s="79">
        <f t="shared" ref="CX23:CX86" si="42">J23+V23+AH23+AT23+BF23</f>
        <v>1356.9323342446232</v>
      </c>
      <c r="CY23" s="79">
        <f t="shared" ref="CY23:CY86" si="43">K23+W23+AI23+AU23+BG23</f>
        <v>239.73202722767766</v>
      </c>
      <c r="CZ23" s="79" t="e">
        <f>L23+X23+AJ23+AV23+'[9]Томская область +'!E23</f>
        <v>#REF!</v>
      </c>
      <c r="DA23" s="79" t="e">
        <f>M23+Y23+AK23+AW23+'[9]Омская область+'!E23</f>
        <v>#REF!</v>
      </c>
      <c r="DB23" s="79" t="e">
        <f>N23+Z23+AL23+AX23+'[9]Алтайский край +'!E23</f>
        <v>#REF!</v>
      </c>
    </row>
    <row r="24" s="48" customFormat="1">
      <c r="A24" s="80" t="s">
        <v>33</v>
      </c>
      <c r="B24" s="81" t="s">
        <v>34</v>
      </c>
      <c r="C24" s="82" t="s">
        <v>32</v>
      </c>
      <c r="D24" s="83">
        <f t="shared" ref="D24:D52" si="44">SUM(E24:N24)</f>
        <v>0</v>
      </c>
      <c r="E24" s="83"/>
      <c r="F24" s="83"/>
      <c r="G24" s="83"/>
      <c r="H24" s="83"/>
      <c r="I24" s="83"/>
      <c r="J24" s="83"/>
      <c r="K24" s="83"/>
      <c r="L24" s="83"/>
      <c r="M24" s="83"/>
      <c r="N24" s="83"/>
      <c r="P24" s="83">
        <f t="shared" ref="P24:P52" si="45">SUM(Q24:Z24)</f>
        <v>0</v>
      </c>
      <c r="Q24" s="83"/>
      <c r="R24" s="83"/>
      <c r="S24" s="83"/>
      <c r="T24" s="83"/>
      <c r="U24" s="83"/>
      <c r="V24" s="83"/>
      <c r="W24" s="83"/>
      <c r="X24" s="83"/>
      <c r="Y24" s="83"/>
      <c r="Z24" s="83"/>
      <c r="AA24" s="66"/>
      <c r="AB24" s="83">
        <f t="shared" ref="AB24:AB52" si="46">SUM(AC24:AL24)</f>
        <v>0</v>
      </c>
      <c r="AC24" s="83"/>
      <c r="AD24" s="83"/>
      <c r="AE24" s="83"/>
      <c r="AF24" s="83"/>
      <c r="AG24" s="83"/>
      <c r="AH24" s="83"/>
      <c r="AI24" s="83"/>
      <c r="AJ24" s="83"/>
      <c r="AK24" s="83"/>
      <c r="AL24" s="83"/>
      <c r="AM24" s="66"/>
      <c r="AN24" s="83">
        <f t="shared" ref="AN24:AN52" si="47">SUM(AO24:AX24)</f>
        <v>0</v>
      </c>
      <c r="AO24" s="83"/>
      <c r="AP24" s="83"/>
      <c r="AQ24" s="83"/>
      <c r="AR24" s="83"/>
      <c r="AS24" s="83"/>
      <c r="AT24" s="83"/>
      <c r="AU24" s="83"/>
      <c r="AV24" s="83"/>
      <c r="AW24" s="83"/>
      <c r="AX24" s="83"/>
      <c r="AY24" s="66"/>
      <c r="AZ24" s="83">
        <f t="shared" ref="AZ24:AZ52" si="48">SUM(BA24:BJ24)</f>
        <v>0</v>
      </c>
      <c r="BA24" s="83"/>
      <c r="BB24" s="83"/>
      <c r="BC24" s="83"/>
      <c r="BD24" s="83"/>
      <c r="BE24" s="83"/>
      <c r="BF24" s="83"/>
      <c r="BG24" s="83"/>
      <c r="BH24" s="83"/>
      <c r="BI24" s="83"/>
      <c r="BJ24" s="83"/>
      <c r="BK24" s="66">
        <f t="shared" si="35"/>
        <v>0</v>
      </c>
      <c r="BL24" s="79">
        <f t="shared" si="36"/>
        <v>0</v>
      </c>
      <c r="BM24" s="79" t="e">
        <f>#REF!+#REF!+#REF!+'Новосибирск.обл'!G24+#REF!+#REF!+#REF!+#REF!+#REF!+#REF!</f>
        <v>#REF!</v>
      </c>
      <c r="BN24" s="79" t="e">
        <f t="shared" si="37"/>
        <v>#REF!</v>
      </c>
      <c r="BO24" s="79" t="e">
        <f>#REF!+#REF!+#REF!+'Новосибирск.обл'!I24+#REF!+#REF!+#REF!+#REF!+#REF!+#REF!</f>
        <v>#REF!</v>
      </c>
      <c r="BP24" s="79" t="e">
        <f t="shared" si="38"/>
        <v>#REF!</v>
      </c>
      <c r="BQ24" s="79" t="e">
        <f>#REF!+#REF!+#REF!+'Новосибирск.обл'!K24+#REF!+#REF!+#REF!+#REF!+#REF!</f>
        <v>#REF!</v>
      </c>
      <c r="BR24" s="79" t="e">
        <f t="shared" si="39"/>
        <v>#REF!</v>
      </c>
      <c r="BS24" s="79" t="e">
        <f>#REF!+#REF!+#REF!+'Новосибирск.обл'!M24+#REF!+#REF!+#REF!+#REF!+#REF!</f>
        <v>#REF!</v>
      </c>
      <c r="BT24" s="79" t="e">
        <f t="shared" si="40"/>
        <v>#REF!</v>
      </c>
      <c r="BU24" s="79" t="e">
        <f>#REF!+#REF!</f>
        <v>#REF!</v>
      </c>
      <c r="BV24" s="79" t="e">
        <f t="shared" si="41"/>
        <v>#REF!</v>
      </c>
      <c r="BX24" s="79">
        <f>D24+P24+AB24-AG24+AN24-AS24+BF24+BG24+'2020 ожид'!P24-'2020 ожид'!V24-'2020 ожид'!W24</f>
        <v>0</v>
      </c>
      <c r="CG24" s="79">
        <f>D24-'[8]2021-2025'!D24</f>
        <v>0</v>
      </c>
      <c r="CI24" s="368" t="e">
        <f>#REF!-'2021-2025 убрала ТП'!E24-'2021-2025 убрала ТП'!Q24-'2021-2025 убрала ТП'!AC24-'2021-2025 убрала ТП'!AO24-'2020 ожид'!Q24</f>
        <v>#REF!</v>
      </c>
      <c r="CJ24" s="368" t="e">
        <f>#REF!-'2021-2025 убрала ТП'!F24-'2021-2025 убрала ТП'!R24-'2021-2025 убрала ТП'!AD24-'2021-2025 убрала ТП'!AP24-'2020 ожид'!R24</f>
        <v>#REF!</v>
      </c>
      <c r="CK24" s="368" t="e">
        <f>#REF!-'2021-2025 убрала ТП'!G24-'2021-2025 убрала ТП'!S24-'2021-2025 убрала ТП'!AE24-'2021-2025 убрала ТП'!AQ24-'2020 ожид'!S24</f>
        <v>#REF!</v>
      </c>
      <c r="CL24" s="368">
        <f>'Новосибирск.обл'!Q24-'2021-2025 убрала ТП'!H24-'2021-2025 убрала ТП'!T24-'2021-2025 убрала ТП'!AF24-'2021-2025 убрала ТП'!AR24-'2020 ожид'!T24</f>
        <v>0</v>
      </c>
      <c r="CM24" s="368" t="e">
        <f>#REF!-'2021-2025 убрала ТП'!I24-'2021-2025 убрала ТП'!U24-'2020 ожид'!U24</f>
        <v>#REF!</v>
      </c>
      <c r="CN24" s="368" t="e">
        <f>#REF!-'2021-2025 убрала ТП'!J24-'2021-2025 убрала ТП'!V24-'2021-2025 убрала ТП'!AH24-'2021-2025 убрала ТП'!AT24-BF24</f>
        <v>#REF!</v>
      </c>
      <c r="CO24" s="368" t="e">
        <f>#REF!-'2021-2025 убрала ТП'!K24-'2021-2025 убрала ТП'!W24-'2021-2025 убрала ТП'!AI24-'2021-2025 убрала ТП'!AU24-BG24</f>
        <v>#REF!</v>
      </c>
      <c r="CP24" s="368" t="e">
        <f>#REF!-'2021-2025 убрала ТП'!L24-'2021-2025 убрала ТП'!X24-'2021-2025 убрала ТП'!AJ24-'2021-2025 убрала ТП'!AV24-'2020 ожид'!X24</f>
        <v>#REF!</v>
      </c>
      <c r="CQ24" s="368" t="e">
        <f>#REF!-'2021-2025 убрала ТП'!M24-'2021-2025 убрала ТП'!Y24-'2021-2025 убрала ТП'!AK24-'2021-2025 убрала ТП'!AW24-'2020 ожид'!Y24</f>
        <v>#REF!</v>
      </c>
      <c r="CR24" s="368" t="e">
        <f>#REF!-'2021-2025 убрала ТП'!N24-'2021-2025 убрала ТП'!Z24-'2021-2025 убрала ТП'!AL24-'2021-2025 убрала ТП'!AX24-'2020 ожид'!Z24</f>
        <v>#REF!</v>
      </c>
      <c r="CS24" s="79">
        <f>E24+Q24+AC24+AO24+'[9]Иркутск+'!E24</f>
        <v>0</v>
      </c>
      <c r="CT24" s="79">
        <f>F24+R24+AD24+AP24+'[9]Бурятия+'!E24</f>
        <v>0</v>
      </c>
      <c r="CU24" s="79">
        <f>G24+S24+AE24+AQ24+'[9]Забайкалье+'!E24</f>
        <v>0</v>
      </c>
      <c r="CV24" s="79">
        <f>H24+T24+AF24+AR24+'[9]Новосибирская область+'!E24</f>
        <v>0</v>
      </c>
      <c r="CW24" s="79">
        <f>I24+U24+'[9]Норильск +'!E24</f>
        <v>0</v>
      </c>
      <c r="CX24" s="79">
        <f t="shared" si="42"/>
        <v>0</v>
      </c>
      <c r="CY24" s="79">
        <f t="shared" si="43"/>
        <v>0</v>
      </c>
      <c r="CZ24" s="79">
        <f>L24+X24+AJ24+AV24+'[9]Томская область +'!E24</f>
        <v>0</v>
      </c>
      <c r="DA24" s="79">
        <f>M24+Y24+AK24+AW24+'[9]Омская область+'!E24</f>
        <v>0</v>
      </c>
      <c r="DB24" s="79">
        <f>N24+Z24+AL24+AX24+'[9]Алтайский край +'!E24</f>
        <v>0</v>
      </c>
    </row>
    <row r="25" s="48" customFormat="1" ht="39" customHeight="1">
      <c r="A25" s="80" t="s">
        <v>36</v>
      </c>
      <c r="B25" s="88" t="s">
        <v>37</v>
      </c>
      <c r="C25" s="82" t="s">
        <v>32</v>
      </c>
      <c r="D25" s="83">
        <f t="shared" si="44"/>
        <v>0</v>
      </c>
      <c r="E25" s="83"/>
      <c r="F25" s="83"/>
      <c r="G25" s="83"/>
      <c r="H25" s="83"/>
      <c r="I25" s="83"/>
      <c r="J25" s="83"/>
      <c r="K25" s="83"/>
      <c r="L25" s="83"/>
      <c r="M25" s="83"/>
      <c r="N25" s="83"/>
      <c r="P25" s="83">
        <f t="shared" si="45"/>
        <v>0</v>
      </c>
      <c r="Q25" s="83"/>
      <c r="R25" s="83"/>
      <c r="S25" s="83"/>
      <c r="T25" s="83"/>
      <c r="U25" s="83"/>
      <c r="V25" s="83"/>
      <c r="W25" s="83"/>
      <c r="X25" s="83"/>
      <c r="Y25" s="83"/>
      <c r="Z25" s="83"/>
      <c r="AA25" s="66"/>
      <c r="AB25" s="83">
        <f t="shared" si="46"/>
        <v>0</v>
      </c>
      <c r="AC25" s="83"/>
      <c r="AD25" s="83"/>
      <c r="AE25" s="83"/>
      <c r="AF25" s="83"/>
      <c r="AG25" s="83"/>
      <c r="AH25" s="83"/>
      <c r="AI25" s="83"/>
      <c r="AJ25" s="83"/>
      <c r="AK25" s="83"/>
      <c r="AL25" s="83"/>
      <c r="AM25" s="66"/>
      <c r="AN25" s="83">
        <f t="shared" si="47"/>
        <v>0</v>
      </c>
      <c r="AO25" s="83"/>
      <c r="AP25" s="83"/>
      <c r="AQ25" s="83"/>
      <c r="AR25" s="83"/>
      <c r="AS25" s="83"/>
      <c r="AT25" s="83"/>
      <c r="AU25" s="83"/>
      <c r="AV25" s="83"/>
      <c r="AW25" s="83"/>
      <c r="AX25" s="83"/>
      <c r="AY25" s="66"/>
      <c r="AZ25" s="83">
        <f t="shared" si="48"/>
        <v>0</v>
      </c>
      <c r="BA25" s="83"/>
      <c r="BB25" s="83"/>
      <c r="BC25" s="83"/>
      <c r="BD25" s="83"/>
      <c r="BE25" s="83"/>
      <c r="BF25" s="83"/>
      <c r="BG25" s="83"/>
      <c r="BH25" s="83"/>
      <c r="BI25" s="83"/>
      <c r="BJ25" s="83"/>
      <c r="BK25" s="66">
        <f t="shared" si="35"/>
        <v>0</v>
      </c>
      <c r="BL25" s="79">
        <f t="shared" si="36"/>
        <v>0</v>
      </c>
      <c r="BM25" s="79" t="e">
        <f>#REF!+#REF!+#REF!+'Новосибирск.обл'!G25+#REF!+#REF!+#REF!+#REF!+#REF!+#REF!</f>
        <v>#REF!</v>
      </c>
      <c r="BN25" s="79" t="e">
        <f t="shared" si="37"/>
        <v>#REF!</v>
      </c>
      <c r="BO25" s="79" t="e">
        <f>#REF!+#REF!+#REF!+'Новосибирск.обл'!I25+#REF!+#REF!+#REF!+#REF!+#REF!+#REF!</f>
        <v>#REF!</v>
      </c>
      <c r="BP25" s="79" t="e">
        <f t="shared" si="38"/>
        <v>#REF!</v>
      </c>
      <c r="BQ25" s="79" t="e">
        <f>#REF!+#REF!+#REF!+'Новосибирск.обл'!K25+#REF!+#REF!+#REF!+#REF!+#REF!</f>
        <v>#REF!</v>
      </c>
      <c r="BR25" s="79" t="e">
        <f t="shared" si="39"/>
        <v>#REF!</v>
      </c>
      <c r="BS25" s="79" t="e">
        <f>#REF!+#REF!+#REF!+'Новосибирск.обл'!M25+#REF!+#REF!+#REF!+#REF!+#REF!</f>
        <v>#REF!</v>
      </c>
      <c r="BT25" s="79" t="e">
        <f t="shared" si="40"/>
        <v>#REF!</v>
      </c>
      <c r="BU25" s="79" t="e">
        <f>#REF!+#REF!</f>
        <v>#REF!</v>
      </c>
      <c r="BV25" s="79" t="e">
        <f t="shared" si="41"/>
        <v>#REF!</v>
      </c>
      <c r="BX25" s="79">
        <f>D25+P25+AB25-AG25+AN25-AS25+BF25+BG25+'2020 ожид'!P25-'2020 ожид'!V25-'2020 ожид'!W25</f>
        <v>0</v>
      </c>
      <c r="CG25" s="79">
        <f>D25-'[8]2021-2025'!D25</f>
        <v>0</v>
      </c>
      <c r="CI25" s="368" t="e">
        <f>#REF!-'2021-2025 убрала ТП'!E25-'2021-2025 убрала ТП'!Q25-'2021-2025 убрала ТП'!AC25-'2021-2025 убрала ТП'!AO25-'2020 ожид'!Q25</f>
        <v>#REF!</v>
      </c>
      <c r="CJ25" s="368" t="e">
        <f>#REF!-'2021-2025 убрала ТП'!F25-'2021-2025 убрала ТП'!R25-'2021-2025 убрала ТП'!AD25-'2021-2025 убрала ТП'!AP25-'2020 ожид'!R25</f>
        <v>#REF!</v>
      </c>
      <c r="CK25" s="368" t="e">
        <f>#REF!-'2021-2025 убрала ТП'!G25-'2021-2025 убрала ТП'!S25-'2021-2025 убрала ТП'!AE25-'2021-2025 убрала ТП'!AQ25-'2020 ожид'!S25</f>
        <v>#REF!</v>
      </c>
      <c r="CL25" s="368">
        <f>'Новосибирск.обл'!Q25-'2021-2025 убрала ТП'!H25-'2021-2025 убрала ТП'!T25-'2021-2025 убрала ТП'!AF25-'2021-2025 убрала ТП'!AR25-'2020 ожид'!T25</f>
        <v>0</v>
      </c>
      <c r="CM25" s="368" t="e">
        <f>#REF!-'2021-2025 убрала ТП'!I25-'2021-2025 убрала ТП'!U25-'2020 ожид'!U25</f>
        <v>#REF!</v>
      </c>
      <c r="CN25" s="368" t="e">
        <f>#REF!-'2021-2025 убрала ТП'!J25-'2021-2025 убрала ТП'!V25-'2021-2025 убрала ТП'!AH25-'2021-2025 убрала ТП'!AT25-BF25</f>
        <v>#REF!</v>
      </c>
      <c r="CO25" s="368" t="e">
        <f>#REF!-'2021-2025 убрала ТП'!K25-'2021-2025 убрала ТП'!W25-'2021-2025 убрала ТП'!AI25-'2021-2025 убрала ТП'!AU25-BG25</f>
        <v>#REF!</v>
      </c>
      <c r="CP25" s="368" t="e">
        <f>#REF!-'2021-2025 убрала ТП'!L25-'2021-2025 убрала ТП'!X25-'2021-2025 убрала ТП'!AJ25-'2021-2025 убрала ТП'!AV25-'2020 ожид'!X25</f>
        <v>#REF!</v>
      </c>
      <c r="CQ25" s="368" t="e">
        <f>#REF!-'2021-2025 убрала ТП'!M25-'2021-2025 убрала ТП'!Y25-'2021-2025 убрала ТП'!AK25-'2021-2025 убрала ТП'!AW25-'2020 ожид'!Y25</f>
        <v>#REF!</v>
      </c>
      <c r="CR25" s="368" t="e">
        <f>#REF!-'2021-2025 убрала ТП'!N25-'2021-2025 убрала ТП'!Z25-'2021-2025 убрала ТП'!AL25-'2021-2025 убрала ТП'!AX25-'2020 ожид'!Z25</f>
        <v>#REF!</v>
      </c>
      <c r="CS25" s="79">
        <f>E25+Q25+AC25+AO25+'[9]Иркутск+'!E25</f>
        <v>0</v>
      </c>
      <c r="CT25" s="79">
        <f>F25+R25+AD25+AP25+'[9]Бурятия+'!E25</f>
        <v>0</v>
      </c>
      <c r="CU25" s="79">
        <f>G25+S25+AE25+AQ25+'[9]Забайкалье+'!E25</f>
        <v>0</v>
      </c>
      <c r="CV25" s="79">
        <f>H25+T25+AF25+AR25+'[9]Новосибирская область+'!E25</f>
        <v>0</v>
      </c>
      <c r="CW25" s="79">
        <f>I25+U25+'[9]Норильск +'!E25</f>
        <v>0</v>
      </c>
      <c r="CX25" s="79">
        <f t="shared" si="42"/>
        <v>0</v>
      </c>
      <c r="CY25" s="79">
        <f t="shared" si="43"/>
        <v>0</v>
      </c>
      <c r="CZ25" s="79">
        <f>L25+X25+AJ25+AV25+'[9]Томская область +'!E25</f>
        <v>0</v>
      </c>
      <c r="DA25" s="79">
        <f>M25+Y25+AK25+AW25+'[9]Омская область+'!E25</f>
        <v>0</v>
      </c>
      <c r="DB25" s="79">
        <f>N25+Z25+AL25+AX25+'[9]Алтайский край +'!E25</f>
        <v>0</v>
      </c>
    </row>
    <row r="26" s="48" customFormat="1" ht="33.75" customHeight="1">
      <c r="A26" s="80" t="s">
        <v>38</v>
      </c>
      <c r="B26" s="88" t="s">
        <v>39</v>
      </c>
      <c r="C26" s="82" t="s">
        <v>32</v>
      </c>
      <c r="D26" s="83">
        <f t="shared" si="44"/>
        <v>0</v>
      </c>
      <c r="E26" s="83"/>
      <c r="F26" s="83"/>
      <c r="G26" s="83"/>
      <c r="H26" s="83"/>
      <c r="I26" s="83"/>
      <c r="J26" s="83"/>
      <c r="K26" s="83"/>
      <c r="L26" s="83"/>
      <c r="M26" s="83"/>
      <c r="N26" s="83"/>
      <c r="P26" s="83">
        <f t="shared" si="45"/>
        <v>0</v>
      </c>
      <c r="Q26" s="83"/>
      <c r="R26" s="83"/>
      <c r="S26" s="83"/>
      <c r="T26" s="83"/>
      <c r="U26" s="83"/>
      <c r="V26" s="83"/>
      <c r="W26" s="83"/>
      <c r="X26" s="83"/>
      <c r="Y26" s="83"/>
      <c r="Z26" s="83"/>
      <c r="AA26" s="66"/>
      <c r="AB26" s="83">
        <f t="shared" si="46"/>
        <v>0</v>
      </c>
      <c r="AC26" s="83"/>
      <c r="AD26" s="83"/>
      <c r="AE26" s="83"/>
      <c r="AF26" s="83"/>
      <c r="AG26" s="83"/>
      <c r="AH26" s="83"/>
      <c r="AI26" s="83"/>
      <c r="AJ26" s="83"/>
      <c r="AK26" s="83"/>
      <c r="AL26" s="83"/>
      <c r="AM26" s="66"/>
      <c r="AN26" s="83">
        <f t="shared" si="47"/>
        <v>0</v>
      </c>
      <c r="AO26" s="83"/>
      <c r="AP26" s="83"/>
      <c r="AQ26" s="83"/>
      <c r="AR26" s="83"/>
      <c r="AS26" s="83"/>
      <c r="AT26" s="83"/>
      <c r="AU26" s="83"/>
      <c r="AV26" s="83"/>
      <c r="AW26" s="83"/>
      <c r="AX26" s="83"/>
      <c r="AY26" s="66"/>
      <c r="AZ26" s="83">
        <f t="shared" si="48"/>
        <v>0</v>
      </c>
      <c r="BA26" s="83"/>
      <c r="BB26" s="83"/>
      <c r="BC26" s="83"/>
      <c r="BD26" s="83"/>
      <c r="BE26" s="83"/>
      <c r="BF26" s="83"/>
      <c r="BG26" s="83"/>
      <c r="BH26" s="83"/>
      <c r="BI26" s="83"/>
      <c r="BJ26" s="83"/>
      <c r="BK26" s="66">
        <f t="shared" si="35"/>
        <v>0</v>
      </c>
      <c r="BL26" s="79">
        <f t="shared" si="36"/>
        <v>0</v>
      </c>
      <c r="BM26" s="79" t="e">
        <f>#REF!+#REF!+#REF!+'Новосибирск.обл'!G26+#REF!+#REF!+#REF!+#REF!+#REF!+#REF!</f>
        <v>#REF!</v>
      </c>
      <c r="BN26" s="79" t="e">
        <f t="shared" si="37"/>
        <v>#REF!</v>
      </c>
      <c r="BO26" s="79" t="e">
        <f>#REF!+#REF!+#REF!+'Новосибирск.обл'!I26+#REF!+#REF!+#REF!+#REF!+#REF!+#REF!</f>
        <v>#REF!</v>
      </c>
      <c r="BP26" s="79" t="e">
        <f t="shared" si="38"/>
        <v>#REF!</v>
      </c>
      <c r="BQ26" s="79" t="e">
        <f>#REF!+#REF!+#REF!+'Новосибирск.обл'!K26+#REF!+#REF!+#REF!+#REF!+#REF!</f>
        <v>#REF!</v>
      </c>
      <c r="BR26" s="79" t="e">
        <f t="shared" si="39"/>
        <v>#REF!</v>
      </c>
      <c r="BS26" s="79" t="e">
        <f>#REF!+#REF!+#REF!+'Новосибирск.обл'!M26+#REF!+#REF!+#REF!+#REF!+#REF!</f>
        <v>#REF!</v>
      </c>
      <c r="BT26" s="79" t="e">
        <f t="shared" si="40"/>
        <v>#REF!</v>
      </c>
      <c r="BU26" s="79" t="e">
        <f>#REF!+#REF!</f>
        <v>#REF!</v>
      </c>
      <c r="BV26" s="79" t="e">
        <f t="shared" si="41"/>
        <v>#REF!</v>
      </c>
      <c r="BX26" s="79">
        <f>D26+P26+AB26-AG26+AN26-AS26+BF26+BG26+'2020 ожид'!P26-'2020 ожид'!V26-'2020 ожид'!W26</f>
        <v>0</v>
      </c>
      <c r="CG26" s="79">
        <f>D26-'[8]2021-2025'!D26</f>
        <v>0</v>
      </c>
      <c r="CI26" s="368" t="e">
        <f>#REF!-'2021-2025 убрала ТП'!E26-'2021-2025 убрала ТП'!Q26-'2021-2025 убрала ТП'!AC26-'2021-2025 убрала ТП'!AO26-'2020 ожид'!Q26</f>
        <v>#REF!</v>
      </c>
      <c r="CJ26" s="368" t="e">
        <f>#REF!-'2021-2025 убрала ТП'!F26-'2021-2025 убрала ТП'!R26-'2021-2025 убрала ТП'!AD26-'2021-2025 убрала ТП'!AP26-'2020 ожид'!R26</f>
        <v>#REF!</v>
      </c>
      <c r="CK26" s="368" t="e">
        <f>#REF!-'2021-2025 убрала ТП'!G26-'2021-2025 убрала ТП'!S26-'2021-2025 убрала ТП'!AE26-'2021-2025 убрала ТП'!AQ26-'2020 ожид'!S26</f>
        <v>#REF!</v>
      </c>
      <c r="CL26" s="368">
        <f>'Новосибирск.обл'!Q26-'2021-2025 убрала ТП'!H26-'2021-2025 убрала ТП'!T26-'2021-2025 убрала ТП'!AF26-'2021-2025 убрала ТП'!AR26-'2020 ожид'!T26</f>
        <v>0</v>
      </c>
      <c r="CM26" s="368" t="e">
        <f>#REF!-'2021-2025 убрала ТП'!I26-'2021-2025 убрала ТП'!U26-'2020 ожид'!U26</f>
        <v>#REF!</v>
      </c>
      <c r="CN26" s="368" t="e">
        <f>#REF!-'2021-2025 убрала ТП'!J26-'2021-2025 убрала ТП'!V26-'2021-2025 убрала ТП'!AH26-'2021-2025 убрала ТП'!AT26-BF26</f>
        <v>#REF!</v>
      </c>
      <c r="CO26" s="368" t="e">
        <f>#REF!-'2021-2025 убрала ТП'!K26-'2021-2025 убрала ТП'!W26-'2021-2025 убрала ТП'!AI26-'2021-2025 убрала ТП'!AU26-BG26</f>
        <v>#REF!</v>
      </c>
      <c r="CP26" s="368" t="e">
        <f>#REF!-'2021-2025 убрала ТП'!L26-'2021-2025 убрала ТП'!X26-'2021-2025 убрала ТП'!AJ26-'2021-2025 убрала ТП'!AV26-'2020 ожид'!X26</f>
        <v>#REF!</v>
      </c>
      <c r="CQ26" s="368" t="e">
        <f>#REF!-'2021-2025 убрала ТП'!M26-'2021-2025 убрала ТП'!Y26-'2021-2025 убрала ТП'!AK26-'2021-2025 убрала ТП'!AW26-'2020 ожид'!Y26</f>
        <v>#REF!</v>
      </c>
      <c r="CR26" s="368" t="e">
        <f>#REF!-'2021-2025 убрала ТП'!N26-'2021-2025 убрала ТП'!Z26-'2021-2025 убрала ТП'!AL26-'2021-2025 убрала ТП'!AX26-'2020 ожид'!Z26</f>
        <v>#REF!</v>
      </c>
      <c r="CS26" s="79">
        <f>E26+Q26+AC26+AO26+'[9]Иркутск+'!E26</f>
        <v>0</v>
      </c>
      <c r="CT26" s="79">
        <f>F26+R26+AD26+AP26+'[9]Бурятия+'!E26</f>
        <v>0</v>
      </c>
      <c r="CU26" s="79">
        <f>G26+S26+AE26+AQ26+'[9]Забайкалье+'!E26</f>
        <v>0</v>
      </c>
      <c r="CV26" s="79">
        <f>H26+T26+AF26+AR26+'[9]Новосибирская область+'!E26</f>
        <v>0</v>
      </c>
      <c r="CW26" s="79">
        <f>I26+U26+'[9]Норильск +'!E26</f>
        <v>0</v>
      </c>
      <c r="CX26" s="79">
        <f t="shared" si="42"/>
        <v>0</v>
      </c>
      <c r="CY26" s="79">
        <f t="shared" si="43"/>
        <v>0</v>
      </c>
      <c r="CZ26" s="79">
        <f>L26+X26+AJ26+AV26+'[9]Томская область +'!E26</f>
        <v>0</v>
      </c>
      <c r="DA26" s="79">
        <f>M26+Y26+AK26+AW26+'[9]Омская область+'!E26</f>
        <v>0</v>
      </c>
      <c r="DB26" s="79">
        <f>N26+Z26+AL26+AX26+'[9]Алтайский край +'!E26</f>
        <v>0</v>
      </c>
    </row>
    <row r="27" s="48" customFormat="1" ht="36" customHeight="1">
      <c r="A27" s="80" t="s">
        <v>40</v>
      </c>
      <c r="B27" s="88" t="s">
        <v>41</v>
      </c>
      <c r="C27" s="82" t="s">
        <v>32</v>
      </c>
      <c r="D27" s="83">
        <f t="shared" si="44"/>
        <v>0</v>
      </c>
      <c r="E27" s="83"/>
      <c r="F27" s="83"/>
      <c r="G27" s="83"/>
      <c r="H27" s="83"/>
      <c r="I27" s="83"/>
      <c r="J27" s="83"/>
      <c r="K27" s="83"/>
      <c r="L27" s="83"/>
      <c r="M27" s="83"/>
      <c r="N27" s="83"/>
      <c r="P27" s="83">
        <f t="shared" si="45"/>
        <v>0</v>
      </c>
      <c r="Q27" s="83"/>
      <c r="R27" s="83"/>
      <c r="S27" s="83"/>
      <c r="T27" s="83"/>
      <c r="U27" s="83"/>
      <c r="V27" s="83"/>
      <c r="W27" s="83"/>
      <c r="X27" s="83"/>
      <c r="Y27" s="83"/>
      <c r="Z27" s="83"/>
      <c r="AA27" s="66"/>
      <c r="AB27" s="83">
        <f t="shared" si="46"/>
        <v>0</v>
      </c>
      <c r="AC27" s="83"/>
      <c r="AD27" s="83"/>
      <c r="AE27" s="83"/>
      <c r="AF27" s="83"/>
      <c r="AG27" s="83"/>
      <c r="AH27" s="83"/>
      <c r="AI27" s="83"/>
      <c r="AJ27" s="83"/>
      <c r="AK27" s="83"/>
      <c r="AL27" s="83"/>
      <c r="AM27" s="66"/>
      <c r="AN27" s="83">
        <f t="shared" si="47"/>
        <v>0</v>
      </c>
      <c r="AO27" s="83"/>
      <c r="AP27" s="83"/>
      <c r="AQ27" s="83"/>
      <c r="AR27" s="83"/>
      <c r="AS27" s="83"/>
      <c r="AT27" s="83"/>
      <c r="AU27" s="83"/>
      <c r="AV27" s="83"/>
      <c r="AW27" s="83"/>
      <c r="AX27" s="83"/>
      <c r="AY27" s="66"/>
      <c r="AZ27" s="83">
        <f t="shared" si="48"/>
        <v>0</v>
      </c>
      <c r="BA27" s="83"/>
      <c r="BB27" s="83"/>
      <c r="BC27" s="83"/>
      <c r="BD27" s="83"/>
      <c r="BE27" s="83"/>
      <c r="BF27" s="83"/>
      <c r="BG27" s="83"/>
      <c r="BH27" s="83"/>
      <c r="BI27" s="83"/>
      <c r="BJ27" s="83"/>
      <c r="BK27" s="66">
        <f t="shared" si="35"/>
        <v>0</v>
      </c>
      <c r="BL27" s="79">
        <f t="shared" si="36"/>
        <v>0</v>
      </c>
      <c r="BM27" s="79" t="e">
        <f>#REF!+#REF!+#REF!+'Новосибирск.обл'!G27+#REF!+#REF!+#REF!+#REF!+#REF!+#REF!</f>
        <v>#REF!</v>
      </c>
      <c r="BN27" s="79" t="e">
        <f t="shared" si="37"/>
        <v>#REF!</v>
      </c>
      <c r="BO27" s="79" t="e">
        <f>#REF!+#REF!+#REF!+'Новосибирск.обл'!I27+#REF!+#REF!+#REF!+#REF!+#REF!+#REF!</f>
        <v>#REF!</v>
      </c>
      <c r="BP27" s="79" t="e">
        <f t="shared" si="38"/>
        <v>#REF!</v>
      </c>
      <c r="BQ27" s="79" t="e">
        <f>#REF!+#REF!+#REF!+'Новосибирск.обл'!K27+#REF!+#REF!+#REF!+#REF!+#REF!</f>
        <v>#REF!</v>
      </c>
      <c r="BR27" s="79" t="e">
        <f t="shared" si="39"/>
        <v>#REF!</v>
      </c>
      <c r="BS27" s="79" t="e">
        <f>#REF!+#REF!+#REF!+'Новосибирск.обл'!M27+#REF!+#REF!+#REF!+#REF!+#REF!</f>
        <v>#REF!</v>
      </c>
      <c r="BT27" s="79" t="e">
        <f t="shared" si="40"/>
        <v>#REF!</v>
      </c>
      <c r="BU27" s="79" t="e">
        <f>#REF!+#REF!</f>
        <v>#REF!</v>
      </c>
      <c r="BV27" s="79" t="e">
        <f t="shared" si="41"/>
        <v>#REF!</v>
      </c>
      <c r="BX27" s="79">
        <f>D27+P27+AB27-AG27+AN27-AS27+BF27+BG27+'2020 ожид'!P27-'2020 ожид'!V27-'2020 ожид'!W27</f>
        <v>0</v>
      </c>
      <c r="CG27" s="79">
        <f>D27-'[8]2021-2025'!D27</f>
        <v>0</v>
      </c>
      <c r="CI27" s="368" t="e">
        <f>#REF!-'2021-2025 убрала ТП'!E27-'2021-2025 убрала ТП'!Q27-'2021-2025 убрала ТП'!AC27-'2021-2025 убрала ТП'!AO27-'2020 ожид'!Q27</f>
        <v>#REF!</v>
      </c>
      <c r="CJ27" s="368" t="e">
        <f>#REF!-'2021-2025 убрала ТП'!F27-'2021-2025 убрала ТП'!R27-'2021-2025 убрала ТП'!AD27-'2021-2025 убрала ТП'!AP27-'2020 ожид'!R27</f>
        <v>#REF!</v>
      </c>
      <c r="CK27" s="368" t="e">
        <f>#REF!-'2021-2025 убрала ТП'!G27-'2021-2025 убрала ТП'!S27-'2021-2025 убрала ТП'!AE27-'2021-2025 убрала ТП'!AQ27-'2020 ожид'!S27</f>
        <v>#REF!</v>
      </c>
      <c r="CL27" s="368">
        <f>'Новосибирск.обл'!Q27-'2021-2025 убрала ТП'!H27-'2021-2025 убрала ТП'!T27-'2021-2025 убрала ТП'!AF27-'2021-2025 убрала ТП'!AR27-'2020 ожид'!T27</f>
        <v>0</v>
      </c>
      <c r="CM27" s="368" t="e">
        <f>#REF!-'2021-2025 убрала ТП'!I27-'2021-2025 убрала ТП'!U27-'2020 ожид'!U27</f>
        <v>#REF!</v>
      </c>
      <c r="CN27" s="368" t="e">
        <f>#REF!-'2021-2025 убрала ТП'!J27-'2021-2025 убрала ТП'!V27-'2021-2025 убрала ТП'!AH27-'2021-2025 убрала ТП'!AT27-BF27</f>
        <v>#REF!</v>
      </c>
      <c r="CO27" s="368" t="e">
        <f>#REF!-'2021-2025 убрала ТП'!K27-'2021-2025 убрала ТП'!W27-'2021-2025 убрала ТП'!AI27-'2021-2025 убрала ТП'!AU27-BG27</f>
        <v>#REF!</v>
      </c>
      <c r="CP27" s="368" t="e">
        <f>#REF!-'2021-2025 убрала ТП'!L27-'2021-2025 убрала ТП'!X27-'2021-2025 убрала ТП'!AJ27-'2021-2025 убрала ТП'!AV27-'2020 ожид'!X27</f>
        <v>#REF!</v>
      </c>
      <c r="CQ27" s="368" t="e">
        <f>#REF!-'2021-2025 убрала ТП'!M27-'2021-2025 убрала ТП'!Y27-'2021-2025 убрала ТП'!AK27-'2021-2025 убрала ТП'!AW27-'2020 ожид'!Y27</f>
        <v>#REF!</v>
      </c>
      <c r="CR27" s="368" t="e">
        <f>#REF!-'2021-2025 убрала ТП'!N27-'2021-2025 убрала ТП'!Z27-'2021-2025 убрала ТП'!AL27-'2021-2025 убрала ТП'!AX27-'2020 ожид'!Z27</f>
        <v>#REF!</v>
      </c>
      <c r="CS27" s="79">
        <f>E27+Q27+AC27+AO27+'[9]Иркутск+'!E27</f>
        <v>0</v>
      </c>
      <c r="CT27" s="79">
        <f>F27+R27+AD27+AP27+'[9]Бурятия+'!E27</f>
        <v>0</v>
      </c>
      <c r="CU27" s="79">
        <f>G27+S27+AE27+AQ27+'[9]Забайкалье+'!E27</f>
        <v>0</v>
      </c>
      <c r="CV27" s="79">
        <f>H27+T27+AF27+AR27+'[9]Новосибирская область+'!E27</f>
        <v>0</v>
      </c>
      <c r="CW27" s="79">
        <f>I27+U27+'[9]Норильск +'!E27</f>
        <v>0</v>
      </c>
      <c r="CX27" s="79">
        <f t="shared" si="42"/>
        <v>0</v>
      </c>
      <c r="CY27" s="79">
        <f t="shared" si="43"/>
        <v>0</v>
      </c>
      <c r="CZ27" s="79">
        <f>L27+X27+AJ27+AV27+'[9]Томская область +'!E27</f>
        <v>0</v>
      </c>
      <c r="DA27" s="79">
        <f>M27+Y27+AK27+AW27+'[9]Омская область+'!E27</f>
        <v>0</v>
      </c>
      <c r="DB27" s="79">
        <f>N27+Z27+AL27+AX27+'[9]Алтайский край +'!E27</f>
        <v>0</v>
      </c>
    </row>
    <row r="28" s="48" customFormat="1">
      <c r="A28" s="80" t="s">
        <v>42</v>
      </c>
      <c r="B28" s="81" t="s">
        <v>43</v>
      </c>
      <c r="C28" s="82" t="s">
        <v>32</v>
      </c>
      <c r="D28" s="83">
        <f t="shared" si="44"/>
        <v>0</v>
      </c>
      <c r="E28" s="83"/>
      <c r="F28" s="83"/>
      <c r="G28" s="83"/>
      <c r="H28" s="83"/>
      <c r="I28" s="83"/>
      <c r="J28" s="83"/>
      <c r="K28" s="83"/>
      <c r="L28" s="83"/>
      <c r="M28" s="83"/>
      <c r="N28" s="83"/>
      <c r="P28" s="83">
        <f t="shared" si="45"/>
        <v>0</v>
      </c>
      <c r="Q28" s="83"/>
      <c r="R28" s="83"/>
      <c r="S28" s="83"/>
      <c r="T28" s="83"/>
      <c r="U28" s="83"/>
      <c r="V28" s="83"/>
      <c r="W28" s="83"/>
      <c r="X28" s="83"/>
      <c r="Y28" s="83"/>
      <c r="Z28" s="83"/>
      <c r="AA28" s="66"/>
      <c r="AB28" s="83">
        <f t="shared" si="46"/>
        <v>0</v>
      </c>
      <c r="AC28" s="83"/>
      <c r="AD28" s="83"/>
      <c r="AE28" s="83"/>
      <c r="AF28" s="83"/>
      <c r="AG28" s="83"/>
      <c r="AH28" s="83"/>
      <c r="AI28" s="83"/>
      <c r="AJ28" s="83"/>
      <c r="AK28" s="83"/>
      <c r="AL28" s="83"/>
      <c r="AM28" s="66"/>
      <c r="AN28" s="83">
        <f t="shared" si="47"/>
        <v>0</v>
      </c>
      <c r="AO28" s="83"/>
      <c r="AP28" s="83"/>
      <c r="AQ28" s="83"/>
      <c r="AR28" s="83"/>
      <c r="AS28" s="83"/>
      <c r="AT28" s="83"/>
      <c r="AU28" s="83"/>
      <c r="AV28" s="83"/>
      <c r="AW28" s="83"/>
      <c r="AX28" s="83"/>
      <c r="AY28" s="66"/>
      <c r="AZ28" s="83">
        <f t="shared" si="48"/>
        <v>0</v>
      </c>
      <c r="BA28" s="83"/>
      <c r="BB28" s="83"/>
      <c r="BC28" s="83"/>
      <c r="BD28" s="83"/>
      <c r="BE28" s="83"/>
      <c r="BF28" s="83"/>
      <c r="BG28" s="83"/>
      <c r="BH28" s="83"/>
      <c r="BI28" s="83"/>
      <c r="BJ28" s="83"/>
      <c r="BK28" s="66">
        <f t="shared" si="35"/>
        <v>0</v>
      </c>
      <c r="BL28" s="79">
        <f t="shared" si="36"/>
        <v>0</v>
      </c>
      <c r="BM28" s="79" t="e">
        <f>#REF!+#REF!+#REF!+'Новосибирск.обл'!G28+#REF!+#REF!+#REF!+#REF!+#REF!+#REF!</f>
        <v>#REF!</v>
      </c>
      <c r="BN28" s="79" t="e">
        <f t="shared" si="37"/>
        <v>#REF!</v>
      </c>
      <c r="BO28" s="79" t="e">
        <f>#REF!+#REF!+#REF!+'Новосибирск.обл'!I28+#REF!+#REF!+#REF!+#REF!+#REF!+#REF!</f>
        <v>#REF!</v>
      </c>
      <c r="BP28" s="79" t="e">
        <f t="shared" si="38"/>
        <v>#REF!</v>
      </c>
      <c r="BQ28" s="79" t="e">
        <f>#REF!+#REF!+#REF!+'Новосибирск.обл'!K28+#REF!+#REF!+#REF!+#REF!+#REF!</f>
        <v>#REF!</v>
      </c>
      <c r="BR28" s="79" t="e">
        <f t="shared" si="39"/>
        <v>#REF!</v>
      </c>
      <c r="BS28" s="79" t="e">
        <f>#REF!+#REF!+#REF!+'Новосибирск.обл'!M28+#REF!+#REF!+#REF!+#REF!+#REF!</f>
        <v>#REF!</v>
      </c>
      <c r="BT28" s="79" t="e">
        <f t="shared" si="40"/>
        <v>#REF!</v>
      </c>
      <c r="BU28" s="79" t="e">
        <f>#REF!+#REF!</f>
        <v>#REF!</v>
      </c>
      <c r="BV28" s="79" t="e">
        <f t="shared" si="41"/>
        <v>#REF!</v>
      </c>
      <c r="BX28" s="79">
        <f>D28+P28+AB28-AG28+AN28-AS28+BF28+BG28+'2020 ожид'!P28-'2020 ожид'!V28-'2020 ожид'!W28</f>
        <v>0</v>
      </c>
      <c r="CG28" s="79">
        <f>D28-'[8]2021-2025'!D28</f>
        <v>0</v>
      </c>
      <c r="CI28" s="368" t="e">
        <f>#REF!-'2021-2025 убрала ТП'!E28-'2021-2025 убрала ТП'!Q28-'2021-2025 убрала ТП'!AC28-'2021-2025 убрала ТП'!AO28-'2020 ожид'!Q28</f>
        <v>#REF!</v>
      </c>
      <c r="CJ28" s="368" t="e">
        <f>#REF!-'2021-2025 убрала ТП'!F28-'2021-2025 убрала ТП'!R28-'2021-2025 убрала ТП'!AD28-'2021-2025 убрала ТП'!AP28-'2020 ожид'!R28</f>
        <v>#REF!</v>
      </c>
      <c r="CK28" s="368" t="e">
        <f>#REF!-'2021-2025 убрала ТП'!G28-'2021-2025 убрала ТП'!S28-'2021-2025 убрала ТП'!AE28-'2021-2025 убрала ТП'!AQ28-'2020 ожид'!S28</f>
        <v>#REF!</v>
      </c>
      <c r="CL28" s="368">
        <f>'Новосибирск.обл'!Q28-'2021-2025 убрала ТП'!H28-'2021-2025 убрала ТП'!T28-'2021-2025 убрала ТП'!AF28-'2021-2025 убрала ТП'!AR28-'2020 ожид'!T28</f>
        <v>0</v>
      </c>
      <c r="CM28" s="368" t="e">
        <f>#REF!-'2021-2025 убрала ТП'!I28-'2021-2025 убрала ТП'!U28-'2020 ожид'!U28</f>
        <v>#REF!</v>
      </c>
      <c r="CN28" s="368" t="e">
        <f>#REF!-'2021-2025 убрала ТП'!J28-'2021-2025 убрала ТП'!V28-'2021-2025 убрала ТП'!AH28-'2021-2025 убрала ТП'!AT28-BF28</f>
        <v>#REF!</v>
      </c>
      <c r="CO28" s="368" t="e">
        <f>#REF!-'2021-2025 убрала ТП'!K28-'2021-2025 убрала ТП'!W28-'2021-2025 убрала ТП'!AI28-'2021-2025 убрала ТП'!AU28-BG28</f>
        <v>#REF!</v>
      </c>
      <c r="CP28" s="368" t="e">
        <f>#REF!-'2021-2025 убрала ТП'!L28-'2021-2025 убрала ТП'!X28-'2021-2025 убрала ТП'!AJ28-'2021-2025 убрала ТП'!AV28-'2020 ожид'!X28</f>
        <v>#REF!</v>
      </c>
      <c r="CQ28" s="368" t="e">
        <f>#REF!-'2021-2025 убрала ТП'!M28-'2021-2025 убрала ТП'!Y28-'2021-2025 убрала ТП'!AK28-'2021-2025 убрала ТП'!AW28-'2020 ожид'!Y28</f>
        <v>#REF!</v>
      </c>
      <c r="CR28" s="368" t="e">
        <f>#REF!-'2021-2025 убрала ТП'!N28-'2021-2025 убрала ТП'!Z28-'2021-2025 убрала ТП'!AL28-'2021-2025 убрала ТП'!AX28-'2020 ожид'!Z28</f>
        <v>#REF!</v>
      </c>
      <c r="CS28" s="79">
        <f>E28+Q28+AC28+AO28+'[9]Иркутск+'!E28</f>
        <v>0</v>
      </c>
      <c r="CT28" s="79">
        <f>F28+R28+AD28+AP28+'[9]Бурятия+'!E28</f>
        <v>0</v>
      </c>
      <c r="CU28" s="79">
        <f>G28+S28+AE28+AQ28+'[9]Забайкалье+'!E28</f>
        <v>0</v>
      </c>
      <c r="CV28" s="79">
        <f>H28+T28+AF28+AR28+'[9]Новосибирская область+'!E28</f>
        <v>0</v>
      </c>
      <c r="CW28" s="79">
        <f>I28+U28+'[9]Норильск +'!E28</f>
        <v>0</v>
      </c>
      <c r="CX28" s="79">
        <f t="shared" si="42"/>
        <v>0</v>
      </c>
      <c r="CY28" s="79">
        <f t="shared" si="43"/>
        <v>0</v>
      </c>
      <c r="CZ28" s="79">
        <f>L28+X28+AJ28+AV28+'[9]Томская область +'!E28</f>
        <v>0</v>
      </c>
      <c r="DA28" s="79">
        <f>M28+Y28+AK28+AW28+'[9]Омская область+'!E28</f>
        <v>0</v>
      </c>
      <c r="DB28" s="79">
        <f>N28+Z28+AL28+AX28+'[9]Алтайский край +'!E28</f>
        <v>0</v>
      </c>
    </row>
    <row r="29" s="48" customFormat="1">
      <c r="A29" s="80" t="s">
        <v>44</v>
      </c>
      <c r="B29" s="81" t="s">
        <v>45</v>
      </c>
      <c r="C29" s="82" t="s">
        <v>32</v>
      </c>
      <c r="D29" s="575">
        <f t="shared" si="44"/>
        <v>1148.0714912476003</v>
      </c>
      <c r="E29" s="337">
        <f>('[10]2021 (БП-ТБР утвержд)'!$T$148)/1000</f>
        <v>130.87049761650073</v>
      </c>
      <c r="F29" s="337">
        <f>('[10]2021 (БП-ТБР утвержд)'!$U$148)/1000</f>
        <v>275.36349183640715</v>
      </c>
      <c r="G29" s="337">
        <f>('[10]2021 (БП-ТБР утвержд)'!$S$148)/1000</f>
        <v>219.45729876023771</v>
      </c>
      <c r="H29" s="337">
        <f>('[10]2021 (БП-ТБР утвержд)'!$Z$148)/1000</f>
        <v>96.71089589021993</v>
      </c>
      <c r="I29" s="337">
        <f>('[10]2021 (БП-ТБР утвержд)'!$Y$148)/1000</f>
        <v>10.613791400000002</v>
      </c>
      <c r="J29" s="337">
        <f>('[10]2021 (БП-ТБР утвержд)'!$X$148)/1000</f>
        <v>214.72529258029999</v>
      </c>
      <c r="K29" s="337">
        <f>('[10]2021 (БП-ТБР утвержд)'!$W$148)/1000</f>
        <v>42.47267330245694</v>
      </c>
      <c r="L29" s="337">
        <f>('[10]2021 (БП-ТБР утвержд)'!$AB$148)/1000</f>
        <v>14.043509972923893</v>
      </c>
      <c r="M29" s="337">
        <f>('[10]2021 (БП-ТБР утвержд)'!$AA$148)/1000</f>
        <v>18.117619147784115</v>
      </c>
      <c r="N29" s="337">
        <f>('[10]2021 (БП-ТБР утвержд)'!$V$148)/1000</f>
        <v>125.69642074077005</v>
      </c>
      <c r="O29" s="576">
        <f>D29*$Z$16</f>
        <v>1192.8462794062566</v>
      </c>
      <c r="P29" s="575">
        <f t="shared" si="45"/>
        <v>1249.7949584062569</v>
      </c>
      <c r="Q29" s="119">
        <f>E29*$Z$16+6</f>
        <v>141.97444702354426</v>
      </c>
      <c r="R29" s="119">
        <f>F29*$Z$16</f>
        <v>286.10266801802703</v>
      </c>
      <c r="S29" s="119">
        <f>G29*$Z$16-0.413</f>
        <v>227.60313341188694</v>
      </c>
      <c r="T29" s="119">
        <f>H29*$Z$16-0.179</f>
        <v>100.3036208299385</v>
      </c>
      <c r="U29" s="119">
        <f>I29*$Z$16+0.334</f>
        <v>11.361729264600001</v>
      </c>
      <c r="V29" s="119">
        <f>J29*$Z$16+3.134+40761/1000*Z16</f>
        <v>268.58425799093169</v>
      </c>
      <c r="W29" s="119">
        <f>K29*$Z$16+1.9</f>
        <v>46.029107561252758</v>
      </c>
      <c r="X29" s="119">
        <f>L29*$Z$16-0.046</f>
        <v>14.545206861867925</v>
      </c>
      <c r="Y29" s="119">
        <f>M29*$Z$16-0.032</f>
        <v>18.792206294547693</v>
      </c>
      <c r="Z29" s="119">
        <f>N29*$Z$16+3.9</f>
        <v>134.49858114966008</v>
      </c>
      <c r="AA29" s="66">
        <f>P29*1.04</f>
        <v>1299.7867567425071</v>
      </c>
      <c r="AB29" s="575">
        <f t="shared" si="46"/>
        <v>1297.7027567425071</v>
      </c>
      <c r="AC29" s="119">
        <f>Q29*AC$16-0.24</f>
        <v>147.41342490448602</v>
      </c>
      <c r="AD29" s="119">
        <f>R29*AD$16</f>
        <v>297.54677473874813</v>
      </c>
      <c r="AE29" s="119">
        <f>S29*AE$16-0.425</f>
        <v>236.28225874836241</v>
      </c>
      <c r="AF29" s="119">
        <f>T29*AF$16-0.183</f>
        <v>104.13276566313603</v>
      </c>
      <c r="AG29" s="119">
        <f>U29*AG$16-0.728</f>
        <v>11.088198435184001</v>
      </c>
      <c r="AH29" s="119">
        <f>V29*AH$16-0.196</f>
        <v>279.13162831056894</v>
      </c>
      <c r="AI29" s="119">
        <f>W29*AI$16-0.076</f>
        <v>47.794271863702868</v>
      </c>
      <c r="AJ29" s="119">
        <f>X29*AJ$16-0.048</f>
        <v>15.079015136342642</v>
      </c>
      <c r="AK29" s="119">
        <f>Y29*AK$16-0.032</f>
        <v>19.5118945463296</v>
      </c>
      <c r="AL29" s="119">
        <f>Z29*AL$16-0.156</f>
        <v>139.72252439564647</v>
      </c>
      <c r="AM29" s="66">
        <f>AB29*1.04</f>
        <v>1349.6108670122073</v>
      </c>
      <c r="AN29" s="575">
        <f t="shared" si="47"/>
        <v>1348.2568670122073</v>
      </c>
      <c r="AO29" s="119">
        <f>AC29*AO$16-0.24</f>
        <v>153.06996190066545</v>
      </c>
      <c r="AP29" s="119">
        <f>AD29*AP$16</f>
        <v>309.44864572829806</v>
      </c>
      <c r="AQ29" s="119">
        <f>AE29*AQ$16-0.424</f>
        <v>245.30954909829691</v>
      </c>
      <c r="AR29" s="119">
        <f>AF29*AR$16-0.183</f>
        <v>108.11507628966146</v>
      </c>
      <c r="AS29" s="119">
        <f>AG29*AS$16</f>
        <v>11.531726372591361</v>
      </c>
      <c r="AT29" s="119">
        <f>AH29*AT$16-0.196</f>
        <v>290.10089344299166</v>
      </c>
      <c r="AU29" s="119">
        <f>AI29*AU$16-0.076</f>
        <v>49.630042738250985</v>
      </c>
      <c r="AV29" s="119">
        <f>AJ29*AV$16-0.047</f>
        <v>15.635175741796347</v>
      </c>
      <c r="AW29" s="119">
        <f>AK29*AW$16-0.032</f>
        <v>20.260370328182784</v>
      </c>
      <c r="AX29" s="119">
        <f>AL29*AX$16-0.156</f>
        <v>145.15542537147232</v>
      </c>
      <c r="AY29" s="66">
        <f>AN29*1.04</f>
        <v>1402.1871416926956</v>
      </c>
      <c r="AZ29" s="575">
        <f t="shared" si="48"/>
        <v>1401.9151416926959</v>
      </c>
      <c r="BA29" s="119">
        <f>AO29*BA$16</f>
        <v>159.19276037669206</v>
      </c>
      <c r="BB29" s="119">
        <f>AP29*BB$16</f>
        <v>321.82659155742999</v>
      </c>
      <c r="BC29" s="119">
        <f>AQ29*BC$16</f>
        <v>255.12193106222881</v>
      </c>
      <c r="BD29" s="119">
        <f>AR29*BD$16</f>
        <v>112.43967934124792</v>
      </c>
      <c r="BE29" s="119">
        <f>AS29*BE$16</f>
        <v>11.992995427495016</v>
      </c>
      <c r="BF29" s="119">
        <f>AT29*BF$16-0.196</f>
        <v>301.50892918071133</v>
      </c>
      <c r="BG29" s="119">
        <f>AU29*BG$16-0.076</f>
        <v>51.539244447781023</v>
      </c>
      <c r="BH29" s="119">
        <f>AV29*BH$16</f>
        <v>16.260582771468201</v>
      </c>
      <c r="BI29" s="119">
        <f>AW29*BI$16</f>
        <v>21.070785141310097</v>
      </c>
      <c r="BJ29" s="119">
        <f>AX29*BJ$16</f>
        <v>150.96164238633122</v>
      </c>
      <c r="BK29" s="66">
        <f t="shared" si="35"/>
        <v>1402.1871416926956</v>
      </c>
      <c r="BL29" s="79">
        <f t="shared" si="36"/>
        <v>0.27199999999970714</v>
      </c>
      <c r="BM29" s="79" t="e">
        <f>#REF!+#REF!+#REF!+'Новосибирск.обл'!G29+#REF!+#REF!+#REF!+#REF!+#REF!+#REF!</f>
        <v>#REF!</v>
      </c>
      <c r="BN29" s="79" t="e">
        <f t="shared" si="37"/>
        <v>#REF!</v>
      </c>
      <c r="BO29" s="79" t="e">
        <f>#REF!+#REF!+#REF!+'Новосибирск.обл'!I29+#REF!+#REF!+#REF!+#REF!+#REF!+#REF!</f>
        <v>#REF!</v>
      </c>
      <c r="BP29" s="79" t="e">
        <f t="shared" si="38"/>
        <v>#REF!</v>
      </c>
      <c r="BQ29" s="79" t="e">
        <f>#REF!+#REF!+#REF!+'Новосибирск.обл'!K29+#REF!+#REF!+#REF!+#REF!+#REF!</f>
        <v>#REF!</v>
      </c>
      <c r="BR29" s="79" t="e">
        <f t="shared" si="39"/>
        <v>#REF!</v>
      </c>
      <c r="BS29" s="79" t="e">
        <f>#REF!+#REF!+#REF!+'Новосибирск.обл'!M29+#REF!+#REF!+#REF!+#REF!+#REF!</f>
        <v>#REF!</v>
      </c>
      <c r="BT29" s="79" t="e">
        <f t="shared" si="40"/>
        <v>#REF!</v>
      </c>
      <c r="BU29" s="79" t="e">
        <f>#REF!+#REF!</f>
        <v>#REF!</v>
      </c>
      <c r="BV29" s="79" t="e">
        <f t="shared" si="41"/>
        <v>#REF!</v>
      </c>
      <c r="BX29" s="79">
        <f>D29+P29+AB29-AG29+AN29-AS29+BF29+BG29+'2020 ожид'!P29-'2020 ожид'!V29-'2020 ожид'!W29</f>
        <v>6231.9339055937025</v>
      </c>
      <c r="CG29" s="79">
        <f>D29-'[8]2021-2025'!D29</f>
        <v>105.83911633032062</v>
      </c>
      <c r="CI29" s="368" t="e">
        <f>#REF!-'2021-2025 убрала ТП'!E29-'2021-2025 убрала ТП'!Q29-'2021-2025 убрала ТП'!AC29-'2021-2025 убрала ТП'!AO29-'2020 ожид'!Q29</f>
        <v>#REF!</v>
      </c>
      <c r="CJ29" s="368" t="e">
        <f>#REF!-'2021-2025 убрала ТП'!F29-'2021-2025 убрала ТП'!R29-'2021-2025 убрала ТП'!AD29-'2021-2025 убрала ТП'!AP29-'2020 ожид'!R29</f>
        <v>#REF!</v>
      </c>
      <c r="CK29" s="368" t="e">
        <f>#REF!-'2021-2025 убрала ТП'!G29-'2021-2025 убрала ТП'!S29-'2021-2025 убрала ТП'!AE29-'2021-2025 убрала ТП'!AQ29-'2020 ожид'!S29</f>
        <v>#REF!</v>
      </c>
      <c r="CL29" s="368">
        <f>'Новосибирск.обл'!Q29-'2021-2025 убрала ТП'!H29-'2021-2025 убрала ТП'!T29-'2021-2025 убрала ТП'!AF29-'2021-2025 убрала ТП'!AR29-'2020 ожид'!T29</f>
        <v>20.820517868754663</v>
      </c>
      <c r="CM29" s="368" t="e">
        <f>#REF!-'2021-2025 убрала ТП'!I29-'2021-2025 убрала ТП'!U29-'2020 ожид'!U29</f>
        <v>#REF!</v>
      </c>
      <c r="CN29" s="368" t="e">
        <f>#REF!-'2021-2025 убрала ТП'!J29-'2021-2025 убрала ТП'!V29-'2021-2025 убрала ТП'!AH29-'2021-2025 убрала ТП'!AT29-BF29</f>
        <v>#REF!</v>
      </c>
      <c r="CO29" s="368" t="e">
        <f>#REF!-'2021-2025 убрала ТП'!K29-'2021-2025 убрала ТП'!W29-'2021-2025 убрала ТП'!AI29-'2021-2025 убрала ТП'!AU29-BG29</f>
        <v>#REF!</v>
      </c>
      <c r="CP29" s="368" t="e">
        <f>#REF!-'2021-2025 убрала ТП'!L29-'2021-2025 убрала ТП'!X29-'2021-2025 убрала ТП'!AJ29-'2021-2025 убрала ТП'!AV29-'2020 ожид'!X29</f>
        <v>#REF!</v>
      </c>
      <c r="CQ29" s="368" t="e">
        <f>#REF!-'2021-2025 убрала ТП'!M29-'2021-2025 убрала ТП'!Y29-'2021-2025 убрала ТП'!AK29-'2021-2025 убрала ТП'!AW29-'2020 ожид'!Y29</f>
        <v>#REF!</v>
      </c>
      <c r="CR29" s="368" t="e">
        <f>#REF!-'2021-2025 убрала ТП'!N29-'2021-2025 убрала ТП'!Z29-'2021-2025 убрала ТП'!AL29-'2021-2025 убрала ТП'!AX29-'2020 ожид'!Z29</f>
        <v>#REF!</v>
      </c>
      <c r="CS29" s="79">
        <f>E29+Q29+AC29+AO29+'[9]Иркутск+'!E29</f>
        <v>703.25433144519639</v>
      </c>
      <c r="CT29" s="79">
        <f>F29+R29+AD29+AP29+'[9]Бурятия+'!E29</f>
        <v>1433.9525803214804</v>
      </c>
      <c r="CU29" s="79">
        <f>G29+S29+AE29+AQ29+'[9]Забайкалье+'!E29</f>
        <v>1121.8466407354506</v>
      </c>
      <c r="CV29" s="79">
        <f>H29+T29+AF29+AR29+'[9]Новосибирская область+'!E29</f>
        <v>497.63035867295588</v>
      </c>
      <c r="CW29" s="79">
        <f>I29+U29+'[9]Норильск +'!E29</f>
        <v>29.887526572933339</v>
      </c>
      <c r="CX29" s="79">
        <f t="shared" si="42"/>
        <v>1354.0510015055038</v>
      </c>
      <c r="CY29" s="79">
        <f t="shared" si="43"/>
        <v>237.46533991344455</v>
      </c>
      <c r="CZ29" s="79">
        <f>L29+X29+AJ29+AV29+'[9]Томская область +'!E29</f>
        <v>72.488907712930796</v>
      </c>
      <c r="DA29" s="79">
        <f>M29+Y29+AK29+AW29+'[9]Омская область+'!E29</f>
        <v>106.32709031684419</v>
      </c>
      <c r="DB29" s="79">
        <f>N29+Z29+AL29+AX29+'[9]Алтайский край +'!E29</f>
        <v>650.42795165754899</v>
      </c>
    </row>
    <row r="30" s="48" customFormat="1" ht="15.75" customHeight="1">
      <c r="A30" s="80" t="s">
        <v>46</v>
      </c>
      <c r="B30" s="81" t="s">
        <v>47</v>
      </c>
      <c r="C30" s="82" t="s">
        <v>32</v>
      </c>
      <c r="D30" s="575">
        <f t="shared" si="44"/>
        <v>0</v>
      </c>
      <c r="E30" s="91"/>
      <c r="F30" s="91"/>
      <c r="G30" s="91"/>
      <c r="H30" s="91"/>
      <c r="I30" s="91"/>
      <c r="J30" s="91"/>
      <c r="K30" s="91"/>
      <c r="L30" s="91"/>
      <c r="M30" s="91"/>
      <c r="N30" s="91"/>
      <c r="P30" s="83">
        <f t="shared" si="45"/>
        <v>0</v>
      </c>
      <c r="Q30" s="91"/>
      <c r="R30" s="91"/>
      <c r="S30" s="91"/>
      <c r="T30" s="91"/>
      <c r="U30" s="91"/>
      <c r="V30" s="91"/>
      <c r="W30" s="91"/>
      <c r="X30" s="91"/>
      <c r="Y30" s="91"/>
      <c r="Z30" s="91"/>
      <c r="AA30" s="66"/>
      <c r="AB30" s="83">
        <f t="shared" si="46"/>
        <v>0</v>
      </c>
      <c r="AC30" s="91"/>
      <c r="AD30" s="91"/>
      <c r="AE30" s="91"/>
      <c r="AF30" s="91"/>
      <c r="AG30" s="91"/>
      <c r="AH30" s="91"/>
      <c r="AI30" s="91"/>
      <c r="AJ30" s="91"/>
      <c r="AK30" s="91"/>
      <c r="AL30" s="91"/>
      <c r="AM30" s="66"/>
      <c r="AN30" s="83">
        <f t="shared" si="47"/>
        <v>0</v>
      </c>
      <c r="AO30" s="91"/>
      <c r="AP30" s="91"/>
      <c r="AQ30" s="91"/>
      <c r="AR30" s="91"/>
      <c r="AS30" s="91"/>
      <c r="AT30" s="91"/>
      <c r="AU30" s="91"/>
      <c r="AV30" s="91"/>
      <c r="AW30" s="91"/>
      <c r="AX30" s="91"/>
      <c r="AY30" s="66"/>
      <c r="AZ30" s="83">
        <f t="shared" si="48"/>
        <v>0</v>
      </c>
      <c r="BA30" s="91"/>
      <c r="BB30" s="91"/>
      <c r="BC30" s="91"/>
      <c r="BD30" s="91"/>
      <c r="BE30" s="91"/>
      <c r="BF30" s="91"/>
      <c r="BG30" s="91"/>
      <c r="BH30" s="91"/>
      <c r="BI30" s="91"/>
      <c r="BJ30" s="91"/>
      <c r="BK30" s="66">
        <f t="shared" si="35"/>
        <v>0</v>
      </c>
      <c r="BL30" s="79">
        <f t="shared" si="36"/>
        <v>0</v>
      </c>
      <c r="BM30" s="79" t="e">
        <f>#REF!+#REF!+#REF!+'Новосибирск.обл'!G30+#REF!+#REF!+#REF!+#REF!+#REF!+#REF!</f>
        <v>#REF!</v>
      </c>
      <c r="BN30" s="79" t="e">
        <f t="shared" si="37"/>
        <v>#REF!</v>
      </c>
      <c r="BO30" s="79" t="e">
        <f>#REF!+#REF!+#REF!+'Новосибирск.обл'!I30+#REF!+#REF!+#REF!+#REF!+#REF!+#REF!</f>
        <v>#REF!</v>
      </c>
      <c r="BP30" s="79" t="e">
        <f t="shared" si="38"/>
        <v>#REF!</v>
      </c>
      <c r="BQ30" s="79" t="e">
        <f>#REF!+#REF!+#REF!+'Новосибирск.обл'!K30+#REF!+#REF!+#REF!+#REF!+#REF!</f>
        <v>#REF!</v>
      </c>
      <c r="BR30" s="79" t="e">
        <f t="shared" si="39"/>
        <v>#REF!</v>
      </c>
      <c r="BS30" s="79" t="e">
        <f>#REF!+#REF!+#REF!+'Новосибирск.обл'!M30+#REF!+#REF!+#REF!+#REF!+#REF!</f>
        <v>#REF!</v>
      </c>
      <c r="BT30" s="79" t="e">
        <f t="shared" si="40"/>
        <v>#REF!</v>
      </c>
      <c r="BU30" s="79" t="e">
        <f>#REF!+#REF!</f>
        <v>#REF!</v>
      </c>
      <c r="BV30" s="79" t="e">
        <f t="shared" si="41"/>
        <v>#REF!</v>
      </c>
      <c r="BX30" s="79">
        <f>D30+P30+AB30-AG30+AN30-AS30+BF30+BG30+'2020 ожид'!P30-'2020 ожид'!V30-'2020 ожид'!W30</f>
        <v>0</v>
      </c>
      <c r="CG30" s="79">
        <f>D30-'[8]2021-2025'!D30</f>
        <v>0</v>
      </c>
      <c r="CI30" s="368" t="e">
        <f>#REF!-'2021-2025 убрала ТП'!E30-'2021-2025 убрала ТП'!Q30-'2021-2025 убрала ТП'!AC30-'2021-2025 убрала ТП'!AO30-'2020 ожид'!Q30</f>
        <v>#REF!</v>
      </c>
      <c r="CJ30" s="368" t="e">
        <f>#REF!-'2021-2025 убрала ТП'!F30-'2021-2025 убрала ТП'!R30-'2021-2025 убрала ТП'!AD30-'2021-2025 убрала ТП'!AP30-'2020 ожид'!R30</f>
        <v>#REF!</v>
      </c>
      <c r="CK30" s="368" t="e">
        <f>#REF!-'2021-2025 убрала ТП'!G30-'2021-2025 убрала ТП'!S30-'2021-2025 убрала ТП'!AE30-'2021-2025 убрала ТП'!AQ30-'2020 ожид'!S30</f>
        <v>#REF!</v>
      </c>
      <c r="CL30" s="368">
        <f>'Новосибирск.обл'!Q30-'2021-2025 убрала ТП'!H30-'2021-2025 убрала ТП'!T30-'2021-2025 убрала ТП'!AF30-'2021-2025 убрала ТП'!AR30-'2020 ожид'!T30</f>
        <v>0</v>
      </c>
      <c r="CM30" s="368" t="e">
        <f>#REF!-'2021-2025 убрала ТП'!I30-'2021-2025 убрала ТП'!U30-'2020 ожид'!U30</f>
        <v>#REF!</v>
      </c>
      <c r="CN30" s="368" t="e">
        <f>#REF!-'2021-2025 убрала ТП'!J30-'2021-2025 убрала ТП'!V30-'2021-2025 убрала ТП'!AH30-'2021-2025 убрала ТП'!AT30-BF30</f>
        <v>#REF!</v>
      </c>
      <c r="CO30" s="368" t="e">
        <f>#REF!-'2021-2025 убрала ТП'!K30-'2021-2025 убрала ТП'!W30-'2021-2025 убрала ТП'!AI30-'2021-2025 убрала ТП'!AU30-BG30</f>
        <v>#REF!</v>
      </c>
      <c r="CP30" s="368" t="e">
        <f>#REF!-'2021-2025 убрала ТП'!L30-'2021-2025 убрала ТП'!X30-'2021-2025 убрала ТП'!AJ30-'2021-2025 убрала ТП'!AV30-'2020 ожид'!X30</f>
        <v>#REF!</v>
      </c>
      <c r="CQ30" s="368" t="e">
        <f>#REF!-'2021-2025 убрала ТП'!M30-'2021-2025 убрала ТП'!Y30-'2021-2025 убрала ТП'!AK30-'2021-2025 убрала ТП'!AW30-'2020 ожид'!Y30</f>
        <v>#REF!</v>
      </c>
      <c r="CR30" s="368" t="e">
        <f>#REF!-'2021-2025 убрала ТП'!N30-'2021-2025 убрала ТП'!Z30-'2021-2025 убрала ТП'!AL30-'2021-2025 убрала ТП'!AX30-'2020 ожид'!Z30</f>
        <v>#REF!</v>
      </c>
      <c r="CS30" s="79">
        <f>E30+Q30+AC30+AO30+'[9]Иркутск+'!E30</f>
        <v>0</v>
      </c>
      <c r="CT30" s="79">
        <f>F30+R30+AD30+AP30+'[9]Бурятия+'!E30</f>
        <v>0</v>
      </c>
      <c r="CU30" s="79">
        <f>G30+S30+AE30+AQ30+'[9]Забайкалье+'!E30</f>
        <v>0</v>
      </c>
      <c r="CV30" s="79">
        <f>H30+T30+AF30+AR30+'[9]Новосибирская область+'!E30</f>
        <v>0</v>
      </c>
      <c r="CW30" s="79">
        <f>I30+U30+'[9]Норильск +'!E30</f>
        <v>0</v>
      </c>
      <c r="CX30" s="79">
        <f t="shared" si="42"/>
        <v>0</v>
      </c>
      <c r="CY30" s="79">
        <f t="shared" si="43"/>
        <v>0</v>
      </c>
      <c r="CZ30" s="79">
        <f>L30+X30+AJ30+AV30+'[9]Томская область +'!E30</f>
        <v>0</v>
      </c>
      <c r="DA30" s="79">
        <f>M30+Y30+AK30+AW30+'[9]Омская область+'!E30</f>
        <v>0</v>
      </c>
      <c r="DB30" s="79">
        <f>N30+Z30+AL30+AX30+'[9]Алтайский край +'!E30</f>
        <v>0</v>
      </c>
    </row>
    <row r="31" s="48" customFormat="1">
      <c r="A31" s="80" t="s">
        <v>48</v>
      </c>
      <c r="B31" s="81" t="s">
        <v>49</v>
      </c>
      <c r="C31" s="82" t="s">
        <v>32</v>
      </c>
      <c r="D31" s="575">
        <f t="shared" si="44"/>
        <v>89.695745380000005</v>
      </c>
      <c r="E31" s="337">
        <f>('[10]2021 (БП-ТБР утвержд)'!$AZ$7)/1000</f>
        <v>2.0161211833333335</v>
      </c>
      <c r="F31" s="337">
        <f>('[10]2021 (БП-ТБР утвержд)'!$BA$7)/1000</f>
        <v>0.25597013333333335</v>
      </c>
      <c r="G31" s="337">
        <f>('[10]2021 (БП-ТБР утвержд)'!$AY$7)/1000</f>
        <v>80.436533400000002</v>
      </c>
      <c r="H31" s="337">
        <f>('[10]2021 (БП-ТБР утвержд)'!$BF$7)/1000</f>
        <v>6.2445443599999999</v>
      </c>
      <c r="I31" s="337">
        <f>('[10]2021 (БП-ТБР утвержд)'!$BE$7)/1000</f>
        <v>0</v>
      </c>
      <c r="J31" s="337">
        <f>('[10]2021 (БП-ТБР утвержд)'!$BD$7)/1000</f>
        <v>0.40398076333333338</v>
      </c>
      <c r="K31" s="337">
        <f>('[10]2021 (БП-ТБР утвержд)'!$BC$7)/1000</f>
        <v>0</v>
      </c>
      <c r="L31" s="337">
        <f>('[10]2021 (БП-ТБР утвержд)'!$BH$7)/1000</f>
        <v>0.0018333333333333335</v>
      </c>
      <c r="M31" s="337">
        <f>('[10]2021 (БП-ТБР утвержд)'!$BG$7)/1000</f>
        <v>0.31404830666666667</v>
      </c>
      <c r="N31" s="337">
        <f>('[10]2021 (БП-ТБР утвержд)'!$BB$7)/1000</f>
        <v>0.022713899999999999</v>
      </c>
      <c r="O31" s="576">
        <f>D31*$Z$16</f>
        <v>93.193879449820002</v>
      </c>
      <c r="P31" s="575">
        <f t="shared" si="45"/>
        <v>3.4694469519536142e-18</v>
      </c>
      <c r="Q31" s="119">
        <f>E31*$Z$16-2.09474990948333</f>
        <v>0</v>
      </c>
      <c r="R31" s="119">
        <f>F31*$Z$16-0.265952968533333</f>
        <v>0</v>
      </c>
      <c r="S31" s="119">
        <f>G31*$Z$16-83.5735582026</f>
        <v>0</v>
      </c>
      <c r="T31" s="119">
        <f>H31*$Z$16-6.48808159004</f>
        <v>0</v>
      </c>
      <c r="U31" s="119">
        <f>I31*$Z$16</f>
        <v>0</v>
      </c>
      <c r="V31" s="119">
        <f>J31*$Z$16-0.419736013103333</f>
        <v>0</v>
      </c>
      <c r="W31" s="119">
        <f>K31*$Z$16</f>
        <v>0</v>
      </c>
      <c r="X31" s="119">
        <f>L31*$Z$16-0.00190483333333333</f>
        <v>3.4694469519536142e-18</v>
      </c>
      <c r="Y31" s="119">
        <f>M31*$Z$16-0.326296190626667</f>
        <v>0</v>
      </c>
      <c r="Z31" s="119">
        <f>N31*$Z$16-0.0235997421</f>
        <v>0</v>
      </c>
      <c r="AA31" s="66">
        <f>P31*1.04</f>
        <v>3.6082248300317589e-18</v>
      </c>
      <c r="AB31" s="575">
        <f t="shared" si="46"/>
        <v>3.6082248300317589e-18</v>
      </c>
      <c r="AC31" s="119">
        <f>Q31*AC$16</f>
        <v>0</v>
      </c>
      <c r="AD31" s="119">
        <f t="shared" ref="AD31:AL37" si="49">R31*AD$16</f>
        <v>0</v>
      </c>
      <c r="AE31" s="119">
        <f t="shared" si="49"/>
        <v>0</v>
      </c>
      <c r="AF31" s="119">
        <f t="shared" si="49"/>
        <v>0</v>
      </c>
      <c r="AG31" s="119">
        <f t="shared" si="49"/>
        <v>0</v>
      </c>
      <c r="AH31" s="119">
        <f t="shared" si="49"/>
        <v>0</v>
      </c>
      <c r="AI31" s="119">
        <f t="shared" si="49"/>
        <v>0</v>
      </c>
      <c r="AJ31" s="119">
        <f t="shared" si="49"/>
        <v>3.6082248300317589e-18</v>
      </c>
      <c r="AK31" s="119">
        <f t="shared" si="49"/>
        <v>0</v>
      </c>
      <c r="AL31" s="119">
        <f t="shared" si="49"/>
        <v>0</v>
      </c>
      <c r="AM31" s="66">
        <f>AB31*1.04</f>
        <v>3.7525538232330295e-18</v>
      </c>
      <c r="AN31" s="575">
        <f t="shared" si="47"/>
        <v>3.7525538232330295e-18</v>
      </c>
      <c r="AO31" s="119">
        <f>AC31*AO$16</f>
        <v>0</v>
      </c>
      <c r="AP31" s="119">
        <f t="shared" ref="AP31:AX37" si="50">AD31*AP$16</f>
        <v>0</v>
      </c>
      <c r="AQ31" s="119">
        <f t="shared" si="50"/>
        <v>0</v>
      </c>
      <c r="AR31" s="119">
        <f t="shared" si="50"/>
        <v>0</v>
      </c>
      <c r="AS31" s="119">
        <f t="shared" si="50"/>
        <v>0</v>
      </c>
      <c r="AT31" s="119">
        <f t="shared" si="50"/>
        <v>0</v>
      </c>
      <c r="AU31" s="119">
        <f t="shared" si="50"/>
        <v>0</v>
      </c>
      <c r="AV31" s="119">
        <f t="shared" si="50"/>
        <v>3.7525538232330295e-18</v>
      </c>
      <c r="AW31" s="119">
        <f t="shared" si="50"/>
        <v>0</v>
      </c>
      <c r="AX31" s="119">
        <f t="shared" si="50"/>
        <v>0</v>
      </c>
      <c r="AY31" s="66">
        <f>AN31*1.04</f>
        <v>3.9026559761623506e-18</v>
      </c>
      <c r="AZ31" s="575">
        <f t="shared" si="48"/>
        <v>3.9026559761623506e-18</v>
      </c>
      <c r="BA31" s="119">
        <f>AO31*BA$16</f>
        <v>0</v>
      </c>
      <c r="BB31" s="119">
        <f t="shared" ref="BB31:BJ37" si="51">AP31*BB$16</f>
        <v>0</v>
      </c>
      <c r="BC31" s="119">
        <f t="shared" si="51"/>
        <v>0</v>
      </c>
      <c r="BD31" s="119">
        <f t="shared" si="51"/>
        <v>0</v>
      </c>
      <c r="BE31" s="119">
        <f t="shared" si="51"/>
        <v>0</v>
      </c>
      <c r="BF31" s="119">
        <f t="shared" si="51"/>
        <v>0</v>
      </c>
      <c r="BG31" s="119">
        <f t="shared" si="51"/>
        <v>0</v>
      </c>
      <c r="BH31" s="119">
        <f t="shared" si="51"/>
        <v>3.9026559761623506e-18</v>
      </c>
      <c r="BI31" s="119">
        <f t="shared" si="51"/>
        <v>0</v>
      </c>
      <c r="BJ31" s="119">
        <f t="shared" si="51"/>
        <v>0</v>
      </c>
      <c r="BK31" s="66">
        <f t="shared" si="35"/>
        <v>3.9026559761623506e-18</v>
      </c>
      <c r="BL31" s="79">
        <f t="shared" si="36"/>
        <v>0</v>
      </c>
      <c r="BM31" s="79" t="e">
        <f>#REF!+#REF!+#REF!+'Новосибирск.обл'!G31+#REF!+#REF!+#REF!+#REF!+#REF!+#REF!</f>
        <v>#REF!</v>
      </c>
      <c r="BN31" s="79" t="e">
        <f t="shared" si="37"/>
        <v>#REF!</v>
      </c>
      <c r="BO31" s="79" t="e">
        <f>#REF!+#REF!+#REF!+'Новосибирск.обл'!I31+#REF!+#REF!+#REF!+#REF!+#REF!+#REF!</f>
        <v>#REF!</v>
      </c>
      <c r="BP31" s="79" t="e">
        <f t="shared" si="38"/>
        <v>#REF!</v>
      </c>
      <c r="BQ31" s="79" t="e">
        <f>#REF!+#REF!+#REF!+'Новосибирск.обл'!K31+#REF!+#REF!+#REF!+#REF!+#REF!</f>
        <v>#REF!</v>
      </c>
      <c r="BR31" s="79" t="e">
        <f t="shared" si="39"/>
        <v>#REF!</v>
      </c>
      <c r="BS31" s="79" t="e">
        <f>#REF!+#REF!+#REF!+'Новосибирск.обл'!M31+#REF!+#REF!+#REF!+#REF!+#REF!</f>
        <v>#REF!</v>
      </c>
      <c r="BT31" s="79" t="e">
        <f t="shared" si="40"/>
        <v>#REF!</v>
      </c>
      <c r="BU31" s="79" t="e">
        <f>#REF!+#REF!</f>
        <v>#REF!</v>
      </c>
      <c r="BV31" s="79" t="e">
        <f t="shared" si="41"/>
        <v>#REF!</v>
      </c>
      <c r="BX31" s="79">
        <f>D31+P31+AB31-AG31+AN31-AS31+BF31+BG31+'2020 ожид'!P31-'2020 ожид'!V31-'2020 ожид'!W31</f>
        <v>173.22964234491528</v>
      </c>
      <c r="CG31" s="79">
        <f>D31-'[8]2021-2025'!D31</f>
        <v>0</v>
      </c>
      <c r="CI31" s="368" t="e">
        <f>#REF!-'2021-2025 убрала ТП'!E31-'2021-2025 убрала ТП'!Q31-'2021-2025 убрала ТП'!AC31-'2021-2025 убрала ТП'!AO31-'2020 ожид'!Q31</f>
        <v>#REF!</v>
      </c>
      <c r="CJ31" s="368" t="e">
        <f>#REF!-'2021-2025 убрала ТП'!F31-'2021-2025 убрала ТП'!R31-'2021-2025 убрала ТП'!AD31-'2021-2025 убрала ТП'!AP31-'2020 ожид'!R31</f>
        <v>#REF!</v>
      </c>
      <c r="CK31" s="368" t="e">
        <f>#REF!-'2021-2025 убрала ТП'!G31-'2021-2025 убрала ТП'!S31-'2021-2025 убрала ТП'!AE31-'2021-2025 убрала ТП'!AQ31-'2020 ожид'!S31</f>
        <v>#REF!</v>
      </c>
      <c r="CL31" s="368">
        <f>'Новосибирск.обл'!Q31-'2021-2025 убрала ТП'!H31-'2021-2025 убрала ТП'!T31-'2021-2025 убрала ТП'!AF31-'2021-2025 убрала ТП'!AR31-'2020 ожид'!T31</f>
        <v>11.842030635000004</v>
      </c>
      <c r="CM31" s="368" t="e">
        <f>#REF!-'2021-2025 убрала ТП'!I31-'2021-2025 убрала ТП'!U31-'2020 ожид'!U31</f>
        <v>#REF!</v>
      </c>
      <c r="CN31" s="368" t="e">
        <f>#REF!-'2021-2025 убрала ТП'!J31-'2021-2025 убрала ТП'!V31-'2021-2025 убрала ТП'!AH31-'2021-2025 убрала ТП'!AT31-BF31</f>
        <v>#REF!</v>
      </c>
      <c r="CO31" s="368" t="e">
        <f>#REF!-'2021-2025 убрала ТП'!K31-'2021-2025 убрала ТП'!W31-'2021-2025 убрала ТП'!AI31-'2021-2025 убрала ТП'!AU31-BG31</f>
        <v>#REF!</v>
      </c>
      <c r="CP31" s="368" t="e">
        <f>#REF!-'2021-2025 убрала ТП'!L31-'2021-2025 убрала ТП'!X31-'2021-2025 убрала ТП'!AJ31-'2021-2025 убрала ТП'!AV31-'2020 ожид'!X31</f>
        <v>#REF!</v>
      </c>
      <c r="CQ31" s="368" t="e">
        <f>#REF!-'2021-2025 убрала ТП'!M31-'2021-2025 убрала ТП'!Y31-'2021-2025 убрала ТП'!AK31-'2021-2025 убрала ТП'!AW31-'2020 ожид'!Y31</f>
        <v>#REF!</v>
      </c>
      <c r="CR31" s="368" t="e">
        <f>#REF!-'2021-2025 убрала ТП'!N31-'2021-2025 убрала ТП'!Z31-'2021-2025 убрала ТП'!AL31-'2021-2025 убрала ТП'!AX31-'2020 ожид'!Z31</f>
        <v>#REF!</v>
      </c>
      <c r="CS31" s="79">
        <f>E31+Q31+AC31+AO31+'[9]Иркутск+'!E31</f>
        <v>4.0951211833333332</v>
      </c>
      <c r="CT31" s="79">
        <f>F31+R31+AD31+AP31+'[9]Бурятия+'!E31</f>
        <v>33.789970133333334</v>
      </c>
      <c r="CU31" s="79">
        <f>G31+S31+AE31+AQ31+'[9]Забайкалье+'!E31</f>
        <v>80.536473333333333</v>
      </c>
      <c r="CV31" s="79">
        <f>H31+T31+AF31+AR31+'[9]Новосибирская область+'!E31</f>
        <v>8.0795443599999999</v>
      </c>
      <c r="CW31" s="79">
        <f>I31+U31+'[9]Норильск +'!E31</f>
        <v>0</v>
      </c>
      <c r="CX31" s="79">
        <f t="shared" si="42"/>
        <v>0.40398076333333338</v>
      </c>
      <c r="CY31" s="79">
        <f t="shared" si="43"/>
        <v>0</v>
      </c>
      <c r="CZ31" s="79">
        <f>L31+X31+AJ31+AV31+'[9]Томская область +'!E31</f>
        <v>0.0018333333333333444</v>
      </c>
      <c r="DA31" s="79">
        <f>M31+Y31+AK31+AW31+'[9]Омская область+'!E31</f>
        <v>0.79204830666666659</v>
      </c>
      <c r="DB31" s="79">
        <f>N31+Z31+AL31+AX31+'[9]Алтайский край +'!E31</f>
        <v>0.052713899999999994</v>
      </c>
    </row>
    <row r="32" s="48" customFormat="1">
      <c r="A32" s="80" t="s">
        <v>50</v>
      </c>
      <c r="B32" s="81" t="s">
        <v>51</v>
      </c>
      <c r="C32" s="82" t="s">
        <v>32</v>
      </c>
      <c r="D32" s="575">
        <f t="shared" si="44"/>
        <v>0</v>
      </c>
      <c r="E32" s="83"/>
      <c r="F32" s="83"/>
      <c r="G32" s="83"/>
      <c r="H32" s="83"/>
      <c r="I32" s="83"/>
      <c r="J32" s="83"/>
      <c r="K32" s="83"/>
      <c r="L32" s="83"/>
      <c r="M32" s="83"/>
      <c r="N32" s="83"/>
      <c r="P32" s="83">
        <f t="shared" si="45"/>
        <v>0</v>
      </c>
      <c r="Q32" s="83"/>
      <c r="R32" s="83"/>
      <c r="S32" s="83"/>
      <c r="T32" s="83"/>
      <c r="U32" s="83"/>
      <c r="V32" s="83"/>
      <c r="W32" s="83"/>
      <c r="X32" s="83"/>
      <c r="Y32" s="83"/>
      <c r="Z32" s="83"/>
      <c r="AA32" s="66"/>
      <c r="AB32" s="83">
        <f t="shared" si="46"/>
        <v>0</v>
      </c>
      <c r="AC32" s="83"/>
      <c r="AD32" s="83"/>
      <c r="AE32" s="83"/>
      <c r="AF32" s="83"/>
      <c r="AG32" s="83"/>
      <c r="AH32" s="83"/>
      <c r="AI32" s="83"/>
      <c r="AJ32" s="83"/>
      <c r="AK32" s="83"/>
      <c r="AL32" s="83"/>
      <c r="AM32" s="66"/>
      <c r="AN32" s="83">
        <f t="shared" si="47"/>
        <v>0</v>
      </c>
      <c r="AO32" s="83"/>
      <c r="AP32" s="83"/>
      <c r="AQ32" s="83"/>
      <c r="AR32" s="83"/>
      <c r="AS32" s="83"/>
      <c r="AT32" s="83"/>
      <c r="AU32" s="83"/>
      <c r="AV32" s="83"/>
      <c r="AW32" s="83"/>
      <c r="AX32" s="83"/>
      <c r="AY32" s="66"/>
      <c r="AZ32" s="83">
        <f t="shared" si="48"/>
        <v>0</v>
      </c>
      <c r="BA32" s="83"/>
      <c r="BB32" s="83"/>
      <c r="BC32" s="83"/>
      <c r="BD32" s="83"/>
      <c r="BE32" s="83"/>
      <c r="BF32" s="83"/>
      <c r="BG32" s="83"/>
      <c r="BH32" s="83"/>
      <c r="BI32" s="83"/>
      <c r="BJ32" s="83"/>
      <c r="BK32" s="66">
        <f t="shared" si="35"/>
        <v>0</v>
      </c>
      <c r="BL32" s="79">
        <f t="shared" si="36"/>
        <v>0</v>
      </c>
      <c r="BM32" s="79" t="e">
        <f>#REF!+#REF!+#REF!+'Новосибирск.обл'!G32+#REF!+#REF!+#REF!+#REF!+#REF!+#REF!</f>
        <v>#REF!</v>
      </c>
      <c r="BN32" s="79" t="e">
        <f t="shared" si="37"/>
        <v>#REF!</v>
      </c>
      <c r="BO32" s="79" t="e">
        <f>#REF!+#REF!+#REF!+'Новосибирск.обл'!I32+#REF!+#REF!+#REF!+#REF!+#REF!+#REF!</f>
        <v>#REF!</v>
      </c>
      <c r="BP32" s="79" t="e">
        <f t="shared" si="38"/>
        <v>#REF!</v>
      </c>
      <c r="BQ32" s="79" t="e">
        <f>#REF!+#REF!+#REF!+'Новосибирск.обл'!K32+#REF!+#REF!+#REF!+#REF!+#REF!</f>
        <v>#REF!</v>
      </c>
      <c r="BR32" s="79" t="e">
        <f t="shared" si="39"/>
        <v>#REF!</v>
      </c>
      <c r="BS32" s="79" t="e">
        <f>#REF!+#REF!+#REF!+'Новосибирск.обл'!M32+#REF!+#REF!+#REF!+#REF!+#REF!</f>
        <v>#REF!</v>
      </c>
      <c r="BT32" s="79" t="e">
        <f t="shared" si="40"/>
        <v>#REF!</v>
      </c>
      <c r="BU32" s="79" t="e">
        <f>#REF!+#REF!</f>
        <v>#REF!</v>
      </c>
      <c r="BV32" s="79" t="e">
        <f t="shared" si="41"/>
        <v>#REF!</v>
      </c>
      <c r="BX32" s="79">
        <f>D32+P32+AB32-AG32+AN32-AS32+BF32+BG32+'2020 ожид'!P32-'2020 ожид'!V32-'2020 ожид'!W32</f>
        <v>0</v>
      </c>
      <c r="CG32" s="79">
        <f>D32-'[8]2021-2025'!D32</f>
        <v>0</v>
      </c>
      <c r="CI32" s="368" t="e">
        <f>#REF!-'2021-2025 убрала ТП'!E32-'2021-2025 убрала ТП'!Q32-'2021-2025 убрала ТП'!AC32-'2021-2025 убрала ТП'!AO32-'2020 ожид'!Q32</f>
        <v>#REF!</v>
      </c>
      <c r="CJ32" s="368" t="e">
        <f>#REF!-'2021-2025 убрала ТП'!F32-'2021-2025 убрала ТП'!R32-'2021-2025 убрала ТП'!AD32-'2021-2025 убрала ТП'!AP32-'2020 ожид'!R32</f>
        <v>#REF!</v>
      </c>
      <c r="CK32" s="368" t="e">
        <f>#REF!-'2021-2025 убрала ТП'!G32-'2021-2025 убрала ТП'!S32-'2021-2025 убрала ТП'!AE32-'2021-2025 убрала ТП'!AQ32-'2020 ожид'!S32</f>
        <v>#REF!</v>
      </c>
      <c r="CL32" s="368">
        <f>'Новосибирск.обл'!Q32-'2021-2025 убрала ТП'!H32-'2021-2025 убрала ТП'!T32-'2021-2025 убрала ТП'!AF32-'2021-2025 убрала ТП'!AR32-'2020 ожид'!T32</f>
        <v>0</v>
      </c>
      <c r="CM32" s="368" t="e">
        <f>#REF!-'2021-2025 убрала ТП'!I32-'2021-2025 убрала ТП'!U32-'2020 ожид'!U32</f>
        <v>#REF!</v>
      </c>
      <c r="CN32" s="368" t="e">
        <f>#REF!-'2021-2025 убрала ТП'!J32-'2021-2025 убрала ТП'!V32-'2021-2025 убрала ТП'!AH32-'2021-2025 убрала ТП'!AT32-BF32</f>
        <v>#REF!</v>
      </c>
      <c r="CO32" s="368" t="e">
        <f>#REF!-'2021-2025 убрала ТП'!K32-'2021-2025 убрала ТП'!W32-'2021-2025 убрала ТП'!AI32-'2021-2025 убрала ТП'!AU32-BG32</f>
        <v>#REF!</v>
      </c>
      <c r="CP32" s="368" t="e">
        <f>#REF!-'2021-2025 убрала ТП'!L32-'2021-2025 убрала ТП'!X32-'2021-2025 убрала ТП'!AJ32-'2021-2025 убрала ТП'!AV32-'2020 ожид'!X32</f>
        <v>#REF!</v>
      </c>
      <c r="CQ32" s="368" t="e">
        <f>#REF!-'2021-2025 убрала ТП'!M32-'2021-2025 убрала ТП'!Y32-'2021-2025 убрала ТП'!AK32-'2021-2025 убрала ТП'!AW32-'2020 ожид'!Y32</f>
        <v>#REF!</v>
      </c>
      <c r="CR32" s="368" t="e">
        <f>#REF!-'2021-2025 убрала ТП'!N32-'2021-2025 убрала ТП'!Z32-'2021-2025 убрала ТП'!AL32-'2021-2025 убрала ТП'!AX32-'2020 ожид'!Z32</f>
        <v>#REF!</v>
      </c>
      <c r="CS32" s="79">
        <f>E32+Q32+AC32+AO32+'[9]Иркутск+'!E32</f>
        <v>0</v>
      </c>
      <c r="CT32" s="79">
        <f>F32+R32+AD32+AP32+'[9]Бурятия+'!E32</f>
        <v>0</v>
      </c>
      <c r="CU32" s="79">
        <f>G32+S32+AE32+AQ32+'[9]Забайкалье+'!E32</f>
        <v>0</v>
      </c>
      <c r="CV32" s="79">
        <f>H32+T32+AF32+AR32+'[9]Новосибирская область+'!E32</f>
        <v>0</v>
      </c>
      <c r="CW32" s="79">
        <f>I32+U32+'[9]Норильск +'!E32</f>
        <v>0</v>
      </c>
      <c r="CX32" s="79">
        <f t="shared" si="42"/>
        <v>0</v>
      </c>
      <c r="CY32" s="79">
        <f t="shared" si="43"/>
        <v>0</v>
      </c>
      <c r="CZ32" s="79">
        <f>L32+X32+AJ32+AV32+'[9]Томская область +'!E32</f>
        <v>0</v>
      </c>
      <c r="DA32" s="79">
        <f>M32+Y32+AK32+AW32+'[9]Омская область+'!E32</f>
        <v>0</v>
      </c>
      <c r="DB32" s="79">
        <f>N32+Z32+AL32+AX32+'[9]Алтайский край +'!E32</f>
        <v>0</v>
      </c>
    </row>
    <row r="33" s="48" customFormat="1">
      <c r="A33" s="80" t="s">
        <v>52</v>
      </c>
      <c r="B33" s="81" t="s">
        <v>53</v>
      </c>
      <c r="C33" s="82" t="s">
        <v>32</v>
      </c>
      <c r="D33" s="575">
        <f t="shared" si="44"/>
        <v>0</v>
      </c>
      <c r="E33" s="83"/>
      <c r="F33" s="83"/>
      <c r="G33" s="83"/>
      <c r="H33" s="83"/>
      <c r="I33" s="83"/>
      <c r="J33" s="83"/>
      <c r="K33" s="83"/>
      <c r="L33" s="83"/>
      <c r="M33" s="83"/>
      <c r="N33" s="83"/>
      <c r="P33" s="83">
        <f t="shared" si="45"/>
        <v>0</v>
      </c>
      <c r="Q33" s="83"/>
      <c r="R33" s="83"/>
      <c r="S33" s="83"/>
      <c r="T33" s="83"/>
      <c r="U33" s="83"/>
      <c r="V33" s="83"/>
      <c r="W33" s="83"/>
      <c r="X33" s="83"/>
      <c r="Y33" s="83"/>
      <c r="Z33" s="83"/>
      <c r="AA33" s="66"/>
      <c r="AB33" s="83">
        <f t="shared" si="46"/>
        <v>0</v>
      </c>
      <c r="AC33" s="83"/>
      <c r="AD33" s="83"/>
      <c r="AE33" s="83"/>
      <c r="AF33" s="83"/>
      <c r="AG33" s="83"/>
      <c r="AH33" s="83"/>
      <c r="AI33" s="83"/>
      <c r="AJ33" s="83"/>
      <c r="AK33" s="83"/>
      <c r="AL33" s="83"/>
      <c r="AM33" s="66"/>
      <c r="AN33" s="83">
        <f t="shared" si="47"/>
        <v>0</v>
      </c>
      <c r="AO33" s="83"/>
      <c r="AP33" s="83"/>
      <c r="AQ33" s="83"/>
      <c r="AR33" s="83"/>
      <c r="AS33" s="83"/>
      <c r="AT33" s="83"/>
      <c r="AU33" s="83"/>
      <c r="AV33" s="83"/>
      <c r="AW33" s="83"/>
      <c r="AX33" s="83"/>
      <c r="AY33" s="66"/>
      <c r="AZ33" s="83">
        <f t="shared" si="48"/>
        <v>0</v>
      </c>
      <c r="BA33" s="83"/>
      <c r="BB33" s="83"/>
      <c r="BC33" s="83"/>
      <c r="BD33" s="83"/>
      <c r="BE33" s="83"/>
      <c r="BF33" s="83"/>
      <c r="BG33" s="83"/>
      <c r="BH33" s="83"/>
      <c r="BI33" s="83"/>
      <c r="BJ33" s="83"/>
      <c r="BK33" s="66">
        <f t="shared" si="35"/>
        <v>0</v>
      </c>
      <c r="BL33" s="79">
        <f t="shared" si="36"/>
        <v>0</v>
      </c>
      <c r="BM33" s="79" t="e">
        <f>#REF!+#REF!+#REF!+'Новосибирск.обл'!G33+#REF!+#REF!+#REF!+#REF!+#REF!+#REF!</f>
        <v>#REF!</v>
      </c>
      <c r="BN33" s="79" t="e">
        <f t="shared" si="37"/>
        <v>#REF!</v>
      </c>
      <c r="BO33" s="79" t="e">
        <f>#REF!+#REF!+#REF!+'Новосибирск.обл'!I33+#REF!+#REF!+#REF!+#REF!+#REF!+#REF!</f>
        <v>#REF!</v>
      </c>
      <c r="BP33" s="79" t="e">
        <f t="shared" si="38"/>
        <v>#REF!</v>
      </c>
      <c r="BQ33" s="79" t="e">
        <f>#REF!+#REF!+#REF!+'Новосибирск.обл'!K33+#REF!+#REF!+#REF!+#REF!+#REF!</f>
        <v>#REF!</v>
      </c>
      <c r="BR33" s="79" t="e">
        <f t="shared" si="39"/>
        <v>#REF!</v>
      </c>
      <c r="BS33" s="79" t="e">
        <f>#REF!+#REF!+#REF!+'Новосибирск.обл'!M33+#REF!+#REF!+#REF!+#REF!+#REF!</f>
        <v>#REF!</v>
      </c>
      <c r="BT33" s="79" t="e">
        <f t="shared" si="40"/>
        <v>#REF!</v>
      </c>
      <c r="BU33" s="79" t="e">
        <f>#REF!+#REF!</f>
        <v>#REF!</v>
      </c>
      <c r="BV33" s="79" t="e">
        <f t="shared" si="41"/>
        <v>#REF!</v>
      </c>
      <c r="BX33" s="79">
        <f>D33+P33+AB33-AG33+AN33-AS33+BF33+BG33+'2020 ожид'!P33-'2020 ожид'!V33-'2020 ожид'!W33</f>
        <v>0</v>
      </c>
      <c r="CG33" s="79">
        <f>D33-'[8]2021-2025'!D33</f>
        <v>0</v>
      </c>
      <c r="CI33" s="368" t="e">
        <f>#REF!-'2021-2025 убрала ТП'!E33-'2021-2025 убрала ТП'!Q33-'2021-2025 убрала ТП'!AC33-'2021-2025 убрала ТП'!AO33-'2020 ожид'!Q33</f>
        <v>#REF!</v>
      </c>
      <c r="CJ33" s="368" t="e">
        <f>#REF!-'2021-2025 убрала ТП'!F33-'2021-2025 убрала ТП'!R33-'2021-2025 убрала ТП'!AD33-'2021-2025 убрала ТП'!AP33-'2020 ожид'!R33</f>
        <v>#REF!</v>
      </c>
      <c r="CK33" s="368" t="e">
        <f>#REF!-'2021-2025 убрала ТП'!G33-'2021-2025 убрала ТП'!S33-'2021-2025 убрала ТП'!AE33-'2021-2025 убрала ТП'!AQ33-'2020 ожид'!S33</f>
        <v>#REF!</v>
      </c>
      <c r="CL33" s="368">
        <f>'Новосибирск.обл'!Q33-'2021-2025 убрала ТП'!H33-'2021-2025 убрала ТП'!T33-'2021-2025 убрала ТП'!AF33-'2021-2025 убрала ТП'!AR33-'2020 ожид'!T33</f>
        <v>0</v>
      </c>
      <c r="CM33" s="368" t="e">
        <f>#REF!-'2021-2025 убрала ТП'!I33-'2021-2025 убрала ТП'!U33-'2020 ожид'!U33</f>
        <v>#REF!</v>
      </c>
      <c r="CN33" s="368" t="e">
        <f>#REF!-'2021-2025 убрала ТП'!J33-'2021-2025 убрала ТП'!V33-'2021-2025 убрала ТП'!AH33-'2021-2025 убрала ТП'!AT33-BF33</f>
        <v>#REF!</v>
      </c>
      <c r="CO33" s="368" t="e">
        <f>#REF!-'2021-2025 убрала ТП'!K33-'2021-2025 убрала ТП'!W33-'2021-2025 убрала ТП'!AI33-'2021-2025 убрала ТП'!AU33-BG33</f>
        <v>#REF!</v>
      </c>
      <c r="CP33" s="368" t="e">
        <f>#REF!-'2021-2025 убрала ТП'!L33-'2021-2025 убрала ТП'!X33-'2021-2025 убрала ТП'!AJ33-'2021-2025 убрала ТП'!AV33-'2020 ожид'!X33</f>
        <v>#REF!</v>
      </c>
      <c r="CQ33" s="368" t="e">
        <f>#REF!-'2021-2025 убрала ТП'!M33-'2021-2025 убрала ТП'!Y33-'2021-2025 убрала ТП'!AK33-'2021-2025 убрала ТП'!AW33-'2020 ожид'!Y33</f>
        <v>#REF!</v>
      </c>
      <c r="CR33" s="368" t="e">
        <f>#REF!-'2021-2025 убрала ТП'!N33-'2021-2025 убрала ТП'!Z33-'2021-2025 убрала ТП'!AL33-'2021-2025 убрала ТП'!AX33-'2020 ожид'!Z33</f>
        <v>#REF!</v>
      </c>
      <c r="CS33" s="79">
        <f>E33+Q33+AC33+AO33+'[9]Иркутск+'!E33</f>
        <v>0</v>
      </c>
      <c r="CT33" s="79">
        <f>F33+R33+AD33+AP33+'[9]Бурятия+'!E33</f>
        <v>0</v>
      </c>
      <c r="CU33" s="79">
        <f>G33+S33+AE33+AQ33+'[9]Забайкалье+'!E33</f>
        <v>0</v>
      </c>
      <c r="CV33" s="79">
        <f>H33+T33+AF33+AR33+'[9]Новосибирская область+'!E33</f>
        <v>0</v>
      </c>
      <c r="CW33" s="79">
        <f>I33+U33+'[9]Норильск +'!E33</f>
        <v>0</v>
      </c>
      <c r="CX33" s="79">
        <f t="shared" si="42"/>
        <v>0</v>
      </c>
      <c r="CY33" s="79">
        <f t="shared" si="43"/>
        <v>0</v>
      </c>
      <c r="CZ33" s="79">
        <f>L33+X33+AJ33+AV33+'[9]Томская область +'!E33</f>
        <v>0</v>
      </c>
      <c r="DA33" s="79">
        <f>M33+Y33+AK33+AW33+'[9]Омская область+'!E33</f>
        <v>0</v>
      </c>
      <c r="DB33" s="79">
        <f>N33+Z33+AL33+AX33+'[9]Алтайский край +'!E33</f>
        <v>0</v>
      </c>
    </row>
    <row r="34" s="48" customFormat="1" ht="28.5">
      <c r="A34" s="80" t="s">
        <v>54</v>
      </c>
      <c r="B34" s="88" t="s">
        <v>55</v>
      </c>
      <c r="C34" s="82" t="s">
        <v>32</v>
      </c>
      <c r="D34" s="575">
        <f t="shared" si="44"/>
        <v>0</v>
      </c>
      <c r="E34" s="83"/>
      <c r="F34" s="83"/>
      <c r="G34" s="83"/>
      <c r="H34" s="83"/>
      <c r="I34" s="83"/>
      <c r="J34" s="83"/>
      <c r="K34" s="83"/>
      <c r="L34" s="83"/>
      <c r="M34" s="83"/>
      <c r="N34" s="83"/>
      <c r="P34" s="83">
        <f t="shared" si="45"/>
        <v>0</v>
      </c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66"/>
      <c r="AB34" s="83">
        <f t="shared" si="46"/>
        <v>0</v>
      </c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66"/>
      <c r="AN34" s="83">
        <f t="shared" si="47"/>
        <v>0</v>
      </c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AY34" s="66"/>
      <c r="AZ34" s="83">
        <f t="shared" si="48"/>
        <v>0</v>
      </c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66">
        <f t="shared" si="35"/>
        <v>0</v>
      </c>
      <c r="BL34" s="79">
        <f t="shared" si="36"/>
        <v>0</v>
      </c>
      <c r="BM34" s="79" t="e">
        <f>#REF!+#REF!+#REF!+'Новосибирск.обл'!G34+#REF!+#REF!+#REF!+#REF!+#REF!+#REF!</f>
        <v>#REF!</v>
      </c>
      <c r="BN34" s="79" t="e">
        <f t="shared" si="37"/>
        <v>#REF!</v>
      </c>
      <c r="BO34" s="79" t="e">
        <f>#REF!+#REF!+#REF!+'Новосибирск.обл'!I34+#REF!+#REF!+#REF!+#REF!+#REF!+#REF!</f>
        <v>#REF!</v>
      </c>
      <c r="BP34" s="79" t="e">
        <f t="shared" si="38"/>
        <v>#REF!</v>
      </c>
      <c r="BQ34" s="79" t="e">
        <f>#REF!+#REF!+#REF!+'Новосибирск.обл'!K34+#REF!+#REF!+#REF!+#REF!+#REF!</f>
        <v>#REF!</v>
      </c>
      <c r="BR34" s="79" t="e">
        <f t="shared" si="39"/>
        <v>#REF!</v>
      </c>
      <c r="BS34" s="79" t="e">
        <f>#REF!+#REF!+#REF!+'Новосибирск.обл'!M34+#REF!+#REF!+#REF!+#REF!+#REF!</f>
        <v>#REF!</v>
      </c>
      <c r="BT34" s="79" t="e">
        <f t="shared" si="40"/>
        <v>#REF!</v>
      </c>
      <c r="BU34" s="79" t="e">
        <f>#REF!+#REF!</f>
        <v>#REF!</v>
      </c>
      <c r="BV34" s="79" t="e">
        <f t="shared" si="41"/>
        <v>#REF!</v>
      </c>
      <c r="BX34" s="79">
        <f>D34+P34+AB34-AG34+AN34-AS34+BF34+BG34+'2020 ожид'!P34-'2020 ожид'!V34-'2020 ожид'!W34</f>
        <v>0</v>
      </c>
      <c r="CG34" s="79">
        <f>D34-'[8]2021-2025'!D34</f>
        <v>0</v>
      </c>
      <c r="CI34" s="368" t="e">
        <f>#REF!-'2021-2025 убрала ТП'!E34-'2021-2025 убрала ТП'!Q34-'2021-2025 убрала ТП'!AC34-'2021-2025 убрала ТП'!AO34-'2020 ожид'!Q34</f>
        <v>#REF!</v>
      </c>
      <c r="CJ34" s="368" t="e">
        <f>#REF!-'2021-2025 убрала ТП'!F34-'2021-2025 убрала ТП'!R34-'2021-2025 убрала ТП'!AD34-'2021-2025 убрала ТП'!AP34-'2020 ожид'!R34</f>
        <v>#REF!</v>
      </c>
      <c r="CK34" s="368" t="e">
        <f>#REF!-'2021-2025 убрала ТП'!G34-'2021-2025 убрала ТП'!S34-'2021-2025 убрала ТП'!AE34-'2021-2025 убрала ТП'!AQ34-'2020 ожид'!S34</f>
        <v>#REF!</v>
      </c>
      <c r="CL34" s="368">
        <f>'Новосибирск.обл'!Q34-'2021-2025 убрала ТП'!H34-'2021-2025 убрала ТП'!T34-'2021-2025 убрала ТП'!AF34-'2021-2025 убрала ТП'!AR34-'2020 ожид'!T34</f>
        <v>0</v>
      </c>
      <c r="CM34" s="368" t="e">
        <f>#REF!-'2021-2025 убрала ТП'!I34-'2021-2025 убрала ТП'!U34-'2020 ожид'!U34</f>
        <v>#REF!</v>
      </c>
      <c r="CN34" s="368" t="e">
        <f>#REF!-'2021-2025 убрала ТП'!J34-'2021-2025 убрала ТП'!V34-'2021-2025 убрала ТП'!AH34-'2021-2025 убрала ТП'!AT34-BF34</f>
        <v>#REF!</v>
      </c>
      <c r="CO34" s="368" t="e">
        <f>#REF!-'2021-2025 убрала ТП'!K34-'2021-2025 убрала ТП'!W34-'2021-2025 убрала ТП'!AI34-'2021-2025 убрала ТП'!AU34-BG34</f>
        <v>#REF!</v>
      </c>
      <c r="CP34" s="368" t="e">
        <f>#REF!-'2021-2025 убрала ТП'!L34-'2021-2025 убрала ТП'!X34-'2021-2025 убрала ТП'!AJ34-'2021-2025 убрала ТП'!AV34-'2020 ожид'!X34</f>
        <v>#REF!</v>
      </c>
      <c r="CQ34" s="368" t="e">
        <f>#REF!-'2021-2025 убрала ТП'!M34-'2021-2025 убрала ТП'!Y34-'2021-2025 убрала ТП'!AK34-'2021-2025 убрала ТП'!AW34-'2020 ожид'!Y34</f>
        <v>#REF!</v>
      </c>
      <c r="CR34" s="368" t="e">
        <f>#REF!-'2021-2025 убрала ТП'!N34-'2021-2025 убрала ТП'!Z34-'2021-2025 убрала ТП'!AL34-'2021-2025 убрала ТП'!AX34-'2020 ожид'!Z34</f>
        <v>#REF!</v>
      </c>
      <c r="CS34" s="79">
        <f>E34+Q34+AC34+AO34+'[9]Иркутск+'!E34</f>
        <v>0</v>
      </c>
      <c r="CT34" s="79">
        <f>F34+R34+AD34+AP34+'[9]Бурятия+'!E34</f>
        <v>0</v>
      </c>
      <c r="CU34" s="79">
        <f>G34+S34+AE34+AQ34+'[9]Забайкалье+'!E34</f>
        <v>0</v>
      </c>
      <c r="CV34" s="79">
        <f>H34+T34+AF34+AR34+'[9]Новосибирская область+'!E34</f>
        <v>0</v>
      </c>
      <c r="CW34" s="79">
        <f>I34+U34+'[9]Норильск +'!E34</f>
        <v>0</v>
      </c>
      <c r="CX34" s="79">
        <f t="shared" si="42"/>
        <v>0</v>
      </c>
      <c r="CY34" s="79">
        <f t="shared" si="43"/>
        <v>0</v>
      </c>
      <c r="CZ34" s="79">
        <f>L34+X34+AJ34+AV34+'[9]Томская область +'!E34</f>
        <v>0</v>
      </c>
      <c r="DA34" s="79">
        <f>M34+Y34+AK34+AW34+'[9]Омская область+'!E34</f>
        <v>0</v>
      </c>
      <c r="DB34" s="79">
        <f>N34+Z34+AL34+AX34+'[9]Алтайский край +'!E34</f>
        <v>0</v>
      </c>
    </row>
    <row r="35" s="48" customFormat="1">
      <c r="A35" s="80" t="s">
        <v>56</v>
      </c>
      <c r="B35" s="94" t="s">
        <v>57</v>
      </c>
      <c r="C35" s="82" t="s">
        <v>32</v>
      </c>
      <c r="D35" s="575">
        <f t="shared" si="44"/>
        <v>0</v>
      </c>
      <c r="E35" s="83"/>
      <c r="F35" s="83"/>
      <c r="G35" s="83"/>
      <c r="H35" s="83"/>
      <c r="I35" s="83"/>
      <c r="J35" s="83"/>
      <c r="K35" s="83"/>
      <c r="L35" s="83"/>
      <c r="M35" s="83"/>
      <c r="N35" s="83"/>
      <c r="P35" s="83">
        <f t="shared" si="45"/>
        <v>0</v>
      </c>
      <c r="Q35" s="83"/>
      <c r="R35" s="83"/>
      <c r="S35" s="83"/>
      <c r="T35" s="83"/>
      <c r="U35" s="83"/>
      <c r="V35" s="83"/>
      <c r="W35" s="83"/>
      <c r="X35" s="83"/>
      <c r="Y35" s="83"/>
      <c r="Z35" s="83"/>
      <c r="AA35" s="66"/>
      <c r="AB35" s="83">
        <f t="shared" si="46"/>
        <v>0</v>
      </c>
      <c r="AC35" s="83"/>
      <c r="AD35" s="83"/>
      <c r="AE35" s="83"/>
      <c r="AF35" s="83"/>
      <c r="AG35" s="83"/>
      <c r="AH35" s="83"/>
      <c r="AI35" s="83"/>
      <c r="AJ35" s="83"/>
      <c r="AK35" s="83"/>
      <c r="AL35" s="83"/>
      <c r="AM35" s="66"/>
      <c r="AN35" s="83">
        <f t="shared" si="47"/>
        <v>0</v>
      </c>
      <c r="AO35" s="83"/>
      <c r="AP35" s="83"/>
      <c r="AQ35" s="83"/>
      <c r="AR35" s="83"/>
      <c r="AS35" s="83"/>
      <c r="AT35" s="83"/>
      <c r="AU35" s="83"/>
      <c r="AV35" s="83"/>
      <c r="AW35" s="83"/>
      <c r="AX35" s="83"/>
      <c r="AY35" s="66"/>
      <c r="AZ35" s="83">
        <f t="shared" si="48"/>
        <v>0</v>
      </c>
      <c r="BA35" s="83"/>
      <c r="BB35" s="83"/>
      <c r="BC35" s="83"/>
      <c r="BD35" s="83"/>
      <c r="BE35" s="83"/>
      <c r="BF35" s="83"/>
      <c r="BG35" s="83"/>
      <c r="BH35" s="83"/>
      <c r="BI35" s="83"/>
      <c r="BJ35" s="83"/>
      <c r="BK35" s="66">
        <f t="shared" si="35"/>
        <v>0</v>
      </c>
      <c r="BL35" s="79">
        <f t="shared" si="36"/>
        <v>0</v>
      </c>
      <c r="BM35" s="79" t="e">
        <f>#REF!+#REF!+#REF!+'Новосибирск.обл'!G35+#REF!+#REF!+#REF!+#REF!+#REF!+#REF!</f>
        <v>#REF!</v>
      </c>
      <c r="BN35" s="79" t="e">
        <f t="shared" si="37"/>
        <v>#REF!</v>
      </c>
      <c r="BO35" s="79" t="e">
        <f>#REF!+#REF!+#REF!+'Новосибирск.обл'!I35+#REF!+#REF!+#REF!+#REF!+#REF!+#REF!</f>
        <v>#REF!</v>
      </c>
      <c r="BP35" s="79" t="e">
        <f t="shared" si="38"/>
        <v>#REF!</v>
      </c>
      <c r="BQ35" s="79" t="e">
        <f>#REF!+#REF!+#REF!+'Новосибирск.обл'!K35+#REF!+#REF!+#REF!+#REF!+#REF!</f>
        <v>#REF!</v>
      </c>
      <c r="BR35" s="79" t="e">
        <f t="shared" si="39"/>
        <v>#REF!</v>
      </c>
      <c r="BS35" s="79" t="e">
        <f>#REF!+#REF!+#REF!+'Новосибирск.обл'!M35+#REF!+#REF!+#REF!+#REF!+#REF!</f>
        <v>#REF!</v>
      </c>
      <c r="BT35" s="79" t="e">
        <f t="shared" si="40"/>
        <v>#REF!</v>
      </c>
      <c r="BU35" s="79" t="e">
        <f>#REF!+#REF!</f>
        <v>#REF!</v>
      </c>
      <c r="BV35" s="79" t="e">
        <f t="shared" si="41"/>
        <v>#REF!</v>
      </c>
      <c r="BX35" s="79">
        <f>D35+P35+AB35-AG35+AN35-AS35+BF35+BG35+'2020 ожид'!P35-'2020 ожид'!V35-'2020 ожид'!W35</f>
        <v>0</v>
      </c>
      <c r="CG35" s="79">
        <f>D35-'[8]2021-2025'!D35</f>
        <v>0</v>
      </c>
      <c r="CI35" s="368" t="e">
        <f>#REF!-'2021-2025 убрала ТП'!E35-'2021-2025 убрала ТП'!Q35-'2021-2025 убрала ТП'!AC35-'2021-2025 убрала ТП'!AO35-'2020 ожид'!Q35</f>
        <v>#REF!</v>
      </c>
      <c r="CJ35" s="368" t="e">
        <f>#REF!-'2021-2025 убрала ТП'!F35-'2021-2025 убрала ТП'!R35-'2021-2025 убрала ТП'!AD35-'2021-2025 убрала ТП'!AP35-'2020 ожид'!R35</f>
        <v>#REF!</v>
      </c>
      <c r="CK35" s="368" t="e">
        <f>#REF!-'2021-2025 убрала ТП'!G35-'2021-2025 убрала ТП'!S35-'2021-2025 убрала ТП'!AE35-'2021-2025 убрала ТП'!AQ35-'2020 ожид'!S35</f>
        <v>#REF!</v>
      </c>
      <c r="CL35" s="368">
        <f>'Новосибирск.обл'!Q35-'2021-2025 убрала ТП'!H35-'2021-2025 убрала ТП'!T35-'2021-2025 убрала ТП'!AF35-'2021-2025 убрала ТП'!AR35-'2020 ожид'!T35</f>
        <v>0</v>
      </c>
      <c r="CM35" s="368" t="e">
        <f>#REF!-'2021-2025 убрала ТП'!I35-'2021-2025 убрала ТП'!U35-'2020 ожид'!U35</f>
        <v>#REF!</v>
      </c>
      <c r="CN35" s="368" t="e">
        <f>#REF!-'2021-2025 убрала ТП'!J35-'2021-2025 убрала ТП'!V35-'2021-2025 убрала ТП'!AH35-'2021-2025 убрала ТП'!AT35-BF35</f>
        <v>#REF!</v>
      </c>
      <c r="CO35" s="368" t="e">
        <f>#REF!-'2021-2025 убрала ТП'!K35-'2021-2025 убрала ТП'!W35-'2021-2025 убрала ТП'!AI35-'2021-2025 убрала ТП'!AU35-BG35</f>
        <v>#REF!</v>
      </c>
      <c r="CP35" s="368" t="e">
        <f>#REF!-'2021-2025 убрала ТП'!L35-'2021-2025 убрала ТП'!X35-'2021-2025 убрала ТП'!AJ35-'2021-2025 убрала ТП'!AV35-'2020 ожид'!X35</f>
        <v>#REF!</v>
      </c>
      <c r="CQ35" s="368" t="e">
        <f>#REF!-'2021-2025 убрала ТП'!M35-'2021-2025 убрала ТП'!Y35-'2021-2025 убрала ТП'!AK35-'2021-2025 убрала ТП'!AW35-'2020 ожид'!Y35</f>
        <v>#REF!</v>
      </c>
      <c r="CR35" s="368" t="e">
        <f>#REF!-'2021-2025 убрала ТП'!N35-'2021-2025 убрала ТП'!Z35-'2021-2025 убрала ТП'!AL35-'2021-2025 убрала ТП'!AX35-'2020 ожид'!Z35</f>
        <v>#REF!</v>
      </c>
      <c r="CS35" s="79">
        <f>E35+Q35+AC35+AO35+'[9]Иркутск+'!E35</f>
        <v>0</v>
      </c>
      <c r="CT35" s="79">
        <f>F35+R35+AD35+AP35+'[9]Бурятия+'!E35</f>
        <v>0</v>
      </c>
      <c r="CU35" s="79">
        <f>G35+S35+AE35+AQ35+'[9]Забайкалье+'!E35</f>
        <v>0</v>
      </c>
      <c r="CV35" s="79">
        <f>H35+T35+AF35+AR35+'[9]Новосибирская область+'!E35</f>
        <v>0</v>
      </c>
      <c r="CW35" s="79">
        <f>I35+U35+'[9]Норильск +'!E35</f>
        <v>0</v>
      </c>
      <c r="CX35" s="79">
        <f t="shared" si="42"/>
        <v>0</v>
      </c>
      <c r="CY35" s="79">
        <f t="shared" si="43"/>
        <v>0</v>
      </c>
      <c r="CZ35" s="79">
        <f>L35+X35+AJ35+AV35+'[9]Томская область +'!E35</f>
        <v>0</v>
      </c>
      <c r="DA35" s="79">
        <f>M35+Y35+AK35+AW35+'[9]Омская область+'!E35</f>
        <v>0</v>
      </c>
      <c r="DB35" s="79">
        <f>N35+Z35+AL35+AX35+'[9]Алтайский край +'!E35</f>
        <v>0</v>
      </c>
    </row>
    <row r="36" s="48" customFormat="1">
      <c r="A36" s="80" t="s">
        <v>58</v>
      </c>
      <c r="B36" s="94" t="s">
        <v>59</v>
      </c>
      <c r="C36" s="82" t="s">
        <v>32</v>
      </c>
      <c r="D36" s="575">
        <f t="shared" si="44"/>
        <v>0</v>
      </c>
      <c r="E36" s="91"/>
      <c r="F36" s="91"/>
      <c r="G36" s="91"/>
      <c r="H36" s="91"/>
      <c r="I36" s="91"/>
      <c r="J36" s="91"/>
      <c r="K36" s="91"/>
      <c r="L36" s="91"/>
      <c r="M36" s="91"/>
      <c r="N36" s="91"/>
      <c r="P36" s="83">
        <f t="shared" si="45"/>
        <v>0</v>
      </c>
      <c r="Q36" s="91"/>
      <c r="R36" s="91"/>
      <c r="S36" s="91"/>
      <c r="T36" s="91"/>
      <c r="U36" s="91"/>
      <c r="V36" s="91"/>
      <c r="W36" s="91"/>
      <c r="X36" s="91"/>
      <c r="Y36" s="91"/>
      <c r="Z36" s="91"/>
      <c r="AA36" s="66"/>
      <c r="AB36" s="83">
        <f t="shared" si="46"/>
        <v>0</v>
      </c>
      <c r="AC36" s="91"/>
      <c r="AD36" s="91"/>
      <c r="AE36" s="91"/>
      <c r="AF36" s="91"/>
      <c r="AG36" s="91"/>
      <c r="AH36" s="91"/>
      <c r="AI36" s="91"/>
      <c r="AJ36" s="91"/>
      <c r="AK36" s="91"/>
      <c r="AL36" s="91"/>
      <c r="AM36" s="66"/>
      <c r="AN36" s="83">
        <f t="shared" si="47"/>
        <v>0</v>
      </c>
      <c r="AO36" s="91"/>
      <c r="AP36" s="91"/>
      <c r="AQ36" s="91"/>
      <c r="AR36" s="91"/>
      <c r="AS36" s="91"/>
      <c r="AT36" s="91"/>
      <c r="AU36" s="91"/>
      <c r="AV36" s="91"/>
      <c r="AW36" s="91"/>
      <c r="AX36" s="91"/>
      <c r="AY36" s="66"/>
      <c r="AZ36" s="83">
        <f t="shared" si="48"/>
        <v>0</v>
      </c>
      <c r="BA36" s="91"/>
      <c r="BB36" s="91"/>
      <c r="BC36" s="91"/>
      <c r="BD36" s="91"/>
      <c r="BE36" s="91"/>
      <c r="BF36" s="91"/>
      <c r="BG36" s="91"/>
      <c r="BH36" s="91"/>
      <c r="BI36" s="91"/>
      <c r="BJ36" s="91"/>
      <c r="BK36" s="66">
        <f t="shared" si="35"/>
        <v>0</v>
      </c>
      <c r="BL36" s="79">
        <f t="shared" si="36"/>
        <v>0</v>
      </c>
      <c r="BM36" s="79" t="e">
        <f>#REF!+#REF!+#REF!+'Новосибирск.обл'!G36+#REF!+#REF!+#REF!+#REF!+#REF!+#REF!</f>
        <v>#REF!</v>
      </c>
      <c r="BN36" s="79" t="e">
        <f t="shared" si="37"/>
        <v>#REF!</v>
      </c>
      <c r="BO36" s="79" t="e">
        <f>#REF!+#REF!+#REF!+'Новосибирск.обл'!I36+#REF!+#REF!+#REF!+#REF!+#REF!+#REF!</f>
        <v>#REF!</v>
      </c>
      <c r="BP36" s="79" t="e">
        <f t="shared" si="38"/>
        <v>#REF!</v>
      </c>
      <c r="BQ36" s="79" t="e">
        <f>#REF!+#REF!+#REF!+'Новосибирск.обл'!K36+#REF!+#REF!+#REF!+#REF!+#REF!</f>
        <v>#REF!</v>
      </c>
      <c r="BR36" s="79" t="e">
        <f t="shared" si="39"/>
        <v>#REF!</v>
      </c>
      <c r="BS36" s="79" t="e">
        <f>#REF!+#REF!+#REF!+'Новосибирск.обл'!M36+#REF!+#REF!+#REF!+#REF!+#REF!</f>
        <v>#REF!</v>
      </c>
      <c r="BT36" s="79" t="e">
        <f t="shared" si="40"/>
        <v>#REF!</v>
      </c>
      <c r="BU36" s="79" t="e">
        <f>#REF!+#REF!</f>
        <v>#REF!</v>
      </c>
      <c r="BV36" s="79" t="e">
        <f t="shared" si="41"/>
        <v>#REF!</v>
      </c>
      <c r="BX36" s="79">
        <f>D36+P36+AB36-AG36+AN36-AS36+BF36+BG36+'2020 ожид'!P36-'2020 ожид'!V36-'2020 ожид'!W36</f>
        <v>0</v>
      </c>
      <c r="CG36" s="79">
        <f>D36-'[8]2021-2025'!D36</f>
        <v>0</v>
      </c>
      <c r="CI36" s="368" t="e">
        <f>#REF!-'2021-2025 убрала ТП'!E36-'2021-2025 убрала ТП'!Q36-'2021-2025 убрала ТП'!AC36-'2021-2025 убрала ТП'!AO36-'2020 ожид'!Q36</f>
        <v>#REF!</v>
      </c>
      <c r="CJ36" s="368" t="e">
        <f>#REF!-'2021-2025 убрала ТП'!F36-'2021-2025 убрала ТП'!R36-'2021-2025 убрала ТП'!AD36-'2021-2025 убрала ТП'!AP36-'2020 ожид'!R36</f>
        <v>#REF!</v>
      </c>
      <c r="CK36" s="368" t="e">
        <f>#REF!-'2021-2025 убрала ТП'!G36-'2021-2025 убрала ТП'!S36-'2021-2025 убрала ТП'!AE36-'2021-2025 убрала ТП'!AQ36-'2020 ожид'!S36</f>
        <v>#REF!</v>
      </c>
      <c r="CL36" s="368">
        <f>'Новосибирск.обл'!Q36-'2021-2025 убрала ТП'!H36-'2021-2025 убрала ТП'!T36-'2021-2025 убрала ТП'!AF36-'2021-2025 убрала ТП'!AR36-'2020 ожид'!T36</f>
        <v>0</v>
      </c>
      <c r="CM36" s="368" t="e">
        <f>#REF!-'2021-2025 убрала ТП'!I36-'2021-2025 убрала ТП'!U36-'2020 ожид'!U36</f>
        <v>#REF!</v>
      </c>
      <c r="CN36" s="368" t="e">
        <f>#REF!-'2021-2025 убрала ТП'!J36-'2021-2025 убрала ТП'!V36-'2021-2025 убрала ТП'!AH36-'2021-2025 убрала ТП'!AT36-BF36</f>
        <v>#REF!</v>
      </c>
      <c r="CO36" s="368" t="e">
        <f>#REF!-'2021-2025 убрала ТП'!K36-'2021-2025 убрала ТП'!W36-'2021-2025 убрала ТП'!AI36-'2021-2025 убрала ТП'!AU36-BG36</f>
        <v>#REF!</v>
      </c>
      <c r="CP36" s="368" t="e">
        <f>#REF!-'2021-2025 убрала ТП'!L36-'2021-2025 убрала ТП'!X36-'2021-2025 убрала ТП'!AJ36-'2021-2025 убрала ТП'!AV36-'2020 ожид'!X36</f>
        <v>#REF!</v>
      </c>
      <c r="CQ36" s="368" t="e">
        <f>#REF!-'2021-2025 убрала ТП'!M36-'2021-2025 убрала ТП'!Y36-'2021-2025 убрала ТП'!AK36-'2021-2025 убрала ТП'!AW36-'2020 ожид'!Y36</f>
        <v>#REF!</v>
      </c>
      <c r="CR36" s="368" t="e">
        <f>#REF!-'2021-2025 убрала ТП'!N36-'2021-2025 убрала ТП'!Z36-'2021-2025 убрала ТП'!AL36-'2021-2025 убрала ТП'!AX36-'2020 ожид'!Z36</f>
        <v>#REF!</v>
      </c>
      <c r="CS36" s="79">
        <f>E36+Q36+AC36+AO36+'[9]Иркутск+'!E36</f>
        <v>0</v>
      </c>
      <c r="CT36" s="79">
        <f>F36+R36+AD36+AP36+'[9]Бурятия+'!E36</f>
        <v>0</v>
      </c>
      <c r="CU36" s="79">
        <f>G36+S36+AE36+AQ36+'[9]Забайкалье+'!E36</f>
        <v>0</v>
      </c>
      <c r="CV36" s="79">
        <f>H36+T36+AF36+AR36+'[9]Новосибирская область+'!E36</f>
        <v>0</v>
      </c>
      <c r="CW36" s="79">
        <f>I36+U36+'[9]Норильск +'!E36</f>
        <v>0</v>
      </c>
      <c r="CX36" s="79">
        <f t="shared" si="42"/>
        <v>0</v>
      </c>
      <c r="CY36" s="79">
        <f t="shared" si="43"/>
        <v>0</v>
      </c>
      <c r="CZ36" s="79">
        <f>L36+X36+AJ36+AV36+'[9]Томская область +'!E36</f>
        <v>0</v>
      </c>
      <c r="DA36" s="79">
        <f>M36+Y36+AK36+AW36+'[9]Омская область+'!E36</f>
        <v>0</v>
      </c>
      <c r="DB36" s="79">
        <f>N36+Z36+AL36+AX36+'[9]Алтайский край +'!E36</f>
        <v>0</v>
      </c>
    </row>
    <row r="37" s="48" customFormat="1" ht="15.75">
      <c r="A37" s="96" t="s">
        <v>60</v>
      </c>
      <c r="B37" s="97" t="s">
        <v>61</v>
      </c>
      <c r="C37" s="98" t="s">
        <v>32</v>
      </c>
      <c r="D37" s="577" t="e">
        <f t="shared" si="44"/>
        <v>#REF!</v>
      </c>
      <c r="E37" s="578">
        <f>('[10]2021 (БП-ТБР утвержд)'!$BK$7+'[10]2021 (БП-ТБР утвержд)'!$BV$7)/1000</f>
        <v>0.5016769636666667</v>
      </c>
      <c r="F37" s="578">
        <f>('[10]2021 (БП-ТБР утвержд)'!$BL$7+'[10]2021 (БП-ТБР утвержд)'!$BW$7)/1000</f>
        <v>0.3264830035406186</v>
      </c>
      <c r="G37" s="578">
        <f>('[10]2021 (БП-ТБР утвержд)'!$BU$7+'[10]2021 (БП-ТБР утвержд)'!$BJ$7)/1000</f>
        <v>0.17625560298480314</v>
      </c>
      <c r="H37" s="578" t="e">
        <f>('[10]2021 (БП-ТБР утвержд)'!$BQ$7+'[10]2021 (БП-ТБР утвержд)'!$CB$7)/1000</f>
        <v>#REF!</v>
      </c>
      <c r="I37" s="578" t="e">
        <f>('[10]2021 (БП-ТБР утвержд)'!$CA$7+'[10]2021 (БП-ТБР утвержд)'!$BP$7)/1000</f>
        <v>#REF!</v>
      </c>
      <c r="J37" s="578">
        <f>('[10]2021 (БП-ТБР утвержд)'!$BO$7+'[10]2021 (БП-ТБР утвержд)'!$BZ$7)/1000</f>
        <v>2.2934231123266668</v>
      </c>
      <c r="K37" s="578">
        <f>('[10]2021 (БП-ТБР утвержд)'!$BN$7+'[10]2021 (БП-ТБР утвержд)'!$BY$7)/1000</f>
        <v>0.4188202963199999</v>
      </c>
      <c r="L37" s="578" t="e">
        <f>('[10]2021 (БП-ТБР утвержд)'!$BS$7+'[10]2021 (БП-ТБР утвержд)'!$CD$7)/1000</f>
        <v>#REF!</v>
      </c>
      <c r="M37" s="578" t="e">
        <f>('[10]2021 (БП-ТБР утвержд)'!$CC$7+'[10]2021 (БП-ТБР утвержд)'!$BS$7)/1000</f>
        <v>#REF!</v>
      </c>
      <c r="N37" s="578" t="e">
        <f>('[10]2021 (БП-ТБР утвержд)'!$BM$7+'[10]2021 (БП-ТБР утвержд)'!$BX$7)/1000</f>
        <v>#REF!</v>
      </c>
      <c r="O37" s="576" t="e">
        <f t="shared" ref="O37:O95" si="52">D37*$Z$16</f>
        <v>#REF!</v>
      </c>
      <c r="P37" s="575" t="e">
        <f t="shared" si="45"/>
        <v>#REF!</v>
      </c>
      <c r="Q37" s="119">
        <f>E37*$Z$16</f>
        <v>0.52124236524966661</v>
      </c>
      <c r="R37" s="119">
        <f t="shared" ref="R37:Z37" si="53">F37*$Z$16</f>
        <v>0.3392158406787027</v>
      </c>
      <c r="S37" s="119">
        <f t="shared" si="53"/>
        <v>0.18312957150121045</v>
      </c>
      <c r="T37" s="119" t="e">
        <f t="shared" si="53"/>
        <v>#REF!</v>
      </c>
      <c r="U37" s="119" t="e">
        <f t="shared" si="53"/>
        <v>#REF!</v>
      </c>
      <c r="V37" s="119">
        <f>J37*$Z$16-2251.73551232667/1000*Z16</f>
        <v>0.043313416399997084</v>
      </c>
      <c r="W37" s="119">
        <f t="shared" si="53"/>
        <v>0.43515428787647986</v>
      </c>
      <c r="X37" s="119" t="e">
        <f t="shared" si="53"/>
        <v>#REF!</v>
      </c>
      <c r="Y37" s="119" t="e">
        <f>M37*$Z$16-742.888760973333/1000*Z16</f>
        <v>#REF!</v>
      </c>
      <c r="Z37" s="119" t="e">
        <f t="shared" si="53"/>
        <v>#REF!</v>
      </c>
      <c r="AA37" s="66" t="e">
        <f t="shared" ref="AA37:AA97" si="54">P37*1.04</f>
        <v>#REF!</v>
      </c>
      <c r="AB37" s="575" t="e">
        <f t="shared" si="46"/>
        <v>#REF!</v>
      </c>
      <c r="AC37" s="119">
        <f>Q37*AC$16</f>
        <v>0.54209205985965325</v>
      </c>
      <c r="AD37" s="119">
        <f t="shared" si="49"/>
        <v>0.3527844743058508</v>
      </c>
      <c r="AE37" s="119">
        <f t="shared" si="49"/>
        <v>0.19045475436125889</v>
      </c>
      <c r="AF37" s="119" t="e">
        <f t="shared" si="49"/>
        <v>#REF!</v>
      </c>
      <c r="AG37" s="119" t="e">
        <f t="shared" si="49"/>
        <v>#REF!</v>
      </c>
      <c r="AH37" s="119">
        <f t="shared" si="49"/>
        <v>0.045045953055996971</v>
      </c>
      <c r="AI37" s="119">
        <f t="shared" si="49"/>
        <v>0.45256045939153905</v>
      </c>
      <c r="AJ37" s="119" t="e">
        <f t="shared" si="49"/>
        <v>#REF!</v>
      </c>
      <c r="AK37" s="119" t="e">
        <f t="shared" si="49"/>
        <v>#REF!</v>
      </c>
      <c r="AL37" s="119" t="e">
        <f t="shared" si="49"/>
        <v>#REF!</v>
      </c>
      <c r="AM37" s="66" t="e">
        <f t="shared" ref="AM37:AM97" si="55">AB37*1.04</f>
        <v>#REF!</v>
      </c>
      <c r="AN37" s="575" t="e">
        <f t="shared" si="47"/>
        <v>#REF!</v>
      </c>
      <c r="AO37" s="119">
        <f>AC37*AO$16</f>
        <v>0.56377574225403937</v>
      </c>
      <c r="AP37" s="119">
        <f t="shared" si="50"/>
        <v>0.36689585327808483</v>
      </c>
      <c r="AQ37" s="119">
        <f t="shared" si="50"/>
        <v>0.19807294453570926</v>
      </c>
      <c r="AR37" s="119" t="e">
        <f t="shared" si="50"/>
        <v>#REF!</v>
      </c>
      <c r="AS37" s="119" t="e">
        <f t="shared" si="50"/>
        <v>#REF!</v>
      </c>
      <c r="AT37" s="119">
        <f t="shared" si="50"/>
        <v>0.046847791178236849</v>
      </c>
      <c r="AU37" s="119">
        <f t="shared" si="50"/>
        <v>0.47066287776720062</v>
      </c>
      <c r="AV37" s="119" t="e">
        <f t="shared" si="50"/>
        <v>#REF!</v>
      </c>
      <c r="AW37" s="119" t="e">
        <f t="shared" si="50"/>
        <v>#REF!</v>
      </c>
      <c r="AX37" s="119" t="e">
        <f t="shared" si="50"/>
        <v>#REF!</v>
      </c>
      <c r="AY37" s="66" t="e">
        <f t="shared" ref="AY37:AY100" si="56">AN37*1.04</f>
        <v>#REF!</v>
      </c>
      <c r="AZ37" s="575" t="e">
        <f t="shared" si="48"/>
        <v>#REF!</v>
      </c>
      <c r="BA37" s="119">
        <f>AO37*BA$16</f>
        <v>0.58632677194420102</v>
      </c>
      <c r="BB37" s="119">
        <f t="shared" si="51"/>
        <v>0.38157168740920822</v>
      </c>
      <c r="BC37" s="119">
        <f t="shared" si="51"/>
        <v>0.20599586231713762</v>
      </c>
      <c r="BD37" s="119" t="e">
        <f t="shared" si="51"/>
        <v>#REF!</v>
      </c>
      <c r="BE37" s="119" t="e">
        <f t="shared" si="51"/>
        <v>#REF!</v>
      </c>
      <c r="BF37" s="119">
        <f t="shared" si="51"/>
        <v>0.048721702825366323</v>
      </c>
      <c r="BG37" s="119">
        <f t="shared" si="51"/>
        <v>0.48948939287788867</v>
      </c>
      <c r="BH37" s="119" t="e">
        <f t="shared" si="51"/>
        <v>#REF!</v>
      </c>
      <c r="BI37" s="119" t="e">
        <f t="shared" si="51"/>
        <v>#REF!</v>
      </c>
      <c r="BJ37" s="119" t="e">
        <f t="shared" si="51"/>
        <v>#REF!</v>
      </c>
      <c r="BK37" s="66" t="e">
        <f t="shared" si="35"/>
        <v>#REF!</v>
      </c>
      <c r="BL37" s="79" t="e">
        <f t="shared" si="36"/>
        <v>#REF!</v>
      </c>
      <c r="BM37" s="79" t="e">
        <f>#REF!+#REF!+#REF!+'Новосибирск.обл'!G37+#REF!+#REF!+#REF!+#REF!+#REF!+#REF!</f>
        <v>#REF!</v>
      </c>
      <c r="BN37" s="79" t="e">
        <f t="shared" si="37"/>
        <v>#REF!</v>
      </c>
      <c r="BO37" s="79" t="e">
        <f>#REF!+#REF!+#REF!+'Новосибирск.обл'!I37+#REF!+#REF!+#REF!+#REF!+#REF!+#REF!</f>
        <v>#REF!</v>
      </c>
      <c r="BP37" s="79" t="e">
        <f t="shared" si="38"/>
        <v>#REF!</v>
      </c>
      <c r="BQ37" s="79" t="e">
        <f>#REF!+#REF!+#REF!+'Новосибирск.обл'!K37+#REF!+#REF!+#REF!+#REF!+#REF!</f>
        <v>#REF!</v>
      </c>
      <c r="BR37" s="79" t="e">
        <f t="shared" si="39"/>
        <v>#REF!</v>
      </c>
      <c r="BS37" s="79" t="e">
        <f>#REF!+#REF!+#REF!+'Новосибирск.обл'!M37+#REF!+#REF!+#REF!+#REF!+#REF!</f>
        <v>#REF!</v>
      </c>
      <c r="BT37" s="79" t="e">
        <f t="shared" si="40"/>
        <v>#REF!</v>
      </c>
      <c r="BU37" s="79" t="e">
        <f>#REF!+#REF!</f>
        <v>#REF!</v>
      </c>
      <c r="BV37" s="79" t="e">
        <f t="shared" si="41"/>
        <v>#REF!</v>
      </c>
      <c r="BX37" s="79" t="e">
        <f>D37+P37+AB37-AG37+AN37-AS37+BF37+BG37+'2020 ожид'!P37-'2020 ожид'!V37-'2020 ожид'!W37</f>
        <v>#REF!</v>
      </c>
      <c r="CG37" s="79" t="e">
        <f>D37-'[8]2021-2025'!D37</f>
        <v>#REF!</v>
      </c>
      <c r="CI37" s="368" t="e">
        <f>#REF!-'2021-2025 убрала ТП'!E37-'2021-2025 убрала ТП'!Q37-'2021-2025 убрала ТП'!AC37-'2021-2025 убрала ТП'!AO37-'2020 ожид'!Q37</f>
        <v>#REF!</v>
      </c>
      <c r="CJ37" s="368" t="e">
        <f>#REF!-'2021-2025 убрала ТП'!F37-'2021-2025 убрала ТП'!R37-'2021-2025 убрала ТП'!AD37-'2021-2025 убрала ТП'!AP37-'2020 ожид'!R37</f>
        <v>#REF!</v>
      </c>
      <c r="CK37" s="368" t="e">
        <f>#REF!-'2021-2025 убрала ТП'!G37-'2021-2025 убрала ТП'!S37-'2021-2025 убрала ТП'!AE37-'2021-2025 убрала ТП'!AQ37-'2020 ожид'!S37</f>
        <v>#REF!</v>
      </c>
      <c r="CL37" s="368" t="e">
        <f>'Новосибирск.обл'!Q37-'2021-2025 убрала ТП'!H37-'2021-2025 убрала ТП'!T37-'2021-2025 убрала ТП'!AF37-'2021-2025 убрала ТП'!AR37-'2020 ожид'!T37</f>
        <v>#REF!</v>
      </c>
      <c r="CM37" s="368" t="e">
        <f>#REF!-'2021-2025 убрала ТП'!I37-'2021-2025 убрала ТП'!U37-'2020 ожид'!U37</f>
        <v>#REF!</v>
      </c>
      <c r="CN37" s="368" t="e">
        <f>#REF!-'2021-2025 убрала ТП'!J37-'2021-2025 убрала ТП'!V37-'2021-2025 убрала ТП'!AH37-'2021-2025 убрала ТП'!AT37-BF37</f>
        <v>#REF!</v>
      </c>
      <c r="CO37" s="368" t="e">
        <f>#REF!-'2021-2025 убрала ТП'!K37-'2021-2025 убрала ТП'!W37-'2021-2025 убрала ТП'!AI37-'2021-2025 убрала ТП'!AU37-BG37</f>
        <v>#REF!</v>
      </c>
      <c r="CP37" s="368" t="e">
        <f>#REF!-'2021-2025 убрала ТП'!L37-'2021-2025 убрала ТП'!X37-'2021-2025 убрала ТП'!AJ37-'2021-2025 убрала ТП'!AV37-'2020 ожид'!X37</f>
        <v>#REF!</v>
      </c>
      <c r="CQ37" s="368" t="e">
        <f>#REF!-'2021-2025 убрала ТП'!M37-'2021-2025 убрала ТП'!Y37-'2021-2025 убрала ТП'!AK37-'2021-2025 убрала ТП'!AW37-'2020 ожид'!Y37</f>
        <v>#REF!</v>
      </c>
      <c r="CR37" s="368" t="e">
        <f>#REF!-'2021-2025 убрала ТП'!N37-'2021-2025 убрала ТП'!Z37-'2021-2025 убрала ТП'!AL37-'2021-2025 убрала ТП'!AX37-'2020 ожид'!Z37</f>
        <v>#REF!</v>
      </c>
      <c r="CS37" s="79">
        <f>E37+Q37+AC37+AO37+'[9]Иркутск+'!E37</f>
        <v>2.9737871310300257</v>
      </c>
      <c r="CT37" s="79">
        <f>F37+R37+AD37+AP37+'[9]Бурятия+'!E37</f>
        <v>1.9543791718032568</v>
      </c>
      <c r="CU37" s="79">
        <f>G37+S37+AE37+AQ37+'[9]Забайкалье+'!E37</f>
        <v>1.0629840067163152</v>
      </c>
      <c r="CV37" s="79" t="e">
        <f>H37+T37+AF37+AR37+'[9]Новосибирская область+'!E37</f>
        <v>#REF!</v>
      </c>
      <c r="CW37" s="79" t="e">
        <f>I37+U37+'[9]Норильск +'!E37</f>
        <v>#REF!</v>
      </c>
      <c r="CX37" s="79">
        <f t="shared" si="42"/>
        <v>2.4773519757862639</v>
      </c>
      <c r="CY37" s="79">
        <f t="shared" si="43"/>
        <v>2.2666873142331081</v>
      </c>
      <c r="CZ37" s="79" t="e">
        <f>L37+X37+AJ37+AV37+'[9]Томская область +'!E37</f>
        <v>#REF!</v>
      </c>
      <c r="DA37" s="79" t="e">
        <f>M37+Y37+AK37+AW37+'[9]Омская область+'!E37</f>
        <v>#REF!</v>
      </c>
      <c r="DB37" s="79" t="e">
        <f>N37+Z37+AL37+AX37+'[9]Алтайский край +'!E37</f>
        <v>#REF!</v>
      </c>
    </row>
    <row r="38" s="66" customFormat="1" ht="28.5">
      <c r="A38" s="67" t="s">
        <v>63</v>
      </c>
      <c r="B38" s="68" t="s">
        <v>64</v>
      </c>
      <c r="C38" s="105" t="s">
        <v>32</v>
      </c>
      <c r="D38" s="579">
        <f t="shared" si="44"/>
        <v>1106.242987252258</v>
      </c>
      <c r="E38" s="106">
        <f>E44+E46+E52</f>
        <v>123.6717768156748</v>
      </c>
      <c r="F38" s="106">
        <f t="shared" ref="F38:N38" si="57">F44+F46+F52</f>
        <v>273.87355733360636</v>
      </c>
      <c r="G38" s="106">
        <f t="shared" si="57"/>
        <v>194.73367121759713</v>
      </c>
      <c r="H38" s="106">
        <f t="shared" si="57"/>
        <v>92.969553021659834</v>
      </c>
      <c r="I38" s="106">
        <f t="shared" si="57"/>
        <v>10.172551400000001</v>
      </c>
      <c r="J38" s="106">
        <f t="shared" si="57"/>
        <v>217.89833902933026</v>
      </c>
      <c r="K38" s="106">
        <f t="shared" si="57"/>
        <v>41.708789508084315</v>
      </c>
      <c r="L38" s="106">
        <f t="shared" si="57"/>
        <v>12.789006824907442</v>
      </c>
      <c r="M38" s="106">
        <f t="shared" si="57"/>
        <v>16.958259067650594</v>
      </c>
      <c r="N38" s="106">
        <f t="shared" si="57"/>
        <v>121.46748303374713</v>
      </c>
      <c r="O38" s="576">
        <f t="shared" si="52"/>
        <v>1149.386463755096</v>
      </c>
      <c r="P38" s="83">
        <f t="shared" si="45"/>
        <v>1185.464926149031</v>
      </c>
      <c r="Q38" s="106">
        <f>Q44+Q46+Q52</f>
        <v>128.49497611148612</v>
      </c>
      <c r="R38" s="106">
        <f t="shared" ref="R38:Z38" si="58">R44+R46+R52</f>
        <v>284.55462606961697</v>
      </c>
      <c r="S38" s="106">
        <f t="shared" si="58"/>
        <v>202.32828439508341</v>
      </c>
      <c r="T38" s="106">
        <f t="shared" si="58"/>
        <v>96.595365589504567</v>
      </c>
      <c r="U38" s="106">
        <f t="shared" si="58"/>
        <v>10.569280904600001</v>
      </c>
      <c r="V38" s="106">
        <f t="shared" si="58"/>
        <v>264.08692962233727</v>
      </c>
      <c r="W38" s="106">
        <f t="shared" si="58"/>
        <v>43.335432298899597</v>
      </c>
      <c r="X38" s="106">
        <f t="shared" si="58"/>
        <v>13.287778091078831</v>
      </c>
      <c r="Y38" s="106">
        <f t="shared" si="58"/>
        <v>16.007538194361043</v>
      </c>
      <c r="Z38" s="106">
        <f t="shared" si="58"/>
        <v>126.20471487206325</v>
      </c>
      <c r="AA38" s="66">
        <f t="shared" si="54"/>
        <v>1232.8835231949922</v>
      </c>
      <c r="AB38" s="83">
        <f t="shared" si="46"/>
        <v>1232.8875231949926</v>
      </c>
      <c r="AC38" s="106">
        <f>AC44+AC46+AC52</f>
        <v>133.63477515594559</v>
      </c>
      <c r="AD38" s="106">
        <f t="shared" ref="AD38:AL38" si="59">AD44+AD46+AD52</f>
        <v>295.9368111124017</v>
      </c>
      <c r="AE38" s="106">
        <f t="shared" si="59"/>
        <v>210.42141577088674</v>
      </c>
      <c r="AF38" s="106">
        <f t="shared" si="59"/>
        <v>100.45918021308475</v>
      </c>
      <c r="AG38" s="106">
        <f t="shared" si="59"/>
        <v>10.992052140784002</v>
      </c>
      <c r="AH38" s="106">
        <f t="shared" si="59"/>
        <v>274.65340680723079</v>
      </c>
      <c r="AI38" s="106">
        <f t="shared" si="59"/>
        <v>45.068849590855585</v>
      </c>
      <c r="AJ38" s="106">
        <f t="shared" si="59"/>
        <v>13.819289214721984</v>
      </c>
      <c r="AK38" s="106">
        <f t="shared" si="59"/>
        <v>16.648839722135484</v>
      </c>
      <c r="AL38" s="106">
        <f t="shared" si="59"/>
        <v>131.25290346694578</v>
      </c>
      <c r="AM38" s="66">
        <f t="shared" si="55"/>
        <v>1282.2030241227924</v>
      </c>
      <c r="AN38" s="83">
        <f t="shared" si="47"/>
        <v>1282.2060241227921</v>
      </c>
      <c r="AO38" s="106">
        <f>AO44+AO46+AO52</f>
        <v>138.98016616218339</v>
      </c>
      <c r="AP38" s="106">
        <f t="shared" ref="AP38:AX38" si="60">AP44+AP46+AP52</f>
        <v>307.77428355689773</v>
      </c>
      <c r="AQ38" s="106">
        <f t="shared" si="60"/>
        <v>218.83827240172221</v>
      </c>
      <c r="AR38" s="106">
        <f t="shared" si="60"/>
        <v>104.47754742160815</v>
      </c>
      <c r="AS38" s="106">
        <f t="shared" si="60"/>
        <v>11.431734226415363</v>
      </c>
      <c r="AT38" s="106">
        <f t="shared" si="60"/>
        <v>285.64154307952009</v>
      </c>
      <c r="AU38" s="106">
        <f t="shared" si="60"/>
        <v>46.871603574489804</v>
      </c>
      <c r="AV38" s="106">
        <f t="shared" si="60"/>
        <v>14.372060783310864</v>
      </c>
      <c r="AW38" s="106">
        <f t="shared" si="60"/>
        <v>17.315793311020904</v>
      </c>
      <c r="AX38" s="106">
        <f t="shared" si="60"/>
        <v>136.50301960562362</v>
      </c>
      <c r="AY38" s="66">
        <f t="shared" si="56"/>
        <v>1333.4942650877038</v>
      </c>
      <c r="AZ38" s="83">
        <f t="shared" si="48"/>
        <v>1333.4982650877039</v>
      </c>
      <c r="BA38" s="106">
        <f>BA44+BA46+BA52</f>
        <v>144.53937280867078</v>
      </c>
      <c r="BB38" s="106">
        <f t="shared" ref="BB38:BJ38" si="61">BB44+BB46+BB52</f>
        <v>320.08525489917361</v>
      </c>
      <c r="BC38" s="106">
        <f t="shared" si="61"/>
        <v>227.59180329779113</v>
      </c>
      <c r="BD38" s="106">
        <f t="shared" si="61"/>
        <v>108.65664931847247</v>
      </c>
      <c r="BE38" s="106">
        <f t="shared" si="61"/>
        <v>11.889003595471978</v>
      </c>
      <c r="BF38" s="106">
        <f t="shared" si="61"/>
        <v>297.06920480270088</v>
      </c>
      <c r="BG38" s="106">
        <f t="shared" si="61"/>
        <v>48.7464677174694</v>
      </c>
      <c r="BH38" s="106">
        <f t="shared" si="61"/>
        <v>14.946943214643298</v>
      </c>
      <c r="BI38" s="106">
        <f t="shared" si="61"/>
        <v>18.010425043461741</v>
      </c>
      <c r="BJ38" s="106">
        <f t="shared" si="61"/>
        <v>141.96314038984858</v>
      </c>
      <c r="BK38" s="66">
        <f t="shared" si="35"/>
        <v>1333.4942650877038</v>
      </c>
      <c r="BL38" s="79">
        <f t="shared" si="36"/>
        <v>-0.0040000000001327862</v>
      </c>
      <c r="BM38" s="79" t="e">
        <f>#REF!+#REF!+#REF!+'Новосибирск.обл'!G38+#REF!+#REF!+#REF!+#REF!+#REF!+#REF!</f>
        <v>#REF!</v>
      </c>
      <c r="BN38" s="79" t="e">
        <f t="shared" si="37"/>
        <v>#REF!</v>
      </c>
      <c r="BO38" s="79" t="e">
        <f>#REF!+#REF!+#REF!+'Новосибирск.обл'!I38+#REF!+#REF!+#REF!+#REF!+#REF!+#REF!</f>
        <v>#REF!</v>
      </c>
      <c r="BP38" s="79" t="e">
        <f t="shared" si="38"/>
        <v>#REF!</v>
      </c>
      <c r="BQ38" s="79" t="e">
        <f>#REF!+#REF!+#REF!+'Новосибирск.обл'!K38+#REF!+#REF!+#REF!+#REF!+#REF!</f>
        <v>#REF!</v>
      </c>
      <c r="BR38" s="79" t="e">
        <f t="shared" si="39"/>
        <v>#REF!</v>
      </c>
      <c r="BS38" s="79" t="e">
        <f>#REF!+#REF!+#REF!+'Новосибирск.обл'!M38+#REF!+#REF!+#REF!+#REF!+#REF!</f>
        <v>#REF!</v>
      </c>
      <c r="BT38" s="79" t="e">
        <f t="shared" si="40"/>
        <v>#REF!</v>
      </c>
      <c r="BU38" s="79" t="e">
        <f>#REF!+#REF!</f>
        <v>#REF!</v>
      </c>
      <c r="BV38" s="79" t="e">
        <f t="shared" si="41"/>
        <v>#REF!</v>
      </c>
      <c r="BX38" s="79">
        <f>D38+P38+AB38-AG38+AN38-AS38+BF38+BG38+'2020 ожид'!P38-'2020 ожид'!V38-'2020 ожид'!W38</f>
        <v>6087.7163579620064</v>
      </c>
      <c r="CG38" s="79">
        <f>D38-'[8]2021-2025'!D38</f>
        <v>49.76472787622447</v>
      </c>
      <c r="CI38" s="368" t="e">
        <f>#REF!-'2021-2025 убрала ТП'!E38-'2021-2025 убрала ТП'!Q38-'2021-2025 убрала ТП'!AC38-'2021-2025 убрала ТП'!AO38-'2020 ожид'!Q38</f>
        <v>#REF!</v>
      </c>
      <c r="CJ38" s="368" t="e">
        <f>#REF!-'2021-2025 убрала ТП'!F38-'2021-2025 убрала ТП'!R38-'2021-2025 убрала ТП'!AD38-'2021-2025 убрала ТП'!AP38-'2020 ожид'!R38</f>
        <v>#REF!</v>
      </c>
      <c r="CK38" s="368" t="e">
        <f>#REF!-'2021-2025 убрала ТП'!G38-'2021-2025 убрала ТП'!S38-'2021-2025 убрала ТП'!AE38-'2021-2025 убрала ТП'!AQ38-'2020 ожид'!S38</f>
        <v>#REF!</v>
      </c>
      <c r="CL38" s="368">
        <f>'Новосибирск.обл'!Q38-'2021-2025 убрала ТП'!H38-'2021-2025 убрала ТП'!T38-'2021-2025 убрала ТП'!AF38-'2021-2025 убрала ТП'!AR38-'2020 ожид'!T38</f>
        <v>35.383935398000801</v>
      </c>
      <c r="CM38" s="368" t="e">
        <f>#REF!-'2021-2025 убрала ТП'!I38-'2021-2025 убрала ТП'!U38-'2020 ожид'!U38</f>
        <v>#REF!</v>
      </c>
      <c r="CN38" s="368" t="e">
        <f>#REF!-'2021-2025 убрала ТП'!J38-'2021-2025 убрала ТП'!V38-'2021-2025 убрала ТП'!AH38-'2021-2025 убрала ТП'!AT38-BF38</f>
        <v>#REF!</v>
      </c>
      <c r="CO38" s="368" t="e">
        <f>#REF!-'2021-2025 убрала ТП'!K38-'2021-2025 убрала ТП'!W38-'2021-2025 убрала ТП'!AI38-'2021-2025 убрала ТП'!AU38-BG38</f>
        <v>#REF!</v>
      </c>
      <c r="CP38" s="368" t="e">
        <f>#REF!-'2021-2025 убрала ТП'!L38-'2021-2025 убрала ТП'!X38-'2021-2025 убрала ТП'!AJ38-'2021-2025 убрала ТП'!AV38-'2020 ожид'!X38</f>
        <v>#REF!</v>
      </c>
      <c r="CQ38" s="368" t="e">
        <f>#REF!-'2021-2025 убрала ТП'!M38-'2021-2025 убрала ТП'!Y38-'2021-2025 убрала ТП'!AK38-'2021-2025 убрала ТП'!AW38-'2020 ожид'!Y38</f>
        <v>#REF!</v>
      </c>
      <c r="CR38" s="368" t="e">
        <f>#REF!-'2021-2025 убрала ТП'!N38-'2021-2025 убрала ТП'!Z38-'2021-2025 убрала ТП'!AL38-'2021-2025 убрала ТП'!AX38-'2020 ожид'!Z38</f>
        <v>#REF!</v>
      </c>
      <c r="CS38" s="79">
        <f>E38+Q38+AC38+AO38+'[9]Иркутск+'!E38</f>
        <v>672.25894385529</v>
      </c>
      <c r="CT38" s="79">
        <f>F38+R38+AD38+AP38+'[9]Бурятия+'!E38</f>
        <v>1425.7295736125229</v>
      </c>
      <c r="CU38" s="79">
        <f>G38+S38+AE38+AQ38+'[9]Забайкалье+'!E38</f>
        <v>1021.7656304652894</v>
      </c>
      <c r="CV38" s="79">
        <f>H38+T38+AF38+AR38+'[9]Новосибирская область+'!E38</f>
        <v>498.57629511585725</v>
      </c>
      <c r="CW38" s="79">
        <f>I38+U38+'[9]Норильск +'!E38</f>
        <v>25.887954944600004</v>
      </c>
      <c r="CX38" s="79">
        <f t="shared" si="42"/>
        <v>1339.3494233411193</v>
      </c>
      <c r="CY38" s="79">
        <f t="shared" si="43"/>
        <v>225.73114268979867</v>
      </c>
      <c r="CZ38" s="79">
        <f>L38+X38+AJ38+AV38+'[9]Томская область +'!E38</f>
        <v>70.314091754019117</v>
      </c>
      <c r="DA38" s="79">
        <f>M38+Y38+AK38+AW38+'[9]Омская область+'!E38</f>
        <v>94.741604705168029</v>
      </c>
      <c r="DB38" s="79">
        <f>N38+Z38+AL38+AX38+'[9]Алтайский край +'!E38</f>
        <v>667.79935524837981</v>
      </c>
    </row>
    <row r="39" s="48" customFormat="1">
      <c r="A39" s="80" t="s">
        <v>65</v>
      </c>
      <c r="B39" s="81" t="s">
        <v>34</v>
      </c>
      <c r="C39" s="118" t="s">
        <v>32</v>
      </c>
      <c r="D39" s="83">
        <f t="shared" si="44"/>
        <v>0</v>
      </c>
      <c r="E39" s="328"/>
      <c r="F39" s="328"/>
      <c r="G39" s="328"/>
      <c r="H39" s="328"/>
      <c r="I39" s="328"/>
      <c r="J39" s="328"/>
      <c r="K39" s="328"/>
      <c r="L39" s="328"/>
      <c r="M39" s="328"/>
      <c r="N39" s="328"/>
      <c r="P39" s="83">
        <f t="shared" si="45"/>
        <v>0</v>
      </c>
      <c r="Q39" s="328"/>
      <c r="R39" s="328"/>
      <c r="S39" s="328"/>
      <c r="T39" s="328"/>
      <c r="U39" s="328"/>
      <c r="V39" s="328"/>
      <c r="W39" s="328"/>
      <c r="X39" s="328"/>
      <c r="Y39" s="328"/>
      <c r="Z39" s="328"/>
      <c r="AA39" s="66"/>
      <c r="AB39" s="83">
        <f t="shared" si="46"/>
        <v>0</v>
      </c>
      <c r="AC39" s="328"/>
      <c r="AD39" s="328"/>
      <c r="AE39" s="328"/>
      <c r="AF39" s="328"/>
      <c r="AG39" s="328"/>
      <c r="AH39" s="328"/>
      <c r="AI39" s="328"/>
      <c r="AJ39" s="328"/>
      <c r="AK39" s="328"/>
      <c r="AL39" s="328"/>
      <c r="AM39" s="66"/>
      <c r="AN39" s="83">
        <f t="shared" si="47"/>
        <v>0</v>
      </c>
      <c r="AO39" s="328"/>
      <c r="AP39" s="328"/>
      <c r="AQ39" s="328"/>
      <c r="AR39" s="328"/>
      <c r="AS39" s="328"/>
      <c r="AT39" s="328"/>
      <c r="AU39" s="328"/>
      <c r="AV39" s="328"/>
      <c r="AW39" s="328"/>
      <c r="AX39" s="328"/>
      <c r="AY39" s="66"/>
      <c r="AZ39" s="83">
        <f t="shared" si="48"/>
        <v>0</v>
      </c>
      <c r="BA39" s="328"/>
      <c r="BB39" s="328"/>
      <c r="BC39" s="328"/>
      <c r="BD39" s="328"/>
      <c r="BE39" s="328"/>
      <c r="BF39" s="328"/>
      <c r="BG39" s="328"/>
      <c r="BH39" s="328"/>
      <c r="BI39" s="328"/>
      <c r="BJ39" s="328"/>
      <c r="BK39" s="66">
        <f t="shared" si="35"/>
        <v>0</v>
      </c>
      <c r="BL39" s="79">
        <f t="shared" si="36"/>
        <v>0</v>
      </c>
      <c r="BM39" s="79" t="e">
        <f>#REF!+#REF!+#REF!+'Новосибирск.обл'!G39+#REF!+#REF!+#REF!+#REF!+#REF!+#REF!</f>
        <v>#REF!</v>
      </c>
      <c r="BN39" s="79" t="e">
        <f t="shared" si="37"/>
        <v>#REF!</v>
      </c>
      <c r="BO39" s="79" t="e">
        <f>#REF!+#REF!+#REF!+'Новосибирск.обл'!I39+#REF!+#REF!+#REF!+#REF!+#REF!+#REF!</f>
        <v>#REF!</v>
      </c>
      <c r="BP39" s="79" t="e">
        <f t="shared" si="38"/>
        <v>#REF!</v>
      </c>
      <c r="BQ39" s="79" t="e">
        <f>#REF!+#REF!+#REF!+'Новосибирск.обл'!K39+#REF!+#REF!+#REF!+#REF!+#REF!</f>
        <v>#REF!</v>
      </c>
      <c r="BR39" s="79" t="e">
        <f t="shared" si="39"/>
        <v>#REF!</v>
      </c>
      <c r="BS39" s="79" t="e">
        <f>#REF!+#REF!+#REF!+'Новосибирск.обл'!M39+#REF!+#REF!+#REF!+#REF!+#REF!</f>
        <v>#REF!</v>
      </c>
      <c r="BT39" s="79" t="e">
        <f t="shared" si="40"/>
        <v>#REF!</v>
      </c>
      <c r="BU39" s="79" t="e">
        <f>#REF!+#REF!</f>
        <v>#REF!</v>
      </c>
      <c r="BV39" s="79" t="e">
        <f t="shared" si="41"/>
        <v>#REF!</v>
      </c>
      <c r="BX39" s="79">
        <f>D39+P39+AB39-AG39+AN39-AS39+BF39+BG39+'2020 ожид'!P39-'2020 ожид'!V39-'2020 ожид'!W39</f>
        <v>0</v>
      </c>
      <c r="CG39" s="79">
        <f>D39-'[8]2021-2025'!D39</f>
        <v>0</v>
      </c>
      <c r="CI39" s="368" t="e">
        <f>#REF!-'2021-2025 убрала ТП'!E39-'2021-2025 убрала ТП'!Q39-'2021-2025 убрала ТП'!AC39-'2021-2025 убрала ТП'!AO39-'2020 ожид'!Q39</f>
        <v>#REF!</v>
      </c>
      <c r="CJ39" s="368" t="e">
        <f>#REF!-'2021-2025 убрала ТП'!F39-'2021-2025 убрала ТП'!R39-'2021-2025 убрала ТП'!AD39-'2021-2025 убрала ТП'!AP39-'2020 ожид'!R39</f>
        <v>#REF!</v>
      </c>
      <c r="CK39" s="368" t="e">
        <f>#REF!-'2021-2025 убрала ТП'!G39-'2021-2025 убрала ТП'!S39-'2021-2025 убрала ТП'!AE39-'2021-2025 убрала ТП'!AQ39-'2020 ожид'!S39</f>
        <v>#REF!</v>
      </c>
      <c r="CL39" s="368">
        <f>'Новосибирск.обл'!Q39-'2021-2025 убрала ТП'!H39-'2021-2025 убрала ТП'!T39-'2021-2025 убрала ТП'!AF39-'2021-2025 убрала ТП'!AR39-'2020 ожид'!T39</f>
        <v>0</v>
      </c>
      <c r="CM39" s="368" t="e">
        <f>#REF!-'2021-2025 убрала ТП'!I39-'2021-2025 убрала ТП'!U39-'2020 ожид'!U39</f>
        <v>#REF!</v>
      </c>
      <c r="CN39" s="368" t="e">
        <f>#REF!-'2021-2025 убрала ТП'!J39-'2021-2025 убрала ТП'!V39-'2021-2025 убрала ТП'!AH39-'2021-2025 убрала ТП'!AT39-BF39</f>
        <v>#REF!</v>
      </c>
      <c r="CO39" s="368" t="e">
        <f>#REF!-'2021-2025 убрала ТП'!K39-'2021-2025 убрала ТП'!W39-'2021-2025 убрала ТП'!AI39-'2021-2025 убрала ТП'!AU39-BG39</f>
        <v>#REF!</v>
      </c>
      <c r="CP39" s="368" t="e">
        <f>#REF!-'2021-2025 убрала ТП'!L39-'2021-2025 убрала ТП'!X39-'2021-2025 убрала ТП'!AJ39-'2021-2025 убрала ТП'!AV39-'2020 ожид'!X39</f>
        <v>#REF!</v>
      </c>
      <c r="CQ39" s="368" t="e">
        <f>#REF!-'2021-2025 убрала ТП'!M39-'2021-2025 убрала ТП'!Y39-'2021-2025 убрала ТП'!AK39-'2021-2025 убрала ТП'!AW39-'2020 ожид'!Y39</f>
        <v>#REF!</v>
      </c>
      <c r="CR39" s="368" t="e">
        <f>#REF!-'2021-2025 убрала ТП'!N39-'2021-2025 убрала ТП'!Z39-'2021-2025 убрала ТП'!AL39-'2021-2025 убрала ТП'!AX39-'2020 ожид'!Z39</f>
        <v>#REF!</v>
      </c>
      <c r="CS39" s="79">
        <f>E39+Q39+AC39+AO39+'[9]Иркутск+'!E39</f>
        <v>0</v>
      </c>
      <c r="CT39" s="79">
        <f>F39+R39+AD39+AP39+'[9]Бурятия+'!E39</f>
        <v>0</v>
      </c>
      <c r="CU39" s="79">
        <f>G39+S39+AE39+AQ39+'[9]Забайкалье+'!E39</f>
        <v>0</v>
      </c>
      <c r="CV39" s="79">
        <f>H39+T39+AF39+AR39+'[9]Новосибирская область+'!E39</f>
        <v>0</v>
      </c>
      <c r="CW39" s="79">
        <f>I39+U39+'[9]Норильск +'!E39</f>
        <v>0</v>
      </c>
      <c r="CX39" s="79">
        <f t="shared" si="42"/>
        <v>0</v>
      </c>
      <c r="CY39" s="79">
        <f t="shared" si="43"/>
        <v>0</v>
      </c>
      <c r="CZ39" s="79">
        <f>L39+X39+AJ39+AV39+'[9]Томская область +'!E39</f>
        <v>0</v>
      </c>
      <c r="DA39" s="79">
        <f>M39+Y39+AK39+AW39+'[9]Омская область+'!E39</f>
        <v>0</v>
      </c>
      <c r="DB39" s="79">
        <f>N39+Z39+AL39+AX39+'[9]Алтайский край +'!E39</f>
        <v>0</v>
      </c>
    </row>
    <row r="40" s="48" customFormat="1" ht="39.75" customHeight="1">
      <c r="A40" s="80" t="s">
        <v>66</v>
      </c>
      <c r="B40" s="126" t="s">
        <v>37</v>
      </c>
      <c r="C40" s="118" t="s">
        <v>32</v>
      </c>
      <c r="D40" s="83">
        <f t="shared" si="44"/>
        <v>0</v>
      </c>
      <c r="E40" s="328"/>
      <c r="F40" s="328"/>
      <c r="G40" s="328"/>
      <c r="H40" s="328"/>
      <c r="I40" s="328"/>
      <c r="J40" s="328"/>
      <c r="K40" s="328"/>
      <c r="L40" s="328"/>
      <c r="M40" s="328"/>
      <c r="N40" s="328"/>
      <c r="P40" s="83">
        <f t="shared" si="45"/>
        <v>0</v>
      </c>
      <c r="Q40" s="328"/>
      <c r="R40" s="328"/>
      <c r="S40" s="328"/>
      <c r="T40" s="328"/>
      <c r="U40" s="328"/>
      <c r="V40" s="328"/>
      <c r="W40" s="328"/>
      <c r="X40" s="328"/>
      <c r="Y40" s="328"/>
      <c r="Z40" s="328"/>
      <c r="AA40" s="66"/>
      <c r="AB40" s="83">
        <f t="shared" si="46"/>
        <v>0</v>
      </c>
      <c r="AC40" s="328"/>
      <c r="AD40" s="328"/>
      <c r="AE40" s="328"/>
      <c r="AF40" s="328"/>
      <c r="AG40" s="328"/>
      <c r="AH40" s="328"/>
      <c r="AI40" s="328"/>
      <c r="AJ40" s="328"/>
      <c r="AK40" s="328"/>
      <c r="AL40" s="328"/>
      <c r="AM40" s="66"/>
      <c r="AN40" s="83">
        <f t="shared" si="47"/>
        <v>0</v>
      </c>
      <c r="AO40" s="328"/>
      <c r="AP40" s="328"/>
      <c r="AQ40" s="328"/>
      <c r="AR40" s="328"/>
      <c r="AS40" s="328"/>
      <c r="AT40" s="328"/>
      <c r="AU40" s="328"/>
      <c r="AV40" s="328"/>
      <c r="AW40" s="328"/>
      <c r="AX40" s="328"/>
      <c r="AY40" s="66"/>
      <c r="AZ40" s="83">
        <f t="shared" si="48"/>
        <v>0</v>
      </c>
      <c r="BA40" s="328"/>
      <c r="BB40" s="328"/>
      <c r="BC40" s="328"/>
      <c r="BD40" s="328"/>
      <c r="BE40" s="328"/>
      <c r="BF40" s="328"/>
      <c r="BG40" s="328"/>
      <c r="BH40" s="328"/>
      <c r="BI40" s="328"/>
      <c r="BJ40" s="328"/>
      <c r="BK40" s="66">
        <f t="shared" si="35"/>
        <v>0</v>
      </c>
      <c r="BL40" s="79">
        <f t="shared" si="36"/>
        <v>0</v>
      </c>
      <c r="BM40" s="79" t="e">
        <f>#REF!+#REF!+#REF!+'Новосибирск.обл'!G40+#REF!+#REF!+#REF!+#REF!+#REF!+#REF!</f>
        <v>#REF!</v>
      </c>
      <c r="BN40" s="79" t="e">
        <f t="shared" si="37"/>
        <v>#REF!</v>
      </c>
      <c r="BO40" s="79" t="e">
        <f>#REF!+#REF!+#REF!+'Новосибирск.обл'!I40+#REF!+#REF!+#REF!+#REF!+#REF!+#REF!</f>
        <v>#REF!</v>
      </c>
      <c r="BP40" s="79" t="e">
        <f t="shared" si="38"/>
        <v>#REF!</v>
      </c>
      <c r="BQ40" s="79" t="e">
        <f>#REF!+#REF!+#REF!+'Новосибирск.обл'!K40+#REF!+#REF!+#REF!+#REF!+#REF!</f>
        <v>#REF!</v>
      </c>
      <c r="BR40" s="79" t="e">
        <f t="shared" si="39"/>
        <v>#REF!</v>
      </c>
      <c r="BS40" s="79" t="e">
        <f>#REF!+#REF!+#REF!+'Новосибирск.обл'!M40+#REF!+#REF!+#REF!+#REF!+#REF!</f>
        <v>#REF!</v>
      </c>
      <c r="BT40" s="79" t="e">
        <f t="shared" si="40"/>
        <v>#REF!</v>
      </c>
      <c r="BU40" s="79" t="e">
        <f>#REF!+#REF!</f>
        <v>#REF!</v>
      </c>
      <c r="BV40" s="79" t="e">
        <f t="shared" si="41"/>
        <v>#REF!</v>
      </c>
      <c r="BX40" s="79">
        <f>D40+P40+AB40-AG40+AN40-AS40+BF40+BG40+'2020 ожид'!P40-'2020 ожид'!V40-'2020 ожид'!W40</f>
        <v>0</v>
      </c>
      <c r="CG40" s="79">
        <f>D40-'[8]2021-2025'!D40</f>
        <v>0</v>
      </c>
      <c r="CI40" s="368" t="e">
        <f>#REF!-'2021-2025 убрала ТП'!E40-'2021-2025 убрала ТП'!Q40-'2021-2025 убрала ТП'!AC40-'2021-2025 убрала ТП'!AO40-'2020 ожид'!Q40</f>
        <v>#REF!</v>
      </c>
      <c r="CJ40" s="368" t="e">
        <f>#REF!-'2021-2025 убрала ТП'!F40-'2021-2025 убрала ТП'!R40-'2021-2025 убрала ТП'!AD40-'2021-2025 убрала ТП'!AP40-'2020 ожид'!R40</f>
        <v>#REF!</v>
      </c>
      <c r="CK40" s="368" t="e">
        <f>#REF!-'2021-2025 убрала ТП'!G40-'2021-2025 убрала ТП'!S40-'2021-2025 убрала ТП'!AE40-'2021-2025 убрала ТП'!AQ40-'2020 ожид'!S40</f>
        <v>#REF!</v>
      </c>
      <c r="CL40" s="368">
        <f>'Новосибирск.обл'!Q40-'2021-2025 убрала ТП'!H40-'2021-2025 убрала ТП'!T40-'2021-2025 убрала ТП'!AF40-'2021-2025 убрала ТП'!AR40-'2020 ожид'!T40</f>
        <v>0</v>
      </c>
      <c r="CM40" s="368" t="e">
        <f>#REF!-'2021-2025 убрала ТП'!I40-'2021-2025 убрала ТП'!U40-'2020 ожид'!U40</f>
        <v>#REF!</v>
      </c>
      <c r="CN40" s="368" t="e">
        <f>#REF!-'2021-2025 убрала ТП'!J40-'2021-2025 убрала ТП'!V40-'2021-2025 убрала ТП'!AH40-'2021-2025 убрала ТП'!AT40-BF40</f>
        <v>#REF!</v>
      </c>
      <c r="CO40" s="368" t="e">
        <f>#REF!-'2021-2025 убрала ТП'!K40-'2021-2025 убрала ТП'!W40-'2021-2025 убрала ТП'!AI40-'2021-2025 убрала ТП'!AU40-BG40</f>
        <v>#REF!</v>
      </c>
      <c r="CP40" s="368" t="e">
        <f>#REF!-'2021-2025 убрала ТП'!L40-'2021-2025 убрала ТП'!X40-'2021-2025 убрала ТП'!AJ40-'2021-2025 убрала ТП'!AV40-'2020 ожид'!X40</f>
        <v>#REF!</v>
      </c>
      <c r="CQ40" s="368" t="e">
        <f>#REF!-'2021-2025 убрала ТП'!M40-'2021-2025 убрала ТП'!Y40-'2021-2025 убрала ТП'!AK40-'2021-2025 убрала ТП'!AW40-'2020 ожид'!Y40</f>
        <v>#REF!</v>
      </c>
      <c r="CR40" s="368" t="e">
        <f>#REF!-'2021-2025 убрала ТП'!N40-'2021-2025 убрала ТП'!Z40-'2021-2025 убрала ТП'!AL40-'2021-2025 убрала ТП'!AX40-'2020 ожид'!Z40</f>
        <v>#REF!</v>
      </c>
      <c r="CS40" s="79">
        <f>E40+Q40+AC40+AO40+'[9]Иркутск+'!E40</f>
        <v>0</v>
      </c>
      <c r="CT40" s="79">
        <f>F40+R40+AD40+AP40+'[9]Бурятия+'!E40</f>
        <v>0</v>
      </c>
      <c r="CU40" s="79">
        <f>G40+S40+AE40+AQ40+'[9]Забайкалье+'!E40</f>
        <v>0</v>
      </c>
      <c r="CV40" s="79">
        <f>H40+T40+AF40+AR40+'[9]Новосибирская область+'!E40</f>
        <v>0</v>
      </c>
      <c r="CW40" s="79">
        <f>I40+U40+'[9]Норильск +'!E40</f>
        <v>0</v>
      </c>
      <c r="CX40" s="79">
        <f t="shared" si="42"/>
        <v>0</v>
      </c>
      <c r="CY40" s="79">
        <f t="shared" si="43"/>
        <v>0</v>
      </c>
      <c r="CZ40" s="79">
        <f>L40+X40+AJ40+AV40+'[9]Томская область +'!E40</f>
        <v>0</v>
      </c>
      <c r="DA40" s="79">
        <f>M40+Y40+AK40+AW40+'[9]Омская область+'!E40</f>
        <v>0</v>
      </c>
      <c r="DB40" s="79">
        <f>N40+Z40+AL40+AX40+'[9]Алтайский край +'!E40</f>
        <v>0</v>
      </c>
    </row>
    <row r="41" s="48" customFormat="1" ht="28.5">
      <c r="A41" s="80" t="s">
        <v>67</v>
      </c>
      <c r="B41" s="126" t="s">
        <v>39</v>
      </c>
      <c r="C41" s="118" t="s">
        <v>32</v>
      </c>
      <c r="D41" s="83">
        <f t="shared" si="44"/>
        <v>0</v>
      </c>
      <c r="E41" s="328"/>
      <c r="F41" s="328"/>
      <c r="G41" s="328"/>
      <c r="H41" s="328"/>
      <c r="I41" s="328"/>
      <c r="J41" s="328"/>
      <c r="K41" s="328"/>
      <c r="L41" s="328"/>
      <c r="M41" s="328"/>
      <c r="N41" s="328"/>
      <c r="P41" s="83">
        <f t="shared" si="45"/>
        <v>0</v>
      </c>
      <c r="Q41" s="328"/>
      <c r="R41" s="328"/>
      <c r="S41" s="328"/>
      <c r="T41" s="328"/>
      <c r="U41" s="328"/>
      <c r="V41" s="328"/>
      <c r="W41" s="328"/>
      <c r="X41" s="328"/>
      <c r="Y41" s="328"/>
      <c r="Z41" s="328"/>
      <c r="AA41" s="66"/>
      <c r="AB41" s="83">
        <f t="shared" si="46"/>
        <v>0</v>
      </c>
      <c r="AC41" s="328"/>
      <c r="AD41" s="328"/>
      <c r="AE41" s="328"/>
      <c r="AF41" s="328"/>
      <c r="AG41" s="328"/>
      <c r="AH41" s="328"/>
      <c r="AI41" s="328"/>
      <c r="AJ41" s="328"/>
      <c r="AK41" s="328"/>
      <c r="AL41" s="328"/>
      <c r="AM41" s="66"/>
      <c r="AN41" s="83">
        <f t="shared" si="47"/>
        <v>0</v>
      </c>
      <c r="AO41" s="328"/>
      <c r="AP41" s="328"/>
      <c r="AQ41" s="328"/>
      <c r="AR41" s="328"/>
      <c r="AS41" s="328"/>
      <c r="AT41" s="328"/>
      <c r="AU41" s="328"/>
      <c r="AV41" s="328"/>
      <c r="AW41" s="328"/>
      <c r="AX41" s="328"/>
      <c r="AY41" s="66"/>
      <c r="AZ41" s="83">
        <f t="shared" si="48"/>
        <v>0</v>
      </c>
      <c r="BA41" s="328"/>
      <c r="BB41" s="328"/>
      <c r="BC41" s="328"/>
      <c r="BD41" s="328"/>
      <c r="BE41" s="328"/>
      <c r="BF41" s="328"/>
      <c r="BG41" s="328"/>
      <c r="BH41" s="328"/>
      <c r="BI41" s="328"/>
      <c r="BJ41" s="328"/>
      <c r="BK41" s="66">
        <f t="shared" si="35"/>
        <v>0</v>
      </c>
      <c r="BL41" s="79">
        <f t="shared" si="36"/>
        <v>0</v>
      </c>
      <c r="BM41" s="79" t="e">
        <f>#REF!+#REF!+#REF!+'Новосибирск.обл'!G41+#REF!+#REF!+#REF!+#REF!+#REF!+#REF!</f>
        <v>#REF!</v>
      </c>
      <c r="BN41" s="79" t="e">
        <f t="shared" si="37"/>
        <v>#REF!</v>
      </c>
      <c r="BO41" s="79" t="e">
        <f>#REF!+#REF!+#REF!+'Новосибирск.обл'!I41+#REF!+#REF!+#REF!+#REF!+#REF!+#REF!</f>
        <v>#REF!</v>
      </c>
      <c r="BP41" s="79" t="e">
        <f t="shared" si="38"/>
        <v>#REF!</v>
      </c>
      <c r="BQ41" s="79" t="e">
        <f>#REF!+#REF!+#REF!+'Новосибирск.обл'!K41+#REF!+#REF!+#REF!+#REF!+#REF!</f>
        <v>#REF!</v>
      </c>
      <c r="BR41" s="79" t="e">
        <f t="shared" si="39"/>
        <v>#REF!</v>
      </c>
      <c r="BS41" s="79" t="e">
        <f>#REF!+#REF!+#REF!+'Новосибирск.обл'!M41+#REF!+#REF!+#REF!+#REF!+#REF!</f>
        <v>#REF!</v>
      </c>
      <c r="BT41" s="79" t="e">
        <f t="shared" si="40"/>
        <v>#REF!</v>
      </c>
      <c r="BU41" s="79" t="e">
        <f>#REF!+#REF!</f>
        <v>#REF!</v>
      </c>
      <c r="BV41" s="79" t="e">
        <f t="shared" si="41"/>
        <v>#REF!</v>
      </c>
      <c r="BX41" s="79">
        <f>D41+P41+AB41-AG41+AN41-AS41+BF41+BG41+'2020 ожид'!P41-'2020 ожид'!V41-'2020 ожид'!W41</f>
        <v>0</v>
      </c>
      <c r="CG41" s="79">
        <f>D41-'[8]2021-2025'!D41</f>
        <v>0</v>
      </c>
      <c r="CI41" s="368" t="e">
        <f>#REF!-'2021-2025 убрала ТП'!E41-'2021-2025 убрала ТП'!Q41-'2021-2025 убрала ТП'!AC41-'2021-2025 убрала ТП'!AO41-'2020 ожид'!Q41</f>
        <v>#REF!</v>
      </c>
      <c r="CJ41" s="368" t="e">
        <f>#REF!-'2021-2025 убрала ТП'!F41-'2021-2025 убрала ТП'!R41-'2021-2025 убрала ТП'!AD41-'2021-2025 убрала ТП'!AP41-'2020 ожид'!R41</f>
        <v>#REF!</v>
      </c>
      <c r="CK41" s="368" t="e">
        <f>#REF!-'2021-2025 убрала ТП'!G41-'2021-2025 убрала ТП'!S41-'2021-2025 убрала ТП'!AE41-'2021-2025 убрала ТП'!AQ41-'2020 ожид'!S41</f>
        <v>#REF!</v>
      </c>
      <c r="CL41" s="368">
        <f>'Новосибирск.обл'!Q41-'2021-2025 убрала ТП'!H41-'2021-2025 убрала ТП'!T41-'2021-2025 убрала ТП'!AF41-'2021-2025 убрала ТП'!AR41-'2020 ожид'!T41</f>
        <v>0</v>
      </c>
      <c r="CM41" s="368" t="e">
        <f>#REF!-'2021-2025 убрала ТП'!I41-'2021-2025 убрала ТП'!U41-'2020 ожид'!U41</f>
        <v>#REF!</v>
      </c>
      <c r="CN41" s="368" t="e">
        <f>#REF!-'2021-2025 убрала ТП'!J41-'2021-2025 убрала ТП'!V41-'2021-2025 убрала ТП'!AH41-'2021-2025 убрала ТП'!AT41-BF41</f>
        <v>#REF!</v>
      </c>
      <c r="CO41" s="368" t="e">
        <f>#REF!-'2021-2025 убрала ТП'!K41-'2021-2025 убрала ТП'!W41-'2021-2025 убрала ТП'!AI41-'2021-2025 убрала ТП'!AU41-BG41</f>
        <v>#REF!</v>
      </c>
      <c r="CP41" s="368" t="e">
        <f>#REF!-'2021-2025 убрала ТП'!L41-'2021-2025 убрала ТП'!X41-'2021-2025 убрала ТП'!AJ41-'2021-2025 убрала ТП'!AV41-'2020 ожид'!X41</f>
        <v>#REF!</v>
      </c>
      <c r="CQ41" s="368" t="e">
        <f>#REF!-'2021-2025 убрала ТП'!M41-'2021-2025 убрала ТП'!Y41-'2021-2025 убрала ТП'!AK41-'2021-2025 убрала ТП'!AW41-'2020 ожид'!Y41</f>
        <v>#REF!</v>
      </c>
      <c r="CR41" s="368" t="e">
        <f>#REF!-'2021-2025 убрала ТП'!N41-'2021-2025 убрала ТП'!Z41-'2021-2025 убрала ТП'!AL41-'2021-2025 убрала ТП'!AX41-'2020 ожид'!Z41</f>
        <v>#REF!</v>
      </c>
      <c r="CS41" s="79">
        <f>E41+Q41+AC41+AO41+'[9]Иркутск+'!E41</f>
        <v>0</v>
      </c>
      <c r="CT41" s="79">
        <f>F41+R41+AD41+AP41+'[9]Бурятия+'!E41</f>
        <v>0</v>
      </c>
      <c r="CU41" s="79">
        <f>G41+S41+AE41+AQ41+'[9]Забайкалье+'!E41</f>
        <v>0</v>
      </c>
      <c r="CV41" s="79">
        <f>H41+T41+AF41+AR41+'[9]Новосибирская область+'!E41</f>
        <v>0</v>
      </c>
      <c r="CW41" s="79">
        <f>I41+U41+'[9]Норильск +'!E41</f>
        <v>0</v>
      </c>
      <c r="CX41" s="79">
        <f t="shared" si="42"/>
        <v>0</v>
      </c>
      <c r="CY41" s="79">
        <f t="shared" si="43"/>
        <v>0</v>
      </c>
      <c r="CZ41" s="79">
        <f>L41+X41+AJ41+AV41+'[9]Томская область +'!E41</f>
        <v>0</v>
      </c>
      <c r="DA41" s="79">
        <f>M41+Y41+AK41+AW41+'[9]Омская область+'!E41</f>
        <v>0</v>
      </c>
      <c r="DB41" s="79">
        <f>N41+Z41+AL41+AX41+'[9]Алтайский край +'!E41</f>
        <v>0</v>
      </c>
    </row>
    <row r="42" s="48" customFormat="1" ht="28.5">
      <c r="A42" s="80" t="s">
        <v>68</v>
      </c>
      <c r="B42" s="126" t="s">
        <v>41</v>
      </c>
      <c r="C42" s="118" t="s">
        <v>32</v>
      </c>
      <c r="D42" s="83">
        <f t="shared" si="44"/>
        <v>0</v>
      </c>
      <c r="E42" s="328"/>
      <c r="F42" s="328"/>
      <c r="G42" s="328"/>
      <c r="H42" s="328"/>
      <c r="I42" s="328"/>
      <c r="J42" s="328"/>
      <c r="K42" s="328"/>
      <c r="L42" s="328"/>
      <c r="M42" s="328"/>
      <c r="N42" s="328"/>
      <c r="P42" s="83">
        <f t="shared" si="45"/>
        <v>0</v>
      </c>
      <c r="Q42" s="328"/>
      <c r="R42" s="328"/>
      <c r="S42" s="328"/>
      <c r="T42" s="328"/>
      <c r="U42" s="328"/>
      <c r="V42" s="328"/>
      <c r="W42" s="328"/>
      <c r="X42" s="328"/>
      <c r="Y42" s="328"/>
      <c r="Z42" s="328"/>
      <c r="AA42" s="66"/>
      <c r="AB42" s="83">
        <f t="shared" si="46"/>
        <v>0</v>
      </c>
      <c r="AC42" s="328"/>
      <c r="AD42" s="328"/>
      <c r="AE42" s="328"/>
      <c r="AF42" s="328"/>
      <c r="AG42" s="328"/>
      <c r="AH42" s="328"/>
      <c r="AI42" s="328"/>
      <c r="AJ42" s="328"/>
      <c r="AK42" s="328"/>
      <c r="AL42" s="328"/>
      <c r="AM42" s="66"/>
      <c r="AN42" s="83">
        <f t="shared" si="47"/>
        <v>0</v>
      </c>
      <c r="AO42" s="328"/>
      <c r="AP42" s="328"/>
      <c r="AQ42" s="328"/>
      <c r="AR42" s="328"/>
      <c r="AS42" s="328"/>
      <c r="AT42" s="328"/>
      <c r="AU42" s="328"/>
      <c r="AV42" s="328"/>
      <c r="AW42" s="328"/>
      <c r="AX42" s="328"/>
      <c r="AY42" s="66"/>
      <c r="AZ42" s="83">
        <f t="shared" si="48"/>
        <v>0</v>
      </c>
      <c r="BA42" s="328"/>
      <c r="BB42" s="328"/>
      <c r="BC42" s="328"/>
      <c r="BD42" s="328"/>
      <c r="BE42" s="328"/>
      <c r="BF42" s="328"/>
      <c r="BG42" s="328"/>
      <c r="BH42" s="328"/>
      <c r="BI42" s="328"/>
      <c r="BJ42" s="328"/>
      <c r="BK42" s="66">
        <f t="shared" si="35"/>
        <v>0</v>
      </c>
      <c r="BL42" s="79">
        <f t="shared" si="36"/>
        <v>0</v>
      </c>
      <c r="BM42" s="79" t="e">
        <f>#REF!+#REF!+#REF!+'Новосибирск.обл'!G42+#REF!+#REF!+#REF!+#REF!+#REF!+#REF!</f>
        <v>#REF!</v>
      </c>
      <c r="BN42" s="79" t="e">
        <f t="shared" si="37"/>
        <v>#REF!</v>
      </c>
      <c r="BO42" s="79" t="e">
        <f>#REF!+#REF!+#REF!+'Новосибирск.обл'!I42+#REF!+#REF!+#REF!+#REF!+#REF!+#REF!</f>
        <v>#REF!</v>
      </c>
      <c r="BP42" s="79" t="e">
        <f t="shared" si="38"/>
        <v>#REF!</v>
      </c>
      <c r="BQ42" s="79" t="e">
        <f>#REF!+#REF!+#REF!+'Новосибирск.обл'!K42+#REF!+#REF!+#REF!+#REF!+#REF!</f>
        <v>#REF!</v>
      </c>
      <c r="BR42" s="79" t="e">
        <f t="shared" si="39"/>
        <v>#REF!</v>
      </c>
      <c r="BS42" s="79" t="e">
        <f>#REF!+#REF!+#REF!+'Новосибирск.обл'!M42+#REF!+#REF!+#REF!+#REF!+#REF!</f>
        <v>#REF!</v>
      </c>
      <c r="BT42" s="79" t="e">
        <f t="shared" si="40"/>
        <v>#REF!</v>
      </c>
      <c r="BU42" s="79" t="e">
        <f>#REF!+#REF!</f>
        <v>#REF!</v>
      </c>
      <c r="BV42" s="79" t="e">
        <f t="shared" si="41"/>
        <v>#REF!</v>
      </c>
      <c r="BX42" s="79">
        <f>D42+P42+AB42-AG42+AN42-AS42+BF42+BG42+'2020 ожид'!P42-'2020 ожид'!V42-'2020 ожид'!W42</f>
        <v>0</v>
      </c>
      <c r="CG42" s="79">
        <f>D42-'[8]2021-2025'!D42</f>
        <v>0</v>
      </c>
      <c r="CI42" s="368" t="e">
        <f>#REF!-'2021-2025 убрала ТП'!E42-'2021-2025 убрала ТП'!Q42-'2021-2025 убрала ТП'!AC42-'2021-2025 убрала ТП'!AO42-'2020 ожид'!Q42</f>
        <v>#REF!</v>
      </c>
      <c r="CJ42" s="368" t="e">
        <f>#REF!-'2021-2025 убрала ТП'!F42-'2021-2025 убрала ТП'!R42-'2021-2025 убрала ТП'!AD42-'2021-2025 убрала ТП'!AP42-'2020 ожид'!R42</f>
        <v>#REF!</v>
      </c>
      <c r="CK42" s="368" t="e">
        <f>#REF!-'2021-2025 убрала ТП'!G42-'2021-2025 убрала ТП'!S42-'2021-2025 убрала ТП'!AE42-'2021-2025 убрала ТП'!AQ42-'2020 ожид'!S42</f>
        <v>#REF!</v>
      </c>
      <c r="CL42" s="368">
        <f>'Новосибирск.обл'!Q42-'2021-2025 убрала ТП'!H42-'2021-2025 убрала ТП'!T42-'2021-2025 убрала ТП'!AF42-'2021-2025 убрала ТП'!AR42-'2020 ожид'!T42</f>
        <v>0</v>
      </c>
      <c r="CM42" s="368" t="e">
        <f>#REF!-'2021-2025 убрала ТП'!I42-'2021-2025 убрала ТП'!U42-'2020 ожид'!U42</f>
        <v>#REF!</v>
      </c>
      <c r="CN42" s="368" t="e">
        <f>#REF!-'2021-2025 убрала ТП'!J42-'2021-2025 убрала ТП'!V42-'2021-2025 убрала ТП'!AH42-'2021-2025 убрала ТП'!AT42-BF42</f>
        <v>#REF!</v>
      </c>
      <c r="CO42" s="368" t="e">
        <f>#REF!-'2021-2025 убрала ТП'!K42-'2021-2025 убрала ТП'!W42-'2021-2025 убрала ТП'!AI42-'2021-2025 убрала ТП'!AU42-BG42</f>
        <v>#REF!</v>
      </c>
      <c r="CP42" s="368" t="e">
        <f>#REF!-'2021-2025 убрала ТП'!L42-'2021-2025 убрала ТП'!X42-'2021-2025 убрала ТП'!AJ42-'2021-2025 убрала ТП'!AV42-'2020 ожид'!X42</f>
        <v>#REF!</v>
      </c>
      <c r="CQ42" s="368" t="e">
        <f>#REF!-'2021-2025 убрала ТП'!M42-'2021-2025 убрала ТП'!Y42-'2021-2025 убрала ТП'!AK42-'2021-2025 убрала ТП'!AW42-'2020 ожид'!Y42</f>
        <v>#REF!</v>
      </c>
      <c r="CR42" s="368" t="e">
        <f>#REF!-'2021-2025 убрала ТП'!N42-'2021-2025 убрала ТП'!Z42-'2021-2025 убрала ТП'!AL42-'2021-2025 убрала ТП'!AX42-'2020 ожид'!Z42</f>
        <v>#REF!</v>
      </c>
      <c r="CS42" s="79">
        <f>E42+Q42+AC42+AO42+'[9]Иркутск+'!E42</f>
        <v>0</v>
      </c>
      <c r="CT42" s="79">
        <f>F42+R42+AD42+AP42+'[9]Бурятия+'!E42</f>
        <v>0</v>
      </c>
      <c r="CU42" s="79">
        <f>G42+S42+AE42+AQ42+'[9]Забайкалье+'!E42</f>
        <v>0</v>
      </c>
      <c r="CV42" s="79">
        <f>H42+T42+AF42+AR42+'[9]Новосибирская область+'!E42</f>
        <v>0</v>
      </c>
      <c r="CW42" s="79">
        <f>I42+U42+'[9]Норильск +'!E42</f>
        <v>0</v>
      </c>
      <c r="CX42" s="79">
        <f t="shared" si="42"/>
        <v>0</v>
      </c>
      <c r="CY42" s="79">
        <f t="shared" si="43"/>
        <v>0</v>
      </c>
      <c r="CZ42" s="79">
        <f>L42+X42+AJ42+AV42+'[9]Томская область +'!E42</f>
        <v>0</v>
      </c>
      <c r="DA42" s="79">
        <f>M42+Y42+AK42+AW42+'[9]Омская область+'!E42</f>
        <v>0</v>
      </c>
      <c r="DB42" s="79">
        <f>N42+Z42+AL42+AX42+'[9]Алтайский край +'!E42</f>
        <v>0</v>
      </c>
    </row>
    <row r="43" s="48" customFormat="1">
      <c r="A43" s="80" t="s">
        <v>69</v>
      </c>
      <c r="B43" s="81" t="s">
        <v>43</v>
      </c>
      <c r="C43" s="118" t="s">
        <v>32</v>
      </c>
      <c r="D43" s="83">
        <f t="shared" si="44"/>
        <v>0</v>
      </c>
      <c r="E43" s="328"/>
      <c r="F43" s="328"/>
      <c r="G43" s="328"/>
      <c r="H43" s="328"/>
      <c r="I43" s="328"/>
      <c r="J43" s="328"/>
      <c r="K43" s="328"/>
      <c r="L43" s="328"/>
      <c r="M43" s="328"/>
      <c r="N43" s="328"/>
      <c r="P43" s="83">
        <f t="shared" si="45"/>
        <v>0</v>
      </c>
      <c r="Q43" s="328"/>
      <c r="R43" s="328"/>
      <c r="S43" s="328"/>
      <c r="T43" s="328"/>
      <c r="U43" s="328"/>
      <c r="V43" s="328"/>
      <c r="W43" s="328"/>
      <c r="X43" s="328"/>
      <c r="Y43" s="328"/>
      <c r="Z43" s="328"/>
      <c r="AA43" s="66"/>
      <c r="AB43" s="83">
        <f t="shared" si="46"/>
        <v>0</v>
      </c>
      <c r="AC43" s="328"/>
      <c r="AD43" s="328"/>
      <c r="AE43" s="328"/>
      <c r="AF43" s="328"/>
      <c r="AG43" s="328"/>
      <c r="AH43" s="328"/>
      <c r="AI43" s="328"/>
      <c r="AJ43" s="328"/>
      <c r="AK43" s="328"/>
      <c r="AL43" s="328"/>
      <c r="AM43" s="66"/>
      <c r="AN43" s="83">
        <f t="shared" si="47"/>
        <v>0</v>
      </c>
      <c r="AO43" s="328"/>
      <c r="AP43" s="328"/>
      <c r="AQ43" s="328"/>
      <c r="AR43" s="328"/>
      <c r="AS43" s="328"/>
      <c r="AT43" s="328"/>
      <c r="AU43" s="328"/>
      <c r="AV43" s="328"/>
      <c r="AW43" s="328"/>
      <c r="AX43" s="328"/>
      <c r="AY43" s="66"/>
      <c r="AZ43" s="83">
        <f t="shared" si="48"/>
        <v>0</v>
      </c>
      <c r="BA43" s="328"/>
      <c r="BB43" s="328"/>
      <c r="BC43" s="328"/>
      <c r="BD43" s="328"/>
      <c r="BE43" s="328"/>
      <c r="BF43" s="328"/>
      <c r="BG43" s="328"/>
      <c r="BH43" s="328"/>
      <c r="BI43" s="328"/>
      <c r="BJ43" s="328"/>
      <c r="BK43" s="66">
        <f t="shared" si="35"/>
        <v>0</v>
      </c>
      <c r="BL43" s="79">
        <f t="shared" si="36"/>
        <v>0</v>
      </c>
      <c r="BM43" s="79" t="e">
        <f>#REF!+#REF!+#REF!+'Новосибирск.обл'!G43+#REF!+#REF!+#REF!+#REF!+#REF!+#REF!</f>
        <v>#REF!</v>
      </c>
      <c r="BN43" s="79" t="e">
        <f t="shared" si="37"/>
        <v>#REF!</v>
      </c>
      <c r="BO43" s="79" t="e">
        <f>#REF!+#REF!+#REF!+'Новосибирск.обл'!I43+#REF!+#REF!+#REF!+#REF!+#REF!+#REF!</f>
        <v>#REF!</v>
      </c>
      <c r="BP43" s="79" t="e">
        <f t="shared" si="38"/>
        <v>#REF!</v>
      </c>
      <c r="BQ43" s="79" t="e">
        <f>#REF!+#REF!+#REF!+'Новосибирск.обл'!K43+#REF!+#REF!+#REF!+#REF!+#REF!</f>
        <v>#REF!</v>
      </c>
      <c r="BR43" s="79" t="e">
        <f t="shared" si="39"/>
        <v>#REF!</v>
      </c>
      <c r="BS43" s="79" t="e">
        <f>#REF!+#REF!+#REF!+'Новосибирск.обл'!M43+#REF!+#REF!+#REF!+#REF!+#REF!</f>
        <v>#REF!</v>
      </c>
      <c r="BT43" s="79" t="e">
        <f t="shared" si="40"/>
        <v>#REF!</v>
      </c>
      <c r="BU43" s="79" t="e">
        <f>#REF!+#REF!</f>
        <v>#REF!</v>
      </c>
      <c r="BV43" s="79" t="e">
        <f t="shared" si="41"/>
        <v>#REF!</v>
      </c>
      <c r="BX43" s="79">
        <f>D43+P43+AB43-AG43+AN43-AS43+BF43+BG43+'2020 ожид'!P43-'2020 ожид'!V43-'2020 ожид'!W43</f>
        <v>0</v>
      </c>
      <c r="CG43" s="79">
        <f>D43-'[8]2021-2025'!D43</f>
        <v>0</v>
      </c>
      <c r="CI43" s="368" t="e">
        <f>#REF!-'2021-2025 убрала ТП'!E43-'2021-2025 убрала ТП'!Q43-'2021-2025 убрала ТП'!AC43-'2021-2025 убрала ТП'!AO43-'2020 ожид'!Q43</f>
        <v>#REF!</v>
      </c>
      <c r="CJ43" s="368" t="e">
        <f>#REF!-'2021-2025 убрала ТП'!F43-'2021-2025 убрала ТП'!R43-'2021-2025 убрала ТП'!AD43-'2021-2025 убрала ТП'!AP43-'2020 ожид'!R43</f>
        <v>#REF!</v>
      </c>
      <c r="CK43" s="368" t="e">
        <f>#REF!-'2021-2025 убрала ТП'!G43-'2021-2025 убрала ТП'!S43-'2021-2025 убрала ТП'!AE43-'2021-2025 убрала ТП'!AQ43-'2020 ожид'!S43</f>
        <v>#REF!</v>
      </c>
      <c r="CL43" s="368">
        <f>'Новосибирск.обл'!Q43-'2021-2025 убрала ТП'!H43-'2021-2025 убрала ТП'!T43-'2021-2025 убрала ТП'!AF43-'2021-2025 убрала ТП'!AR43-'2020 ожид'!T43</f>
        <v>0</v>
      </c>
      <c r="CM43" s="368" t="e">
        <f>#REF!-'2021-2025 убрала ТП'!I43-'2021-2025 убрала ТП'!U43-'2020 ожид'!U43</f>
        <v>#REF!</v>
      </c>
      <c r="CN43" s="368" t="e">
        <f>#REF!-'2021-2025 убрала ТП'!J43-'2021-2025 убрала ТП'!V43-'2021-2025 убрала ТП'!AH43-'2021-2025 убрала ТП'!AT43-BF43</f>
        <v>#REF!</v>
      </c>
      <c r="CO43" s="368" t="e">
        <f>#REF!-'2021-2025 убрала ТП'!K43-'2021-2025 убрала ТП'!W43-'2021-2025 убрала ТП'!AI43-'2021-2025 убрала ТП'!AU43-BG43</f>
        <v>#REF!</v>
      </c>
      <c r="CP43" s="368" t="e">
        <f>#REF!-'2021-2025 убрала ТП'!L43-'2021-2025 убрала ТП'!X43-'2021-2025 убрала ТП'!AJ43-'2021-2025 убрала ТП'!AV43-'2020 ожид'!X43</f>
        <v>#REF!</v>
      </c>
      <c r="CQ43" s="368" t="e">
        <f>#REF!-'2021-2025 убрала ТП'!M43-'2021-2025 убрала ТП'!Y43-'2021-2025 убрала ТП'!AK43-'2021-2025 убрала ТП'!AW43-'2020 ожид'!Y43</f>
        <v>#REF!</v>
      </c>
      <c r="CR43" s="368" t="e">
        <f>#REF!-'2021-2025 убрала ТП'!N43-'2021-2025 убрала ТП'!Z43-'2021-2025 убрала ТП'!AL43-'2021-2025 убрала ТП'!AX43-'2020 ожид'!Z43</f>
        <v>#REF!</v>
      </c>
      <c r="CS43" s="79">
        <f>E43+Q43+AC43+AO43+'[9]Иркутск+'!E43</f>
        <v>0</v>
      </c>
      <c r="CT43" s="79">
        <f>F43+R43+AD43+AP43+'[9]Бурятия+'!E43</f>
        <v>0</v>
      </c>
      <c r="CU43" s="79">
        <f>G43+S43+AE43+AQ43+'[9]Забайкалье+'!E43</f>
        <v>0</v>
      </c>
      <c r="CV43" s="79">
        <f>H43+T43+AF43+AR43+'[9]Новосибирская область+'!E43</f>
        <v>0</v>
      </c>
      <c r="CW43" s="79">
        <f>I43+U43+'[9]Норильск +'!E43</f>
        <v>0</v>
      </c>
      <c r="CX43" s="79">
        <f t="shared" si="42"/>
        <v>0</v>
      </c>
      <c r="CY43" s="79">
        <f t="shared" si="43"/>
        <v>0</v>
      </c>
      <c r="CZ43" s="79">
        <f>L43+X43+AJ43+AV43+'[9]Томская область +'!E43</f>
        <v>0</v>
      </c>
      <c r="DA43" s="79">
        <f>M43+Y43+AK43+AW43+'[9]Омская область+'!E43</f>
        <v>0</v>
      </c>
      <c r="DB43" s="79">
        <f>N43+Z43+AL43+AX43+'[9]Алтайский край +'!E43</f>
        <v>0</v>
      </c>
    </row>
    <row r="44" s="48" customFormat="1">
      <c r="A44" s="80" t="s">
        <v>70</v>
      </c>
      <c r="B44" s="81" t="s">
        <v>45</v>
      </c>
      <c r="C44" s="118" t="s">
        <v>32</v>
      </c>
      <c r="D44" s="575">
        <f t="shared" si="44"/>
        <v>1087.936178038133</v>
      </c>
      <c r="E44" s="337">
        <f>('[10]2021 (БП-ТБР утвержд)'!$T$159)/1000</f>
        <v>122.06480149873038</v>
      </c>
      <c r="F44" s="337">
        <f>('[10]2021 (БП-ТБР утвержд)'!$U$159)/1000</f>
        <v>272.90188284681813</v>
      </c>
      <c r="G44" s="337">
        <f>('[10]2021 (БП-ТБР утвержд)'!$S$159)/1000</f>
        <v>188.45895958818306</v>
      </c>
      <c r="H44" s="337">
        <f>('[10]2021 (БП-ТБР утвержд)'!$Z$159)/1000</f>
        <v>91.232503678069762</v>
      </c>
      <c r="I44" s="337">
        <f>('[10]2021 (БП-ТБР утвержд)'!$Y$159)/1000</f>
        <v>10.172551400000001</v>
      </c>
      <c r="J44" s="337">
        <f>('[10]2021 (БП-ТБР утвержд)'!$X$159)/1000</f>
        <v>212.60086258029997</v>
      </c>
      <c r="K44" s="337">
        <f>('[10]2021 (БП-ТБР утвержд)'!$W$159)/1000</f>
        <v>41.350573432990679</v>
      </c>
      <c r="L44" s="337">
        <f>('[10]2021 (БП-ТБР утвержд)'!$AB$159)/1000</f>
        <v>12.690980720503394</v>
      </c>
      <c r="M44" s="337">
        <f>('[10]2021 (БП-ТБР утвержд)'!$AA$159)/1000</f>
        <v>15.193622259346364</v>
      </c>
      <c r="N44" s="337">
        <f>('[10]2021 (БП-ТБР утвержд)'!$V$159)/1000</f>
        <v>121.26944003319123</v>
      </c>
      <c r="O44" s="576">
        <f t="shared" si="52"/>
        <v>1130.36568898162</v>
      </c>
      <c r="P44" s="83">
        <f t="shared" si="45"/>
        <v>1172.7163679816201</v>
      </c>
      <c r="Q44" s="119">
        <f>E44*$Z$16</f>
        <v>126.82532875718086</v>
      </c>
      <c r="R44" s="119">
        <f t="shared" ref="R44:Z52" si="62">F44*$Z$16</f>
        <v>283.54505627784403</v>
      </c>
      <c r="S44" s="119">
        <f t="shared" si="62"/>
        <v>195.80885901212218</v>
      </c>
      <c r="T44" s="119">
        <f t="shared" si="62"/>
        <v>94.790571321514477</v>
      </c>
      <c r="U44" s="119">
        <f t="shared" si="62"/>
        <v>10.569280904600001</v>
      </c>
      <c r="V44" s="119">
        <f>J44*$Z$16+40761/1000*Z16</f>
        <v>263.24297522093167</v>
      </c>
      <c r="W44" s="119">
        <f t="shared" si="62"/>
        <v>42.96324579687731</v>
      </c>
      <c r="X44" s="119">
        <f t="shared" si="62"/>
        <v>13.185928968603024</v>
      </c>
      <c r="Y44" s="119">
        <f t="shared" si="62"/>
        <v>15.786173527460871</v>
      </c>
      <c r="Z44" s="119">
        <f t="shared" si="62"/>
        <v>125.99894819448568</v>
      </c>
      <c r="AA44" s="66">
        <f t="shared" si="54"/>
        <v>1219.625022700885</v>
      </c>
      <c r="AB44" s="83">
        <f t="shared" si="46"/>
        <v>1219.6250227008852</v>
      </c>
      <c r="AC44" s="119">
        <f>Q44*AC$16</f>
        <v>131.89834190746811</v>
      </c>
      <c r="AD44" s="119">
        <f t="shared" ref="AD44:AL52" si="63">R44*AD$16</f>
        <v>294.88685852895782</v>
      </c>
      <c r="AE44" s="119">
        <f t="shared" si="63"/>
        <v>203.64121337260707</v>
      </c>
      <c r="AF44" s="119">
        <f t="shared" si="63"/>
        <v>98.582194174375061</v>
      </c>
      <c r="AG44" s="119">
        <f t="shared" si="63"/>
        <v>10.992052140784002</v>
      </c>
      <c r="AH44" s="119">
        <f t="shared" si="63"/>
        <v>273.77269422976894</v>
      </c>
      <c r="AI44" s="119">
        <f t="shared" si="63"/>
        <v>44.681775628752405</v>
      </c>
      <c r="AJ44" s="119">
        <f t="shared" si="63"/>
        <v>13.713366127347145</v>
      </c>
      <c r="AK44" s="119">
        <f t="shared" si="63"/>
        <v>16.417620468559306</v>
      </c>
      <c r="AL44" s="119">
        <f t="shared" si="63"/>
        <v>131.0389061222651</v>
      </c>
      <c r="AM44" s="66">
        <f t="shared" si="55"/>
        <v>1268.4100236089207</v>
      </c>
      <c r="AN44" s="83">
        <f t="shared" si="47"/>
        <v>1268.4100236089205</v>
      </c>
      <c r="AO44" s="119">
        <f>AC44*AO$16</f>
        <v>137.17427558376684</v>
      </c>
      <c r="AP44" s="119">
        <f t="shared" ref="AP44:AX52" si="64">AD44*AP$16</f>
        <v>306.68233287011611</v>
      </c>
      <c r="AQ44" s="119">
        <f t="shared" si="64"/>
        <v>211.78686190751137</v>
      </c>
      <c r="AR44" s="119">
        <f t="shared" si="64"/>
        <v>102.52548194135007</v>
      </c>
      <c r="AS44" s="119">
        <f t="shared" si="64"/>
        <v>11.431734226415363</v>
      </c>
      <c r="AT44" s="119">
        <f t="shared" si="64"/>
        <v>284.72360199895974</v>
      </c>
      <c r="AU44" s="119">
        <f t="shared" si="64"/>
        <v>46.469046653902502</v>
      </c>
      <c r="AV44" s="119">
        <f t="shared" si="64"/>
        <v>14.261900772441031</v>
      </c>
      <c r="AW44" s="119">
        <f t="shared" si="64"/>
        <v>17.074325287301679</v>
      </c>
      <c r="AX44" s="119">
        <f t="shared" si="64"/>
        <v>136.28046236715571</v>
      </c>
      <c r="AY44" s="66">
        <f t="shared" si="56"/>
        <v>1319.1464245532773</v>
      </c>
      <c r="AZ44" s="83">
        <f t="shared" si="48"/>
        <v>1319.1464245532775</v>
      </c>
      <c r="BA44" s="119">
        <f>AO44*BA$16</f>
        <v>142.66124660711753</v>
      </c>
      <c r="BB44" s="119">
        <f t="shared" ref="BB44:BJ52" si="65">AP44*BB$16</f>
        <v>318.94962618492076</v>
      </c>
      <c r="BC44" s="119">
        <f t="shared" si="65"/>
        <v>220.25833638381184</v>
      </c>
      <c r="BD44" s="119">
        <f t="shared" si="65"/>
        <v>106.62650121900407</v>
      </c>
      <c r="BE44" s="119">
        <f t="shared" si="65"/>
        <v>11.889003595471978</v>
      </c>
      <c r="BF44" s="119">
        <f t="shared" si="65"/>
        <v>296.11254607891811</v>
      </c>
      <c r="BG44" s="119">
        <f t="shared" si="65"/>
        <v>48.327808520058603</v>
      </c>
      <c r="BH44" s="119">
        <f t="shared" si="65"/>
        <v>14.832376803338672</v>
      </c>
      <c r="BI44" s="119">
        <f t="shared" si="65"/>
        <v>17.757298298793746</v>
      </c>
      <c r="BJ44" s="119">
        <f t="shared" si="65"/>
        <v>141.73168086184194</v>
      </c>
      <c r="BK44" s="66">
        <f t="shared" si="35"/>
        <v>1319.1464245532773</v>
      </c>
      <c r="BL44" s="79">
        <f t="shared" si="36"/>
        <v>0</v>
      </c>
      <c r="BM44" s="79" t="e">
        <f>#REF!+#REF!+#REF!+'Новосибирск.обл'!G44+#REF!+#REF!+#REF!+#REF!+#REF!+#REF!</f>
        <v>#REF!</v>
      </c>
      <c r="BN44" s="79" t="e">
        <f t="shared" si="37"/>
        <v>#REF!</v>
      </c>
      <c r="BO44" s="79" t="e">
        <f>#REF!+#REF!+#REF!+'Новосибирск.обл'!I44+#REF!+#REF!+#REF!+#REF!+#REF!+#REF!</f>
        <v>#REF!</v>
      </c>
      <c r="BP44" s="79" t="e">
        <f t="shared" si="38"/>
        <v>#REF!</v>
      </c>
      <c r="BQ44" s="79" t="e">
        <f>#REF!+#REF!+#REF!+'Новосибирск.обл'!K44+#REF!+#REF!+#REF!+#REF!+#REF!</f>
        <v>#REF!</v>
      </c>
      <c r="BR44" s="79" t="e">
        <f t="shared" si="39"/>
        <v>#REF!</v>
      </c>
      <c r="BS44" s="79" t="e">
        <f>#REF!+#REF!+#REF!+'Новосибирск.обл'!M44+#REF!+#REF!+#REF!+#REF!+#REF!</f>
        <v>#REF!</v>
      </c>
      <c r="BT44" s="79" t="e">
        <f t="shared" si="40"/>
        <v>#REF!</v>
      </c>
      <c r="BU44" s="79" t="e">
        <f>#REF!+#REF!</f>
        <v>#REF!</v>
      </c>
      <c r="BV44" s="79" t="e">
        <f t="shared" si="41"/>
        <v>#REF!</v>
      </c>
      <c r="BX44" s="79">
        <f>D44+P44+AB44-AG44+AN44-AS44+BF44+BG44+'2020 ожид'!P44-'2020 ожид'!V44-'2020 ожид'!W44</f>
        <v>6007.489223137095</v>
      </c>
      <c r="CG44" s="79">
        <f>D44-'[8]2021-2025'!D44</f>
        <v>45.042858307518145</v>
      </c>
      <c r="CI44" s="368" t="e">
        <f>#REF!-'2021-2025 убрала ТП'!E44-'2021-2025 убрала ТП'!Q44-'2021-2025 убрала ТП'!AC44-'2021-2025 убрала ТП'!AO44-'2020 ожид'!Q44</f>
        <v>#REF!</v>
      </c>
      <c r="CJ44" s="368" t="e">
        <f>#REF!-'2021-2025 убрала ТП'!F44-'2021-2025 убрала ТП'!R44-'2021-2025 убрала ТП'!AD44-'2021-2025 убрала ТП'!AP44-'2020 ожид'!R44</f>
        <v>#REF!</v>
      </c>
      <c r="CK44" s="368" t="e">
        <f>#REF!-'2021-2025 убрала ТП'!G44-'2021-2025 убрала ТП'!S44-'2021-2025 убрала ТП'!AE44-'2021-2025 убрала ТП'!AQ44-'2020 ожид'!S44</f>
        <v>#REF!</v>
      </c>
      <c r="CL44" s="368">
        <f>'Новосибирск.обл'!Q44-'2021-2025 убрала ТП'!H44-'2021-2025 убрала ТП'!T44-'2021-2025 убрала ТП'!AF44-'2021-2025 убрала ТП'!AR44-'2020 ожид'!T44</f>
        <v>35.611885177555379</v>
      </c>
      <c r="CM44" s="368" t="e">
        <f>#REF!-'2021-2025 убрала ТП'!I44-'2021-2025 убрала ТП'!U44-'2020 ожид'!U44</f>
        <v>#REF!</v>
      </c>
      <c r="CN44" s="368" t="e">
        <f>#REF!-'2021-2025 убрала ТП'!J44-'2021-2025 убрала ТП'!V44-'2021-2025 убрала ТП'!AH44-'2021-2025 убрала ТП'!AT44-BF44</f>
        <v>#REF!</v>
      </c>
      <c r="CO44" s="368" t="e">
        <f>#REF!-'2021-2025 убрала ТП'!K44-'2021-2025 убрала ТП'!W44-'2021-2025 убрала ТП'!AI44-'2021-2025 убрала ТП'!AU44-BG44</f>
        <v>#REF!</v>
      </c>
      <c r="CP44" s="368" t="e">
        <f>#REF!-'2021-2025 убрала ТП'!L44-'2021-2025 убрала ТП'!X44-'2021-2025 убрала ТП'!AJ44-'2021-2025 убрала ТП'!AV44-'2020 ожид'!X44</f>
        <v>#REF!</v>
      </c>
      <c r="CQ44" s="368" t="e">
        <f>#REF!-'2021-2025 убрала ТП'!M44-'2021-2025 убрала ТП'!Y44-'2021-2025 убрала ТП'!AK44-'2021-2025 убрала ТП'!AW44-'2020 ожид'!Y44</f>
        <v>#REF!</v>
      </c>
      <c r="CR44" s="368" t="e">
        <f>#REF!-'2021-2025 убрала ТП'!N44-'2021-2025 убрала ТП'!Z44-'2021-2025 убрала ТП'!AL44-'2021-2025 убрала ТП'!AX44-'2020 ожид'!Z44</f>
        <v>#REF!</v>
      </c>
      <c r="CS44" s="79">
        <f>E44+Q44+AC44+AO44+'[9]Иркутск+'!E44</f>
        <v>664.29758187714617</v>
      </c>
      <c r="CT44" s="79">
        <f>F44+R44+AD44+AP44+'[9]Бурятия+'!E44</f>
        <v>1411.5521305237362</v>
      </c>
      <c r="CU44" s="79">
        <f>G44+S44+AE44+AQ44+'[9]Забайкалье+'!E44</f>
        <v>993.53859578042375</v>
      </c>
      <c r="CV44" s="79">
        <f>H44+T44+AF44+AR44+'[9]Новосибирская область+'!E44</f>
        <v>488.79860164530936</v>
      </c>
      <c r="CW44" s="79">
        <f>I44+U44+'[9]Норильск +'!E44</f>
        <v>25.888104914600003</v>
      </c>
      <c r="CX44" s="79">
        <f t="shared" si="42"/>
        <v>1330.4526801088784</v>
      </c>
      <c r="CY44" s="79">
        <f t="shared" si="43"/>
        <v>223.79245003258148</v>
      </c>
      <c r="CZ44" s="79">
        <f>L44+X44+AJ44+AV44+'[9]Томская область +'!E44</f>
        <v>69.8977920288946</v>
      </c>
      <c r="DA44" s="79">
        <f>M44+Y44+AK44+AW44+'[9]Омская область+'!E44</f>
        <v>90.58070515266823</v>
      </c>
      <c r="DB44" s="79">
        <f>N44+Z44+AL44+AX44+'[9]Алтайский край +'!E44</f>
        <v>666.58358559709768</v>
      </c>
    </row>
    <row r="45" s="48" customFormat="1">
      <c r="A45" s="80" t="s">
        <v>71</v>
      </c>
      <c r="B45" s="81" t="s">
        <v>47</v>
      </c>
      <c r="C45" s="118" t="s">
        <v>32</v>
      </c>
      <c r="D45" s="83">
        <f t="shared" si="44"/>
        <v>0</v>
      </c>
      <c r="E45" s="328"/>
      <c r="F45" s="328"/>
      <c r="G45" s="328"/>
      <c r="H45" s="328"/>
      <c r="I45" s="328"/>
      <c r="J45" s="328"/>
      <c r="K45" s="328"/>
      <c r="L45" s="328"/>
      <c r="M45" s="328"/>
      <c r="N45" s="328"/>
      <c r="P45" s="83">
        <f t="shared" si="45"/>
        <v>0</v>
      </c>
      <c r="Q45" s="328"/>
      <c r="R45" s="328"/>
      <c r="S45" s="328"/>
      <c r="T45" s="328"/>
      <c r="U45" s="328"/>
      <c r="V45" s="328"/>
      <c r="W45" s="328"/>
      <c r="X45" s="328"/>
      <c r="Y45" s="328"/>
      <c r="Z45" s="328"/>
      <c r="AA45" s="66"/>
      <c r="AB45" s="83">
        <f t="shared" si="46"/>
        <v>0</v>
      </c>
      <c r="AC45" s="328"/>
      <c r="AD45" s="328"/>
      <c r="AE45" s="328"/>
      <c r="AF45" s="328"/>
      <c r="AG45" s="328"/>
      <c r="AH45" s="328"/>
      <c r="AI45" s="328"/>
      <c r="AJ45" s="328"/>
      <c r="AK45" s="328"/>
      <c r="AL45" s="328"/>
      <c r="AM45" s="66"/>
      <c r="AN45" s="83">
        <f t="shared" si="47"/>
        <v>0</v>
      </c>
      <c r="AO45" s="328"/>
      <c r="AP45" s="328"/>
      <c r="AQ45" s="328"/>
      <c r="AR45" s="328"/>
      <c r="AS45" s="328"/>
      <c r="AT45" s="328"/>
      <c r="AU45" s="328"/>
      <c r="AV45" s="328"/>
      <c r="AW45" s="328"/>
      <c r="AX45" s="328"/>
      <c r="AY45" s="66"/>
      <c r="AZ45" s="83">
        <f t="shared" si="48"/>
        <v>0</v>
      </c>
      <c r="BA45" s="328"/>
      <c r="BB45" s="328"/>
      <c r="BC45" s="328"/>
      <c r="BD45" s="328"/>
      <c r="BE45" s="328"/>
      <c r="BF45" s="328"/>
      <c r="BG45" s="328"/>
      <c r="BH45" s="328"/>
      <c r="BI45" s="328"/>
      <c r="BJ45" s="328"/>
      <c r="BK45" s="66">
        <f t="shared" si="35"/>
        <v>0</v>
      </c>
      <c r="BL45" s="79">
        <f t="shared" si="36"/>
        <v>0</v>
      </c>
      <c r="BM45" s="79" t="e">
        <f>#REF!+#REF!+#REF!+'Новосибирск.обл'!G45+#REF!+#REF!+#REF!+#REF!+#REF!+#REF!</f>
        <v>#REF!</v>
      </c>
      <c r="BN45" s="79" t="e">
        <f t="shared" si="37"/>
        <v>#REF!</v>
      </c>
      <c r="BO45" s="79" t="e">
        <f>#REF!+#REF!+#REF!+'Новосибирск.обл'!I45+#REF!+#REF!+#REF!+#REF!+#REF!+#REF!</f>
        <v>#REF!</v>
      </c>
      <c r="BP45" s="79" t="e">
        <f t="shared" si="38"/>
        <v>#REF!</v>
      </c>
      <c r="BQ45" s="79" t="e">
        <f>#REF!+#REF!+#REF!+'Новосибирск.обл'!K45+#REF!+#REF!+#REF!+#REF!+#REF!</f>
        <v>#REF!</v>
      </c>
      <c r="BR45" s="79" t="e">
        <f t="shared" si="39"/>
        <v>#REF!</v>
      </c>
      <c r="BS45" s="79" t="e">
        <f>#REF!+#REF!+#REF!+'Новосибирск.обл'!M45+#REF!+#REF!+#REF!+#REF!+#REF!</f>
        <v>#REF!</v>
      </c>
      <c r="BT45" s="79" t="e">
        <f t="shared" si="40"/>
        <v>#REF!</v>
      </c>
      <c r="BU45" s="79" t="e">
        <f>#REF!+#REF!</f>
        <v>#REF!</v>
      </c>
      <c r="BV45" s="79" t="e">
        <f t="shared" si="41"/>
        <v>#REF!</v>
      </c>
      <c r="BX45" s="79">
        <f>D45+P45+AB45-AG45+AN45-AS45+BF45+BG45+'2020 ожид'!P45-'2020 ожид'!V45-'2020 ожид'!W45</f>
        <v>0</v>
      </c>
      <c r="CG45" s="79">
        <f>D45-'[8]2021-2025'!D45</f>
        <v>0</v>
      </c>
      <c r="CI45" s="368" t="e">
        <f>#REF!-'2021-2025 убрала ТП'!E45-'2021-2025 убрала ТП'!Q45-'2021-2025 убрала ТП'!AC45-'2021-2025 убрала ТП'!AO45-'2020 ожид'!Q45</f>
        <v>#REF!</v>
      </c>
      <c r="CJ45" s="368" t="e">
        <f>#REF!-'2021-2025 убрала ТП'!F45-'2021-2025 убрала ТП'!R45-'2021-2025 убрала ТП'!AD45-'2021-2025 убрала ТП'!AP45-'2020 ожид'!R45</f>
        <v>#REF!</v>
      </c>
      <c r="CK45" s="368" t="e">
        <f>#REF!-'2021-2025 убрала ТП'!G45-'2021-2025 убрала ТП'!S45-'2021-2025 убрала ТП'!AE45-'2021-2025 убрала ТП'!AQ45-'2020 ожид'!S45</f>
        <v>#REF!</v>
      </c>
      <c r="CL45" s="368">
        <f>'Новосибирск.обл'!Q45-'2021-2025 убрала ТП'!H45-'2021-2025 убрала ТП'!T45-'2021-2025 убрала ТП'!AF45-'2021-2025 убрала ТП'!AR45-'2020 ожид'!T45</f>
        <v>0</v>
      </c>
      <c r="CM45" s="368" t="e">
        <f>#REF!-'2021-2025 убрала ТП'!I45-'2021-2025 убрала ТП'!U45-'2020 ожид'!U45</f>
        <v>#REF!</v>
      </c>
      <c r="CN45" s="368" t="e">
        <f>#REF!-'2021-2025 убрала ТП'!J45-'2021-2025 убрала ТП'!V45-'2021-2025 убрала ТП'!AH45-'2021-2025 убрала ТП'!AT45-BF45</f>
        <v>#REF!</v>
      </c>
      <c r="CO45" s="368" t="e">
        <f>#REF!-'2021-2025 убрала ТП'!K45-'2021-2025 убрала ТП'!W45-'2021-2025 убрала ТП'!AI45-'2021-2025 убрала ТП'!AU45-BG45</f>
        <v>#REF!</v>
      </c>
      <c r="CP45" s="368" t="e">
        <f>#REF!-'2021-2025 убрала ТП'!L45-'2021-2025 убрала ТП'!X45-'2021-2025 убрала ТП'!AJ45-'2021-2025 убрала ТП'!AV45-'2020 ожид'!X45</f>
        <v>#REF!</v>
      </c>
      <c r="CQ45" s="368" t="e">
        <f>#REF!-'2021-2025 убрала ТП'!M45-'2021-2025 убрала ТП'!Y45-'2021-2025 убрала ТП'!AK45-'2021-2025 убрала ТП'!AW45-'2020 ожид'!Y45</f>
        <v>#REF!</v>
      </c>
      <c r="CR45" s="368" t="e">
        <f>#REF!-'2021-2025 убрала ТП'!N45-'2021-2025 убрала ТП'!Z45-'2021-2025 убрала ТП'!AL45-'2021-2025 убрала ТП'!AX45-'2020 ожид'!Z45</f>
        <v>#REF!</v>
      </c>
      <c r="CS45" s="79">
        <f>E45+Q45+AC45+AO45+'[9]Иркутск+'!E45</f>
        <v>0</v>
      </c>
      <c r="CT45" s="79">
        <f>F45+R45+AD45+AP45+'[9]Бурятия+'!E45</f>
        <v>0</v>
      </c>
      <c r="CU45" s="79">
        <f>G45+S45+AE45+AQ45+'[9]Забайкалье+'!E45</f>
        <v>0</v>
      </c>
      <c r="CV45" s="79">
        <f>H45+T45+AF45+AR45+'[9]Новосибирская область+'!E45</f>
        <v>0</v>
      </c>
      <c r="CW45" s="79">
        <f>I45+U45+'[9]Норильск +'!E45</f>
        <v>0</v>
      </c>
      <c r="CX45" s="79">
        <f t="shared" si="42"/>
        <v>0</v>
      </c>
      <c r="CY45" s="79">
        <f t="shared" si="43"/>
        <v>0</v>
      </c>
      <c r="CZ45" s="79">
        <f>L45+X45+AJ45+AV45+'[9]Томская область +'!E45</f>
        <v>0</v>
      </c>
      <c r="DA45" s="79">
        <f>M45+Y45+AK45+AW45+'[9]Омская область+'!E45</f>
        <v>0</v>
      </c>
      <c r="DB45" s="79">
        <f>N45+Z45+AL45+AX45+'[9]Алтайский край +'!E45</f>
        <v>0</v>
      </c>
    </row>
    <row r="46" s="48" customFormat="1">
      <c r="A46" s="80" t="s">
        <v>72</v>
      </c>
      <c r="B46" s="81" t="s">
        <v>49</v>
      </c>
      <c r="C46" s="118" t="s">
        <v>32</v>
      </c>
      <c r="D46" s="575">
        <f t="shared" si="44"/>
        <v>11.22725390825139</v>
      </c>
      <c r="E46" s="337">
        <f>('[10]2021 (БП-ТБР утвержд)'!$AZ$159)/1000</f>
        <v>1.4798520898142342</v>
      </c>
      <c r="F46" s="337">
        <f>('[10]2021 (БП-ТБР утвержд)'!$BA$159)/1000</f>
        <v>0.87904315950111711</v>
      </c>
      <c r="G46" s="337">
        <f>('[10]2021 (БП-ТБР утвержд)'!$AY$159)/1000</f>
        <v>6.1283154769737518</v>
      </c>
      <c r="H46" s="337">
        <f>('[10]2021 (БП-ТБР утвержд)'!$BF$159)/1000</f>
        <v>1.5868314230928922</v>
      </c>
      <c r="I46" s="337">
        <f>('[10]2021 (БП-ТБР утвержд)'!$BE$159)/1000</f>
        <v>0</v>
      </c>
      <c r="J46" s="337">
        <f>('[10]2021 (БП-ТБР утвержд)'!$BD$159)/1000</f>
        <v>0.76856448309341419</v>
      </c>
      <c r="K46" s="337">
        <f>('[10]2021 (БП-ТБР утвержд)'!$BC$159)/1000</f>
        <v>0</v>
      </c>
      <c r="L46" s="337">
        <f>('[10]2021 (БП-ТБР утвержд)'!$BH$159)/1000</f>
        <v>0.097704495394015489</v>
      </c>
      <c r="M46" s="337">
        <f>('[10]2021 (БП-ТБР утвержд)'!$BG$159)/1000</f>
        <v>0.21113057449486922</v>
      </c>
      <c r="N46" s="337">
        <f>('[10]2021 (БП-ТБР утвержд)'!$BB$159)/1000</f>
        <v>0.075812205887096099</v>
      </c>
      <c r="O46" s="576">
        <f t="shared" si="52"/>
        <v>11.665116810673194</v>
      </c>
      <c r="P46" s="83">
        <f t="shared" si="45"/>
        <v>11.667116810673193</v>
      </c>
      <c r="Q46" s="119">
        <f>E46*$Z$16</f>
        <v>1.5375663213169892</v>
      </c>
      <c r="R46" s="119">
        <f t="shared" si="62"/>
        <v>0.91332584272166062</v>
      </c>
      <c r="S46" s="119">
        <f t="shared" si="62"/>
        <v>6.3673197805757278</v>
      </c>
      <c r="T46" s="119">
        <f t="shared" si="62"/>
        <v>1.6487178485935148</v>
      </c>
      <c r="U46" s="119">
        <f t="shared" si="62"/>
        <v>0</v>
      </c>
      <c r="V46" s="119">
        <f t="shared" si="62"/>
        <v>0.79853849793405729</v>
      </c>
      <c r="W46" s="119">
        <f t="shared" si="62"/>
        <v>0</v>
      </c>
      <c r="X46" s="119">
        <f t="shared" si="62"/>
        <v>0.10151497071438209</v>
      </c>
      <c r="Y46" s="119">
        <f>M46*$Z$16+0.002</f>
        <v>0.22136466690016909</v>
      </c>
      <c r="Z46" s="119">
        <f t="shared" si="62"/>
        <v>0.078768881916692846</v>
      </c>
      <c r="AA46" s="66">
        <f t="shared" si="54"/>
        <v>12.13380148310012</v>
      </c>
      <c r="AB46" s="83">
        <f t="shared" si="46"/>
        <v>12.13380148310012</v>
      </c>
      <c r="AC46" s="119">
        <f>Q46*AC$16</f>
        <v>1.5990689741696689</v>
      </c>
      <c r="AD46" s="119">
        <f t="shared" si="63"/>
        <v>0.94985887643052702</v>
      </c>
      <c r="AE46" s="119">
        <f t="shared" si="63"/>
        <v>6.6220125717987575</v>
      </c>
      <c r="AF46" s="119">
        <f t="shared" si="63"/>
        <v>1.7146665625372555</v>
      </c>
      <c r="AG46" s="119">
        <f t="shared" si="63"/>
        <v>0</v>
      </c>
      <c r="AH46" s="119">
        <f t="shared" si="63"/>
        <v>0.83048003785141966</v>
      </c>
      <c r="AI46" s="119">
        <f t="shared" si="63"/>
        <v>0</v>
      </c>
      <c r="AJ46" s="119">
        <f t="shared" si="63"/>
        <v>0.10557556954295738</v>
      </c>
      <c r="AK46" s="119">
        <f t="shared" si="63"/>
        <v>0.23021925357617587</v>
      </c>
      <c r="AL46" s="119">
        <f t="shared" si="63"/>
        <v>0.081919637193360567</v>
      </c>
      <c r="AM46" s="66">
        <f t="shared" si="55"/>
        <v>12.619153542424126</v>
      </c>
      <c r="AN46" s="83">
        <f t="shared" si="47"/>
        <v>12.619153542424129</v>
      </c>
      <c r="AO46" s="119">
        <f>AC46*AO$16</f>
        <v>1.6630317331364557</v>
      </c>
      <c r="AP46" s="119">
        <f t="shared" si="64"/>
        <v>0.98785323148774817</v>
      </c>
      <c r="AQ46" s="119">
        <f t="shared" si="64"/>
        <v>6.8868930746707084</v>
      </c>
      <c r="AR46" s="119">
        <f t="shared" si="64"/>
        <v>1.7832532250387458</v>
      </c>
      <c r="AS46" s="119">
        <f t="shared" si="64"/>
        <v>0</v>
      </c>
      <c r="AT46" s="119">
        <f t="shared" si="64"/>
        <v>0.86369923936547643</v>
      </c>
      <c r="AU46" s="119">
        <f t="shared" si="64"/>
        <v>0</v>
      </c>
      <c r="AV46" s="119">
        <f t="shared" si="64"/>
        <v>0.10979859232467568</v>
      </c>
      <c r="AW46" s="119">
        <f t="shared" si="64"/>
        <v>0.23942802371922292</v>
      </c>
      <c r="AX46" s="119">
        <f t="shared" si="64"/>
        <v>0.085196422681094994</v>
      </c>
      <c r="AY46" s="66">
        <f t="shared" si="56"/>
        <v>13.123919684121095</v>
      </c>
      <c r="AZ46" s="83">
        <f t="shared" si="48"/>
        <v>13.123919684121093</v>
      </c>
      <c r="BA46" s="119">
        <f>AO46*BA$16</f>
        <v>1.7295530024619139</v>
      </c>
      <c r="BB46" s="119">
        <f t="shared" si="65"/>
        <v>1.0273673607472582</v>
      </c>
      <c r="BC46" s="119">
        <f t="shared" si="65"/>
        <v>7.1623687976575372</v>
      </c>
      <c r="BD46" s="119">
        <f t="shared" si="65"/>
        <v>1.8545833540402958</v>
      </c>
      <c r="BE46" s="119">
        <f t="shared" si="65"/>
        <v>0</v>
      </c>
      <c r="BF46" s="119">
        <f t="shared" si="65"/>
        <v>0.89824720894009558</v>
      </c>
      <c r="BG46" s="119">
        <f t="shared" si="65"/>
        <v>0</v>
      </c>
      <c r="BH46" s="119">
        <f t="shared" si="65"/>
        <v>0.1141905360176627</v>
      </c>
      <c r="BI46" s="119">
        <f t="shared" si="65"/>
        <v>0.24900514466799184</v>
      </c>
      <c r="BJ46" s="119">
        <f t="shared" si="65"/>
        <v>0.088604279588338802</v>
      </c>
      <c r="BK46" s="66">
        <f t="shared" si="35"/>
        <v>13.123919684121095</v>
      </c>
      <c r="BL46" s="79">
        <f t="shared" si="36"/>
        <v>0</v>
      </c>
      <c r="BM46" s="79" t="e">
        <f>#REF!+#REF!+#REF!+'Новосибирск.обл'!G46+#REF!+#REF!+#REF!+#REF!+#REF!+#REF!</f>
        <v>#REF!</v>
      </c>
      <c r="BN46" s="79" t="e">
        <f t="shared" si="37"/>
        <v>#REF!</v>
      </c>
      <c r="BO46" s="79" t="e">
        <f>#REF!+#REF!+#REF!+'Новосибирск.обл'!I46+#REF!+#REF!+#REF!+#REF!+#REF!+#REF!</f>
        <v>#REF!</v>
      </c>
      <c r="BP46" s="79" t="e">
        <f t="shared" si="38"/>
        <v>#REF!</v>
      </c>
      <c r="BQ46" s="79" t="e">
        <f>#REF!+#REF!+#REF!+'Новосибирск.обл'!K46+#REF!+#REF!+#REF!+#REF!+#REF!</f>
        <v>#REF!</v>
      </c>
      <c r="BR46" s="79" t="e">
        <f t="shared" si="39"/>
        <v>#REF!</v>
      </c>
      <c r="BS46" s="79" t="e">
        <f>#REF!+#REF!+#REF!+'Новосибирск.обл'!M46+#REF!+#REF!+#REF!+#REF!+#REF!</f>
        <v>#REF!</v>
      </c>
      <c r="BT46" s="79" t="e">
        <f t="shared" si="40"/>
        <v>#REF!</v>
      </c>
      <c r="BU46" s="79" t="e">
        <f>#REF!+#REF!</f>
        <v>#REF!</v>
      </c>
      <c r="BV46" s="79" t="e">
        <f t="shared" si="41"/>
        <v>#REF!</v>
      </c>
      <c r="BX46" s="79">
        <f>D46+P46+AB46-AG46+AN46-AS46+BF46+BG46+'2020 ожид'!P46-'2020 ожид'!V46-'2020 ожид'!W46</f>
        <v>65.877060855603816</v>
      </c>
      <c r="CG46" s="79">
        <f>D46-'[8]2021-2025'!D46</f>
        <v>4.3650498937782984</v>
      </c>
      <c r="CI46" s="368" t="e">
        <f>#REF!-'2021-2025 убрала ТП'!E46-'2021-2025 убрала ТП'!Q46-'2021-2025 убрала ТП'!AC46-'2021-2025 убрала ТП'!AO46-'2020 ожид'!Q46</f>
        <v>#REF!</v>
      </c>
      <c r="CJ46" s="368" t="e">
        <f>#REF!-'2021-2025 убрала ТП'!F46-'2021-2025 убрала ТП'!R46-'2021-2025 убрала ТП'!AD46-'2021-2025 убрала ТП'!AP46-'2020 ожид'!R46</f>
        <v>#REF!</v>
      </c>
      <c r="CK46" s="368" t="e">
        <f>#REF!-'2021-2025 убрала ТП'!G46-'2021-2025 убрала ТП'!S46-'2021-2025 убрала ТП'!AE46-'2021-2025 убрала ТП'!AQ46-'2020 ожид'!S46</f>
        <v>#REF!</v>
      </c>
      <c r="CL46" s="368">
        <f>'Новосибирск.обл'!Q46-'2021-2025 убрала ТП'!H46-'2021-2025 убрала ТП'!T46-'2021-2025 убрала ТП'!AF46-'2021-2025 убрала ТП'!AR46-'2020 ожид'!T46</f>
        <v>-0.038781719874692699</v>
      </c>
      <c r="CM46" s="368" t="e">
        <f>#REF!-'2021-2025 убрала ТП'!I46-'2021-2025 убрала ТП'!U46-'2020 ожид'!U46</f>
        <v>#REF!</v>
      </c>
      <c r="CN46" s="368" t="e">
        <f>#REF!-'2021-2025 убрала ТП'!J46-'2021-2025 убрала ТП'!V46-'2021-2025 убрала ТП'!AH46-'2021-2025 убрала ТП'!AT46-BF46</f>
        <v>#REF!</v>
      </c>
      <c r="CO46" s="368" t="e">
        <f>#REF!-'2021-2025 убрала ТП'!K46-'2021-2025 убрала ТП'!W46-'2021-2025 убрала ТП'!AI46-'2021-2025 убрала ТП'!AU46-BG46</f>
        <v>#REF!</v>
      </c>
      <c r="CP46" s="368" t="e">
        <f>#REF!-'2021-2025 убрала ТП'!L46-'2021-2025 убрала ТП'!X46-'2021-2025 убрала ТП'!AJ46-'2021-2025 убрала ТП'!AV46-'2020 ожид'!X46</f>
        <v>#REF!</v>
      </c>
      <c r="CQ46" s="368" t="e">
        <f>#REF!-'2021-2025 убрала ТП'!M46-'2021-2025 убрала ТП'!Y46-'2021-2025 убрала ТП'!AK46-'2021-2025 убрала ТП'!AW46-'2020 ожид'!Y46</f>
        <v>#REF!</v>
      </c>
      <c r="CR46" s="368" t="e">
        <f>#REF!-'2021-2025 убрала ТП'!N46-'2021-2025 убрала ТП'!Z46-'2021-2025 убрала ТП'!AL46-'2021-2025 убрала ТП'!AX46-'2020 ожид'!Z46</f>
        <v>#REF!</v>
      </c>
      <c r="CS46" s="79">
        <f>E46+Q46+AC46+AO46+'[9]Иркутск+'!E46</f>
        <v>7.1465191184373484</v>
      </c>
      <c r="CT46" s="79">
        <f>F46+R46+AD46+AP46+'[9]Бурятия+'!E46</f>
        <v>13.598081110141052</v>
      </c>
      <c r="CU46" s="79">
        <f>G46+S46+AE46+AQ46+'[9]Забайкалье+'!E46</f>
        <v>27.357268554018944</v>
      </c>
      <c r="CV46" s="79">
        <f>H46+T46+AF46+AR46+'[9]Новосибирская область+'!E46</f>
        <v>8.0162356192624085</v>
      </c>
      <c r="CW46" s="79">
        <f>I46+U46+'[9]Норильск +'!E46</f>
        <v>0</v>
      </c>
      <c r="CX46" s="79">
        <f t="shared" si="42"/>
        <v>4.1595294671844636</v>
      </c>
      <c r="CY46" s="79">
        <f t="shared" si="43"/>
        <v>0</v>
      </c>
      <c r="CZ46" s="79">
        <f>L46+X46+AJ46+AV46+'[9]Томская область +'!E46</f>
        <v>0.41459362797603061</v>
      </c>
      <c r="DA46" s="79">
        <f>M46+Y46+AK46+AW46+'[9]Омская область+'!E46</f>
        <v>1.3380361086904371</v>
      </c>
      <c r="DB46" s="79">
        <f>N46+Z46+AL46+AX46+'[9]Алтайский край +'!E46</f>
        <v>0.38673351767824449</v>
      </c>
    </row>
    <row r="47" s="48" customFormat="1">
      <c r="A47" s="80" t="s">
        <v>73</v>
      </c>
      <c r="B47" s="81" t="s">
        <v>51</v>
      </c>
      <c r="C47" s="118" t="s">
        <v>32</v>
      </c>
      <c r="D47" s="83">
        <f t="shared" si="44"/>
        <v>0</v>
      </c>
      <c r="E47" s="328"/>
      <c r="F47" s="328"/>
      <c r="G47" s="328"/>
      <c r="H47" s="328"/>
      <c r="I47" s="328"/>
      <c r="J47" s="328"/>
      <c r="K47" s="328"/>
      <c r="L47" s="328"/>
      <c r="M47" s="328"/>
      <c r="N47" s="328"/>
      <c r="P47" s="83">
        <f t="shared" si="45"/>
        <v>0</v>
      </c>
      <c r="Q47" s="328"/>
      <c r="R47" s="328"/>
      <c r="S47" s="328"/>
      <c r="T47" s="328"/>
      <c r="U47" s="328"/>
      <c r="V47" s="328"/>
      <c r="W47" s="328"/>
      <c r="X47" s="328"/>
      <c r="Y47" s="328"/>
      <c r="Z47" s="328"/>
      <c r="AA47" s="66"/>
      <c r="AB47" s="83">
        <f t="shared" si="46"/>
        <v>0</v>
      </c>
      <c r="AC47" s="328"/>
      <c r="AD47" s="328"/>
      <c r="AE47" s="328"/>
      <c r="AF47" s="328"/>
      <c r="AG47" s="328"/>
      <c r="AH47" s="328"/>
      <c r="AI47" s="328"/>
      <c r="AJ47" s="328"/>
      <c r="AK47" s="328"/>
      <c r="AL47" s="328"/>
      <c r="AM47" s="66"/>
      <c r="AN47" s="83">
        <f t="shared" si="47"/>
        <v>0</v>
      </c>
      <c r="AO47" s="328"/>
      <c r="AP47" s="328"/>
      <c r="AQ47" s="328"/>
      <c r="AR47" s="328"/>
      <c r="AS47" s="328"/>
      <c r="AT47" s="328"/>
      <c r="AU47" s="328"/>
      <c r="AV47" s="328"/>
      <c r="AW47" s="328"/>
      <c r="AX47" s="328"/>
      <c r="AY47" s="66"/>
      <c r="AZ47" s="83">
        <f t="shared" si="48"/>
        <v>0</v>
      </c>
      <c r="BA47" s="328"/>
      <c r="BB47" s="328"/>
      <c r="BC47" s="328"/>
      <c r="BD47" s="328"/>
      <c r="BE47" s="328"/>
      <c r="BF47" s="328"/>
      <c r="BG47" s="328"/>
      <c r="BH47" s="328"/>
      <c r="BI47" s="328"/>
      <c r="BJ47" s="328"/>
      <c r="BK47" s="66">
        <f t="shared" si="35"/>
        <v>0</v>
      </c>
      <c r="BL47" s="79">
        <f t="shared" si="36"/>
        <v>0</v>
      </c>
      <c r="BM47" s="79" t="e">
        <f>#REF!+#REF!+#REF!+'Новосибирск.обл'!G47+#REF!+#REF!+#REF!+#REF!+#REF!+#REF!</f>
        <v>#REF!</v>
      </c>
      <c r="BN47" s="79" t="e">
        <f t="shared" si="37"/>
        <v>#REF!</v>
      </c>
      <c r="BO47" s="79" t="e">
        <f>#REF!+#REF!+#REF!+'Новосибирск.обл'!I47+#REF!+#REF!+#REF!+#REF!+#REF!+#REF!</f>
        <v>#REF!</v>
      </c>
      <c r="BP47" s="79" t="e">
        <f t="shared" si="38"/>
        <v>#REF!</v>
      </c>
      <c r="BQ47" s="79" t="e">
        <f>#REF!+#REF!+#REF!+'Новосибирск.обл'!K47+#REF!+#REF!+#REF!+#REF!+#REF!</f>
        <v>#REF!</v>
      </c>
      <c r="BR47" s="79" t="e">
        <f t="shared" si="39"/>
        <v>#REF!</v>
      </c>
      <c r="BS47" s="79" t="e">
        <f>#REF!+#REF!+#REF!+'Новосибирск.обл'!M47+#REF!+#REF!+#REF!+#REF!+#REF!</f>
        <v>#REF!</v>
      </c>
      <c r="BT47" s="79" t="e">
        <f t="shared" si="40"/>
        <v>#REF!</v>
      </c>
      <c r="BU47" s="79" t="e">
        <f>#REF!+#REF!</f>
        <v>#REF!</v>
      </c>
      <c r="BV47" s="79" t="e">
        <f t="shared" si="41"/>
        <v>#REF!</v>
      </c>
      <c r="BX47" s="79">
        <f>D47+P47+AB47-AG47+AN47-AS47+BF47+BG47+'2020 ожид'!P47-'2020 ожид'!V47-'2020 ожид'!W47</f>
        <v>0</v>
      </c>
      <c r="CG47" s="79">
        <f>D47-'[8]2021-2025'!D47</f>
        <v>0</v>
      </c>
      <c r="CI47" s="368" t="e">
        <f>#REF!-'2021-2025 убрала ТП'!E47-'2021-2025 убрала ТП'!Q47-'2021-2025 убрала ТП'!AC47-'2021-2025 убрала ТП'!AO47-'2020 ожид'!Q47</f>
        <v>#REF!</v>
      </c>
      <c r="CJ47" s="368" t="e">
        <f>#REF!-'2021-2025 убрала ТП'!F47-'2021-2025 убрала ТП'!R47-'2021-2025 убрала ТП'!AD47-'2021-2025 убрала ТП'!AP47-'2020 ожид'!R47</f>
        <v>#REF!</v>
      </c>
      <c r="CK47" s="368" t="e">
        <f>#REF!-'2021-2025 убрала ТП'!G47-'2021-2025 убрала ТП'!S47-'2021-2025 убрала ТП'!AE47-'2021-2025 убрала ТП'!AQ47-'2020 ожид'!S47</f>
        <v>#REF!</v>
      </c>
      <c r="CL47" s="368">
        <f>'Новосибирск.обл'!Q47-'2021-2025 убрала ТП'!H47-'2021-2025 убрала ТП'!T47-'2021-2025 убрала ТП'!AF47-'2021-2025 убрала ТП'!AR47-'2020 ожид'!T47</f>
        <v>0</v>
      </c>
      <c r="CM47" s="368" t="e">
        <f>#REF!-'2021-2025 убрала ТП'!I47-'2021-2025 убрала ТП'!U47-'2020 ожид'!U47</f>
        <v>#REF!</v>
      </c>
      <c r="CN47" s="368" t="e">
        <f>#REF!-'2021-2025 убрала ТП'!J47-'2021-2025 убрала ТП'!V47-'2021-2025 убрала ТП'!AH47-'2021-2025 убрала ТП'!AT47-BF47</f>
        <v>#REF!</v>
      </c>
      <c r="CO47" s="368" t="e">
        <f>#REF!-'2021-2025 убрала ТП'!K47-'2021-2025 убрала ТП'!W47-'2021-2025 убрала ТП'!AI47-'2021-2025 убрала ТП'!AU47-BG47</f>
        <v>#REF!</v>
      </c>
      <c r="CP47" s="368" t="e">
        <f>#REF!-'2021-2025 убрала ТП'!L47-'2021-2025 убрала ТП'!X47-'2021-2025 убрала ТП'!AJ47-'2021-2025 убрала ТП'!AV47-'2020 ожид'!X47</f>
        <v>#REF!</v>
      </c>
      <c r="CQ47" s="368" t="e">
        <f>#REF!-'2021-2025 убрала ТП'!M47-'2021-2025 убрала ТП'!Y47-'2021-2025 убрала ТП'!AK47-'2021-2025 убрала ТП'!AW47-'2020 ожид'!Y47</f>
        <v>#REF!</v>
      </c>
      <c r="CR47" s="368" t="e">
        <f>#REF!-'2021-2025 убрала ТП'!N47-'2021-2025 убрала ТП'!Z47-'2021-2025 убрала ТП'!AL47-'2021-2025 убрала ТП'!AX47-'2020 ожид'!Z47</f>
        <v>#REF!</v>
      </c>
      <c r="CS47" s="79">
        <f>E47+Q47+AC47+AO47+'[9]Иркутск+'!E47</f>
        <v>0</v>
      </c>
      <c r="CT47" s="79">
        <f>F47+R47+AD47+AP47+'[9]Бурятия+'!E47</f>
        <v>0</v>
      </c>
      <c r="CU47" s="79">
        <f>G47+S47+AE47+AQ47+'[9]Забайкалье+'!E47</f>
        <v>0</v>
      </c>
      <c r="CV47" s="79">
        <f>H47+T47+AF47+AR47+'[9]Новосибирская область+'!E47</f>
        <v>0</v>
      </c>
      <c r="CW47" s="79">
        <f>I47+U47+'[9]Норильск +'!E47</f>
        <v>0</v>
      </c>
      <c r="CX47" s="79">
        <f t="shared" si="42"/>
        <v>0</v>
      </c>
      <c r="CY47" s="79">
        <f t="shared" si="43"/>
        <v>0</v>
      </c>
      <c r="CZ47" s="79">
        <f>L47+X47+AJ47+AV47+'[9]Томская область +'!E47</f>
        <v>0</v>
      </c>
      <c r="DA47" s="79">
        <f>M47+Y47+AK47+AW47+'[9]Омская область+'!E47</f>
        <v>0</v>
      </c>
      <c r="DB47" s="79">
        <f>N47+Z47+AL47+AX47+'[9]Алтайский край +'!E47</f>
        <v>0</v>
      </c>
    </row>
    <row r="48" s="48" customFormat="1" ht="15.75" customHeight="1">
      <c r="A48" s="80" t="s">
        <v>74</v>
      </c>
      <c r="B48" s="81" t="s">
        <v>53</v>
      </c>
      <c r="C48" s="118" t="s">
        <v>32</v>
      </c>
      <c r="D48" s="83">
        <f t="shared" si="44"/>
        <v>0</v>
      </c>
      <c r="E48" s="328"/>
      <c r="F48" s="328"/>
      <c r="G48" s="328"/>
      <c r="H48" s="328"/>
      <c r="I48" s="328"/>
      <c r="J48" s="328"/>
      <c r="K48" s="328"/>
      <c r="L48" s="328"/>
      <c r="M48" s="328"/>
      <c r="N48" s="328"/>
      <c r="P48" s="83">
        <f t="shared" si="45"/>
        <v>0</v>
      </c>
      <c r="Q48" s="328"/>
      <c r="R48" s="328"/>
      <c r="S48" s="328"/>
      <c r="T48" s="328"/>
      <c r="U48" s="328"/>
      <c r="V48" s="328"/>
      <c r="W48" s="328"/>
      <c r="X48" s="328"/>
      <c r="Y48" s="328"/>
      <c r="Z48" s="328"/>
      <c r="AA48" s="66"/>
      <c r="AB48" s="83">
        <f t="shared" si="46"/>
        <v>0</v>
      </c>
      <c r="AC48" s="328"/>
      <c r="AD48" s="328"/>
      <c r="AE48" s="328"/>
      <c r="AF48" s="328"/>
      <c r="AG48" s="328"/>
      <c r="AH48" s="328"/>
      <c r="AI48" s="328"/>
      <c r="AJ48" s="328"/>
      <c r="AK48" s="328"/>
      <c r="AL48" s="328"/>
      <c r="AM48" s="66"/>
      <c r="AN48" s="83">
        <f t="shared" si="47"/>
        <v>0</v>
      </c>
      <c r="AO48" s="328"/>
      <c r="AP48" s="328"/>
      <c r="AQ48" s="328"/>
      <c r="AR48" s="328"/>
      <c r="AS48" s="328"/>
      <c r="AT48" s="328"/>
      <c r="AU48" s="328"/>
      <c r="AV48" s="328"/>
      <c r="AW48" s="328"/>
      <c r="AX48" s="328"/>
      <c r="AY48" s="66"/>
      <c r="AZ48" s="83">
        <f t="shared" si="48"/>
        <v>0</v>
      </c>
      <c r="BA48" s="328"/>
      <c r="BB48" s="328"/>
      <c r="BC48" s="328"/>
      <c r="BD48" s="328"/>
      <c r="BE48" s="328"/>
      <c r="BF48" s="328"/>
      <c r="BG48" s="328"/>
      <c r="BH48" s="328"/>
      <c r="BI48" s="328"/>
      <c r="BJ48" s="328"/>
      <c r="BK48" s="66">
        <f t="shared" si="35"/>
        <v>0</v>
      </c>
      <c r="BL48" s="79">
        <f t="shared" si="36"/>
        <v>0</v>
      </c>
      <c r="BM48" s="79" t="e">
        <f>#REF!+#REF!+#REF!+'Новосибирск.обл'!G48+#REF!+#REF!+#REF!+#REF!+#REF!+#REF!</f>
        <v>#REF!</v>
      </c>
      <c r="BN48" s="79" t="e">
        <f t="shared" si="37"/>
        <v>#REF!</v>
      </c>
      <c r="BO48" s="79" t="e">
        <f>#REF!+#REF!+#REF!+'Новосибирск.обл'!I48+#REF!+#REF!+#REF!+#REF!+#REF!+#REF!</f>
        <v>#REF!</v>
      </c>
      <c r="BP48" s="79" t="e">
        <f t="shared" si="38"/>
        <v>#REF!</v>
      </c>
      <c r="BQ48" s="79" t="e">
        <f>#REF!+#REF!+#REF!+'Новосибирск.обл'!K48+#REF!+#REF!+#REF!+#REF!+#REF!</f>
        <v>#REF!</v>
      </c>
      <c r="BR48" s="79" t="e">
        <f t="shared" si="39"/>
        <v>#REF!</v>
      </c>
      <c r="BS48" s="79" t="e">
        <f>#REF!+#REF!+#REF!+'Новосибирск.обл'!M48+#REF!+#REF!+#REF!+#REF!+#REF!</f>
        <v>#REF!</v>
      </c>
      <c r="BT48" s="79" t="e">
        <f t="shared" si="40"/>
        <v>#REF!</v>
      </c>
      <c r="BU48" s="79" t="e">
        <f>#REF!+#REF!</f>
        <v>#REF!</v>
      </c>
      <c r="BV48" s="79" t="e">
        <f t="shared" si="41"/>
        <v>#REF!</v>
      </c>
      <c r="BX48" s="79">
        <f>D48+P48+AB48-AG48+AN48-AS48+BF48+BG48+'2020 ожид'!P48-'2020 ожид'!V48-'2020 ожид'!W48</f>
        <v>0</v>
      </c>
      <c r="CG48" s="79">
        <f>D48-'[8]2021-2025'!D48</f>
        <v>0</v>
      </c>
      <c r="CI48" s="368" t="e">
        <f>#REF!-'2021-2025 убрала ТП'!E48-'2021-2025 убрала ТП'!Q48-'2021-2025 убрала ТП'!AC48-'2021-2025 убрала ТП'!AO48-'2020 ожид'!Q48</f>
        <v>#REF!</v>
      </c>
      <c r="CJ48" s="368" t="e">
        <f>#REF!-'2021-2025 убрала ТП'!F48-'2021-2025 убрала ТП'!R48-'2021-2025 убрала ТП'!AD48-'2021-2025 убрала ТП'!AP48-'2020 ожид'!R48</f>
        <v>#REF!</v>
      </c>
      <c r="CK48" s="368" t="e">
        <f>#REF!-'2021-2025 убрала ТП'!G48-'2021-2025 убрала ТП'!S48-'2021-2025 убрала ТП'!AE48-'2021-2025 убрала ТП'!AQ48-'2020 ожид'!S48</f>
        <v>#REF!</v>
      </c>
      <c r="CL48" s="368">
        <f>'Новосибирск.обл'!Q48-'2021-2025 убрала ТП'!H48-'2021-2025 убрала ТП'!T48-'2021-2025 убрала ТП'!AF48-'2021-2025 убрала ТП'!AR48-'2020 ожид'!T48</f>
        <v>0</v>
      </c>
      <c r="CM48" s="368" t="e">
        <f>#REF!-'2021-2025 убрала ТП'!I48-'2021-2025 убрала ТП'!U48-'2020 ожид'!U48</f>
        <v>#REF!</v>
      </c>
      <c r="CN48" s="368" t="e">
        <f>#REF!-'2021-2025 убрала ТП'!J48-'2021-2025 убрала ТП'!V48-'2021-2025 убрала ТП'!AH48-'2021-2025 убрала ТП'!AT48-BF48</f>
        <v>#REF!</v>
      </c>
      <c r="CO48" s="368" t="e">
        <f>#REF!-'2021-2025 убрала ТП'!K48-'2021-2025 убрала ТП'!W48-'2021-2025 убрала ТП'!AI48-'2021-2025 убрала ТП'!AU48-BG48</f>
        <v>#REF!</v>
      </c>
      <c r="CP48" s="368" t="e">
        <f>#REF!-'2021-2025 убрала ТП'!L48-'2021-2025 убрала ТП'!X48-'2021-2025 убрала ТП'!AJ48-'2021-2025 убрала ТП'!AV48-'2020 ожид'!X48</f>
        <v>#REF!</v>
      </c>
      <c r="CQ48" s="368" t="e">
        <f>#REF!-'2021-2025 убрала ТП'!M48-'2021-2025 убрала ТП'!Y48-'2021-2025 убрала ТП'!AK48-'2021-2025 убрала ТП'!AW48-'2020 ожид'!Y48</f>
        <v>#REF!</v>
      </c>
      <c r="CR48" s="368" t="e">
        <f>#REF!-'2021-2025 убрала ТП'!N48-'2021-2025 убрала ТП'!Z48-'2021-2025 убрала ТП'!AL48-'2021-2025 убрала ТП'!AX48-'2020 ожид'!Z48</f>
        <v>#REF!</v>
      </c>
      <c r="CS48" s="79">
        <f>E48+Q48+AC48+AO48+'[9]Иркутск+'!E48</f>
        <v>0</v>
      </c>
      <c r="CT48" s="79">
        <f>F48+R48+AD48+AP48+'[9]Бурятия+'!E48</f>
        <v>0</v>
      </c>
      <c r="CU48" s="79">
        <f>G48+S48+AE48+AQ48+'[9]Забайкалье+'!E48</f>
        <v>0</v>
      </c>
      <c r="CV48" s="79">
        <f>H48+T48+AF48+AR48+'[9]Новосибирская область+'!E48</f>
        <v>0</v>
      </c>
      <c r="CW48" s="79">
        <f>I48+U48+'[9]Норильск +'!E48</f>
        <v>0</v>
      </c>
      <c r="CX48" s="79">
        <f t="shared" si="42"/>
        <v>0</v>
      </c>
      <c r="CY48" s="79">
        <f t="shared" si="43"/>
        <v>0</v>
      </c>
      <c r="CZ48" s="79">
        <f>L48+X48+AJ48+AV48+'[9]Томская область +'!E48</f>
        <v>0</v>
      </c>
      <c r="DA48" s="79">
        <f>M48+Y48+AK48+AW48+'[9]Омская область+'!E48</f>
        <v>0</v>
      </c>
      <c r="DB48" s="79">
        <f>N48+Z48+AL48+AX48+'[9]Алтайский край +'!E48</f>
        <v>0</v>
      </c>
    </row>
    <row r="49" s="48" customFormat="1" ht="35.25" customHeight="1">
      <c r="A49" s="80" t="s">
        <v>75</v>
      </c>
      <c r="B49" s="88" t="s">
        <v>55</v>
      </c>
      <c r="C49" s="118" t="s">
        <v>32</v>
      </c>
      <c r="D49" s="83">
        <f t="shared" si="44"/>
        <v>0</v>
      </c>
      <c r="E49" s="328"/>
      <c r="F49" s="328"/>
      <c r="G49" s="328"/>
      <c r="H49" s="328"/>
      <c r="I49" s="328"/>
      <c r="J49" s="328"/>
      <c r="K49" s="328"/>
      <c r="L49" s="328"/>
      <c r="M49" s="328"/>
      <c r="N49" s="328"/>
      <c r="P49" s="83">
        <f t="shared" si="45"/>
        <v>0</v>
      </c>
      <c r="Q49" s="328"/>
      <c r="R49" s="328"/>
      <c r="S49" s="328"/>
      <c r="T49" s="328"/>
      <c r="U49" s="328"/>
      <c r="V49" s="328"/>
      <c r="W49" s="328"/>
      <c r="X49" s="328"/>
      <c r="Y49" s="328"/>
      <c r="Z49" s="328"/>
      <c r="AA49" s="66"/>
      <c r="AB49" s="83">
        <f t="shared" si="46"/>
        <v>0</v>
      </c>
      <c r="AC49" s="328"/>
      <c r="AD49" s="328"/>
      <c r="AE49" s="328"/>
      <c r="AF49" s="328"/>
      <c r="AG49" s="328"/>
      <c r="AH49" s="328"/>
      <c r="AI49" s="328"/>
      <c r="AJ49" s="328"/>
      <c r="AK49" s="328"/>
      <c r="AL49" s="328"/>
      <c r="AM49" s="66"/>
      <c r="AN49" s="83">
        <f t="shared" si="47"/>
        <v>0</v>
      </c>
      <c r="AO49" s="328"/>
      <c r="AP49" s="328"/>
      <c r="AQ49" s="328"/>
      <c r="AR49" s="328"/>
      <c r="AS49" s="328"/>
      <c r="AT49" s="328"/>
      <c r="AU49" s="328"/>
      <c r="AV49" s="328"/>
      <c r="AW49" s="328"/>
      <c r="AX49" s="328"/>
      <c r="AY49" s="66"/>
      <c r="AZ49" s="83">
        <f t="shared" si="48"/>
        <v>0</v>
      </c>
      <c r="BA49" s="328"/>
      <c r="BB49" s="328"/>
      <c r="BC49" s="328"/>
      <c r="BD49" s="328"/>
      <c r="BE49" s="328"/>
      <c r="BF49" s="328"/>
      <c r="BG49" s="328"/>
      <c r="BH49" s="328"/>
      <c r="BI49" s="328"/>
      <c r="BJ49" s="328"/>
      <c r="BK49" s="66">
        <f t="shared" si="35"/>
        <v>0</v>
      </c>
      <c r="BL49" s="79">
        <f t="shared" si="36"/>
        <v>0</v>
      </c>
      <c r="BM49" s="79" t="e">
        <f>#REF!+#REF!+#REF!+'Новосибирск.обл'!G49+#REF!+#REF!+#REF!+#REF!+#REF!+#REF!</f>
        <v>#REF!</v>
      </c>
      <c r="BN49" s="79" t="e">
        <f t="shared" si="37"/>
        <v>#REF!</v>
      </c>
      <c r="BO49" s="79" t="e">
        <f>#REF!+#REF!+#REF!+'Новосибирск.обл'!I49+#REF!+#REF!+#REF!+#REF!+#REF!+#REF!</f>
        <v>#REF!</v>
      </c>
      <c r="BP49" s="79" t="e">
        <f t="shared" si="38"/>
        <v>#REF!</v>
      </c>
      <c r="BQ49" s="79" t="e">
        <f>#REF!+#REF!+#REF!+'Новосибирск.обл'!K49+#REF!+#REF!+#REF!+#REF!+#REF!</f>
        <v>#REF!</v>
      </c>
      <c r="BR49" s="79" t="e">
        <f t="shared" si="39"/>
        <v>#REF!</v>
      </c>
      <c r="BS49" s="79" t="e">
        <f>#REF!+#REF!+#REF!+'Новосибирск.обл'!M49+#REF!+#REF!+#REF!+#REF!+#REF!</f>
        <v>#REF!</v>
      </c>
      <c r="BT49" s="79" t="e">
        <f t="shared" si="40"/>
        <v>#REF!</v>
      </c>
      <c r="BU49" s="79" t="e">
        <f>#REF!+#REF!</f>
        <v>#REF!</v>
      </c>
      <c r="BV49" s="79" t="e">
        <f t="shared" si="41"/>
        <v>#REF!</v>
      </c>
      <c r="BX49" s="79">
        <f>D49+P49+AB49-AG49+AN49-AS49+BF49+BG49+'2020 ожид'!P49-'2020 ожид'!V49-'2020 ожид'!W49</f>
        <v>0</v>
      </c>
      <c r="CG49" s="79">
        <f>D49-'[8]2021-2025'!D49</f>
        <v>0</v>
      </c>
      <c r="CI49" s="368" t="e">
        <f>#REF!-'2021-2025 убрала ТП'!E49-'2021-2025 убрала ТП'!Q49-'2021-2025 убрала ТП'!AC49-'2021-2025 убрала ТП'!AO49-'2020 ожид'!Q49</f>
        <v>#REF!</v>
      </c>
      <c r="CJ49" s="368" t="e">
        <f>#REF!-'2021-2025 убрала ТП'!F49-'2021-2025 убрала ТП'!R49-'2021-2025 убрала ТП'!AD49-'2021-2025 убрала ТП'!AP49-'2020 ожид'!R49</f>
        <v>#REF!</v>
      </c>
      <c r="CK49" s="368" t="e">
        <f>#REF!-'2021-2025 убрала ТП'!G49-'2021-2025 убрала ТП'!S49-'2021-2025 убрала ТП'!AE49-'2021-2025 убрала ТП'!AQ49-'2020 ожид'!S49</f>
        <v>#REF!</v>
      </c>
      <c r="CL49" s="368">
        <f>'Новосибирск.обл'!Q49-'2021-2025 убрала ТП'!H49-'2021-2025 убрала ТП'!T49-'2021-2025 убрала ТП'!AF49-'2021-2025 убрала ТП'!AR49-'2020 ожид'!T49</f>
        <v>0</v>
      </c>
      <c r="CM49" s="368" t="e">
        <f>#REF!-'2021-2025 убрала ТП'!I49-'2021-2025 убрала ТП'!U49-'2020 ожид'!U49</f>
        <v>#REF!</v>
      </c>
      <c r="CN49" s="368" t="e">
        <f>#REF!-'2021-2025 убрала ТП'!J49-'2021-2025 убрала ТП'!V49-'2021-2025 убрала ТП'!AH49-'2021-2025 убрала ТП'!AT49-BF49</f>
        <v>#REF!</v>
      </c>
      <c r="CO49" s="368" t="e">
        <f>#REF!-'2021-2025 убрала ТП'!K49-'2021-2025 убрала ТП'!W49-'2021-2025 убрала ТП'!AI49-'2021-2025 убрала ТП'!AU49-BG49</f>
        <v>#REF!</v>
      </c>
      <c r="CP49" s="368" t="e">
        <f>#REF!-'2021-2025 убрала ТП'!L49-'2021-2025 убрала ТП'!X49-'2021-2025 убрала ТП'!AJ49-'2021-2025 убрала ТП'!AV49-'2020 ожид'!X49</f>
        <v>#REF!</v>
      </c>
      <c r="CQ49" s="368" t="e">
        <f>#REF!-'2021-2025 убрала ТП'!M49-'2021-2025 убрала ТП'!Y49-'2021-2025 убрала ТП'!AK49-'2021-2025 убрала ТП'!AW49-'2020 ожид'!Y49</f>
        <v>#REF!</v>
      </c>
      <c r="CR49" s="368" t="e">
        <f>#REF!-'2021-2025 убрала ТП'!N49-'2021-2025 убрала ТП'!Z49-'2021-2025 убрала ТП'!AL49-'2021-2025 убрала ТП'!AX49-'2020 ожид'!Z49</f>
        <v>#REF!</v>
      </c>
      <c r="CS49" s="79">
        <f>E49+Q49+AC49+AO49+'[9]Иркутск+'!E49</f>
        <v>0</v>
      </c>
      <c r="CT49" s="79">
        <f>F49+R49+AD49+AP49+'[9]Бурятия+'!E49</f>
        <v>0</v>
      </c>
      <c r="CU49" s="79">
        <f>G49+S49+AE49+AQ49+'[9]Забайкалье+'!E49</f>
        <v>0</v>
      </c>
      <c r="CV49" s="79">
        <f>H49+T49+AF49+AR49+'[9]Новосибирская область+'!E49</f>
        <v>0</v>
      </c>
      <c r="CW49" s="79">
        <f>I49+U49+'[9]Норильск +'!E49</f>
        <v>0</v>
      </c>
      <c r="CX49" s="79">
        <f t="shared" si="42"/>
        <v>0</v>
      </c>
      <c r="CY49" s="79">
        <f t="shared" si="43"/>
        <v>0</v>
      </c>
      <c r="CZ49" s="79">
        <f>L49+X49+AJ49+AV49+'[9]Томская область +'!E49</f>
        <v>0</v>
      </c>
      <c r="DA49" s="79">
        <f>M49+Y49+AK49+AW49+'[9]Омская область+'!E49</f>
        <v>0</v>
      </c>
      <c r="DB49" s="79">
        <f>N49+Z49+AL49+AX49+'[9]Алтайский край +'!E49</f>
        <v>0</v>
      </c>
    </row>
    <row r="50" s="48" customFormat="1">
      <c r="A50" s="80" t="s">
        <v>76</v>
      </c>
      <c r="B50" s="126" t="s">
        <v>57</v>
      </c>
      <c r="C50" s="118" t="s">
        <v>32</v>
      </c>
      <c r="D50" s="83">
        <f t="shared" si="44"/>
        <v>0</v>
      </c>
      <c r="E50" s="328"/>
      <c r="F50" s="328"/>
      <c r="G50" s="328"/>
      <c r="H50" s="328"/>
      <c r="I50" s="328"/>
      <c r="J50" s="328"/>
      <c r="K50" s="328"/>
      <c r="L50" s="328"/>
      <c r="M50" s="328"/>
      <c r="N50" s="328"/>
      <c r="P50" s="83">
        <f t="shared" si="45"/>
        <v>0</v>
      </c>
      <c r="Q50" s="328"/>
      <c r="R50" s="328"/>
      <c r="S50" s="328"/>
      <c r="T50" s="328"/>
      <c r="U50" s="328"/>
      <c r="V50" s="328"/>
      <c r="W50" s="328"/>
      <c r="X50" s="328"/>
      <c r="Y50" s="328"/>
      <c r="Z50" s="328"/>
      <c r="AA50" s="66"/>
      <c r="AB50" s="83">
        <f t="shared" si="46"/>
        <v>0</v>
      </c>
      <c r="AC50" s="328"/>
      <c r="AD50" s="328"/>
      <c r="AE50" s="328"/>
      <c r="AF50" s="328"/>
      <c r="AG50" s="328"/>
      <c r="AH50" s="328"/>
      <c r="AI50" s="328"/>
      <c r="AJ50" s="328"/>
      <c r="AK50" s="328"/>
      <c r="AL50" s="328"/>
      <c r="AM50" s="66"/>
      <c r="AN50" s="83">
        <f t="shared" si="47"/>
        <v>0</v>
      </c>
      <c r="AO50" s="328"/>
      <c r="AP50" s="328"/>
      <c r="AQ50" s="328"/>
      <c r="AR50" s="328"/>
      <c r="AS50" s="328"/>
      <c r="AT50" s="328"/>
      <c r="AU50" s="328"/>
      <c r="AV50" s="328"/>
      <c r="AW50" s="328"/>
      <c r="AX50" s="328"/>
      <c r="AY50" s="66"/>
      <c r="AZ50" s="83">
        <f t="shared" si="48"/>
        <v>0</v>
      </c>
      <c r="BA50" s="328"/>
      <c r="BB50" s="328"/>
      <c r="BC50" s="328"/>
      <c r="BD50" s="328"/>
      <c r="BE50" s="328"/>
      <c r="BF50" s="328"/>
      <c r="BG50" s="328"/>
      <c r="BH50" s="328"/>
      <c r="BI50" s="328"/>
      <c r="BJ50" s="328"/>
      <c r="BK50" s="66">
        <f t="shared" si="35"/>
        <v>0</v>
      </c>
      <c r="BL50" s="79">
        <f t="shared" si="36"/>
        <v>0</v>
      </c>
      <c r="BM50" s="79" t="e">
        <f>#REF!+#REF!+#REF!+'Новосибирск.обл'!G50+#REF!+#REF!+#REF!+#REF!+#REF!+#REF!</f>
        <v>#REF!</v>
      </c>
      <c r="BN50" s="79" t="e">
        <f t="shared" si="37"/>
        <v>#REF!</v>
      </c>
      <c r="BO50" s="79" t="e">
        <f>#REF!+#REF!+#REF!+'Новосибирск.обл'!I50+#REF!+#REF!+#REF!+#REF!+#REF!+#REF!</f>
        <v>#REF!</v>
      </c>
      <c r="BP50" s="79" t="e">
        <f t="shared" si="38"/>
        <v>#REF!</v>
      </c>
      <c r="BQ50" s="79" t="e">
        <f>#REF!+#REF!+#REF!+'Новосибирск.обл'!K50+#REF!+#REF!+#REF!+#REF!+#REF!</f>
        <v>#REF!</v>
      </c>
      <c r="BR50" s="79" t="e">
        <f t="shared" si="39"/>
        <v>#REF!</v>
      </c>
      <c r="BS50" s="79" t="e">
        <f>#REF!+#REF!+#REF!+'Новосибирск.обл'!M50+#REF!+#REF!+#REF!+#REF!+#REF!</f>
        <v>#REF!</v>
      </c>
      <c r="BT50" s="79" t="e">
        <f t="shared" si="40"/>
        <v>#REF!</v>
      </c>
      <c r="BU50" s="79" t="e">
        <f>#REF!+#REF!</f>
        <v>#REF!</v>
      </c>
      <c r="BV50" s="79" t="e">
        <f t="shared" si="41"/>
        <v>#REF!</v>
      </c>
      <c r="BX50" s="79">
        <f>D50+P50+AB50-AG50+AN50-AS50+BF50+BG50+'2020 ожид'!P50-'2020 ожид'!V50-'2020 ожид'!W50</f>
        <v>0</v>
      </c>
      <c r="CG50" s="79">
        <f>D50-'[8]2021-2025'!D50</f>
        <v>0</v>
      </c>
      <c r="CI50" s="368" t="e">
        <f>#REF!-'2021-2025 убрала ТП'!E50-'2021-2025 убрала ТП'!Q50-'2021-2025 убрала ТП'!AC50-'2021-2025 убрала ТП'!AO50-'2020 ожид'!Q50</f>
        <v>#REF!</v>
      </c>
      <c r="CJ50" s="368" t="e">
        <f>#REF!-'2021-2025 убрала ТП'!F50-'2021-2025 убрала ТП'!R50-'2021-2025 убрала ТП'!AD50-'2021-2025 убрала ТП'!AP50-'2020 ожид'!R50</f>
        <v>#REF!</v>
      </c>
      <c r="CK50" s="368" t="e">
        <f>#REF!-'2021-2025 убрала ТП'!G50-'2021-2025 убрала ТП'!S50-'2021-2025 убрала ТП'!AE50-'2021-2025 убрала ТП'!AQ50-'2020 ожид'!S50</f>
        <v>#REF!</v>
      </c>
      <c r="CL50" s="368">
        <f>'Новосибирск.обл'!Q50-'2021-2025 убрала ТП'!H50-'2021-2025 убрала ТП'!T50-'2021-2025 убрала ТП'!AF50-'2021-2025 убрала ТП'!AR50-'2020 ожид'!T50</f>
        <v>0</v>
      </c>
      <c r="CM50" s="368" t="e">
        <f>#REF!-'2021-2025 убрала ТП'!I50-'2021-2025 убрала ТП'!U50-'2020 ожид'!U50</f>
        <v>#REF!</v>
      </c>
      <c r="CN50" s="368" t="e">
        <f>#REF!-'2021-2025 убрала ТП'!J50-'2021-2025 убрала ТП'!V50-'2021-2025 убрала ТП'!AH50-'2021-2025 убрала ТП'!AT50-BF50</f>
        <v>#REF!</v>
      </c>
      <c r="CO50" s="368" t="e">
        <f>#REF!-'2021-2025 убрала ТП'!K50-'2021-2025 убрала ТП'!W50-'2021-2025 убрала ТП'!AI50-'2021-2025 убрала ТП'!AU50-BG50</f>
        <v>#REF!</v>
      </c>
      <c r="CP50" s="368" t="e">
        <f>#REF!-'2021-2025 убрала ТП'!L50-'2021-2025 убрала ТП'!X50-'2021-2025 убрала ТП'!AJ50-'2021-2025 убрала ТП'!AV50-'2020 ожид'!X50</f>
        <v>#REF!</v>
      </c>
      <c r="CQ50" s="368" t="e">
        <f>#REF!-'2021-2025 убрала ТП'!M50-'2021-2025 убрала ТП'!Y50-'2021-2025 убрала ТП'!AK50-'2021-2025 убрала ТП'!AW50-'2020 ожид'!Y50</f>
        <v>#REF!</v>
      </c>
      <c r="CR50" s="368" t="e">
        <f>#REF!-'2021-2025 убрала ТП'!N50-'2021-2025 убрала ТП'!Z50-'2021-2025 убрала ТП'!AL50-'2021-2025 убрала ТП'!AX50-'2020 ожид'!Z50</f>
        <v>#REF!</v>
      </c>
      <c r="CS50" s="79">
        <f>E50+Q50+AC50+AO50+'[9]Иркутск+'!E50</f>
        <v>0</v>
      </c>
      <c r="CT50" s="79">
        <f>F50+R50+AD50+AP50+'[9]Бурятия+'!E50</f>
        <v>0</v>
      </c>
      <c r="CU50" s="79">
        <f>G50+S50+AE50+AQ50+'[9]Забайкалье+'!E50</f>
        <v>0</v>
      </c>
      <c r="CV50" s="79">
        <f>H50+T50+AF50+AR50+'[9]Новосибирская область+'!E50</f>
        <v>0</v>
      </c>
      <c r="CW50" s="79">
        <f>I50+U50+'[9]Норильск +'!E50</f>
        <v>0</v>
      </c>
      <c r="CX50" s="79">
        <f t="shared" si="42"/>
        <v>0</v>
      </c>
      <c r="CY50" s="79">
        <f t="shared" si="43"/>
        <v>0</v>
      </c>
      <c r="CZ50" s="79">
        <f>L50+X50+AJ50+AV50+'[9]Томская область +'!E50</f>
        <v>0</v>
      </c>
      <c r="DA50" s="79">
        <f>M50+Y50+AK50+AW50+'[9]Омская область+'!E50</f>
        <v>0</v>
      </c>
      <c r="DB50" s="79">
        <f>N50+Z50+AL50+AX50+'[9]Алтайский край +'!E50</f>
        <v>0</v>
      </c>
    </row>
    <row r="51" s="48" customFormat="1">
      <c r="A51" s="80" t="s">
        <v>77</v>
      </c>
      <c r="B51" s="126" t="s">
        <v>59</v>
      </c>
      <c r="C51" s="118" t="s">
        <v>32</v>
      </c>
      <c r="D51" s="83">
        <f t="shared" si="44"/>
        <v>0</v>
      </c>
      <c r="E51" s="328"/>
      <c r="F51" s="328"/>
      <c r="G51" s="328"/>
      <c r="H51" s="328"/>
      <c r="I51" s="328"/>
      <c r="J51" s="328"/>
      <c r="K51" s="328"/>
      <c r="L51" s="328"/>
      <c r="M51" s="328"/>
      <c r="N51" s="328"/>
      <c r="P51" s="83">
        <f t="shared" si="45"/>
        <v>0</v>
      </c>
      <c r="Q51" s="328"/>
      <c r="R51" s="328"/>
      <c r="S51" s="328"/>
      <c r="T51" s="328"/>
      <c r="U51" s="328"/>
      <c r="V51" s="328"/>
      <c r="W51" s="328"/>
      <c r="X51" s="328"/>
      <c r="Y51" s="328"/>
      <c r="Z51" s="328"/>
      <c r="AA51" s="66"/>
      <c r="AB51" s="83">
        <f t="shared" si="46"/>
        <v>0</v>
      </c>
      <c r="AC51" s="328"/>
      <c r="AD51" s="328"/>
      <c r="AE51" s="328"/>
      <c r="AF51" s="328"/>
      <c r="AG51" s="328"/>
      <c r="AH51" s="328"/>
      <c r="AI51" s="328"/>
      <c r="AJ51" s="328"/>
      <c r="AK51" s="328"/>
      <c r="AL51" s="328"/>
      <c r="AM51" s="66"/>
      <c r="AN51" s="83">
        <f t="shared" si="47"/>
        <v>0</v>
      </c>
      <c r="AO51" s="328"/>
      <c r="AP51" s="328"/>
      <c r="AQ51" s="328"/>
      <c r="AR51" s="328"/>
      <c r="AS51" s="328"/>
      <c r="AT51" s="328"/>
      <c r="AU51" s="328"/>
      <c r="AV51" s="328"/>
      <c r="AW51" s="328"/>
      <c r="AX51" s="328"/>
      <c r="AY51" s="66"/>
      <c r="AZ51" s="83">
        <f t="shared" si="48"/>
        <v>0</v>
      </c>
      <c r="BA51" s="328"/>
      <c r="BB51" s="328"/>
      <c r="BC51" s="328"/>
      <c r="BD51" s="328"/>
      <c r="BE51" s="328"/>
      <c r="BF51" s="328"/>
      <c r="BG51" s="328"/>
      <c r="BH51" s="328"/>
      <c r="BI51" s="328"/>
      <c r="BJ51" s="328"/>
      <c r="BK51" s="66">
        <f t="shared" si="35"/>
        <v>0</v>
      </c>
      <c r="BL51" s="79">
        <f t="shared" si="36"/>
        <v>0</v>
      </c>
      <c r="BM51" s="79" t="e">
        <f>#REF!+#REF!+#REF!+'Новосибирск.обл'!G51+#REF!+#REF!+#REF!+#REF!+#REF!+#REF!</f>
        <v>#REF!</v>
      </c>
      <c r="BN51" s="79" t="e">
        <f t="shared" si="37"/>
        <v>#REF!</v>
      </c>
      <c r="BO51" s="79" t="e">
        <f>#REF!+#REF!+#REF!+'Новосибирск.обл'!I51+#REF!+#REF!+#REF!+#REF!+#REF!+#REF!</f>
        <v>#REF!</v>
      </c>
      <c r="BP51" s="79" t="e">
        <f t="shared" si="38"/>
        <v>#REF!</v>
      </c>
      <c r="BQ51" s="79" t="e">
        <f>#REF!+#REF!+#REF!+'Новосибирск.обл'!K51+#REF!+#REF!+#REF!+#REF!+#REF!</f>
        <v>#REF!</v>
      </c>
      <c r="BR51" s="79" t="e">
        <f t="shared" si="39"/>
        <v>#REF!</v>
      </c>
      <c r="BS51" s="79" t="e">
        <f>#REF!+#REF!+#REF!+'Новосибирск.обл'!M51+#REF!+#REF!+#REF!+#REF!+#REF!</f>
        <v>#REF!</v>
      </c>
      <c r="BT51" s="79" t="e">
        <f t="shared" si="40"/>
        <v>#REF!</v>
      </c>
      <c r="BU51" s="79" t="e">
        <f>#REF!+#REF!</f>
        <v>#REF!</v>
      </c>
      <c r="BV51" s="79" t="e">
        <f t="shared" si="41"/>
        <v>#REF!</v>
      </c>
      <c r="BX51" s="79">
        <f>D51+P51+AB51-AG51+AN51-AS51+BF51+BG51+'2020 ожид'!P51-'2020 ожид'!V51-'2020 ожид'!W51</f>
        <v>0</v>
      </c>
      <c r="CG51" s="79">
        <f>D51-'[8]2021-2025'!D51</f>
        <v>0</v>
      </c>
      <c r="CI51" s="368" t="e">
        <f>#REF!-'2021-2025 убрала ТП'!E51-'2021-2025 убрала ТП'!Q51-'2021-2025 убрала ТП'!AC51-'2021-2025 убрала ТП'!AO51-'2020 ожид'!Q51</f>
        <v>#REF!</v>
      </c>
      <c r="CJ51" s="368" t="e">
        <f>#REF!-'2021-2025 убрала ТП'!F51-'2021-2025 убрала ТП'!R51-'2021-2025 убрала ТП'!AD51-'2021-2025 убрала ТП'!AP51-'2020 ожид'!R51</f>
        <v>#REF!</v>
      </c>
      <c r="CK51" s="368" t="e">
        <f>#REF!-'2021-2025 убрала ТП'!G51-'2021-2025 убрала ТП'!S51-'2021-2025 убрала ТП'!AE51-'2021-2025 убрала ТП'!AQ51-'2020 ожид'!S51</f>
        <v>#REF!</v>
      </c>
      <c r="CL51" s="368">
        <f>'Новосибирск.обл'!Q51-'2021-2025 убрала ТП'!H51-'2021-2025 убрала ТП'!T51-'2021-2025 убрала ТП'!AF51-'2021-2025 убрала ТП'!AR51-'2020 ожид'!T51</f>
        <v>0</v>
      </c>
      <c r="CM51" s="368" t="e">
        <f>#REF!-'2021-2025 убрала ТП'!I51-'2021-2025 убрала ТП'!U51-'2020 ожид'!U51</f>
        <v>#REF!</v>
      </c>
      <c r="CN51" s="368" t="e">
        <f>#REF!-'2021-2025 убрала ТП'!J51-'2021-2025 убрала ТП'!V51-'2021-2025 убрала ТП'!AH51-'2021-2025 убрала ТП'!AT51-BF51</f>
        <v>#REF!</v>
      </c>
      <c r="CO51" s="368" t="e">
        <f>#REF!-'2021-2025 убрала ТП'!K51-'2021-2025 убрала ТП'!W51-'2021-2025 убрала ТП'!AI51-'2021-2025 убрала ТП'!AU51-BG51</f>
        <v>#REF!</v>
      </c>
      <c r="CP51" s="368" t="e">
        <f>#REF!-'2021-2025 убрала ТП'!L51-'2021-2025 убрала ТП'!X51-'2021-2025 убрала ТП'!AJ51-'2021-2025 убрала ТП'!AV51-'2020 ожид'!X51</f>
        <v>#REF!</v>
      </c>
      <c r="CQ51" s="368" t="e">
        <f>#REF!-'2021-2025 убрала ТП'!M51-'2021-2025 убрала ТП'!Y51-'2021-2025 убрала ТП'!AK51-'2021-2025 убрала ТП'!AW51-'2020 ожид'!Y51</f>
        <v>#REF!</v>
      </c>
      <c r="CR51" s="368" t="e">
        <f>#REF!-'2021-2025 убрала ТП'!N51-'2021-2025 убрала ТП'!Z51-'2021-2025 убрала ТП'!AL51-'2021-2025 убрала ТП'!AX51-'2020 ожид'!Z51</f>
        <v>#REF!</v>
      </c>
      <c r="CS51" s="79">
        <f>E51+Q51+AC51+AO51+'[9]Иркутск+'!E51</f>
        <v>0</v>
      </c>
      <c r="CT51" s="79">
        <f>F51+R51+AD51+AP51+'[9]Бурятия+'!E51</f>
        <v>0</v>
      </c>
      <c r="CU51" s="79">
        <f>G51+S51+AE51+AQ51+'[9]Забайкалье+'!E51</f>
        <v>0</v>
      </c>
      <c r="CV51" s="79">
        <f>H51+T51+AF51+AR51+'[9]Новосибирская область+'!E51</f>
        <v>0</v>
      </c>
      <c r="CW51" s="79">
        <f>I51+U51+'[9]Норильск +'!E51</f>
        <v>0</v>
      </c>
      <c r="CX51" s="79">
        <f t="shared" si="42"/>
        <v>0</v>
      </c>
      <c r="CY51" s="79">
        <f t="shared" si="43"/>
        <v>0</v>
      </c>
      <c r="CZ51" s="79">
        <f>L51+X51+AJ51+AV51+'[9]Томская область +'!E51</f>
        <v>0</v>
      </c>
      <c r="DA51" s="79">
        <f>M51+Y51+AK51+AW51+'[9]Омская область+'!E51</f>
        <v>0</v>
      </c>
      <c r="DB51" s="79">
        <f>N51+Z51+AL51+AX51+'[9]Алтайский край +'!E51</f>
        <v>0</v>
      </c>
    </row>
    <row r="52" s="48" customFormat="1" ht="15.75">
      <c r="A52" s="96" t="s">
        <v>78</v>
      </c>
      <c r="B52" s="97" t="s">
        <v>61</v>
      </c>
      <c r="C52" s="134" t="s">
        <v>32</v>
      </c>
      <c r="D52" s="575">
        <f t="shared" si="44"/>
        <v>7.0795553058734839</v>
      </c>
      <c r="E52" s="337">
        <f>('[10]2021 (БП-ТБР утвержд)'!$BK$159+'[10]2021 (БП-ТБР утвержд)'!$BV$159)/1000</f>
        <v>0.12712322713019403</v>
      </c>
      <c r="F52" s="337">
        <f>('[10]2021 (БП-ТБР утвержд)'!$BL$159+'[10]2021 (БП-ТБР утвержд)'!$BW$159)/1000</f>
        <v>0.092631327287092322</v>
      </c>
      <c r="G52" s="337">
        <f>('[10]2021 (БП-ТБР утвержд)'!$BJ$159+'[10]2021 (БП-ТБР утвержд)'!$BU$159)/1000</f>
        <v>0.14639615244032669</v>
      </c>
      <c r="H52" s="337">
        <f>('[10]2021 (БП-ТБР утвержд)'!$BQ$159+'[10]2021 (БП-ТБР утвержд)'!$CB$159)/1000</f>
        <v>0.15021792049718141</v>
      </c>
      <c r="I52" s="337">
        <f>('[10]2021 (БП-ТБР утвержд)'!$CA$159+'[10]2021 (БП-ТБР утвержд)'!$BP$159)/1000</f>
        <v>0</v>
      </c>
      <c r="J52" s="337">
        <f>('[10]2021 (БП-ТБР утвержд)'!$BO$159+'[10]2021 (БП-ТБР утвержд)'!$BZ$159)/1000</f>
        <v>4.5289119659368557</v>
      </c>
      <c r="K52" s="337">
        <f>('[10]2021 (БП-ТБР утвержд)'!$BY$159+'[10]2021 (БП-ТБР утвержд)'!$BN$159)/1000</f>
        <v>0.35821607509363396</v>
      </c>
      <c r="L52" s="337">
        <f>('[10]2021 (БП-ТБР утвержд)'!$BS$159+'[10]2021 (БП-ТБР утвержд)'!$CD$159)/1000</f>
        <v>0.00032160901003346596</v>
      </c>
      <c r="M52" s="337">
        <f>('[10]2021 (БП-ТБР утвержд)'!$CC$159+'[10]2021 (БП-ТБР утвержд)'!$BR$159)/1000</f>
        <v>1.5535062338093626</v>
      </c>
      <c r="N52" s="337">
        <f>('[10]2021 (БП-ТБР утвержд)'!$BX$159+'[10]2021 (БП-ТБР утвержд)'!$BM$159)/1000</f>
        <v>0.12223079466880334</v>
      </c>
      <c r="O52" s="576">
        <f t="shared" si="52"/>
        <v>7.3556579628025496</v>
      </c>
      <c r="P52" s="83">
        <f t="shared" si="45"/>
        <v>1.0814413567378078</v>
      </c>
      <c r="Q52" s="119">
        <f>E52*$Z$16</f>
        <v>0.13208103298827159</v>
      </c>
      <c r="R52" s="119">
        <f t="shared" si="62"/>
        <v>0.096243949051288913</v>
      </c>
      <c r="S52" s="119">
        <f t="shared" si="62"/>
        <v>0.15210560238549942</v>
      </c>
      <c r="T52" s="119">
        <f t="shared" si="62"/>
        <v>0.15607641939657146</v>
      </c>
      <c r="U52" s="119">
        <f t="shared" si="62"/>
        <v>0</v>
      </c>
      <c r="V52" s="119">
        <f>J52*$Z$16-4485.20079801426/1000*Z16</f>
        <v>0.045415903471576868</v>
      </c>
      <c r="W52" s="119">
        <f t="shared" si="62"/>
        <v>0.37218650202228565</v>
      </c>
      <c r="X52" s="119">
        <f t="shared" si="62"/>
        <v>0.00033415176142477109</v>
      </c>
      <c r="Y52" s="119">
        <f>M52*$Z$16-1553.50623380936/1000*Z16</f>
        <v>2.4424906541753444e-15</v>
      </c>
      <c r="Z52" s="119">
        <f t="shared" si="62"/>
        <v>0.12699779566088665</v>
      </c>
      <c r="AA52" s="66">
        <f t="shared" si="54"/>
        <v>1.1246990110073203</v>
      </c>
      <c r="AB52" s="83">
        <f t="shared" si="46"/>
        <v>1.1286990110073203</v>
      </c>
      <c r="AC52" s="119">
        <f>Q52*AC$16</f>
        <v>0.13736427430780246</v>
      </c>
      <c r="AD52" s="119">
        <f t="shared" si="63"/>
        <v>0.10009370701334047</v>
      </c>
      <c r="AE52" s="119">
        <f t="shared" si="63"/>
        <v>0.15818982648091939</v>
      </c>
      <c r="AF52" s="119">
        <f t="shared" si="63"/>
        <v>0.16231947617243433</v>
      </c>
      <c r="AG52" s="119">
        <f t="shared" si="63"/>
        <v>0</v>
      </c>
      <c r="AH52" s="119">
        <f>V52*AH$16+0.003</f>
        <v>0.050232539610439948</v>
      </c>
      <c r="AI52" s="119">
        <f t="shared" si="63"/>
        <v>0.38707396210317707</v>
      </c>
      <c r="AJ52" s="119">
        <f t="shared" si="63"/>
        <v>0.00034751783188176192</v>
      </c>
      <c r="AK52" s="119">
        <f>Y52*AK$16+0.001</f>
        <v>0.0010000000000025403</v>
      </c>
      <c r="AL52" s="119">
        <f t="shared" si="63"/>
        <v>0.13207770748732212</v>
      </c>
      <c r="AM52" s="66">
        <f t="shared" si="55"/>
        <v>1.1738469714476132</v>
      </c>
      <c r="AN52" s="83">
        <f t="shared" si="47"/>
        <v>1.1768469714476131</v>
      </c>
      <c r="AO52" s="119">
        <f>AC52*AO$16</f>
        <v>0.14285884528011455</v>
      </c>
      <c r="AP52" s="119">
        <f t="shared" si="64"/>
        <v>0.1040974552938741</v>
      </c>
      <c r="AQ52" s="119">
        <f t="shared" si="64"/>
        <v>0.16451741954015617</v>
      </c>
      <c r="AR52" s="119">
        <f t="shared" si="64"/>
        <v>0.16881225521933171</v>
      </c>
      <c r="AS52" s="119">
        <f t="shared" si="64"/>
        <v>0</v>
      </c>
      <c r="AT52" s="119">
        <f>AH52*AT$16+0.002</f>
        <v>0.054241841194857553</v>
      </c>
      <c r="AU52" s="119">
        <f t="shared" si="64"/>
        <v>0.40255692058730419</v>
      </c>
      <c r="AV52" s="119">
        <f t="shared" si="64"/>
        <v>0.00036141854515703243</v>
      </c>
      <c r="AW52" s="119">
        <f>AK52*AW$16+0.001</f>
        <v>0.0020400000000026421</v>
      </c>
      <c r="AX52" s="119">
        <f t="shared" si="64"/>
        <v>0.137360815786815</v>
      </c>
      <c r="AY52" s="66">
        <f t="shared" si="56"/>
        <v>1.2239208503055177</v>
      </c>
      <c r="AZ52" s="83">
        <f t="shared" si="48"/>
        <v>1.2279208503055177</v>
      </c>
      <c r="BA52" s="119">
        <f>AO52*BA$16</f>
        <v>0.14857319909131914</v>
      </c>
      <c r="BB52" s="119">
        <f t="shared" si="65"/>
        <v>0.10826135350562907</v>
      </c>
      <c r="BC52" s="119">
        <f t="shared" si="65"/>
        <v>0.17109811632176242</v>
      </c>
      <c r="BD52" s="119">
        <f t="shared" si="65"/>
        <v>0.17556474542810499</v>
      </c>
      <c r="BE52" s="119">
        <f t="shared" si="65"/>
        <v>0</v>
      </c>
      <c r="BF52" s="119">
        <f>AT52*BF$16+0.002</f>
        <v>0.058411514842651856</v>
      </c>
      <c r="BG52" s="119">
        <f t="shared" si="65"/>
        <v>0.41865919741079638</v>
      </c>
      <c r="BH52" s="119">
        <f t="shared" si="65"/>
        <v>0.00037587528696331375</v>
      </c>
      <c r="BI52" s="119">
        <f>AW52*BI$16+0.002</f>
        <v>0.0041216000000027474</v>
      </c>
      <c r="BJ52" s="119">
        <f t="shared" si="65"/>
        <v>0.14285524841828762</v>
      </c>
      <c r="BK52" s="66">
        <f t="shared" si="35"/>
        <v>1.2239208503055177</v>
      </c>
      <c r="BL52" s="79">
        <f t="shared" si="36"/>
        <v>-0.0040000000000000036</v>
      </c>
      <c r="BM52" s="79" t="e">
        <f>#REF!+#REF!+#REF!+'Новосибирск.обл'!G52+#REF!+#REF!+#REF!+#REF!+#REF!+#REF!</f>
        <v>#REF!</v>
      </c>
      <c r="BN52" s="79" t="e">
        <f t="shared" si="37"/>
        <v>#REF!</v>
      </c>
      <c r="BO52" s="79" t="e">
        <f>#REF!+#REF!+#REF!+'Новосибирск.обл'!I52+#REF!+#REF!+#REF!+#REF!+#REF!+#REF!</f>
        <v>#REF!</v>
      </c>
      <c r="BP52" s="79" t="e">
        <f t="shared" si="38"/>
        <v>#REF!</v>
      </c>
      <c r="BQ52" s="79" t="e">
        <f>#REF!+#REF!+#REF!+'Новосибирск.обл'!K52+#REF!+#REF!+#REF!+#REF!+#REF!</f>
        <v>#REF!</v>
      </c>
      <c r="BR52" s="79" t="e">
        <f t="shared" si="39"/>
        <v>#REF!</v>
      </c>
      <c r="BS52" s="79" t="e">
        <f>#REF!+#REF!+#REF!+'Новосибирск.обл'!M52+#REF!+#REF!+#REF!+#REF!+#REF!</f>
        <v>#REF!</v>
      </c>
      <c r="BT52" s="79" t="e">
        <f t="shared" si="40"/>
        <v>#REF!</v>
      </c>
      <c r="BU52" s="79" t="e">
        <f>#REF!+#REF!</f>
        <v>#REF!</v>
      </c>
      <c r="BV52" s="79" t="e">
        <f t="shared" si="41"/>
        <v>#REF!</v>
      </c>
      <c r="BX52" s="79">
        <f>D52+P52+AB52-AG52+AN52-AS52+BF52+BG52+'2020 ожид'!P52-'2020 ожид'!V52-'2020 ожид'!W52</f>
        <v>14.35007396930836</v>
      </c>
      <c r="CG52" s="79">
        <f>D52-'[8]2021-2025'!D52</f>
        <v>0.3568196749277206</v>
      </c>
      <c r="CI52" s="368" t="e">
        <f>#REF!-'2021-2025 убрала ТП'!E52-'2021-2025 убрала ТП'!Q52-'2021-2025 убрала ТП'!AC52-'2021-2025 убрала ТП'!AO52-'2020 ожид'!Q52</f>
        <v>#REF!</v>
      </c>
      <c r="CJ52" s="368" t="e">
        <f>#REF!-'2021-2025 убрала ТП'!F52-'2021-2025 убрала ТП'!R52-'2021-2025 убрала ТП'!AD52-'2021-2025 убрала ТП'!AP52-'2020 ожид'!R52</f>
        <v>#REF!</v>
      </c>
      <c r="CK52" s="368" t="e">
        <f>#REF!-'2021-2025 убрала ТП'!G52-'2021-2025 убрала ТП'!S52-'2021-2025 убрала ТП'!AE52-'2021-2025 убрала ТП'!AQ52-'2020 ожид'!S52</f>
        <v>#REF!</v>
      </c>
      <c r="CL52" s="368">
        <f>'Новосибирск.обл'!Q52-'2021-2025 убрала ТП'!H52-'2021-2025 убрала ТП'!T52-'2021-2025 убрала ТП'!AF52-'2021-2025 убрала ТП'!AR52-'2020 ожид'!T52</f>
        <v>-0.18879820967979433</v>
      </c>
      <c r="CM52" s="368" t="e">
        <f>#REF!-'2021-2025 убрала ТП'!I52-'2021-2025 убрала ТП'!U52-'2020 ожид'!U52</f>
        <v>#REF!</v>
      </c>
      <c r="CN52" s="368" t="e">
        <f>#REF!-'2021-2025 убрала ТП'!J52-'2021-2025 убрала ТП'!V52-'2021-2025 убрала ТП'!AH52-'2021-2025 убрала ТП'!AT52-BF52</f>
        <v>#REF!</v>
      </c>
      <c r="CO52" s="368" t="e">
        <f>#REF!-'2021-2025 убрала ТП'!K52-'2021-2025 убрала ТП'!W52-'2021-2025 убрала ТП'!AI52-'2021-2025 убрала ТП'!AU52-BG52</f>
        <v>#REF!</v>
      </c>
      <c r="CP52" s="368" t="e">
        <f>#REF!-'2021-2025 убрала ТП'!L52-'2021-2025 убрала ТП'!X52-'2021-2025 убрала ТП'!AJ52-'2021-2025 убрала ТП'!AV52-'2020 ожид'!X52</f>
        <v>#REF!</v>
      </c>
      <c r="CQ52" s="368" t="e">
        <f>#REF!-'2021-2025 убрала ТП'!M52-'2021-2025 убрала ТП'!Y52-'2021-2025 убрала ТП'!AK52-'2021-2025 убрала ТП'!AW52-'2020 ожид'!Y52</f>
        <v>#REF!</v>
      </c>
      <c r="CR52" s="368" t="e">
        <f>#REF!-'2021-2025 убрала ТП'!N52-'2021-2025 убрала ТП'!Z52-'2021-2025 убрала ТП'!AL52-'2021-2025 убрала ТП'!AX52-'2020 ожид'!Z52</f>
        <v>#REF!</v>
      </c>
      <c r="CS52" s="79">
        <f>E52+Q52+AC52+AO52+'[9]Иркутск+'!E52</f>
        <v>0.81442737970638268</v>
      </c>
      <c r="CT52" s="79">
        <f>F52+R52+AD52+AP52+'[9]Бурятия+'!E52</f>
        <v>0.57906643864559582</v>
      </c>
      <c r="CU52" s="79">
        <f>G52+S52+AE52+AQ52+'[9]Забайкалье+'!E52</f>
        <v>0.87027866084690164</v>
      </c>
      <c r="CV52" s="79">
        <f>H52+T52+AF52+AR52+'[9]Новосибирская область+'!E52</f>
        <v>1.7620824912855189</v>
      </c>
      <c r="CW52" s="79">
        <f>I52+U52+'[9]Норильск +'!E52</f>
        <v>0</v>
      </c>
      <c r="CX52" s="79">
        <f t="shared" si="42"/>
        <v>4.7372137650563824</v>
      </c>
      <c r="CY52" s="79">
        <f t="shared" si="43"/>
        <v>1.9386926572171972</v>
      </c>
      <c r="CZ52" s="79">
        <f>L52+X52+AJ52+AV52+'[9]Томская область +'!E52</f>
        <v>0.0018061571484970314</v>
      </c>
      <c r="DA52" s="79">
        <f>M52+Y52+AK52+AW52+'[9]Омская область+'!E52</f>
        <v>2.8222940538093702</v>
      </c>
      <c r="DB52" s="79">
        <f>N52+Z52+AL52+AX52+'[9]Алтайский край +'!E52</f>
        <v>0.82901762360382714</v>
      </c>
    </row>
    <row r="53" s="218" customFormat="1">
      <c r="A53" s="580" t="s">
        <v>79</v>
      </c>
      <c r="B53" s="581" t="s">
        <v>80</v>
      </c>
      <c r="C53" s="582" t="s">
        <v>32</v>
      </c>
      <c r="D53" s="143">
        <f>D54+D55+D60+D61</f>
        <v>185.51494711155098</v>
      </c>
      <c r="E53" s="143">
        <f t="shared" ref="E53:N53" si="66">E54+E55+E60+E61</f>
        <v>28.831613525648013</v>
      </c>
      <c r="F53" s="143">
        <f t="shared" si="66"/>
        <v>19.592483086720904</v>
      </c>
      <c r="G53" s="143">
        <f t="shared" si="66"/>
        <v>53.731320196391422</v>
      </c>
      <c r="H53" s="143">
        <f t="shared" si="66"/>
        <v>34.766737036035202</v>
      </c>
      <c r="I53" s="143">
        <f t="shared" si="66"/>
        <v>1.0605114</v>
      </c>
      <c r="J53" s="143">
        <f t="shared" si="66"/>
        <v>15.541180706426136</v>
      </c>
      <c r="K53" s="143">
        <f t="shared" si="66"/>
        <v>5.6825425193022623</v>
      </c>
      <c r="L53" s="143">
        <f t="shared" si="66"/>
        <v>4.4907167017921878</v>
      </c>
      <c r="M53" s="143">
        <f t="shared" si="66"/>
        <v>7.8270788728124456</v>
      </c>
      <c r="N53" s="143">
        <f t="shared" si="66"/>
        <v>13.990763066422385</v>
      </c>
      <c r="O53" s="576">
        <f t="shared" si="52"/>
        <v>192.75003004890146</v>
      </c>
      <c r="P53" s="143">
        <f>P54+P55+P60+P61</f>
        <v>192.66927585190146</v>
      </c>
      <c r="Q53" s="143">
        <f>Q54+Q55+Q60+Q61</f>
        <v>29.956046453148279</v>
      </c>
      <c r="R53" s="143">
        <f t="shared" ref="R53:Z53" si="67">R54+R55+R60+R61</f>
        <v>20.35658992710302</v>
      </c>
      <c r="S53" s="143">
        <f t="shared" si="67"/>
        <v>55.826841684050684</v>
      </c>
      <c r="T53" s="143">
        <f t="shared" si="67"/>
        <v>36.122639780440572</v>
      </c>
      <c r="U53" s="143">
        <f t="shared" si="67"/>
        <v>1.1018713445999999</v>
      </c>
      <c r="V53" s="143">
        <f t="shared" si="67"/>
        <v>16.083040188976756</v>
      </c>
      <c r="W53" s="143">
        <f t="shared" si="67"/>
        <v>5.9041616775550505</v>
      </c>
      <c r="X53" s="143">
        <f t="shared" si="67"/>
        <v>4.665854653162083</v>
      </c>
      <c r="Y53" s="143">
        <f t="shared" si="67"/>
        <v>8.1158273168521298</v>
      </c>
      <c r="Z53" s="143">
        <f t="shared" si="67"/>
        <v>14.536402826012859</v>
      </c>
      <c r="AA53" s="66">
        <f t="shared" si="54"/>
        <v>200.37604688597753</v>
      </c>
      <c r="AB53" s="143">
        <f>AB54+AB55+AB60+AB61</f>
        <v>200.37604688597753</v>
      </c>
      <c r="AC53" s="143">
        <f t="shared" ref="AC53:AL53" si="68">AC54+AC55+AC60+AC61</f>
        <v>31.154288311274211</v>
      </c>
      <c r="AD53" s="143">
        <f t="shared" si="68"/>
        <v>21.170853524187145</v>
      </c>
      <c r="AE53" s="143">
        <f t="shared" si="68"/>
        <v>58.05991535141272</v>
      </c>
      <c r="AF53" s="143">
        <f t="shared" si="68"/>
        <v>37.567545371658191</v>
      </c>
      <c r="AG53" s="143">
        <f t="shared" si="68"/>
        <v>1.145946198384</v>
      </c>
      <c r="AH53" s="143">
        <f t="shared" si="68"/>
        <v>16.726361796535823</v>
      </c>
      <c r="AI53" s="143">
        <f t="shared" si="68"/>
        <v>6.1403281446572526</v>
      </c>
      <c r="AJ53" s="143">
        <f t="shared" si="68"/>
        <v>4.8524888392885659</v>
      </c>
      <c r="AK53" s="143">
        <f t="shared" si="68"/>
        <v>8.4404604095262155</v>
      </c>
      <c r="AL53" s="143">
        <f t="shared" si="68"/>
        <v>15.117858939053372</v>
      </c>
      <c r="AM53" s="66">
        <f t="shared" si="55"/>
        <v>208.39108876141663</v>
      </c>
      <c r="AN53" s="143">
        <f>AN54+AN55+AN60+AN61</f>
        <v>208.39108876141663</v>
      </c>
      <c r="AO53" s="143">
        <f t="shared" ref="AO53:AX53" si="69">AO54+AO55+AO60+AO61</f>
        <v>32.40045984372518</v>
      </c>
      <c r="AP53" s="143">
        <f t="shared" si="69"/>
        <v>22.017687665154629</v>
      </c>
      <c r="AQ53" s="143">
        <f t="shared" si="69"/>
        <v>60.382311965469228</v>
      </c>
      <c r="AR53" s="143">
        <f t="shared" si="69"/>
        <v>39.070247186524519</v>
      </c>
      <c r="AS53" s="143">
        <f t="shared" si="69"/>
        <v>1.1917840463193601</v>
      </c>
      <c r="AT53" s="143">
        <f t="shared" si="69"/>
        <v>17.395416268397256</v>
      </c>
      <c r="AU53" s="143">
        <f t="shared" si="69"/>
        <v>6.3859412704435421</v>
      </c>
      <c r="AV53" s="143">
        <f t="shared" si="69"/>
        <v>5.0465883928601087</v>
      </c>
      <c r="AW53" s="143">
        <f t="shared" si="69"/>
        <v>8.7780788259072651</v>
      </c>
      <c r="AX53" s="143">
        <f t="shared" si="69"/>
        <v>15.722573296615508</v>
      </c>
      <c r="AY53" s="66">
        <f t="shared" si="56"/>
        <v>216.72673231187329</v>
      </c>
      <c r="AZ53" s="143">
        <f>AZ54+AZ55+AZ60+AZ61</f>
        <v>216.72673231187329</v>
      </c>
      <c r="BA53" s="143">
        <f t="shared" ref="BA53:BJ53" si="70">BA54+BA55+BA60+BA61</f>
        <v>33.696478237474196</v>
      </c>
      <c r="BB53" s="143">
        <f t="shared" si="70"/>
        <v>22.898395171760814</v>
      </c>
      <c r="BC53" s="143">
        <f t="shared" si="70"/>
        <v>62.797604444087987</v>
      </c>
      <c r="BD53" s="143">
        <f t="shared" si="70"/>
        <v>40.633057073985505</v>
      </c>
      <c r="BE53" s="143">
        <f t="shared" si="70"/>
        <v>1.2394554081721343</v>
      </c>
      <c r="BF53" s="143">
        <f t="shared" si="70"/>
        <v>18.091232919133148</v>
      </c>
      <c r="BG53" s="143">
        <f t="shared" si="70"/>
        <v>6.6413789212612846</v>
      </c>
      <c r="BH53" s="143">
        <f t="shared" si="70"/>
        <v>5.2484519285745135</v>
      </c>
      <c r="BI53" s="143">
        <f t="shared" si="70"/>
        <v>9.1292019789435557</v>
      </c>
      <c r="BJ53" s="143">
        <f t="shared" si="70"/>
        <v>16.351476228480127</v>
      </c>
      <c r="BK53" s="66">
        <f t="shared" si="35"/>
        <v>216.72673231187329</v>
      </c>
      <c r="BL53" s="79">
        <f t="shared" si="36"/>
        <v>0</v>
      </c>
      <c r="BM53" s="79" t="e">
        <f>#REF!+#REF!+#REF!+'Новосибирск.обл'!G53+#REF!+#REF!+#REF!+#REF!+#REF!+#REF!</f>
        <v>#REF!</v>
      </c>
      <c r="BN53" s="79" t="e">
        <f t="shared" si="37"/>
        <v>#REF!</v>
      </c>
      <c r="BO53" s="79" t="e">
        <f>#REF!+#REF!+#REF!+'Новосибирск.обл'!I53+#REF!+#REF!+#REF!+#REF!+#REF!+#REF!</f>
        <v>#REF!</v>
      </c>
      <c r="BP53" s="79" t="e">
        <f t="shared" si="38"/>
        <v>#REF!</v>
      </c>
      <c r="BQ53" s="79" t="e">
        <f>#REF!+#REF!+#REF!+'Новосибирск.обл'!K53+#REF!+#REF!+#REF!+#REF!+#REF!</f>
        <v>#REF!</v>
      </c>
      <c r="BR53" s="79" t="e">
        <f t="shared" si="39"/>
        <v>#REF!</v>
      </c>
      <c r="BS53" s="79" t="e">
        <f>#REF!+#REF!+#REF!+'Новосибирск.обл'!M53+#REF!+#REF!+#REF!+#REF!+#REF!</f>
        <v>#REF!</v>
      </c>
      <c r="BT53" s="79" t="e">
        <f t="shared" si="40"/>
        <v>#REF!</v>
      </c>
      <c r="BU53" s="79" t="e">
        <f>#REF!+#REF!</f>
        <v>#REF!</v>
      </c>
      <c r="BV53" s="79" t="e">
        <f t="shared" si="41"/>
        <v>#REF!</v>
      </c>
      <c r="BX53" s="79">
        <f>D53+P53+AB53-AG53+AN53-AS53+BF53+BG53+'2020 ожид'!P53-'2020 ожид'!V53-'2020 ожид'!W53</f>
        <v>954.65962285383205</v>
      </c>
      <c r="CG53" s="79">
        <f>D53-'[8]2021-2025'!D53</f>
        <v>-7.4198031452356474</v>
      </c>
      <c r="CI53" s="368" t="e">
        <f>#REF!-'2021-2025 убрала ТП'!E53-'2021-2025 убрала ТП'!Q53-'2021-2025 убрала ТП'!AC53-'2021-2025 убрала ТП'!AO53-'2020 ожид'!Q53</f>
        <v>#REF!</v>
      </c>
      <c r="CJ53" s="368" t="e">
        <f>#REF!-'2021-2025 убрала ТП'!F53-'2021-2025 убрала ТП'!R53-'2021-2025 убрала ТП'!AD53-'2021-2025 убрала ТП'!AP53-'2020 ожид'!R53</f>
        <v>#REF!</v>
      </c>
      <c r="CK53" s="368" t="e">
        <f>#REF!-'2021-2025 убрала ТП'!G53-'2021-2025 убрала ТП'!S53-'2021-2025 убрала ТП'!AE53-'2021-2025 убрала ТП'!AQ53-'2020 ожид'!S53</f>
        <v>#REF!</v>
      </c>
      <c r="CL53" s="368">
        <f>'Новосибирск.обл'!Q53-'2021-2025 убрала ТП'!H53-'2021-2025 убрала ТП'!T53-'2021-2025 убрала ТП'!AF53-'2021-2025 убрала ТП'!AR53-'2020 ожид'!T53</f>
        <v>-14.78551641794629</v>
      </c>
      <c r="CM53" s="368" t="e">
        <f>#REF!-'2021-2025 убрала ТП'!I53-'2021-2025 убрала ТП'!U53-'2020 ожид'!U53</f>
        <v>#REF!</v>
      </c>
      <c r="CN53" s="368" t="e">
        <f>#REF!-'2021-2025 убрала ТП'!J53-'2021-2025 убрала ТП'!V53-'2021-2025 убрала ТП'!AH53-'2021-2025 убрала ТП'!AT53-BF53</f>
        <v>#REF!</v>
      </c>
      <c r="CO53" s="368" t="e">
        <f>#REF!-'2021-2025 убрала ТП'!K53-'2021-2025 убрала ТП'!W53-'2021-2025 убрала ТП'!AI53-'2021-2025 убрала ТП'!AU53-BG53</f>
        <v>#REF!</v>
      </c>
      <c r="CP53" s="368" t="e">
        <f>#REF!-'2021-2025 убрала ТП'!L53-'2021-2025 убрала ТП'!X53-'2021-2025 убрала ТП'!AJ53-'2021-2025 убрала ТП'!AV53-'2020 ожид'!X53</f>
        <v>#REF!</v>
      </c>
      <c r="CQ53" s="368" t="e">
        <f>#REF!-'2021-2025 убрала ТП'!M53-'2021-2025 убрала ТП'!Y53-'2021-2025 убрала ТП'!AK53-'2021-2025 убрала ТП'!AW53-'2020 ожид'!Y53</f>
        <v>#REF!</v>
      </c>
      <c r="CR53" s="368" t="e">
        <f>#REF!-'2021-2025 убрала ТП'!N53-'2021-2025 убрала ТП'!Z53-'2021-2025 убрала ТП'!AL53-'2021-2025 убрала ТП'!AX53-'2020 ожид'!Z53</f>
        <v>#REF!</v>
      </c>
      <c r="CS53" s="79">
        <f>E53+Q53+AC53+AO53+'[9]Иркутск+'!E53</f>
        <v>146.57611358379569</v>
      </c>
      <c r="CT53" s="79">
        <f>F53+R53+AD53+AP53+'[9]Бурятия+'!E53</f>
        <v>103.91803673316569</v>
      </c>
      <c r="CU53" s="79">
        <f>G53+S53+AE53+AQ53+'[9]Забайкалье+'!E53</f>
        <v>266.88011943732403</v>
      </c>
      <c r="CV53" s="79">
        <f>H53+T53+AF53+AR53+'[9]Новосибирская область+'!E53</f>
        <v>177.4742971846585</v>
      </c>
      <c r="CW53" s="79">
        <f>I53+U53+'[9]Норильск +'!E53</f>
        <v>2.6556351145999999</v>
      </c>
      <c r="CX53" s="79">
        <f t="shared" si="42"/>
        <v>83.837231879469115</v>
      </c>
      <c r="CY53" s="79">
        <f t="shared" si="43"/>
        <v>30.754352533219393</v>
      </c>
      <c r="CZ53" s="79">
        <f>L53+X53+AJ53+AV53+'[9]Томская область +'!E53</f>
        <v>22.440894297102943</v>
      </c>
      <c r="DA53" s="79">
        <f>M53+Y53+AK53+AW53+'[9]Омская область+'!E53</f>
        <v>38.375589065098062</v>
      </c>
      <c r="DB53" s="79">
        <f>N53+Z53+AL53+AX53+'[9]Алтайский край +'!E53</f>
        <v>76.001924178104119</v>
      </c>
    </row>
    <row r="54" s="150" customFormat="1">
      <c r="A54" s="80" t="s">
        <v>66</v>
      </c>
      <c r="B54" s="126" t="s">
        <v>81</v>
      </c>
      <c r="C54" s="118" t="s">
        <v>32</v>
      </c>
      <c r="D54" s="83">
        <f t="shared" ref="D54:D80" si="71">SUM(E54:N54)</f>
        <v>0</v>
      </c>
      <c r="E54" s="328"/>
      <c r="F54" s="328"/>
      <c r="G54" s="328"/>
      <c r="H54" s="328"/>
      <c r="I54" s="328"/>
      <c r="J54" s="328"/>
      <c r="K54" s="328"/>
      <c r="L54" s="328"/>
      <c r="M54" s="328"/>
      <c r="N54" s="328"/>
      <c r="O54" s="576">
        <f t="shared" si="52"/>
        <v>0</v>
      </c>
      <c r="P54" s="83">
        <f t="shared" ref="P54:P80" si="72">SUM(Q54:Z54)</f>
        <v>0</v>
      </c>
      <c r="Q54" s="328"/>
      <c r="R54" s="328"/>
      <c r="S54" s="328"/>
      <c r="T54" s="328"/>
      <c r="U54" s="328"/>
      <c r="V54" s="328"/>
      <c r="W54" s="328"/>
      <c r="X54" s="328"/>
      <c r="Y54" s="328"/>
      <c r="Z54" s="328"/>
      <c r="AA54" s="66">
        <f t="shared" si="54"/>
        <v>0</v>
      </c>
      <c r="AB54" s="83">
        <f t="shared" ref="AB54:AB80" si="73">SUM(AC54:AL54)</f>
        <v>0</v>
      </c>
      <c r="AC54" s="328"/>
      <c r="AD54" s="328"/>
      <c r="AE54" s="328"/>
      <c r="AF54" s="328"/>
      <c r="AG54" s="328"/>
      <c r="AH54" s="328"/>
      <c r="AI54" s="328"/>
      <c r="AJ54" s="328"/>
      <c r="AK54" s="328"/>
      <c r="AL54" s="328"/>
      <c r="AM54" s="66">
        <f t="shared" si="55"/>
        <v>0</v>
      </c>
      <c r="AN54" s="83">
        <f t="shared" ref="AN54:AN80" si="74">SUM(AO54:AX54)</f>
        <v>0</v>
      </c>
      <c r="AO54" s="328"/>
      <c r="AP54" s="328"/>
      <c r="AQ54" s="328"/>
      <c r="AR54" s="328"/>
      <c r="AS54" s="328"/>
      <c r="AT54" s="328"/>
      <c r="AU54" s="328"/>
      <c r="AV54" s="328"/>
      <c r="AW54" s="328"/>
      <c r="AX54" s="328"/>
      <c r="AY54" s="66">
        <f t="shared" si="56"/>
        <v>0</v>
      </c>
      <c r="AZ54" s="83">
        <f t="shared" ref="AZ54:AZ80" si="75">SUM(BA54:BJ54)</f>
        <v>0</v>
      </c>
      <c r="BA54" s="328"/>
      <c r="BB54" s="328"/>
      <c r="BC54" s="328"/>
      <c r="BD54" s="328"/>
      <c r="BE54" s="328"/>
      <c r="BF54" s="328"/>
      <c r="BG54" s="328"/>
      <c r="BH54" s="328"/>
      <c r="BI54" s="328"/>
      <c r="BJ54" s="328"/>
      <c r="BK54" s="66">
        <f t="shared" si="35"/>
        <v>0</v>
      </c>
      <c r="BL54" s="79">
        <f t="shared" si="36"/>
        <v>0</v>
      </c>
      <c r="BM54" s="79" t="e">
        <f>#REF!+#REF!+#REF!+'Новосибирск.обл'!G54+#REF!+#REF!+#REF!+#REF!+#REF!+#REF!</f>
        <v>#REF!</v>
      </c>
      <c r="BN54" s="79" t="e">
        <f t="shared" si="37"/>
        <v>#REF!</v>
      </c>
      <c r="BO54" s="79" t="e">
        <f>#REF!+#REF!+#REF!+'Новосибирск.обл'!I54+#REF!+#REF!+#REF!+#REF!+#REF!+#REF!</f>
        <v>#REF!</v>
      </c>
      <c r="BP54" s="79" t="e">
        <f t="shared" si="38"/>
        <v>#REF!</v>
      </c>
      <c r="BQ54" s="79" t="e">
        <f>#REF!+#REF!+#REF!+'Новосибирск.обл'!K54+#REF!+#REF!+#REF!+#REF!+#REF!</f>
        <v>#REF!</v>
      </c>
      <c r="BR54" s="79" t="e">
        <f t="shared" si="39"/>
        <v>#REF!</v>
      </c>
      <c r="BS54" s="79" t="e">
        <f>#REF!+#REF!+#REF!+'Новосибирск.обл'!M54+#REF!+#REF!+#REF!+#REF!+#REF!</f>
        <v>#REF!</v>
      </c>
      <c r="BT54" s="79" t="e">
        <f t="shared" si="40"/>
        <v>#REF!</v>
      </c>
      <c r="BU54" s="79" t="e">
        <f>#REF!+#REF!</f>
        <v>#REF!</v>
      </c>
      <c r="BV54" s="79" t="e">
        <f t="shared" si="41"/>
        <v>#REF!</v>
      </c>
      <c r="BX54" s="79">
        <f>D54+P54+AB54-AG54+AN54-AS54+BF54+BG54+'2020 ожид'!P54-'2020 ожид'!V54-'2020 ожид'!W54</f>
        <v>0</v>
      </c>
      <c r="CG54" s="79">
        <f>D54-'[8]2021-2025'!D54</f>
        <v>0</v>
      </c>
      <c r="CI54" s="368" t="e">
        <f>#REF!-'2021-2025 убрала ТП'!E54-'2021-2025 убрала ТП'!Q54-'2021-2025 убрала ТП'!AC54-'2021-2025 убрала ТП'!AO54-'2020 ожид'!Q54</f>
        <v>#REF!</v>
      </c>
      <c r="CJ54" s="368" t="e">
        <f>#REF!-'2021-2025 убрала ТП'!F54-'2021-2025 убрала ТП'!R54-'2021-2025 убрала ТП'!AD54-'2021-2025 убрала ТП'!AP54-'2020 ожид'!R54</f>
        <v>#REF!</v>
      </c>
      <c r="CK54" s="368" t="e">
        <f>#REF!-'2021-2025 убрала ТП'!G54-'2021-2025 убрала ТП'!S54-'2021-2025 убрала ТП'!AE54-'2021-2025 убрала ТП'!AQ54-'2020 ожид'!S54</f>
        <v>#REF!</v>
      </c>
      <c r="CL54" s="368">
        <f>'Новосибирск.обл'!Q54-'2021-2025 убрала ТП'!H54-'2021-2025 убрала ТП'!T54-'2021-2025 убрала ТП'!AF54-'2021-2025 убрала ТП'!AR54-'2020 ожид'!T54</f>
        <v>0</v>
      </c>
      <c r="CM54" s="368" t="e">
        <f>#REF!-'2021-2025 убрала ТП'!I54-'2021-2025 убрала ТП'!U54-'2020 ожид'!U54</f>
        <v>#REF!</v>
      </c>
      <c r="CN54" s="368" t="e">
        <f>#REF!-'2021-2025 убрала ТП'!J54-'2021-2025 убрала ТП'!V54-'2021-2025 убрала ТП'!AH54-'2021-2025 убрала ТП'!AT54-BF54</f>
        <v>#REF!</v>
      </c>
      <c r="CO54" s="368" t="e">
        <f>#REF!-'2021-2025 убрала ТП'!K54-'2021-2025 убрала ТП'!W54-'2021-2025 убрала ТП'!AI54-'2021-2025 убрала ТП'!AU54-BG54</f>
        <v>#REF!</v>
      </c>
      <c r="CP54" s="368" t="e">
        <f>#REF!-'2021-2025 убрала ТП'!L54-'2021-2025 убрала ТП'!X54-'2021-2025 убрала ТП'!AJ54-'2021-2025 убрала ТП'!AV54-'2020 ожид'!X54</f>
        <v>#REF!</v>
      </c>
      <c r="CQ54" s="368" t="e">
        <f>#REF!-'2021-2025 убрала ТП'!M54-'2021-2025 убрала ТП'!Y54-'2021-2025 убрала ТП'!AK54-'2021-2025 убрала ТП'!AW54-'2020 ожид'!Y54</f>
        <v>#REF!</v>
      </c>
      <c r="CR54" s="368" t="e">
        <f>#REF!-'2021-2025 убрала ТП'!N54-'2021-2025 убрала ТП'!Z54-'2021-2025 убрала ТП'!AL54-'2021-2025 убрала ТП'!AX54-'2020 ожид'!Z54</f>
        <v>#REF!</v>
      </c>
      <c r="CS54" s="79">
        <f>E54+Q54+AC54+AO54+'[9]Иркутск+'!E54</f>
        <v>0</v>
      </c>
      <c r="CT54" s="79">
        <f>F54+R54+AD54+AP54+'[9]Бурятия+'!E54</f>
        <v>0</v>
      </c>
      <c r="CU54" s="79">
        <f>G54+S54+AE54+AQ54+'[9]Забайкалье+'!E54</f>
        <v>0</v>
      </c>
      <c r="CV54" s="79">
        <f>H54+T54+AF54+AR54+'[9]Новосибирская область+'!E54</f>
        <v>0</v>
      </c>
      <c r="CW54" s="79">
        <f>I54+U54+'[9]Норильск +'!E54</f>
        <v>0</v>
      </c>
      <c r="CX54" s="79">
        <f t="shared" si="42"/>
        <v>0</v>
      </c>
      <c r="CY54" s="79">
        <f t="shared" si="43"/>
        <v>0</v>
      </c>
      <c r="CZ54" s="79">
        <f>L54+X54+AJ54+AV54+'[9]Томская область +'!E54</f>
        <v>0</v>
      </c>
      <c r="DA54" s="79">
        <f>M54+Y54+AK54+AW54+'[9]Омская область+'!E54</f>
        <v>0</v>
      </c>
      <c r="DB54" s="79">
        <f>N54+Z54+AL54+AX54+'[9]Алтайский край +'!E54</f>
        <v>0</v>
      </c>
    </row>
    <row r="55" s="150" customFormat="1">
      <c r="A55" s="80" t="s">
        <v>67</v>
      </c>
      <c r="B55" s="94" t="s">
        <v>82</v>
      </c>
      <c r="C55" s="118" t="s">
        <v>32</v>
      </c>
      <c r="D55" s="575">
        <f t="shared" si="71"/>
        <v>152.13346210511151</v>
      </c>
      <c r="E55" s="337">
        <f>('[10]2021 (БП-ТБР утвержд)'!$CG$10)/1000</f>
        <v>21.2621</v>
      </c>
      <c r="F55" s="337">
        <f>('[10]2021 (БП-ТБР утвержд)'!$CH$10)/1000</f>
        <v>16.558434993319484</v>
      </c>
      <c r="G55" s="337">
        <f>('[10]2021 (БП-ТБР утвержд)'!$CF$10)/1000</f>
        <v>45.079710818160002</v>
      </c>
      <c r="H55" s="337">
        <f>('[10]2021 (БП-ТБР утвержд)'!$CM$10)/1000</f>
        <v>31.604200000000002</v>
      </c>
      <c r="I55" s="337">
        <f>('[10]2021 (БП-ТБР утвержд)'!$CL$10)/1000</f>
        <v>0.86070140000000006</v>
      </c>
      <c r="J55" s="337">
        <f>('[10]2021 (БП-ТБР утвержд)'!$CK$10)/1000</f>
        <v>12.40733</v>
      </c>
      <c r="K55" s="337">
        <f>('[10]2021 (БП-ТБР утвержд)'!$CJ$10)/1000</f>
        <v>3.7774099999999997</v>
      </c>
      <c r="L55" s="337">
        <f>('[10]2021 (БП-ТБР утвержд)'!$CO$10)/1000</f>
        <v>2.9732044799999997</v>
      </c>
      <c r="M55" s="337">
        <f>('[10]2021 (БП-ТБР утвержд)'!$CN$10)/1000</f>
        <v>7.0928004136320002</v>
      </c>
      <c r="N55" s="337">
        <f>('[10]2021 (БП-ТБР утвержд)'!$CI$10)/1000</f>
        <v>10.517569999999999</v>
      </c>
      <c r="O55" s="576">
        <f t="shared" si="52"/>
        <v>158.06666712721085</v>
      </c>
      <c r="P55" s="83">
        <f t="shared" si="72"/>
        <v>158.06666712721085</v>
      </c>
      <c r="Q55" s="119">
        <f>E55*$Z$16</f>
        <v>22.091321899999997</v>
      </c>
      <c r="R55" s="119">
        <f t="shared" ref="R55:Z55" si="76">F55*$Z$16</f>
        <v>17.204213958058943</v>
      </c>
      <c r="S55" s="119">
        <f t="shared" si="76"/>
        <v>46.837819540068239</v>
      </c>
      <c r="T55" s="119">
        <f t="shared" si="76"/>
        <v>32.8367638</v>
      </c>
      <c r="U55" s="119">
        <f t="shared" si="76"/>
        <v>0.89426875459999999</v>
      </c>
      <c r="V55" s="119">
        <f t="shared" si="76"/>
        <v>12.891215869999998</v>
      </c>
      <c r="W55" s="119">
        <f t="shared" si="76"/>
        <v>3.9247289899999993</v>
      </c>
      <c r="X55" s="119">
        <f t="shared" si="76"/>
        <v>3.0891594547199994</v>
      </c>
      <c r="Y55" s="119">
        <f t="shared" si="76"/>
        <v>7.3694196297636481</v>
      </c>
      <c r="Z55" s="119">
        <f t="shared" si="76"/>
        <v>10.927755229999999</v>
      </c>
      <c r="AA55" s="66">
        <f t="shared" si="54"/>
        <v>164.3893338122993</v>
      </c>
      <c r="AB55" s="83">
        <f t="shared" si="73"/>
        <v>164.3893338122993</v>
      </c>
      <c r="AC55" s="119">
        <f>Q55*AC$16</f>
        <v>22.974974775999996</v>
      </c>
      <c r="AD55" s="119">
        <f t="shared" ref="AD55:AL55" si="77">R55*AD$16</f>
        <v>17.892382516381304</v>
      </c>
      <c r="AE55" s="119">
        <f t="shared" si="77"/>
        <v>48.711332321670973</v>
      </c>
      <c r="AF55" s="119">
        <f t="shared" si="77"/>
        <v>34.150234351999998</v>
      </c>
      <c r="AG55" s="119">
        <f t="shared" si="77"/>
        <v>0.93003950478399999</v>
      </c>
      <c r="AH55" s="119">
        <f t="shared" si="77"/>
        <v>13.406864504799998</v>
      </c>
      <c r="AI55" s="119">
        <f t="shared" si="77"/>
        <v>4.0817181495999995</v>
      </c>
      <c r="AJ55" s="119">
        <f t="shared" si="77"/>
        <v>3.2127258329087995</v>
      </c>
      <c r="AK55" s="119">
        <f t="shared" si="77"/>
        <v>7.6641964149541941</v>
      </c>
      <c r="AL55" s="119">
        <f t="shared" si="77"/>
        <v>11.364865439199999</v>
      </c>
      <c r="AM55" s="66">
        <f t="shared" si="55"/>
        <v>170.96490716479127</v>
      </c>
      <c r="AN55" s="83">
        <f t="shared" si="74"/>
        <v>170.96490716479127</v>
      </c>
      <c r="AO55" s="119">
        <f>AC55*AO$16</f>
        <v>23.893973767039999</v>
      </c>
      <c r="AP55" s="119">
        <f t="shared" ref="AP55:AX55" si="78">AD55*AP$16</f>
        <v>18.608077817036556</v>
      </c>
      <c r="AQ55" s="119">
        <f t="shared" si="78"/>
        <v>50.65978561453781</v>
      </c>
      <c r="AR55" s="119">
        <f t="shared" si="78"/>
        <v>35.516243726079999</v>
      </c>
      <c r="AS55" s="119">
        <f t="shared" si="78"/>
        <v>0.96724108497535999</v>
      </c>
      <c r="AT55" s="119">
        <f t="shared" si="78"/>
        <v>13.943139084991998</v>
      </c>
      <c r="AU55" s="119">
        <f t="shared" si="78"/>
        <v>4.2449868755839999</v>
      </c>
      <c r="AV55" s="119">
        <f t="shared" si="78"/>
        <v>3.3412348662251516</v>
      </c>
      <c r="AW55" s="119">
        <f t="shared" si="78"/>
        <v>7.9707642715523619</v>
      </c>
      <c r="AX55" s="119">
        <f t="shared" si="78"/>
        <v>11.819460056767999</v>
      </c>
      <c r="AY55" s="66">
        <f t="shared" si="56"/>
        <v>177.80350345138294</v>
      </c>
      <c r="AZ55" s="83">
        <f t="shared" si="75"/>
        <v>177.80350345138291</v>
      </c>
      <c r="BA55" s="119">
        <f>AO55*BA$16</f>
        <v>24.849732717721601</v>
      </c>
      <c r="BB55" s="119">
        <f t="shared" ref="BB55:BJ55" si="79">AP55*BB$16</f>
        <v>19.352400929718019</v>
      </c>
      <c r="BC55" s="119">
        <f t="shared" si="79"/>
        <v>52.686177039119322</v>
      </c>
      <c r="BD55" s="119">
        <f t="shared" si="79"/>
        <v>36.936893475123199</v>
      </c>
      <c r="BE55" s="119">
        <f t="shared" si="79"/>
        <v>1.0059307283743744</v>
      </c>
      <c r="BF55" s="119">
        <f t="shared" si="79"/>
        <v>14.500864648391678</v>
      </c>
      <c r="BG55" s="119">
        <f t="shared" si="79"/>
        <v>4.4147863506073604</v>
      </c>
      <c r="BH55" s="119">
        <f t="shared" si="79"/>
        <v>3.4748842608741577</v>
      </c>
      <c r="BI55" s="119">
        <f t="shared" si="79"/>
        <v>8.2895948424144574</v>
      </c>
      <c r="BJ55" s="119">
        <f t="shared" si="79"/>
        <v>12.292238459038719</v>
      </c>
      <c r="BK55" s="66">
        <f t="shared" si="35"/>
        <v>177.80350345138294</v>
      </c>
      <c r="BL55" s="79">
        <f t="shared" si="36"/>
        <v>0</v>
      </c>
      <c r="BM55" s="79" t="e">
        <f>#REF!+#REF!+#REF!+'Новосибирск.обл'!G55+#REF!+#REF!+#REF!+#REF!+#REF!+#REF!</f>
        <v>#REF!</v>
      </c>
      <c r="BN55" s="79" t="e">
        <f t="shared" si="37"/>
        <v>#REF!</v>
      </c>
      <c r="BO55" s="79" t="e">
        <f>#REF!+#REF!+#REF!+'Новосибирск.обл'!I55+#REF!+#REF!+#REF!+#REF!+#REF!+#REF!</f>
        <v>#REF!</v>
      </c>
      <c r="BP55" s="79" t="e">
        <f t="shared" si="38"/>
        <v>#REF!</v>
      </c>
      <c r="BQ55" s="79" t="e">
        <f>#REF!+#REF!+#REF!+'Новосибирск.обл'!K55+#REF!+#REF!+#REF!+#REF!+#REF!</f>
        <v>#REF!</v>
      </c>
      <c r="BR55" s="79" t="e">
        <f t="shared" si="39"/>
        <v>#REF!</v>
      </c>
      <c r="BS55" s="79" t="e">
        <f>#REF!+#REF!+#REF!+'Новосибирск.обл'!M55+#REF!+#REF!+#REF!+#REF!+#REF!</f>
        <v>#REF!</v>
      </c>
      <c r="BT55" s="79" t="e">
        <f t="shared" si="40"/>
        <v>#REF!</v>
      </c>
      <c r="BU55" s="79" t="e">
        <f>#REF!+#REF!</f>
        <v>#REF!</v>
      </c>
      <c r="BV55" s="79" t="e">
        <f t="shared" si="41"/>
        <v>#REF!</v>
      </c>
      <c r="BX55" s="79">
        <f>D55+P55+AB55-AG55+AN55-AS55+BF55+BG55+'2020 ожид'!P55-'2020 ожид'!V55-'2020 ожид'!W55</f>
        <v>782.3246629067005</v>
      </c>
      <c r="CG55" s="79">
        <f>D55-'[8]2021-2025'!D55</f>
        <v>2.6378149583652828</v>
      </c>
      <c r="CI55" s="368" t="e">
        <f>#REF!-'2021-2025 убрала ТП'!E55-'2021-2025 убрала ТП'!Q55-'2021-2025 убрала ТП'!AC55-'2021-2025 убрала ТП'!AO55-'2020 ожид'!Q55</f>
        <v>#REF!</v>
      </c>
      <c r="CJ55" s="368" t="e">
        <f>#REF!-'2021-2025 убрала ТП'!F55-'2021-2025 убрала ТП'!R55-'2021-2025 убрала ТП'!AD55-'2021-2025 убрала ТП'!AP55-'2020 ожид'!R55</f>
        <v>#REF!</v>
      </c>
      <c r="CK55" s="368" t="e">
        <f>#REF!-'2021-2025 убрала ТП'!G55-'2021-2025 убрала ТП'!S55-'2021-2025 убрала ТП'!AE55-'2021-2025 убрала ТП'!AQ55-'2020 ожид'!S55</f>
        <v>#REF!</v>
      </c>
      <c r="CL55" s="368">
        <f>'Новосибирск.обл'!Q55-'2021-2025 убрала ТП'!H55-'2021-2025 убрала ТП'!T55-'2021-2025 убрала ТП'!AF55-'2021-2025 убрала ТП'!AR55-'2020 ожид'!T55</f>
        <v>-17.355050777730039</v>
      </c>
      <c r="CM55" s="368" t="e">
        <f>#REF!-'2021-2025 убрала ТП'!I55-'2021-2025 убрала ТП'!U55-'2020 ожид'!U55</f>
        <v>#REF!</v>
      </c>
      <c r="CN55" s="368" t="e">
        <f>#REF!-'2021-2025 убрала ТП'!J55-'2021-2025 убрала ТП'!V55-'2021-2025 убрала ТП'!AH55-'2021-2025 убрала ТП'!AT55-BF55</f>
        <v>#REF!</v>
      </c>
      <c r="CO55" s="368" t="e">
        <f>#REF!-'2021-2025 убрала ТП'!K55-'2021-2025 убрала ТП'!W55-'2021-2025 убрала ТП'!AI55-'2021-2025 убрала ТП'!AU55-BG55</f>
        <v>#REF!</v>
      </c>
      <c r="CP55" s="368" t="e">
        <f>#REF!-'2021-2025 убрала ТП'!L55-'2021-2025 убрала ТП'!X55-'2021-2025 убрала ТП'!AJ55-'2021-2025 убрала ТП'!AV55-'2020 ожид'!X55</f>
        <v>#REF!</v>
      </c>
      <c r="CQ55" s="368" t="e">
        <f>#REF!-'2021-2025 убрала ТП'!M55-'2021-2025 убрала ТП'!Y55-'2021-2025 убрала ТП'!AK55-'2021-2025 убрала ТП'!AW55-'2020 ожид'!Y55</f>
        <v>#REF!</v>
      </c>
      <c r="CR55" s="368" t="e">
        <f>#REF!-'2021-2025 убрала ТП'!N55-'2021-2025 убрала ТП'!Z55-'2021-2025 убрала ТП'!AL55-'2021-2025 убрала ТП'!AX55-'2020 ожид'!Z55</f>
        <v>#REF!</v>
      </c>
      <c r="CS55" s="79">
        <f>E55+Q55+AC55+AO55+'[9]Иркутск+'!E55</f>
        <v>107.69832364304</v>
      </c>
      <c r="CT55" s="79">
        <f>F55+R55+AD55+AP55+'[9]Бурятия+'!E55</f>
        <v>87.714613884796279</v>
      </c>
      <c r="CU55" s="79">
        <f>G55+S55+AE55+AQ55+'[9]Забайкалье+'!E55</f>
        <v>222.79444099443702</v>
      </c>
      <c r="CV55" s="79">
        <f>H55+T55+AF55+AR55+'[9]Новосибирская область+'!E55</f>
        <v>160.07796815808001</v>
      </c>
      <c r="CW55" s="79">
        <f>I55+U55+'[9]Норильск +'!E55</f>
        <v>2.1701514945999998</v>
      </c>
      <c r="CX55" s="79">
        <f t="shared" si="42"/>
        <v>67.149414108183677</v>
      </c>
      <c r="CY55" s="79">
        <f t="shared" si="43"/>
        <v>20.443630365791361</v>
      </c>
      <c r="CZ55" s="79">
        <f>L55+X55+AJ55+AV55+'[9]Томская область +'!E55</f>
        <v>15.456888383853951</v>
      </c>
      <c r="DA55" s="79">
        <f>M55+Y55+AK55+AW55+'[9]Омская область+'!E55</f>
        <v>34.689988689902208</v>
      </c>
      <c r="DB55" s="79">
        <f>N55+Z55+AL55+AX55+'[9]Алтайский край +'!E55</f>
        <v>57.863152165967996</v>
      </c>
    </row>
    <row r="56" s="150" customFormat="1">
      <c r="A56" s="80" t="s">
        <v>83</v>
      </c>
      <c r="B56" s="155" t="s">
        <v>84</v>
      </c>
      <c r="C56" s="118" t="s">
        <v>32</v>
      </c>
      <c r="D56" s="575">
        <f t="shared" si="71"/>
        <v>152.13346210511151</v>
      </c>
      <c r="E56" s="130">
        <f t="shared" ref="E56:E57" si="80">E55</f>
        <v>21.2621</v>
      </c>
      <c r="F56" s="130">
        <f t="shared" ref="F56:N57" si="81">F55</f>
        <v>16.558434993319484</v>
      </c>
      <c r="G56" s="130">
        <f t="shared" si="81"/>
        <v>45.079710818160002</v>
      </c>
      <c r="H56" s="130">
        <f t="shared" si="81"/>
        <v>31.604200000000002</v>
      </c>
      <c r="I56" s="130">
        <f t="shared" si="81"/>
        <v>0.86070140000000006</v>
      </c>
      <c r="J56" s="130">
        <f t="shared" si="81"/>
        <v>12.40733</v>
      </c>
      <c r="K56" s="130">
        <f t="shared" si="81"/>
        <v>3.7774099999999997</v>
      </c>
      <c r="L56" s="130">
        <f t="shared" si="81"/>
        <v>2.9732044799999997</v>
      </c>
      <c r="M56" s="130">
        <f t="shared" si="81"/>
        <v>7.0928004136320002</v>
      </c>
      <c r="N56" s="130">
        <f t="shared" si="81"/>
        <v>10.517569999999999</v>
      </c>
      <c r="O56" s="576">
        <f t="shared" si="52"/>
        <v>158.06666712721085</v>
      </c>
      <c r="P56" s="83">
        <f t="shared" si="72"/>
        <v>158.06666712721085</v>
      </c>
      <c r="Q56" s="130">
        <f t="shared" ref="Q56:Q57" si="82">Q55</f>
        <v>22.091321899999997</v>
      </c>
      <c r="R56" s="130">
        <f t="shared" ref="R56:Z57" si="83">R55</f>
        <v>17.204213958058943</v>
      </c>
      <c r="S56" s="130">
        <f t="shared" si="83"/>
        <v>46.837819540068239</v>
      </c>
      <c r="T56" s="130">
        <f t="shared" si="83"/>
        <v>32.8367638</v>
      </c>
      <c r="U56" s="130">
        <f t="shared" si="83"/>
        <v>0.89426875459999999</v>
      </c>
      <c r="V56" s="130">
        <f t="shared" si="83"/>
        <v>12.891215869999998</v>
      </c>
      <c r="W56" s="130">
        <f t="shared" si="83"/>
        <v>3.9247289899999993</v>
      </c>
      <c r="X56" s="130">
        <f t="shared" si="83"/>
        <v>3.0891594547199994</v>
      </c>
      <c r="Y56" s="130">
        <f t="shared" si="83"/>
        <v>7.3694196297636481</v>
      </c>
      <c r="Z56" s="130">
        <f t="shared" si="83"/>
        <v>10.927755229999999</v>
      </c>
      <c r="AA56" s="66">
        <f t="shared" si="54"/>
        <v>164.3893338122993</v>
      </c>
      <c r="AB56" s="83">
        <f t="shared" si="73"/>
        <v>164.3893338122993</v>
      </c>
      <c r="AC56" s="130">
        <f t="shared" ref="AC56:AC57" si="84">AC55</f>
        <v>22.974974775999996</v>
      </c>
      <c r="AD56" s="130">
        <f t="shared" ref="AD56:AL57" si="85">AD55</f>
        <v>17.892382516381304</v>
      </c>
      <c r="AE56" s="130">
        <f t="shared" si="85"/>
        <v>48.711332321670973</v>
      </c>
      <c r="AF56" s="130">
        <f t="shared" si="85"/>
        <v>34.150234351999998</v>
      </c>
      <c r="AG56" s="130">
        <f t="shared" si="85"/>
        <v>0.93003950478399999</v>
      </c>
      <c r="AH56" s="130">
        <f t="shared" si="85"/>
        <v>13.406864504799998</v>
      </c>
      <c r="AI56" s="130">
        <f t="shared" si="85"/>
        <v>4.0817181495999995</v>
      </c>
      <c r="AJ56" s="130">
        <f t="shared" si="85"/>
        <v>3.2127258329087995</v>
      </c>
      <c r="AK56" s="130">
        <f t="shared" si="85"/>
        <v>7.6641964149541941</v>
      </c>
      <c r="AL56" s="130">
        <f t="shared" si="85"/>
        <v>11.364865439199999</v>
      </c>
      <c r="AM56" s="66">
        <f t="shared" si="55"/>
        <v>170.96490716479127</v>
      </c>
      <c r="AN56" s="83">
        <f t="shared" si="74"/>
        <v>170.96490716479127</v>
      </c>
      <c r="AO56" s="130">
        <f t="shared" ref="AO56:AO57" si="86">AO55</f>
        <v>23.893973767039999</v>
      </c>
      <c r="AP56" s="130">
        <f t="shared" ref="AP56:AX57" si="87">AP55</f>
        <v>18.608077817036556</v>
      </c>
      <c r="AQ56" s="130">
        <f t="shared" si="87"/>
        <v>50.65978561453781</v>
      </c>
      <c r="AR56" s="130">
        <f t="shared" si="87"/>
        <v>35.516243726079999</v>
      </c>
      <c r="AS56" s="130">
        <f t="shared" si="87"/>
        <v>0.96724108497535999</v>
      </c>
      <c r="AT56" s="130">
        <f t="shared" si="87"/>
        <v>13.943139084991998</v>
      </c>
      <c r="AU56" s="130">
        <f t="shared" si="87"/>
        <v>4.2449868755839999</v>
      </c>
      <c r="AV56" s="130">
        <f t="shared" si="87"/>
        <v>3.3412348662251516</v>
      </c>
      <c r="AW56" s="130">
        <f t="shared" si="87"/>
        <v>7.9707642715523619</v>
      </c>
      <c r="AX56" s="130">
        <f t="shared" si="87"/>
        <v>11.819460056767999</v>
      </c>
      <c r="AY56" s="66">
        <f t="shared" si="56"/>
        <v>177.80350345138294</v>
      </c>
      <c r="AZ56" s="83">
        <f t="shared" si="75"/>
        <v>177.80350345138291</v>
      </c>
      <c r="BA56" s="130">
        <f t="shared" ref="BA56:BA57" si="88">BA55</f>
        <v>24.849732717721601</v>
      </c>
      <c r="BB56" s="130">
        <f t="shared" ref="BB56:BJ57" si="89">BB55</f>
        <v>19.352400929718019</v>
      </c>
      <c r="BC56" s="130">
        <f t="shared" si="89"/>
        <v>52.686177039119322</v>
      </c>
      <c r="BD56" s="130">
        <f t="shared" si="89"/>
        <v>36.936893475123199</v>
      </c>
      <c r="BE56" s="130">
        <f t="shared" si="89"/>
        <v>1.0059307283743744</v>
      </c>
      <c r="BF56" s="130">
        <f t="shared" si="89"/>
        <v>14.500864648391678</v>
      </c>
      <c r="BG56" s="130">
        <f t="shared" si="89"/>
        <v>4.4147863506073604</v>
      </c>
      <c r="BH56" s="130">
        <f t="shared" si="89"/>
        <v>3.4748842608741577</v>
      </c>
      <c r="BI56" s="130">
        <f t="shared" si="89"/>
        <v>8.2895948424144574</v>
      </c>
      <c r="BJ56" s="130">
        <f t="shared" si="89"/>
        <v>12.292238459038719</v>
      </c>
      <c r="BK56" s="66">
        <f t="shared" si="35"/>
        <v>177.80350345138294</v>
      </c>
      <c r="BL56" s="79">
        <f t="shared" si="36"/>
        <v>0</v>
      </c>
      <c r="BM56" s="79" t="e">
        <f>#REF!+#REF!+#REF!+'Новосибирск.обл'!G56+#REF!+#REF!+#REF!+#REF!+#REF!+#REF!</f>
        <v>#REF!</v>
      </c>
      <c r="BN56" s="79" t="e">
        <f t="shared" si="37"/>
        <v>#REF!</v>
      </c>
      <c r="BO56" s="79" t="e">
        <f>#REF!+#REF!+#REF!+'Новосибирск.обл'!I56+#REF!+#REF!+#REF!+#REF!+#REF!+#REF!</f>
        <v>#REF!</v>
      </c>
      <c r="BP56" s="79" t="e">
        <f t="shared" si="38"/>
        <v>#REF!</v>
      </c>
      <c r="BQ56" s="79" t="e">
        <f>#REF!+#REF!+#REF!+'Новосибирск.обл'!K56+#REF!+#REF!+#REF!+#REF!+#REF!</f>
        <v>#REF!</v>
      </c>
      <c r="BR56" s="79" t="e">
        <f t="shared" si="39"/>
        <v>#REF!</v>
      </c>
      <c r="BS56" s="79" t="e">
        <f>#REF!+#REF!+#REF!+'Новосибирск.обл'!M56+#REF!+#REF!+#REF!+#REF!+#REF!</f>
        <v>#REF!</v>
      </c>
      <c r="BT56" s="79" t="e">
        <f t="shared" si="40"/>
        <v>#REF!</v>
      </c>
      <c r="BU56" s="79" t="e">
        <f>#REF!+#REF!</f>
        <v>#REF!</v>
      </c>
      <c r="BV56" s="79" t="e">
        <f t="shared" si="41"/>
        <v>#REF!</v>
      </c>
      <c r="BX56" s="79">
        <f>D56+P56+AB56-AG56+AN56-AS56+BF56+BG56+'2020 ожид'!P56-'2020 ожид'!V56-'2020 ожид'!W56</f>
        <v>782.3246629067005</v>
      </c>
      <c r="CG56" s="79">
        <f>D56-'[8]2021-2025'!D56</f>
        <v>2.6378149583652828</v>
      </c>
      <c r="CI56" s="368" t="e">
        <f>#REF!-'2021-2025 убрала ТП'!E56-'2021-2025 убрала ТП'!Q56-'2021-2025 убрала ТП'!AC56-'2021-2025 убрала ТП'!AO56-'2020 ожид'!Q56</f>
        <v>#REF!</v>
      </c>
      <c r="CJ56" s="368" t="e">
        <f>#REF!-'2021-2025 убрала ТП'!F56-'2021-2025 убрала ТП'!R56-'2021-2025 убрала ТП'!AD56-'2021-2025 убрала ТП'!AP56-'2020 ожид'!R56</f>
        <v>#REF!</v>
      </c>
      <c r="CK56" s="368" t="e">
        <f>#REF!-'2021-2025 убрала ТП'!G56-'2021-2025 убрала ТП'!S56-'2021-2025 убрала ТП'!AE56-'2021-2025 убрала ТП'!AQ56-'2020 ожид'!S56</f>
        <v>#REF!</v>
      </c>
      <c r="CL56" s="368">
        <f>'Новосибирск.обл'!Q56-'2021-2025 убрала ТП'!H56-'2021-2025 убрала ТП'!T56-'2021-2025 убрала ТП'!AF56-'2021-2025 убрала ТП'!AR56-'2020 ожид'!T56</f>
        <v>-17.355050777730039</v>
      </c>
      <c r="CM56" s="368" t="e">
        <f>#REF!-'2021-2025 убрала ТП'!I56-'2021-2025 убрала ТП'!U56-'2020 ожид'!U56</f>
        <v>#REF!</v>
      </c>
      <c r="CN56" s="368" t="e">
        <f>#REF!-'2021-2025 убрала ТП'!J56-'2021-2025 убрала ТП'!V56-'2021-2025 убрала ТП'!AH56-'2021-2025 убрала ТП'!AT56-BF56</f>
        <v>#REF!</v>
      </c>
      <c r="CO56" s="368" t="e">
        <f>#REF!-'2021-2025 убрала ТП'!K56-'2021-2025 убрала ТП'!W56-'2021-2025 убрала ТП'!AI56-'2021-2025 убрала ТП'!AU56-BG56</f>
        <v>#REF!</v>
      </c>
      <c r="CP56" s="368" t="e">
        <f>#REF!-'2021-2025 убрала ТП'!L56-'2021-2025 убрала ТП'!X56-'2021-2025 убрала ТП'!AJ56-'2021-2025 убрала ТП'!AV56-'2020 ожид'!X56</f>
        <v>#REF!</v>
      </c>
      <c r="CQ56" s="368" t="e">
        <f>#REF!-'2021-2025 убрала ТП'!M56-'2021-2025 убрала ТП'!Y56-'2021-2025 убрала ТП'!AK56-'2021-2025 убрала ТП'!AW56-'2020 ожид'!Y56</f>
        <v>#REF!</v>
      </c>
      <c r="CR56" s="368" t="e">
        <f>#REF!-'2021-2025 убрала ТП'!N56-'2021-2025 убрала ТП'!Z56-'2021-2025 убрала ТП'!AL56-'2021-2025 убрала ТП'!AX56-'2020 ожид'!Z56</f>
        <v>#REF!</v>
      </c>
      <c r="CS56" s="79">
        <f>E56+Q56+AC56+AO56+'[9]Иркутск+'!E56</f>
        <v>107.69832364304</v>
      </c>
      <c r="CT56" s="79">
        <f>F56+R56+AD56+AP56+'[9]Бурятия+'!E56</f>
        <v>87.714613884796279</v>
      </c>
      <c r="CU56" s="79">
        <f>G56+S56+AE56+AQ56+'[9]Забайкалье+'!E56</f>
        <v>222.79444099443702</v>
      </c>
      <c r="CV56" s="79">
        <f>H56+T56+AF56+AR56+'[9]Новосибирская область+'!E56</f>
        <v>160.07796815808001</v>
      </c>
      <c r="CW56" s="79">
        <f>I56+U56+'[9]Норильск +'!E56</f>
        <v>2.1701514945999998</v>
      </c>
      <c r="CX56" s="79">
        <f t="shared" si="42"/>
        <v>67.149414108183677</v>
      </c>
      <c r="CY56" s="79">
        <f t="shared" si="43"/>
        <v>20.443630365791361</v>
      </c>
      <c r="CZ56" s="79">
        <f>L56+X56+AJ56+AV56+'[9]Томская область +'!E56</f>
        <v>15.456888383853951</v>
      </c>
      <c r="DA56" s="79">
        <f>M56+Y56+AK56+AW56+'[9]Омская область+'!E56</f>
        <v>34.689988689902208</v>
      </c>
      <c r="DB56" s="79">
        <f>N56+Z56+AL56+AX56+'[9]Алтайский край +'!E56</f>
        <v>57.863152165967996</v>
      </c>
    </row>
    <row r="57" s="150" customFormat="1" ht="27" customHeight="1">
      <c r="A57" s="80" t="s">
        <v>85</v>
      </c>
      <c r="B57" s="157" t="s">
        <v>86</v>
      </c>
      <c r="C57" s="118" t="s">
        <v>32</v>
      </c>
      <c r="D57" s="575">
        <f t="shared" si="71"/>
        <v>152.13346210511151</v>
      </c>
      <c r="E57" s="130">
        <f t="shared" si="80"/>
        <v>21.2621</v>
      </c>
      <c r="F57" s="130">
        <f t="shared" si="81"/>
        <v>16.558434993319484</v>
      </c>
      <c r="G57" s="130">
        <f t="shared" si="81"/>
        <v>45.079710818160002</v>
      </c>
      <c r="H57" s="130">
        <f t="shared" si="81"/>
        <v>31.604200000000002</v>
      </c>
      <c r="I57" s="130">
        <f t="shared" si="81"/>
        <v>0.86070140000000006</v>
      </c>
      <c r="J57" s="130">
        <f t="shared" si="81"/>
        <v>12.40733</v>
      </c>
      <c r="K57" s="130">
        <f t="shared" si="81"/>
        <v>3.7774099999999997</v>
      </c>
      <c r="L57" s="130">
        <f t="shared" si="81"/>
        <v>2.9732044799999997</v>
      </c>
      <c r="M57" s="130">
        <f t="shared" si="81"/>
        <v>7.0928004136320002</v>
      </c>
      <c r="N57" s="130">
        <f t="shared" si="81"/>
        <v>10.517569999999999</v>
      </c>
      <c r="O57" s="576">
        <f t="shared" si="52"/>
        <v>158.06666712721085</v>
      </c>
      <c r="P57" s="83">
        <f t="shared" si="72"/>
        <v>158.06666712721085</v>
      </c>
      <c r="Q57" s="130">
        <f t="shared" si="82"/>
        <v>22.091321899999997</v>
      </c>
      <c r="R57" s="130">
        <f t="shared" si="83"/>
        <v>17.204213958058943</v>
      </c>
      <c r="S57" s="130">
        <f t="shared" si="83"/>
        <v>46.837819540068239</v>
      </c>
      <c r="T57" s="130">
        <f t="shared" si="83"/>
        <v>32.8367638</v>
      </c>
      <c r="U57" s="130">
        <f t="shared" si="83"/>
        <v>0.89426875459999999</v>
      </c>
      <c r="V57" s="130">
        <f t="shared" si="83"/>
        <v>12.891215869999998</v>
      </c>
      <c r="W57" s="130">
        <f t="shared" si="83"/>
        <v>3.9247289899999993</v>
      </c>
      <c r="X57" s="130">
        <f t="shared" si="83"/>
        <v>3.0891594547199994</v>
      </c>
      <c r="Y57" s="130">
        <f t="shared" si="83"/>
        <v>7.3694196297636481</v>
      </c>
      <c r="Z57" s="130">
        <f t="shared" si="83"/>
        <v>10.927755229999999</v>
      </c>
      <c r="AA57" s="66">
        <f t="shared" si="54"/>
        <v>164.3893338122993</v>
      </c>
      <c r="AB57" s="83">
        <f t="shared" si="73"/>
        <v>164.3893338122993</v>
      </c>
      <c r="AC57" s="130">
        <f t="shared" si="84"/>
        <v>22.974974775999996</v>
      </c>
      <c r="AD57" s="130">
        <f t="shared" si="85"/>
        <v>17.892382516381304</v>
      </c>
      <c r="AE57" s="130">
        <f t="shared" si="85"/>
        <v>48.711332321670973</v>
      </c>
      <c r="AF57" s="130">
        <f t="shared" si="85"/>
        <v>34.150234351999998</v>
      </c>
      <c r="AG57" s="130">
        <f t="shared" si="85"/>
        <v>0.93003950478399999</v>
      </c>
      <c r="AH57" s="130">
        <f t="shared" si="85"/>
        <v>13.406864504799998</v>
      </c>
      <c r="AI57" s="130">
        <f t="shared" si="85"/>
        <v>4.0817181495999995</v>
      </c>
      <c r="AJ57" s="130">
        <f t="shared" si="85"/>
        <v>3.2127258329087995</v>
      </c>
      <c r="AK57" s="130">
        <f t="shared" si="85"/>
        <v>7.6641964149541941</v>
      </c>
      <c r="AL57" s="130">
        <f t="shared" si="85"/>
        <v>11.364865439199999</v>
      </c>
      <c r="AM57" s="66">
        <f t="shared" si="55"/>
        <v>170.96490716479127</v>
      </c>
      <c r="AN57" s="83">
        <f t="shared" si="74"/>
        <v>170.96490716479127</v>
      </c>
      <c r="AO57" s="130">
        <f t="shared" si="86"/>
        <v>23.893973767039999</v>
      </c>
      <c r="AP57" s="130">
        <f t="shared" si="87"/>
        <v>18.608077817036556</v>
      </c>
      <c r="AQ57" s="130">
        <f t="shared" si="87"/>
        <v>50.65978561453781</v>
      </c>
      <c r="AR57" s="130">
        <f t="shared" si="87"/>
        <v>35.516243726079999</v>
      </c>
      <c r="AS57" s="130">
        <f t="shared" si="87"/>
        <v>0.96724108497535999</v>
      </c>
      <c r="AT57" s="130">
        <f t="shared" si="87"/>
        <v>13.943139084991998</v>
      </c>
      <c r="AU57" s="130">
        <f t="shared" si="87"/>
        <v>4.2449868755839999</v>
      </c>
      <c r="AV57" s="130">
        <f t="shared" si="87"/>
        <v>3.3412348662251516</v>
      </c>
      <c r="AW57" s="130">
        <f t="shared" si="87"/>
        <v>7.9707642715523619</v>
      </c>
      <c r="AX57" s="130">
        <f t="shared" si="87"/>
        <v>11.819460056767999</v>
      </c>
      <c r="AY57" s="66">
        <f t="shared" si="56"/>
        <v>177.80350345138294</v>
      </c>
      <c r="AZ57" s="83">
        <f t="shared" si="75"/>
        <v>177.80350345138291</v>
      </c>
      <c r="BA57" s="130">
        <f t="shared" si="88"/>
        <v>24.849732717721601</v>
      </c>
      <c r="BB57" s="130">
        <f t="shared" si="89"/>
        <v>19.352400929718019</v>
      </c>
      <c r="BC57" s="130">
        <f t="shared" si="89"/>
        <v>52.686177039119322</v>
      </c>
      <c r="BD57" s="130">
        <f t="shared" si="89"/>
        <v>36.936893475123199</v>
      </c>
      <c r="BE57" s="130">
        <f t="shared" si="89"/>
        <v>1.0059307283743744</v>
      </c>
      <c r="BF57" s="130">
        <f t="shared" si="89"/>
        <v>14.500864648391678</v>
      </c>
      <c r="BG57" s="130">
        <f t="shared" si="89"/>
        <v>4.4147863506073604</v>
      </c>
      <c r="BH57" s="130">
        <f t="shared" si="89"/>
        <v>3.4748842608741577</v>
      </c>
      <c r="BI57" s="130">
        <f t="shared" si="89"/>
        <v>8.2895948424144574</v>
      </c>
      <c r="BJ57" s="130">
        <f t="shared" si="89"/>
        <v>12.292238459038719</v>
      </c>
      <c r="BK57" s="66">
        <f t="shared" si="35"/>
        <v>177.80350345138294</v>
      </c>
      <c r="BL57" s="79">
        <f t="shared" si="36"/>
        <v>0</v>
      </c>
      <c r="BM57" s="79" t="e">
        <f>#REF!+#REF!+#REF!+'Новосибирск.обл'!G57+#REF!+#REF!+#REF!+#REF!+#REF!+#REF!</f>
        <v>#REF!</v>
      </c>
      <c r="BN57" s="79" t="e">
        <f t="shared" si="37"/>
        <v>#REF!</v>
      </c>
      <c r="BO57" s="79" t="e">
        <f>#REF!+#REF!+#REF!+'Новосибирск.обл'!I57+#REF!+#REF!+#REF!+#REF!+#REF!+#REF!</f>
        <v>#REF!</v>
      </c>
      <c r="BP57" s="79" t="e">
        <f t="shared" si="38"/>
        <v>#REF!</v>
      </c>
      <c r="BQ57" s="79" t="e">
        <f>#REF!+#REF!+#REF!+'Новосибирск.обл'!K57+#REF!+#REF!+#REF!+#REF!+#REF!</f>
        <v>#REF!</v>
      </c>
      <c r="BR57" s="79" t="e">
        <f t="shared" si="39"/>
        <v>#REF!</v>
      </c>
      <c r="BS57" s="79" t="e">
        <f>#REF!+#REF!+#REF!+'Новосибирск.обл'!M57+#REF!+#REF!+#REF!+#REF!+#REF!</f>
        <v>#REF!</v>
      </c>
      <c r="BT57" s="79" t="e">
        <f t="shared" si="40"/>
        <v>#REF!</v>
      </c>
      <c r="BU57" s="79" t="e">
        <f>#REF!+#REF!</f>
        <v>#REF!</v>
      </c>
      <c r="BV57" s="79" t="e">
        <f t="shared" si="41"/>
        <v>#REF!</v>
      </c>
      <c r="BX57" s="79">
        <f>D57+P57+AB57-AG57+AN57-AS57+BF57+BG57+'2020 ожид'!P57-'2020 ожид'!V57-'2020 ожид'!W57</f>
        <v>782.3246629067005</v>
      </c>
      <c r="CG57" s="79">
        <f>D57-'[8]2021-2025'!D57</f>
        <v>2.6378149583652828</v>
      </c>
      <c r="CI57" s="368" t="e">
        <f>#REF!-'2021-2025 убрала ТП'!E57-'2021-2025 убрала ТП'!Q57-'2021-2025 убрала ТП'!AC57-'2021-2025 убрала ТП'!AO57-'2020 ожид'!Q57</f>
        <v>#REF!</v>
      </c>
      <c r="CJ57" s="368" t="e">
        <f>#REF!-'2021-2025 убрала ТП'!F57-'2021-2025 убрала ТП'!R57-'2021-2025 убрала ТП'!AD57-'2021-2025 убрала ТП'!AP57-'2020 ожид'!R57</f>
        <v>#REF!</v>
      </c>
      <c r="CK57" s="368" t="e">
        <f>#REF!-'2021-2025 убрала ТП'!G57-'2021-2025 убрала ТП'!S57-'2021-2025 убрала ТП'!AE57-'2021-2025 убрала ТП'!AQ57-'2020 ожид'!S57</f>
        <v>#REF!</v>
      </c>
      <c r="CL57" s="368">
        <f>'Новосибирск.обл'!Q57-'2021-2025 убрала ТП'!H57-'2021-2025 убрала ТП'!T57-'2021-2025 убрала ТП'!AF57-'2021-2025 убрала ТП'!AR57-'2020 ожид'!T57</f>
        <v>-17.355050777730039</v>
      </c>
      <c r="CM57" s="368" t="e">
        <f>#REF!-'2021-2025 убрала ТП'!I57-'2021-2025 убрала ТП'!U57-'2020 ожид'!U57</f>
        <v>#REF!</v>
      </c>
      <c r="CN57" s="368" t="e">
        <f>#REF!-'2021-2025 убрала ТП'!J57-'2021-2025 убрала ТП'!V57-'2021-2025 убрала ТП'!AH57-'2021-2025 убрала ТП'!AT57-BF57</f>
        <v>#REF!</v>
      </c>
      <c r="CO57" s="368" t="e">
        <f>#REF!-'2021-2025 убрала ТП'!K57-'2021-2025 убрала ТП'!W57-'2021-2025 убрала ТП'!AI57-'2021-2025 убрала ТП'!AU57-BG57</f>
        <v>#REF!</v>
      </c>
      <c r="CP57" s="368" t="e">
        <f>#REF!-'2021-2025 убрала ТП'!L57-'2021-2025 убрала ТП'!X57-'2021-2025 убрала ТП'!AJ57-'2021-2025 убрала ТП'!AV57-'2020 ожид'!X57</f>
        <v>#REF!</v>
      </c>
      <c r="CQ57" s="368" t="e">
        <f>#REF!-'2021-2025 убрала ТП'!M57-'2021-2025 убрала ТП'!Y57-'2021-2025 убрала ТП'!AK57-'2021-2025 убрала ТП'!AW57-'2020 ожид'!Y57</f>
        <v>#REF!</v>
      </c>
      <c r="CR57" s="368" t="e">
        <f>#REF!-'2021-2025 убрала ТП'!N57-'2021-2025 убрала ТП'!Z57-'2021-2025 убрала ТП'!AL57-'2021-2025 убрала ТП'!AX57-'2020 ожид'!Z57</f>
        <v>#REF!</v>
      </c>
      <c r="CS57" s="79">
        <f>E57+Q57+AC57+AO57+'[9]Иркутск+'!E57</f>
        <v>107.69832364304</v>
      </c>
      <c r="CT57" s="79">
        <f>F57+R57+AD57+AP57+'[9]Бурятия+'!E57</f>
        <v>87.714613884796279</v>
      </c>
      <c r="CU57" s="79">
        <f>G57+S57+AE57+AQ57+'[9]Забайкалье+'!E57</f>
        <v>222.79444099443702</v>
      </c>
      <c r="CV57" s="79">
        <f>H57+T57+AF57+AR57+'[9]Новосибирская область+'!E57</f>
        <v>160.07796815808001</v>
      </c>
      <c r="CW57" s="79">
        <f>I57+U57+'[9]Норильск +'!E57</f>
        <v>2.1701514945999998</v>
      </c>
      <c r="CX57" s="79">
        <f t="shared" si="42"/>
        <v>67.149414108183677</v>
      </c>
      <c r="CY57" s="79">
        <f t="shared" si="43"/>
        <v>20.443630365791361</v>
      </c>
      <c r="CZ57" s="79">
        <f>L57+X57+AJ57+AV57+'[9]Томская область +'!E57</f>
        <v>15.456888383853951</v>
      </c>
      <c r="DA57" s="79">
        <f>M57+Y57+AK57+AW57+'[9]Омская область+'!E57</f>
        <v>34.689988689902208</v>
      </c>
      <c r="DB57" s="79">
        <f>N57+Z57+AL57+AX57+'[9]Алтайский край +'!E57</f>
        <v>57.863152165967996</v>
      </c>
    </row>
    <row r="58" s="150" customFormat="1">
      <c r="A58" s="80" t="s">
        <v>90</v>
      </c>
      <c r="B58" s="157" t="s">
        <v>91</v>
      </c>
      <c r="C58" s="118" t="s">
        <v>32</v>
      </c>
      <c r="D58" s="83">
        <f t="shared" si="71"/>
        <v>0</v>
      </c>
      <c r="E58" s="328"/>
      <c r="F58" s="328"/>
      <c r="G58" s="328"/>
      <c r="H58" s="328"/>
      <c r="I58" s="328"/>
      <c r="J58" s="328"/>
      <c r="K58" s="328"/>
      <c r="L58" s="328"/>
      <c r="M58" s="328"/>
      <c r="N58" s="328"/>
      <c r="O58" s="576">
        <f t="shared" si="52"/>
        <v>0</v>
      </c>
      <c r="P58" s="83">
        <f t="shared" si="72"/>
        <v>0</v>
      </c>
      <c r="Q58" s="328"/>
      <c r="R58" s="328"/>
      <c r="S58" s="328"/>
      <c r="T58" s="328"/>
      <c r="U58" s="328"/>
      <c r="V58" s="328"/>
      <c r="W58" s="328"/>
      <c r="X58" s="328"/>
      <c r="Y58" s="328"/>
      <c r="Z58" s="328"/>
      <c r="AA58" s="66">
        <f t="shared" si="54"/>
        <v>0</v>
      </c>
      <c r="AB58" s="83">
        <f t="shared" si="73"/>
        <v>0</v>
      </c>
      <c r="AC58" s="328"/>
      <c r="AD58" s="328"/>
      <c r="AE58" s="328"/>
      <c r="AF58" s="328"/>
      <c r="AG58" s="328"/>
      <c r="AH58" s="328"/>
      <c r="AI58" s="328"/>
      <c r="AJ58" s="328"/>
      <c r="AK58" s="328"/>
      <c r="AL58" s="328"/>
      <c r="AM58" s="66">
        <f t="shared" si="55"/>
        <v>0</v>
      </c>
      <c r="AN58" s="83">
        <f t="shared" si="74"/>
        <v>0</v>
      </c>
      <c r="AO58" s="328"/>
      <c r="AP58" s="328"/>
      <c r="AQ58" s="328"/>
      <c r="AR58" s="328"/>
      <c r="AS58" s="328"/>
      <c r="AT58" s="328"/>
      <c r="AU58" s="328"/>
      <c r="AV58" s="328"/>
      <c r="AW58" s="328"/>
      <c r="AX58" s="328"/>
      <c r="AY58" s="66">
        <f t="shared" si="56"/>
        <v>0</v>
      </c>
      <c r="AZ58" s="83">
        <f t="shared" si="75"/>
        <v>0</v>
      </c>
      <c r="BA58" s="328"/>
      <c r="BB58" s="328"/>
      <c r="BC58" s="328"/>
      <c r="BD58" s="328"/>
      <c r="BE58" s="328"/>
      <c r="BF58" s="328"/>
      <c r="BG58" s="328"/>
      <c r="BH58" s="328"/>
      <c r="BI58" s="328"/>
      <c r="BJ58" s="328"/>
      <c r="BK58" s="66">
        <f t="shared" si="35"/>
        <v>0</v>
      </c>
      <c r="BL58" s="79">
        <f t="shared" si="36"/>
        <v>0</v>
      </c>
      <c r="BM58" s="79" t="e">
        <f>#REF!+#REF!+#REF!+'Новосибирск.обл'!G58+#REF!+#REF!+#REF!+#REF!+#REF!+#REF!</f>
        <v>#REF!</v>
      </c>
      <c r="BN58" s="79" t="e">
        <f t="shared" si="37"/>
        <v>#REF!</v>
      </c>
      <c r="BO58" s="79" t="e">
        <f>#REF!+#REF!+#REF!+'Новосибирск.обл'!I58+#REF!+#REF!+#REF!+#REF!+#REF!+#REF!</f>
        <v>#REF!</v>
      </c>
      <c r="BP58" s="79" t="e">
        <f t="shared" si="38"/>
        <v>#REF!</v>
      </c>
      <c r="BQ58" s="79" t="e">
        <f>#REF!+#REF!+#REF!+'Новосибирск.обл'!K58+#REF!+#REF!+#REF!+#REF!+#REF!</f>
        <v>#REF!</v>
      </c>
      <c r="BR58" s="79" t="e">
        <f t="shared" si="39"/>
        <v>#REF!</v>
      </c>
      <c r="BS58" s="79" t="e">
        <f>#REF!+#REF!+#REF!+'Новосибирск.обл'!M58+#REF!+#REF!+#REF!+#REF!+#REF!</f>
        <v>#REF!</v>
      </c>
      <c r="BT58" s="79" t="e">
        <f t="shared" si="40"/>
        <v>#REF!</v>
      </c>
      <c r="BU58" s="79" t="e">
        <f>#REF!+#REF!</f>
        <v>#REF!</v>
      </c>
      <c r="BV58" s="79" t="e">
        <f t="shared" si="41"/>
        <v>#REF!</v>
      </c>
      <c r="BX58" s="79">
        <f>D58+P58+AB58-AG58+AN58-AS58+BF58+BG58+'2020 ожид'!P58-'2020 ожид'!V58-'2020 ожид'!W58</f>
        <v>0</v>
      </c>
      <c r="CG58" s="79">
        <f>D58-'[8]2021-2025'!D58</f>
        <v>0</v>
      </c>
      <c r="CI58" s="368" t="e">
        <f>#REF!-'2021-2025 убрала ТП'!E58-'2021-2025 убрала ТП'!Q58-'2021-2025 убрала ТП'!AC58-'2021-2025 убрала ТП'!AO58-'2020 ожид'!Q58</f>
        <v>#REF!</v>
      </c>
      <c r="CJ58" s="368" t="e">
        <f>#REF!-'2021-2025 убрала ТП'!F58-'2021-2025 убрала ТП'!R58-'2021-2025 убрала ТП'!AD58-'2021-2025 убрала ТП'!AP58-'2020 ожид'!R58</f>
        <v>#REF!</v>
      </c>
      <c r="CK58" s="368" t="e">
        <f>#REF!-'2021-2025 убрала ТП'!G58-'2021-2025 убрала ТП'!S58-'2021-2025 убрала ТП'!AE58-'2021-2025 убрала ТП'!AQ58-'2020 ожид'!S58</f>
        <v>#REF!</v>
      </c>
      <c r="CL58" s="368">
        <f>'Новосибирск.обл'!Q58-'2021-2025 убрала ТП'!H58-'2021-2025 убрала ТП'!T58-'2021-2025 убрала ТП'!AF58-'2021-2025 убрала ТП'!AR58-'2020 ожид'!T58</f>
        <v>0</v>
      </c>
      <c r="CM58" s="368" t="e">
        <f>#REF!-'2021-2025 убрала ТП'!I58-'2021-2025 убрала ТП'!U58-'2020 ожид'!U58</f>
        <v>#REF!</v>
      </c>
      <c r="CN58" s="368" t="e">
        <f>#REF!-'2021-2025 убрала ТП'!J58-'2021-2025 убрала ТП'!V58-'2021-2025 убрала ТП'!AH58-'2021-2025 убрала ТП'!AT58-BF58</f>
        <v>#REF!</v>
      </c>
      <c r="CO58" s="368" t="e">
        <f>#REF!-'2021-2025 убрала ТП'!K58-'2021-2025 убрала ТП'!W58-'2021-2025 убрала ТП'!AI58-'2021-2025 убрала ТП'!AU58-BG58</f>
        <v>#REF!</v>
      </c>
      <c r="CP58" s="368" t="e">
        <f>#REF!-'2021-2025 убрала ТП'!L58-'2021-2025 убрала ТП'!X58-'2021-2025 убрала ТП'!AJ58-'2021-2025 убрала ТП'!AV58-'2020 ожид'!X58</f>
        <v>#REF!</v>
      </c>
      <c r="CQ58" s="368" t="e">
        <f>#REF!-'2021-2025 убрала ТП'!M58-'2021-2025 убрала ТП'!Y58-'2021-2025 убрала ТП'!AK58-'2021-2025 убрала ТП'!AW58-'2020 ожид'!Y58</f>
        <v>#REF!</v>
      </c>
      <c r="CR58" s="368" t="e">
        <f>#REF!-'2021-2025 убрала ТП'!N58-'2021-2025 убрала ТП'!Z58-'2021-2025 убрала ТП'!AL58-'2021-2025 убрала ТП'!AX58-'2020 ожид'!Z58</f>
        <v>#REF!</v>
      </c>
      <c r="CS58" s="79">
        <f>E58+Q58+AC58+AO58+'[9]Иркутск+'!E58</f>
        <v>0</v>
      </c>
      <c r="CT58" s="79">
        <f>F58+R58+AD58+AP58+'[9]Бурятия+'!E58</f>
        <v>0</v>
      </c>
      <c r="CU58" s="79">
        <f>G58+S58+AE58+AQ58+'[9]Забайкалье+'!E58</f>
        <v>0</v>
      </c>
      <c r="CV58" s="79">
        <f>H58+T58+AF58+AR58+'[9]Новосибирская область+'!E58</f>
        <v>0</v>
      </c>
      <c r="CW58" s="79">
        <f>I58+U58+'[9]Норильск +'!E58</f>
        <v>0</v>
      </c>
      <c r="CX58" s="79">
        <f t="shared" si="42"/>
        <v>0</v>
      </c>
      <c r="CY58" s="79">
        <f t="shared" si="43"/>
        <v>0</v>
      </c>
      <c r="CZ58" s="79">
        <f>L58+X58+AJ58+AV58+'[9]Томская область +'!E58</f>
        <v>0</v>
      </c>
      <c r="DA58" s="79">
        <f>M58+Y58+AK58+AW58+'[9]Омская область+'!E58</f>
        <v>0</v>
      </c>
      <c r="DB58" s="79">
        <f>N58+Z58+AL58+AX58+'[9]Алтайский край +'!E58</f>
        <v>0</v>
      </c>
    </row>
    <row r="59" s="150" customFormat="1" ht="15.75" customHeight="1">
      <c r="A59" s="80" t="s">
        <v>92</v>
      </c>
      <c r="B59" s="155" t="s">
        <v>93</v>
      </c>
      <c r="C59" s="82" t="s">
        <v>32</v>
      </c>
      <c r="D59" s="83">
        <f t="shared" si="71"/>
        <v>0</v>
      </c>
      <c r="E59" s="328"/>
      <c r="F59" s="328"/>
      <c r="G59" s="328"/>
      <c r="H59" s="328"/>
      <c r="I59" s="328"/>
      <c r="J59" s="328"/>
      <c r="K59" s="328"/>
      <c r="L59" s="328"/>
      <c r="M59" s="328"/>
      <c r="N59" s="328"/>
      <c r="O59" s="576">
        <f t="shared" si="52"/>
        <v>0</v>
      </c>
      <c r="P59" s="83">
        <f t="shared" si="72"/>
        <v>0</v>
      </c>
      <c r="Q59" s="328"/>
      <c r="R59" s="328"/>
      <c r="S59" s="328"/>
      <c r="T59" s="328"/>
      <c r="U59" s="328"/>
      <c r="V59" s="328"/>
      <c r="W59" s="328"/>
      <c r="X59" s="328"/>
      <c r="Y59" s="328"/>
      <c r="Z59" s="328"/>
      <c r="AA59" s="66">
        <f t="shared" si="54"/>
        <v>0</v>
      </c>
      <c r="AB59" s="83">
        <f t="shared" si="73"/>
        <v>0</v>
      </c>
      <c r="AC59" s="328"/>
      <c r="AD59" s="328"/>
      <c r="AE59" s="328"/>
      <c r="AF59" s="328"/>
      <c r="AG59" s="328"/>
      <c r="AH59" s="328"/>
      <c r="AI59" s="328"/>
      <c r="AJ59" s="328"/>
      <c r="AK59" s="328"/>
      <c r="AL59" s="328"/>
      <c r="AM59" s="66">
        <f t="shared" si="55"/>
        <v>0</v>
      </c>
      <c r="AN59" s="83">
        <f t="shared" si="74"/>
        <v>0</v>
      </c>
      <c r="AO59" s="328"/>
      <c r="AP59" s="328"/>
      <c r="AQ59" s="328"/>
      <c r="AR59" s="328"/>
      <c r="AS59" s="328"/>
      <c r="AT59" s="328"/>
      <c r="AU59" s="328"/>
      <c r="AV59" s="328"/>
      <c r="AW59" s="328"/>
      <c r="AX59" s="328"/>
      <c r="AY59" s="66">
        <f t="shared" si="56"/>
        <v>0</v>
      </c>
      <c r="AZ59" s="83">
        <f t="shared" si="75"/>
        <v>0</v>
      </c>
      <c r="BA59" s="328"/>
      <c r="BB59" s="328"/>
      <c r="BC59" s="328"/>
      <c r="BD59" s="328"/>
      <c r="BE59" s="328"/>
      <c r="BF59" s="328"/>
      <c r="BG59" s="328"/>
      <c r="BH59" s="328"/>
      <c r="BI59" s="328"/>
      <c r="BJ59" s="328"/>
      <c r="BK59" s="66">
        <f t="shared" si="35"/>
        <v>0</v>
      </c>
      <c r="BL59" s="79">
        <f t="shared" si="36"/>
        <v>0</v>
      </c>
      <c r="BM59" s="79" t="e">
        <f>#REF!+#REF!+#REF!+'Новосибирск.обл'!G59+#REF!+#REF!+#REF!+#REF!+#REF!+#REF!</f>
        <v>#REF!</v>
      </c>
      <c r="BN59" s="79" t="e">
        <f t="shared" si="37"/>
        <v>#REF!</v>
      </c>
      <c r="BO59" s="79" t="e">
        <f>#REF!+#REF!+#REF!+'Новосибирск.обл'!I59+#REF!+#REF!+#REF!+#REF!+#REF!+#REF!</f>
        <v>#REF!</v>
      </c>
      <c r="BP59" s="79" t="e">
        <f t="shared" si="38"/>
        <v>#REF!</v>
      </c>
      <c r="BQ59" s="79" t="e">
        <f>#REF!+#REF!+#REF!+'Новосибирск.обл'!K59+#REF!+#REF!+#REF!+#REF!+#REF!</f>
        <v>#REF!</v>
      </c>
      <c r="BR59" s="79" t="e">
        <f t="shared" si="39"/>
        <v>#REF!</v>
      </c>
      <c r="BS59" s="79" t="e">
        <f>#REF!+#REF!+#REF!+'Новосибирск.обл'!M59+#REF!+#REF!+#REF!+#REF!+#REF!</f>
        <v>#REF!</v>
      </c>
      <c r="BT59" s="79" t="e">
        <f t="shared" si="40"/>
        <v>#REF!</v>
      </c>
      <c r="BU59" s="79" t="e">
        <f>#REF!+#REF!</f>
        <v>#REF!</v>
      </c>
      <c r="BV59" s="79" t="e">
        <f t="shared" si="41"/>
        <v>#REF!</v>
      </c>
      <c r="BX59" s="79">
        <f>D59+P59+AB59-AG59+AN59-AS59+BF59+BG59+'2020 ожид'!P59-'2020 ожид'!V59-'2020 ожид'!W59</f>
        <v>0</v>
      </c>
      <c r="CG59" s="79">
        <f>D59-'[8]2021-2025'!D59</f>
        <v>0</v>
      </c>
      <c r="CI59" s="368" t="e">
        <f>#REF!-'2021-2025 убрала ТП'!E59-'2021-2025 убрала ТП'!Q59-'2021-2025 убрала ТП'!AC59-'2021-2025 убрала ТП'!AO59-'2020 ожид'!Q59</f>
        <v>#REF!</v>
      </c>
      <c r="CJ59" s="368" t="e">
        <f>#REF!-'2021-2025 убрала ТП'!F59-'2021-2025 убрала ТП'!R59-'2021-2025 убрала ТП'!AD59-'2021-2025 убрала ТП'!AP59-'2020 ожид'!R59</f>
        <v>#REF!</v>
      </c>
      <c r="CK59" s="368" t="e">
        <f>#REF!-'2021-2025 убрала ТП'!G59-'2021-2025 убрала ТП'!S59-'2021-2025 убрала ТП'!AE59-'2021-2025 убрала ТП'!AQ59-'2020 ожид'!S59</f>
        <v>#REF!</v>
      </c>
      <c r="CL59" s="368">
        <f>'Новосибирск.обл'!Q59-'2021-2025 убрала ТП'!H59-'2021-2025 убрала ТП'!T59-'2021-2025 убрала ТП'!AF59-'2021-2025 убрала ТП'!AR59-'2020 ожид'!T59</f>
        <v>0</v>
      </c>
      <c r="CM59" s="368" t="e">
        <f>#REF!-'2021-2025 убрала ТП'!I59-'2021-2025 убрала ТП'!U59-'2020 ожид'!U59</f>
        <v>#REF!</v>
      </c>
      <c r="CN59" s="368" t="e">
        <f>#REF!-'2021-2025 убрала ТП'!J59-'2021-2025 убрала ТП'!V59-'2021-2025 убрала ТП'!AH59-'2021-2025 убрала ТП'!AT59-BF59</f>
        <v>#REF!</v>
      </c>
      <c r="CO59" s="368" t="e">
        <f>#REF!-'2021-2025 убрала ТП'!K59-'2021-2025 убрала ТП'!W59-'2021-2025 убрала ТП'!AI59-'2021-2025 убрала ТП'!AU59-BG59</f>
        <v>#REF!</v>
      </c>
      <c r="CP59" s="368" t="e">
        <f>#REF!-'2021-2025 убрала ТП'!L59-'2021-2025 убрала ТП'!X59-'2021-2025 убрала ТП'!AJ59-'2021-2025 убрала ТП'!AV59-'2020 ожид'!X59</f>
        <v>#REF!</v>
      </c>
      <c r="CQ59" s="368" t="e">
        <f>#REF!-'2021-2025 убрала ТП'!M59-'2021-2025 убрала ТП'!Y59-'2021-2025 убрала ТП'!AK59-'2021-2025 убрала ТП'!AW59-'2020 ожид'!Y59</f>
        <v>#REF!</v>
      </c>
      <c r="CR59" s="368" t="e">
        <f>#REF!-'2021-2025 убрала ТП'!N59-'2021-2025 убрала ТП'!Z59-'2021-2025 убрала ТП'!AL59-'2021-2025 убрала ТП'!AX59-'2020 ожид'!Z59</f>
        <v>#REF!</v>
      </c>
      <c r="CS59" s="79">
        <f>E59+Q59+AC59+AO59+'[9]Иркутск+'!E59</f>
        <v>0</v>
      </c>
      <c r="CT59" s="79">
        <f>F59+R59+AD59+AP59+'[9]Бурятия+'!E59</f>
        <v>0</v>
      </c>
      <c r="CU59" s="79">
        <f>G59+S59+AE59+AQ59+'[9]Забайкалье+'!E59</f>
        <v>0</v>
      </c>
      <c r="CV59" s="79">
        <f>H59+T59+AF59+AR59+'[9]Новосибирская область+'!E59</f>
        <v>0</v>
      </c>
      <c r="CW59" s="79">
        <f>I59+U59+'[9]Норильск +'!E59</f>
        <v>0</v>
      </c>
      <c r="CX59" s="79">
        <f t="shared" si="42"/>
        <v>0</v>
      </c>
      <c r="CY59" s="79">
        <f t="shared" si="43"/>
        <v>0</v>
      </c>
      <c r="CZ59" s="79">
        <f>L59+X59+AJ59+AV59+'[9]Томская область +'!E59</f>
        <v>0</v>
      </c>
      <c r="DA59" s="79">
        <f>M59+Y59+AK59+AW59+'[9]Омская область+'!E59</f>
        <v>0</v>
      </c>
      <c r="DB59" s="79">
        <f>N59+Z59+AL59+AX59+'[9]Алтайский край +'!E59</f>
        <v>0</v>
      </c>
    </row>
    <row r="60" s="150" customFormat="1" ht="20.25" customHeight="1">
      <c r="A60" s="80" t="s">
        <v>68</v>
      </c>
      <c r="B60" s="94" t="s">
        <v>94</v>
      </c>
      <c r="C60" s="82" t="s">
        <v>32</v>
      </c>
      <c r="D60" s="575">
        <f t="shared" si="71"/>
        <v>33.262760508678639</v>
      </c>
      <c r="E60" s="337">
        <f>('[10]2021 (БП-ТБР утвержд)'!$CG$17)/1000-E61</f>
        <v>7.5694244539927737</v>
      </c>
      <c r="F60" s="337">
        <f>('[10]2021 (БП-ТБР утвержд)'!$CH$17)/1000-F61</f>
        <v>3.0339833224521353</v>
      </c>
      <c r="G60" s="337">
        <f>('[10]2021 (БП-ТБР утвержд)'!$CF$17)/1000-G61</f>
        <v>8.5859228876358813</v>
      </c>
      <c r="H60" s="337">
        <f>('[10]2021 (БП-ТБР утвержд)'!$CM$17)/1000-H61</f>
        <v>3.1234128363605502</v>
      </c>
      <c r="I60" s="337">
        <f>('[10]2021 (БП-ТБР утвержд)'!$CL$17)/1000-I61</f>
        <v>0.19981000000000002</v>
      </c>
      <c r="J60" s="337">
        <f>('[10]2021 (БП-ТБР утвержд)'!$CK$17)/1000-J61</f>
        <v>3.1323169662747272</v>
      </c>
      <c r="K60" s="337">
        <f>('[10]2021 (БП-ТБР утвержд)'!$CJ$17)/1000-K61</f>
        <v>1.904584392243702</v>
      </c>
      <c r="L60" s="337">
        <f>('[10]2021 (БП-ТБР утвержд)'!$CO$17)/1000-L61</f>
        <v>1.517511796169648</v>
      </c>
      <c r="M60" s="337">
        <f>('[10]2021 (БП-ТБР утвержд)'!$CN$17)/1000-M61</f>
        <v>0.73417601960549272</v>
      </c>
      <c r="N60" s="337">
        <f>('[10]2021 (БП-ТБР утвержд)'!$CI$17)/1000-N61</f>
        <v>3.4616178339437278</v>
      </c>
      <c r="O60" s="576">
        <f t="shared" si="52"/>
        <v>34.560008168517101</v>
      </c>
      <c r="P60" s="83">
        <f t="shared" si="72"/>
        <v>34.479253971517103</v>
      </c>
      <c r="Q60" s="119">
        <f t="shared" ref="Q60:Q61" si="90">E60*$Z$16</f>
        <v>7.864632007698491</v>
      </c>
      <c r="R60" s="119">
        <f t="shared" ref="R60:Z61" si="91">F60*$Z$16</f>
        <v>3.1523086720277682</v>
      </c>
      <c r="S60" s="119">
        <f t="shared" si="91"/>
        <v>8.9207738802536802</v>
      </c>
      <c r="T60" s="119">
        <f t="shared" si="91"/>
        <v>3.2452259369786116</v>
      </c>
      <c r="U60" s="119">
        <f t="shared" si="91"/>
        <v>0.20760259</v>
      </c>
      <c r="V60" s="119">
        <f>J60*$Z$16-61.835/1000*Z16</f>
        <v>3.1902307629594415</v>
      </c>
      <c r="W60" s="119">
        <f t="shared" si="91"/>
        <v>1.9788631835412063</v>
      </c>
      <c r="X60" s="119">
        <f t="shared" si="91"/>
        <v>1.5766947562202642</v>
      </c>
      <c r="Y60" s="119">
        <f>M60*$Z$16-0.015888*Z16</f>
        <v>0.7463012523701068</v>
      </c>
      <c r="Z60" s="119">
        <f t="shared" si="91"/>
        <v>3.5966209294675329</v>
      </c>
      <c r="AA60" s="66">
        <f t="shared" si="54"/>
        <v>35.858424130377792</v>
      </c>
      <c r="AB60" s="83">
        <f t="shared" si="73"/>
        <v>35.858424130377784</v>
      </c>
      <c r="AC60" s="119">
        <f t="shared" ref="AC60:AC61" si="92">Q60*AC$16</f>
        <v>8.1792172880064307</v>
      </c>
      <c r="AD60" s="119">
        <f t="shared" ref="AD60:AL61" si="93">R60*AD$16</f>
        <v>3.278401018908879</v>
      </c>
      <c r="AE60" s="119">
        <f t="shared" si="93"/>
        <v>9.2776048354638281</v>
      </c>
      <c r="AF60" s="119">
        <f t="shared" si="93"/>
        <v>3.3750349744577561</v>
      </c>
      <c r="AG60" s="119">
        <f t="shared" si="93"/>
        <v>0.2159066936</v>
      </c>
      <c r="AH60" s="119">
        <f t="shared" si="93"/>
        <v>3.3178399934778193</v>
      </c>
      <c r="AI60" s="119">
        <f t="shared" si="93"/>
        <v>2.0580177108828548</v>
      </c>
      <c r="AJ60" s="119">
        <f t="shared" si="93"/>
        <v>1.6397625464690748</v>
      </c>
      <c r="AK60" s="119">
        <f t="shared" si="93"/>
        <v>0.7761533024649111</v>
      </c>
      <c r="AL60" s="119">
        <f t="shared" si="93"/>
        <v>3.7404857666462341</v>
      </c>
      <c r="AM60" s="66">
        <f t="shared" si="55"/>
        <v>37.292761095592894</v>
      </c>
      <c r="AN60" s="83">
        <f t="shared" si="74"/>
        <v>37.292761095592894</v>
      </c>
      <c r="AO60" s="119">
        <f t="shared" ref="AO60:AO61" si="94">AC60*AO$16</f>
        <v>8.506385979526689</v>
      </c>
      <c r="AP60" s="119">
        <f t="shared" ref="AP60:AX61" si="95">AD60*AP$16</f>
        <v>3.4095370596652343</v>
      </c>
      <c r="AQ60" s="119">
        <f t="shared" si="95"/>
        <v>9.6487090288823811</v>
      </c>
      <c r="AR60" s="119">
        <f t="shared" si="95"/>
        <v>3.5100363734360664</v>
      </c>
      <c r="AS60" s="119">
        <f t="shared" si="95"/>
        <v>0.22454296134400001</v>
      </c>
      <c r="AT60" s="119">
        <f t="shared" si="95"/>
        <v>3.4505535932169322</v>
      </c>
      <c r="AU60" s="119">
        <f t="shared" si="95"/>
        <v>2.1403384193181689</v>
      </c>
      <c r="AV60" s="119">
        <f t="shared" si="95"/>
        <v>1.7053530483278379</v>
      </c>
      <c r="AW60" s="119">
        <f t="shared" si="95"/>
        <v>0.80719943456350762</v>
      </c>
      <c r="AX60" s="119">
        <f t="shared" si="95"/>
        <v>3.8901051973120837</v>
      </c>
      <c r="AY60" s="66">
        <f t="shared" si="56"/>
        <v>38.784471539416614</v>
      </c>
      <c r="AZ60" s="83">
        <f t="shared" si="75"/>
        <v>38.784471539416622</v>
      </c>
      <c r="BA60" s="119">
        <f t="shared" ref="BA60:BA61" si="96">AO60*BA$16</f>
        <v>8.8466414187077564</v>
      </c>
      <c r="BB60" s="119">
        <f t="shared" ref="BB60:BJ61" si="97">AP60*BB$16</f>
        <v>3.5459185420518438</v>
      </c>
      <c r="BC60" s="119">
        <f t="shared" si="97"/>
        <v>10.034657390037676</v>
      </c>
      <c r="BD60" s="119">
        <f t="shared" si="97"/>
        <v>3.6504378283735091</v>
      </c>
      <c r="BE60" s="119">
        <f t="shared" si="97"/>
        <v>0.23352467979776001</v>
      </c>
      <c r="BF60" s="119">
        <f t="shared" si="97"/>
        <v>3.5885757369456095</v>
      </c>
      <c r="BG60" s="119">
        <f t="shared" si="97"/>
        <v>2.2259519560908956</v>
      </c>
      <c r="BH60" s="119">
        <f t="shared" si="97"/>
        <v>1.7735671702609515</v>
      </c>
      <c r="BI60" s="119">
        <f t="shared" si="97"/>
        <v>0.83948741194604792</v>
      </c>
      <c r="BJ60" s="119">
        <f t="shared" si="97"/>
        <v>4.0457094052045672</v>
      </c>
      <c r="BK60" s="66">
        <f t="shared" si="35"/>
        <v>38.784471539416614</v>
      </c>
      <c r="BL60" s="79">
        <f t="shared" si="36"/>
        <v>0</v>
      </c>
      <c r="BM60" s="79" t="e">
        <f>#REF!+#REF!+#REF!+'Новосибирск.обл'!G60+#REF!+#REF!+#REF!+#REF!+#REF!+#REF!</f>
        <v>#REF!</v>
      </c>
      <c r="BN60" s="79" t="e">
        <f t="shared" si="37"/>
        <v>#REF!</v>
      </c>
      <c r="BO60" s="79" t="e">
        <f>#REF!+#REF!+#REF!+'Новосибирск.обл'!I60+#REF!+#REF!+#REF!+#REF!+#REF!+#REF!</f>
        <v>#REF!</v>
      </c>
      <c r="BP60" s="79" t="e">
        <f t="shared" si="38"/>
        <v>#REF!</v>
      </c>
      <c r="BQ60" s="79" t="e">
        <f>#REF!+#REF!+#REF!+'Новосибирск.обл'!K60+#REF!+#REF!+#REF!+#REF!+#REF!</f>
        <v>#REF!</v>
      </c>
      <c r="BR60" s="79" t="e">
        <f t="shared" si="39"/>
        <v>#REF!</v>
      </c>
      <c r="BS60" s="79" t="e">
        <f>#REF!+#REF!+#REF!+'Новосибирск.обл'!M60+#REF!+#REF!+#REF!+#REF!+#REF!</f>
        <v>#REF!</v>
      </c>
      <c r="BT60" s="79" t="e">
        <f t="shared" si="40"/>
        <v>#REF!</v>
      </c>
      <c r="BU60" s="79" t="e">
        <f>#REF!+#REF!</f>
        <v>#REF!</v>
      </c>
      <c r="BV60" s="79" t="e">
        <f t="shared" si="41"/>
        <v>#REF!</v>
      </c>
      <c r="BX60" s="79">
        <f>D60+P60+AB60-AG60+AN60-AS60+BF60+BG60+'2020 ожид'!P60-'2020 ожид'!V60-'2020 ожид'!W60</f>
        <v>171.52649266350548</v>
      </c>
      <c r="CG60" s="79">
        <f>D60-'[8]2021-2025'!D60</f>
        <v>-10.176342601361767</v>
      </c>
      <c r="CI60" s="368" t="e">
        <f>#REF!-'2021-2025 убрала ТП'!E60-'2021-2025 убрала ТП'!Q60-'2021-2025 убрала ТП'!AC60-'2021-2025 убрала ТП'!AO60-'2020 ожид'!Q60</f>
        <v>#REF!</v>
      </c>
      <c r="CJ60" s="368" t="e">
        <f>#REF!-'2021-2025 убрала ТП'!F60-'2021-2025 убрала ТП'!R60-'2021-2025 убрала ТП'!AD60-'2021-2025 убрала ТП'!AP60-'2020 ожид'!R60</f>
        <v>#REF!</v>
      </c>
      <c r="CK60" s="368" t="e">
        <f>#REF!-'2021-2025 убрала ТП'!G60-'2021-2025 убрала ТП'!S60-'2021-2025 убрала ТП'!AE60-'2021-2025 убрала ТП'!AQ60-'2020 ожид'!S60</f>
        <v>#REF!</v>
      </c>
      <c r="CL60" s="368">
        <f>'Новосибирск.обл'!Q60-'2021-2025 убрала ТП'!H60-'2021-2025 убрала ТП'!T60-'2021-2025 убрала ТП'!AF60-'2021-2025 убрала ТП'!AR60-'2020 ожид'!T60</f>
        <v>2.5263574560627902</v>
      </c>
      <c r="CM60" s="368" t="e">
        <f>#REF!-'2021-2025 убрала ТП'!I60-'2021-2025 убрала ТП'!U60-'2020 ожид'!U60</f>
        <v>#REF!</v>
      </c>
      <c r="CN60" s="368" t="e">
        <f>#REF!-'2021-2025 убрала ТП'!J60-'2021-2025 убрала ТП'!V60-'2021-2025 убрала ТП'!AH60-'2021-2025 убрала ТП'!AT60-BF60</f>
        <v>#REF!</v>
      </c>
      <c r="CO60" s="368" t="e">
        <f>#REF!-'2021-2025 убрала ТП'!K60-'2021-2025 убрала ТП'!W60-'2021-2025 убрала ТП'!AI60-'2021-2025 убрала ТП'!AU60-BG60</f>
        <v>#REF!</v>
      </c>
      <c r="CP60" s="368" t="e">
        <f>#REF!-'2021-2025 убрала ТП'!L60-'2021-2025 убрала ТП'!X60-'2021-2025 убрала ТП'!AJ60-'2021-2025 убрала ТП'!AV60-'2020 ожид'!X60</f>
        <v>#REF!</v>
      </c>
      <c r="CQ60" s="368" t="e">
        <f>#REF!-'2021-2025 убрала ТП'!M60-'2021-2025 убрала ТП'!Y60-'2021-2025 убрала ТП'!AK60-'2021-2025 убрала ТП'!AW60-'2020 ожид'!Y60</f>
        <v>#REF!</v>
      </c>
      <c r="CR60" s="368" t="e">
        <f>#REF!-'2021-2025 убрала ТП'!N60-'2021-2025 убрала ТП'!Z60-'2021-2025 убрала ТП'!AL60-'2021-2025 убрала ТП'!AX60-'2020 ожид'!Z60</f>
        <v>#REF!</v>
      </c>
      <c r="CS60" s="79">
        <f>E60+Q60+AC60+AO60+'[9]Иркутск+'!E60</f>
        <v>38.862413599224389</v>
      </c>
      <c r="CT60" s="79">
        <f>F60+R60+AD60+AP60+'[9]Бурятия+'!E60</f>
        <v>16.173518463054016</v>
      </c>
      <c r="CU60" s="79">
        <f>G60+S60+AE60+AQ60+'[9]Забайкалье+'!E60</f>
        <v>43.736798552235769</v>
      </c>
      <c r="CV60" s="79">
        <f>H60+T60+AF60+AR60+'[9]Новосибирская область+'!E60</f>
        <v>17.216043981232986</v>
      </c>
      <c r="CW60" s="79">
        <f>I60+U60+'[9]Норильск +'!E60</f>
        <v>0.48548362</v>
      </c>
      <c r="CX60" s="79">
        <f t="shared" si="42"/>
        <v>16.67951705287453</v>
      </c>
      <c r="CY60" s="79">
        <f t="shared" si="43"/>
        <v>10.307755662076827</v>
      </c>
      <c r="CZ60" s="79">
        <f>L60+X60+AJ60+AV60+'[9]Томская область +'!E60</f>
        <v>6.9840041071868253</v>
      </c>
      <c r="DA60" s="79">
        <f>M60+Y60+AK60+AW60+'[9]Омская область+'!E60</f>
        <v>3.6827429990040184</v>
      </c>
      <c r="DB60" s="79">
        <f>N60+Z60+AL60+AX60+'[9]Алтайский край +'!E60</f>
        <v>18.089243527369579</v>
      </c>
    </row>
    <row r="61" s="150" customFormat="1">
      <c r="A61" s="80" t="s">
        <v>121</v>
      </c>
      <c r="B61" s="94" t="s">
        <v>122</v>
      </c>
      <c r="C61" s="82" t="s">
        <v>32</v>
      </c>
      <c r="D61" s="575">
        <f t="shared" si="71"/>
        <v>0.11872449776083716</v>
      </c>
      <c r="E61" s="337">
        <f>('[10]2021 (БП-ТБР утвержд)'!$CG$108)/1000</f>
        <v>8.9071655239482587e-05</v>
      </c>
      <c r="F61" s="337">
        <f>('[10]2021 (БП-ТБР утвержд)'!$CH$108)/1000</f>
        <v>6.4770949285899608e-05</v>
      </c>
      <c r="G61" s="337">
        <f>'[10]2021 (БП-ТБР утвержд)'!$CF$108/1000</f>
        <v>0.065686490595541061</v>
      </c>
      <c r="H61" s="337">
        <f>('[10]2021 (БП-ТБР утвержд)'!$CM$108)/1000</f>
        <v>0.039124199674649432</v>
      </c>
      <c r="I61" s="337">
        <f>('[10]2021 (БП-ТБР утвержд)'!$CL$108)/1000</f>
        <v>0</v>
      </c>
      <c r="J61" s="337">
        <f>('[10]2021 (БП-ТБР утвержд)'!$CK$108)/1000</f>
        <v>0.0015337401514096633</v>
      </c>
      <c r="K61" s="337">
        <f>('[10]2021 (БП-ТБР утвержд)'!$CJ$108)/1000</f>
        <v>0.00054812705856049546</v>
      </c>
      <c r="L61" s="337">
        <f>('[10]2021 (БП-ТБР утвержд)'!$CO$108)/1000</f>
        <v>4.2562253996083317e-07</v>
      </c>
      <c r="M61" s="337">
        <f>('[10]2021 (БП-ТБР утвержд)'!$CN$108)/1000</f>
        <v>0.00010243957495283587</v>
      </c>
      <c r="N61" s="337">
        <f>('[10]2021 (БП-ТБР утвержд)'!$CI$108)/1000</f>
        <v>0.011575232478658331</v>
      </c>
      <c r="O61" s="576">
        <f t="shared" si="52"/>
        <v>0.1233547531735098</v>
      </c>
      <c r="P61" s="83">
        <f t="shared" si="72"/>
        <v>0.12335475317350983</v>
      </c>
      <c r="Q61" s="119">
        <f t="shared" si="90"/>
        <v>9.2545449793822403e-05</v>
      </c>
      <c r="R61" s="119">
        <f t="shared" si="91"/>
        <v>6.7297016308049681e-05</v>
      </c>
      <c r="S61" s="119">
        <f t="shared" si="91"/>
        <v>0.068248263728767161</v>
      </c>
      <c r="T61" s="119">
        <f t="shared" si="91"/>
        <v>0.040650043461960758</v>
      </c>
      <c r="U61" s="119">
        <f t="shared" si="91"/>
        <v>0</v>
      </c>
      <c r="V61" s="119">
        <f t="shared" si="91"/>
        <v>0.0015935560173146401</v>
      </c>
      <c r="W61" s="119">
        <f t="shared" si="91"/>
        <v>0.00056950401384435478</v>
      </c>
      <c r="X61" s="119">
        <f t="shared" si="91"/>
        <v>4.4222181901930561e-07</v>
      </c>
      <c r="Y61" s="119">
        <f t="shared" si="91"/>
        <v>0.00010643471837599646</v>
      </c>
      <c r="Z61" s="119">
        <f t="shared" si="91"/>
        <v>0.012026666545326005</v>
      </c>
      <c r="AA61" s="66">
        <f t="shared" si="54"/>
        <v>0.12828894330045024</v>
      </c>
      <c r="AB61" s="83">
        <f t="shared" si="73"/>
        <v>0.12828894330045021</v>
      </c>
      <c r="AC61" s="119">
        <f t="shared" si="92"/>
        <v>9.6247267785575305e-05</v>
      </c>
      <c r="AD61" s="119">
        <f t="shared" si="93"/>
        <v>6.9988896960371667e-05</v>
      </c>
      <c r="AE61" s="119">
        <f t="shared" si="93"/>
        <v>0.07097819427791785</v>
      </c>
      <c r="AF61" s="119">
        <f t="shared" si="93"/>
        <v>0.042276045200439191</v>
      </c>
      <c r="AG61" s="119">
        <f t="shared" si="93"/>
        <v>0</v>
      </c>
      <c r="AH61" s="119">
        <f t="shared" si="93"/>
        <v>0.0016572982580072258</v>
      </c>
      <c r="AI61" s="119">
        <f t="shared" si="93"/>
        <v>0.00059228417439812896</v>
      </c>
      <c r="AJ61" s="119">
        <f t="shared" si="93"/>
        <v>4.5991069178007786e-07</v>
      </c>
      <c r="AK61" s="119">
        <f t="shared" si="93"/>
        <v>0.00011069210711103633</v>
      </c>
      <c r="AL61" s="119">
        <f t="shared" si="93"/>
        <v>0.012507733207139046</v>
      </c>
      <c r="AM61" s="66">
        <f t="shared" si="55"/>
        <v>0.13342050103246822</v>
      </c>
      <c r="AN61" s="83">
        <f t="shared" si="74"/>
        <v>0.13342050103246822</v>
      </c>
      <c r="AO61" s="119">
        <f t="shared" si="94"/>
        <v>0.00010009715849699832</v>
      </c>
      <c r="AP61" s="119">
        <f t="shared" si="95"/>
        <v>7.2788452838786538e-05</v>
      </c>
      <c r="AQ61" s="119">
        <f t="shared" si="95"/>
        <v>0.073817322049034573</v>
      </c>
      <c r="AR61" s="119">
        <f t="shared" si="95"/>
        <v>0.043967087008456758</v>
      </c>
      <c r="AS61" s="119">
        <f t="shared" si="95"/>
        <v>0</v>
      </c>
      <c r="AT61" s="119">
        <f t="shared" si="95"/>
        <v>0.0017235901883275149</v>
      </c>
      <c r="AU61" s="119">
        <f t="shared" si="95"/>
        <v>0.00061597554137405414</v>
      </c>
      <c r="AV61" s="119">
        <f t="shared" si="95"/>
        <v>4.7830711945128097e-07</v>
      </c>
      <c r="AW61" s="119">
        <f t="shared" si="95"/>
        <v>0.00011511979139547778</v>
      </c>
      <c r="AX61" s="119">
        <f t="shared" si="95"/>
        <v>0.013008042535424608</v>
      </c>
      <c r="AY61" s="66">
        <f t="shared" si="56"/>
        <v>0.13875732107376695</v>
      </c>
      <c r="AZ61" s="83">
        <f t="shared" si="75"/>
        <v>0.13875732107376693</v>
      </c>
      <c r="BA61" s="119">
        <f t="shared" si="96"/>
        <v>0.00010410104483687825</v>
      </c>
      <c r="BB61" s="119">
        <f t="shared" si="97"/>
        <v>7.5699990952338004e-05</v>
      </c>
      <c r="BC61" s="119">
        <f t="shared" si="97"/>
        <v>0.076770014930995958</v>
      </c>
      <c r="BD61" s="119">
        <f t="shared" si="97"/>
        <v>0.045725770488795031</v>
      </c>
      <c r="BE61" s="119">
        <f t="shared" si="97"/>
        <v>0</v>
      </c>
      <c r="BF61" s="119">
        <f t="shared" si="97"/>
        <v>0.0017925337958606155</v>
      </c>
      <c r="BG61" s="119">
        <f t="shared" si="97"/>
        <v>0.00064061456302901638</v>
      </c>
      <c r="BH61" s="119">
        <f t="shared" si="97"/>
        <v>4.9743940422933226e-07</v>
      </c>
      <c r="BI61" s="119">
        <f t="shared" si="97"/>
        <v>0.00011972458305129689</v>
      </c>
      <c r="BJ61" s="119">
        <f t="shared" si="97"/>
        <v>0.013528364236841593</v>
      </c>
      <c r="BK61" s="66">
        <f t="shared" si="35"/>
        <v>0.13875732107376695</v>
      </c>
      <c r="BL61" s="79">
        <f t="shared" si="36"/>
        <v>0</v>
      </c>
      <c r="BM61" s="79" t="e">
        <f>#REF!+#REF!+#REF!+'Новосибирск.обл'!G61+#REF!+#REF!+#REF!+#REF!+#REF!+#REF!</f>
        <v>#REF!</v>
      </c>
      <c r="BN61" s="79" t="e">
        <f t="shared" si="37"/>
        <v>#REF!</v>
      </c>
      <c r="BO61" s="79" t="e">
        <f>#REF!+#REF!+#REF!+'Новосибирск.обл'!I61+#REF!+#REF!+#REF!+#REF!+#REF!+#REF!</f>
        <v>#REF!</v>
      </c>
      <c r="BP61" s="79" t="e">
        <f t="shared" si="38"/>
        <v>#REF!</v>
      </c>
      <c r="BQ61" s="79" t="e">
        <f>#REF!+#REF!+#REF!+'Новосибирск.обл'!K61+#REF!+#REF!+#REF!+#REF!+#REF!</f>
        <v>#REF!</v>
      </c>
      <c r="BR61" s="79" t="e">
        <f t="shared" si="39"/>
        <v>#REF!</v>
      </c>
      <c r="BS61" s="79" t="e">
        <f>#REF!+#REF!+#REF!+'Новосибирск.обл'!M61+#REF!+#REF!+#REF!+#REF!+#REF!</f>
        <v>#REF!</v>
      </c>
      <c r="BT61" s="79" t="e">
        <f t="shared" si="40"/>
        <v>#REF!</v>
      </c>
      <c r="BU61" s="79" t="e">
        <f>#REF!+#REF!</f>
        <v>#REF!</v>
      </c>
      <c r="BV61" s="79" t="e">
        <f t="shared" si="41"/>
        <v>#REF!</v>
      </c>
      <c r="BX61" s="79">
        <f>D61+P61+AB61-AG61+AN61-AS61+BF61+BG61+'2020 ожид'!P61-'2020 ожид'!V61-'2020 ожид'!W61</f>
        <v>0.8084672836261565</v>
      </c>
      <c r="CG61" s="79">
        <f>D61-'[8]2021-2025'!D61</f>
        <v>0.11872449776083716</v>
      </c>
      <c r="CI61" s="368" t="e">
        <f>#REF!-'2021-2025 убрала ТП'!E61-'2021-2025 убрала ТП'!Q61-'2021-2025 убрала ТП'!AC61-'2021-2025 убрала ТП'!AO61-'2020 ожид'!Q61</f>
        <v>#REF!</v>
      </c>
      <c r="CJ61" s="368" t="e">
        <f>#REF!-'2021-2025 убрала ТП'!F61-'2021-2025 убрала ТП'!R61-'2021-2025 убрала ТП'!AD61-'2021-2025 убрала ТП'!AP61-'2020 ожид'!R61</f>
        <v>#REF!</v>
      </c>
      <c r="CK61" s="368" t="e">
        <f>#REF!-'2021-2025 убрала ТП'!G61-'2021-2025 убрала ТП'!S61-'2021-2025 убрала ТП'!AE61-'2021-2025 убрала ТП'!AQ61-'2020 ожид'!S61</f>
        <v>#REF!</v>
      </c>
      <c r="CL61" s="368">
        <f>'Новосибирск.обл'!Q61-'2021-2025 убрала ТП'!H61-'2021-2025 убрала ТП'!T61-'2021-2025 убрала ТП'!AF61-'2021-2025 убрала ТП'!AR61-'2020 ожид'!T61</f>
        <v>0.043176903720960003</v>
      </c>
      <c r="CM61" s="368" t="e">
        <f>#REF!-'2021-2025 убрала ТП'!I61-'2021-2025 убрала ТП'!U61-'2020 ожид'!U61</f>
        <v>#REF!</v>
      </c>
      <c r="CN61" s="368" t="e">
        <f>#REF!-'2021-2025 убрала ТП'!J61-'2021-2025 убрала ТП'!V61-'2021-2025 убрала ТП'!AH61-'2021-2025 убрала ТП'!AT61-BF61</f>
        <v>#REF!</v>
      </c>
      <c r="CO61" s="368" t="e">
        <f>#REF!-'2021-2025 убрала ТП'!K61-'2021-2025 убрала ТП'!W61-'2021-2025 убрала ТП'!AI61-'2021-2025 убрала ТП'!AU61-BG61</f>
        <v>#REF!</v>
      </c>
      <c r="CP61" s="368" t="e">
        <f>#REF!-'2021-2025 убрала ТП'!L61-'2021-2025 убрала ТП'!X61-'2021-2025 убрала ТП'!AJ61-'2021-2025 убрала ТП'!AV61-'2020 ожид'!X61</f>
        <v>#REF!</v>
      </c>
      <c r="CQ61" s="368" t="e">
        <f>#REF!-'2021-2025 убрала ТП'!M61-'2021-2025 убрала ТП'!Y61-'2021-2025 убрала ТП'!AK61-'2021-2025 убрала ТП'!AW61-'2020 ожид'!Y61</f>
        <v>#REF!</v>
      </c>
      <c r="CR61" s="368" t="e">
        <f>#REF!-'2021-2025 убрала ТП'!N61-'2021-2025 убрала ТП'!Z61-'2021-2025 убрала ТП'!AL61-'2021-2025 убрала ТП'!AX61-'2020 ожид'!Z61</f>
        <v>#REF!</v>
      </c>
      <c r="CS61" s="79">
        <f>E61+Q61+AC61+AO61+'[9]Иркутск+'!E61</f>
        <v>0.015376341531315877</v>
      </c>
      <c r="CT61" s="79">
        <f>F61+R61+AD61+AP61+'[9]Бурятия+'!E61</f>
        <v>0.029904385315393106</v>
      </c>
      <c r="CU61" s="79">
        <f>G61+S61+AE61+AQ61+'[9]Забайкалье+'!E61</f>
        <v>0.34887989065126068</v>
      </c>
      <c r="CV61" s="79">
        <f>H61+T61+AF61+AR61+'[9]Новосибирская область+'!E61</f>
        <v>0.18028504534550616</v>
      </c>
      <c r="CW61" s="79">
        <f>I61+U61+'[9]Норильск +'!E61</f>
        <v>0</v>
      </c>
      <c r="CX61" s="79">
        <f t="shared" si="42"/>
        <v>0.0083007184109196597</v>
      </c>
      <c r="CY61" s="79">
        <f t="shared" si="43"/>
        <v>0.0029665053512060498</v>
      </c>
      <c r="CZ61" s="79">
        <f>L61+X61+AJ61+AV61+'[9]Томская область +'!E61</f>
        <v>1.8060621702114977e-06</v>
      </c>
      <c r="DA61" s="79">
        <f>M61+Y61+AK61+AW61+'[9]Омская область+'!E61</f>
        <v>0.0028573761918353462</v>
      </c>
      <c r="DB61" s="79">
        <f>N61+Z61+AL61+AX61+'[9]Алтайский край +'!E61</f>
        <v>0.049528484766547989</v>
      </c>
    </row>
    <row r="62" s="150" customFormat="1">
      <c r="A62" s="80" t="s">
        <v>123</v>
      </c>
      <c r="B62" s="88" t="s">
        <v>124</v>
      </c>
      <c r="C62" s="82" t="s">
        <v>32</v>
      </c>
      <c r="D62" s="575">
        <f t="shared" si="71"/>
        <v>491.94210937888988</v>
      </c>
      <c r="E62" s="109">
        <f>E63+E64+E65+E66+E67</f>
        <v>4.7827624857088704</v>
      </c>
      <c r="F62" s="109">
        <f t="shared" ref="F62:N62" si="98">F63+F64+F65+F66+F67</f>
        <v>176.51073635657124</v>
      </c>
      <c r="G62" s="109">
        <f t="shared" si="98"/>
        <v>6.4473769492148891</v>
      </c>
      <c r="H62" s="109">
        <f t="shared" si="98"/>
        <v>4.4359335759033582</v>
      </c>
      <c r="I62" s="109">
        <f t="shared" si="98"/>
        <v>4.2828200000000001</v>
      </c>
      <c r="J62" s="109">
        <f t="shared" si="98"/>
        <v>192.80389258030002</v>
      </c>
      <c r="K62" s="109">
        <f t="shared" si="98"/>
        <v>24.002678184141594</v>
      </c>
      <c r="L62" s="109">
        <f t="shared" si="98"/>
        <v>1.2637646506994462</v>
      </c>
      <c r="M62" s="109">
        <f t="shared" si="98"/>
        <v>2.6506701399999999</v>
      </c>
      <c r="N62" s="109">
        <f t="shared" si="98"/>
        <v>74.761474456350541</v>
      </c>
      <c r="O62" s="576">
        <f t="shared" si="52"/>
        <v>511.12785164466658</v>
      </c>
      <c r="P62" s="83">
        <f t="shared" si="72"/>
        <v>511.09863018526664</v>
      </c>
      <c r="Q62" s="109">
        <f>Q63+Q64+Q65+Q66+Q67</f>
        <v>4.9692902226515159</v>
      </c>
      <c r="R62" s="109">
        <f t="shared" ref="R62:Z62" si="99">R63+R64+R65+R66+R67</f>
        <v>183.39465507447753</v>
      </c>
      <c r="S62" s="109">
        <f t="shared" si="99"/>
        <v>6.6988246502342692</v>
      </c>
      <c r="T62" s="109">
        <f t="shared" si="99"/>
        <v>4.6089349853635886</v>
      </c>
      <c r="U62" s="109">
        <f t="shared" si="99"/>
        <v>4.4498499799999998</v>
      </c>
      <c r="V62" s="109">
        <f t="shared" si="99"/>
        <v>200.29881583853171</v>
      </c>
      <c r="W62" s="109">
        <f t="shared" si="99"/>
        <v>24.938782633323115</v>
      </c>
      <c r="X62" s="109">
        <f t="shared" si="99"/>
        <v>1.3130514720767246</v>
      </c>
      <c r="Y62" s="109">
        <f t="shared" si="99"/>
        <v>2.7492533684599998</v>
      </c>
      <c r="Z62" s="109">
        <f t="shared" si="99"/>
        <v>77.677171960148215</v>
      </c>
      <c r="AA62" s="66">
        <f t="shared" si="54"/>
        <v>531.54257539267735</v>
      </c>
      <c r="AB62" s="83">
        <f t="shared" si="73"/>
        <v>531.54257539267735</v>
      </c>
      <c r="AC62" s="109">
        <f>AC63+AC64+AC65+AC66+AC67</f>
        <v>5.1680618315575764</v>
      </c>
      <c r="AD62" s="109">
        <f t="shared" ref="AD62:AL62" si="100">AD63+AD64+AD65+AD66+AD67</f>
        <v>190.73044127745663</v>
      </c>
      <c r="AE62" s="109">
        <f t="shared" si="100"/>
        <v>6.9667776362436404</v>
      </c>
      <c r="AF62" s="109">
        <f t="shared" si="100"/>
        <v>4.7932923847781321</v>
      </c>
      <c r="AG62" s="109">
        <f t="shared" si="100"/>
        <v>4.6278439791999997</v>
      </c>
      <c r="AH62" s="109">
        <f t="shared" si="100"/>
        <v>208.31076847207299</v>
      </c>
      <c r="AI62" s="109">
        <f t="shared" si="100"/>
        <v>25.936333938656041</v>
      </c>
      <c r="AJ62" s="109">
        <f t="shared" si="100"/>
        <v>1.3655735309597936</v>
      </c>
      <c r="AK62" s="109">
        <f t="shared" si="100"/>
        <v>2.8592235031983999</v>
      </c>
      <c r="AL62" s="109">
        <f t="shared" si="100"/>
        <v>80.784258838554152</v>
      </c>
      <c r="AM62" s="66">
        <f t="shared" si="55"/>
        <v>552.80427840838445</v>
      </c>
      <c r="AN62" s="83">
        <f t="shared" si="74"/>
        <v>552.80427840838433</v>
      </c>
      <c r="AO62" s="109">
        <f>AO63+AO64+AO65+AO66+AO67</f>
        <v>5.3747843048198796</v>
      </c>
      <c r="AP62" s="109">
        <f t="shared" ref="AP62:AX62" si="101">AP63+AP64+AP65+AP66+AP67</f>
        <v>198.35965892855489</v>
      </c>
      <c r="AQ62" s="109">
        <f t="shared" si="101"/>
        <v>7.2454487416933864</v>
      </c>
      <c r="AR62" s="109">
        <f t="shared" si="101"/>
        <v>4.985024080169258</v>
      </c>
      <c r="AS62" s="109">
        <f t="shared" si="101"/>
        <v>4.8129577383679996</v>
      </c>
      <c r="AT62" s="109">
        <f t="shared" si="101"/>
        <v>216.64319921095591</v>
      </c>
      <c r="AU62" s="109">
        <f t="shared" si="101"/>
        <v>26.973787296202282</v>
      </c>
      <c r="AV62" s="109">
        <f t="shared" si="101"/>
        <v>1.4201964721981855</v>
      </c>
      <c r="AW62" s="109">
        <f t="shared" si="101"/>
        <v>2.9735924433263361</v>
      </c>
      <c r="AX62" s="109">
        <f t="shared" si="101"/>
        <v>84.015629192096299</v>
      </c>
      <c r="AY62" s="66">
        <f t="shared" si="56"/>
        <v>574.91644954471974</v>
      </c>
      <c r="AZ62" s="83">
        <f t="shared" si="75"/>
        <v>574.91644954471985</v>
      </c>
      <c r="BA62" s="109">
        <f>BA63+BA64+BA65+BA66+BA67</f>
        <v>5.5897756770126747</v>
      </c>
      <c r="BB62" s="109">
        <f t="shared" ref="BB62:BJ62" si="102">BB63+BB64+BB65+BB66+BB67</f>
        <v>206.29404528569708</v>
      </c>
      <c r="BC62" s="109">
        <f t="shared" si="102"/>
        <v>7.5352666913611221</v>
      </c>
      <c r="BD62" s="109">
        <f t="shared" si="102"/>
        <v>5.1844250433760282</v>
      </c>
      <c r="BE62" s="109">
        <f t="shared" si="102"/>
        <v>5.0054760479027198</v>
      </c>
      <c r="BF62" s="109">
        <f t="shared" si="102"/>
        <v>225.30892717939417</v>
      </c>
      <c r="BG62" s="109">
        <f t="shared" si="102"/>
        <v>28.052738788050377</v>
      </c>
      <c r="BH62" s="109">
        <f t="shared" si="102"/>
        <v>1.477004331086113</v>
      </c>
      <c r="BI62" s="109">
        <f t="shared" si="102"/>
        <v>3.0925361410593899</v>
      </c>
      <c r="BJ62" s="109">
        <f t="shared" si="102"/>
        <v>87.376254359780162</v>
      </c>
      <c r="BK62" s="66">
        <f t="shared" si="35"/>
        <v>574.91644954471974</v>
      </c>
      <c r="BL62" s="79">
        <f t="shared" si="36"/>
        <v>0</v>
      </c>
      <c r="BM62" s="79" t="e">
        <f>#REF!+#REF!+#REF!+'Новосибирск.обл'!G62+#REF!+#REF!+#REF!+#REF!+#REF!+#REF!</f>
        <v>#REF!</v>
      </c>
      <c r="BN62" s="79" t="e">
        <f t="shared" si="37"/>
        <v>#REF!</v>
      </c>
      <c r="BO62" s="79" t="e">
        <f>#REF!+#REF!+#REF!+'Новосибирск.обл'!I62+#REF!+#REF!+#REF!+#REF!+#REF!+#REF!</f>
        <v>#REF!</v>
      </c>
      <c r="BP62" s="79" t="e">
        <f t="shared" si="38"/>
        <v>#REF!</v>
      </c>
      <c r="BQ62" s="79" t="e">
        <f>#REF!+#REF!+#REF!+'Новосибирск.обл'!K62+#REF!+#REF!+#REF!+#REF!+#REF!</f>
        <v>#REF!</v>
      </c>
      <c r="BR62" s="79" t="e">
        <f t="shared" si="39"/>
        <v>#REF!</v>
      </c>
      <c r="BS62" s="79" t="e">
        <f>#REF!+#REF!+#REF!+'Новосибирск.обл'!M62+#REF!+#REF!+#REF!+#REF!+#REF!</f>
        <v>#REF!</v>
      </c>
      <c r="BT62" s="79" t="e">
        <f t="shared" si="40"/>
        <v>#REF!</v>
      </c>
      <c r="BU62" s="79" t="e">
        <f>#REF!+#REF!</f>
        <v>#REF!</v>
      </c>
      <c r="BV62" s="79" t="e">
        <f t="shared" si="41"/>
        <v>#REF!</v>
      </c>
      <c r="BX62" s="79">
        <f>D62+P62+AB62-AG62+AN62-AS62+BF62+BG62+'2020 ожид'!P62-'2020 ожид'!V62-'2020 ожид'!W62</f>
        <v>2609.5613327019787</v>
      </c>
      <c r="CG62" s="79">
        <f>D62-'[8]2021-2025'!D62</f>
        <v>238.29292433832944</v>
      </c>
      <c r="CI62" s="368" t="e">
        <f>#REF!-'2021-2025 убрала ТП'!E62-'2021-2025 убрала ТП'!Q62-'2021-2025 убрала ТП'!AC62-'2021-2025 убрала ТП'!AO62-'2020 ожид'!Q62</f>
        <v>#REF!</v>
      </c>
      <c r="CJ62" s="368" t="e">
        <f>#REF!-'2021-2025 убрала ТП'!F62-'2021-2025 убрала ТП'!R62-'2021-2025 убрала ТП'!AD62-'2021-2025 убрала ТП'!AP62-'2020 ожид'!R62</f>
        <v>#REF!</v>
      </c>
      <c r="CK62" s="368" t="e">
        <f>#REF!-'2021-2025 убрала ТП'!G62-'2021-2025 убрала ТП'!S62-'2021-2025 убрала ТП'!AE62-'2021-2025 убрала ТП'!AQ62-'2020 ожид'!S62</f>
        <v>#REF!</v>
      </c>
      <c r="CL62" s="368">
        <f>'Новосибирск.обл'!Q62-'2021-2025 убрала ТП'!H62-'2021-2025 убрала ТП'!T62-'2021-2025 убрала ТП'!AF62-'2021-2025 убрала ТП'!AR62-'2020 ожид'!T62</f>
        <v>-1.1320114619387978</v>
      </c>
      <c r="CM62" s="368" t="e">
        <f>#REF!-'2021-2025 убрала ТП'!I62-'2021-2025 убрала ТП'!U62-'2020 ожид'!U62</f>
        <v>#REF!</v>
      </c>
      <c r="CN62" s="368" t="e">
        <f>#REF!-'2021-2025 убрала ТП'!J62-'2021-2025 убрала ТП'!V62-'2021-2025 убрала ТП'!AH62-'2021-2025 убрала ТП'!AT62-BF62</f>
        <v>#REF!</v>
      </c>
      <c r="CO62" s="368" t="e">
        <f>#REF!-'2021-2025 убрала ТП'!K62-'2021-2025 убрала ТП'!W62-'2021-2025 убрала ТП'!AI62-'2021-2025 убрала ТП'!AU62-BG62</f>
        <v>#REF!</v>
      </c>
      <c r="CP62" s="368" t="e">
        <f>#REF!-'2021-2025 убрала ТП'!L62-'2021-2025 убрала ТП'!X62-'2021-2025 убрала ТП'!AJ62-'2021-2025 убрала ТП'!AV62-'2020 ожид'!X62</f>
        <v>#REF!</v>
      </c>
      <c r="CQ62" s="368" t="e">
        <f>#REF!-'2021-2025 убрала ТП'!M62-'2021-2025 убрала ТП'!Y62-'2021-2025 убрала ТП'!AK62-'2021-2025 убрала ТП'!AW62-'2020 ожид'!Y62</f>
        <v>#REF!</v>
      </c>
      <c r="CR62" s="368" t="e">
        <f>#REF!-'2021-2025 убрала ТП'!N62-'2021-2025 убрала ТП'!Z62-'2021-2025 убрала ТП'!AL62-'2021-2025 убрала ТП'!AX62-'2020 ожид'!Z62</f>
        <v>#REF!</v>
      </c>
      <c r="CS62" s="79">
        <f>E62+Q62+AC62+AO62+'[9]Иркутск+'!E62</f>
        <v>36.334532744737842</v>
      </c>
      <c r="CT62" s="79">
        <f>F62+R62+AD62+AP62+'[9]Бурятия+'!E62</f>
        <v>906.31086154706031</v>
      </c>
      <c r="CU62" s="79">
        <f>G62+S62+AE62+AQ62+'[9]Забайкалье+'!E62</f>
        <v>28.184427977386186</v>
      </c>
      <c r="CV62" s="79">
        <f>H62+T62+AF62+AR62+'[9]Новосибирская область+'!E62</f>
        <v>19.507185026214337</v>
      </c>
      <c r="CW62" s="79">
        <f>I62+U62+'[9]Норильск +'!E62</f>
        <v>8.8055095300000001</v>
      </c>
      <c r="CX62" s="79">
        <f t="shared" si="42"/>
        <v>1043.3656032812548</v>
      </c>
      <c r="CY62" s="79">
        <f t="shared" si="43"/>
        <v>129.90432084037343</v>
      </c>
      <c r="CZ62" s="79">
        <f>L62+X62+AJ62+AV62+'[9]Томская область +'!E62</f>
        <v>5.4975861259341494</v>
      </c>
      <c r="DA62" s="79">
        <f>M62+Y62+AK62+AW62+'[9]Омская область+'!E62</f>
        <v>16.424837554984734</v>
      </c>
      <c r="DB62" s="79">
        <f>N62+Z62+AL62+AX62+'[9]Алтайский край +'!E62</f>
        <v>398.30855656714925</v>
      </c>
    </row>
    <row r="63" s="150" customFormat="1" ht="28.5">
      <c r="A63" s="80" t="s">
        <v>125</v>
      </c>
      <c r="B63" s="126" t="s">
        <v>126</v>
      </c>
      <c r="C63" s="82" t="s">
        <v>32</v>
      </c>
      <c r="D63" s="575">
        <f t="shared" si="71"/>
        <v>2.7067399999999999</v>
      </c>
      <c r="E63" s="328"/>
      <c r="F63" s="328"/>
      <c r="G63" s="328"/>
      <c r="H63" s="328"/>
      <c r="I63" s="328"/>
      <c r="J63" s="337">
        <f>943.94/1000</f>
        <v>0.94394</v>
      </c>
      <c r="K63" s="328"/>
      <c r="L63" s="328"/>
      <c r="M63" s="337">
        <f>'[10]2021 (БП-ТБР утвержд)'!$AA$126/1000</f>
        <v>1.39855</v>
      </c>
      <c r="N63" s="337">
        <v>0.36425000000000002</v>
      </c>
      <c r="O63" s="576">
        <f t="shared" si="52"/>
        <v>2.8123028599999995</v>
      </c>
      <c r="P63" s="83">
        <f t="shared" si="72"/>
        <v>2.81230286</v>
      </c>
      <c r="Q63" s="119">
        <f t="shared" ref="Q63:Z68" si="103">E63*$Z$16</f>
        <v>0</v>
      </c>
      <c r="R63" s="119">
        <f t="shared" si="103"/>
        <v>0</v>
      </c>
      <c r="S63" s="119">
        <f t="shared" si="103"/>
        <v>0</v>
      </c>
      <c r="T63" s="119">
        <f t="shared" si="103"/>
        <v>0</v>
      </c>
      <c r="U63" s="119">
        <f t="shared" si="103"/>
        <v>0</v>
      </c>
      <c r="V63" s="119">
        <f t="shared" si="103"/>
        <v>0.98075365999999997</v>
      </c>
      <c r="W63" s="119">
        <f t="shared" si="103"/>
        <v>0</v>
      </c>
      <c r="X63" s="119">
        <f t="shared" si="103"/>
        <v>0</v>
      </c>
      <c r="Y63" s="119">
        <f t="shared" si="103"/>
        <v>1.4530934499999999</v>
      </c>
      <c r="Z63" s="119">
        <f t="shared" si="103"/>
        <v>0.37845574999999998</v>
      </c>
      <c r="AA63" s="66">
        <f t="shared" si="54"/>
        <v>2.9247949744000001</v>
      </c>
      <c r="AB63" s="83">
        <f t="shared" si="73"/>
        <v>2.9247949743999997</v>
      </c>
      <c r="AC63" s="119">
        <f t="shared" ref="AC63:AC68" si="104">Q63*AC$16</f>
        <v>0</v>
      </c>
      <c r="AD63" s="119">
        <f t="shared" ref="AD63:AL68" si="105">R63*AD$16</f>
        <v>0</v>
      </c>
      <c r="AE63" s="119">
        <f t="shared" si="105"/>
        <v>0</v>
      </c>
      <c r="AF63" s="119">
        <f t="shared" si="105"/>
        <v>0</v>
      </c>
      <c r="AG63" s="119">
        <f t="shared" si="105"/>
        <v>0</v>
      </c>
      <c r="AH63" s="119">
        <f t="shared" si="105"/>
        <v>1.0199838064</v>
      </c>
      <c r="AI63" s="119">
        <f t="shared" si="105"/>
        <v>0</v>
      </c>
      <c r="AJ63" s="119">
        <f t="shared" si="105"/>
        <v>0</v>
      </c>
      <c r="AK63" s="119">
        <f t="shared" si="105"/>
        <v>1.511217188</v>
      </c>
      <c r="AL63" s="119">
        <f t="shared" si="105"/>
        <v>0.39359398000000001</v>
      </c>
      <c r="AM63" s="66">
        <f t="shared" si="55"/>
        <v>3.0417867733759998</v>
      </c>
      <c r="AN63" s="83">
        <f t="shared" si="74"/>
        <v>3.0417867733760002</v>
      </c>
      <c r="AO63" s="119">
        <f t="shared" ref="AO63:AO68" si="106">AC63*AO$16</f>
        <v>0</v>
      </c>
      <c r="AP63" s="119">
        <f t="shared" ref="AP63:AX68" si="107">AD63*AP$16</f>
        <v>0</v>
      </c>
      <c r="AQ63" s="119">
        <f t="shared" si="107"/>
        <v>0</v>
      </c>
      <c r="AR63" s="119">
        <f t="shared" si="107"/>
        <v>0</v>
      </c>
      <c r="AS63" s="119">
        <f t="shared" si="107"/>
        <v>0</v>
      </c>
      <c r="AT63" s="119">
        <f t="shared" si="107"/>
        <v>1.0607831586559999</v>
      </c>
      <c r="AU63" s="119">
        <f t="shared" si="107"/>
        <v>0</v>
      </c>
      <c r="AV63" s="119">
        <f t="shared" si="107"/>
        <v>0</v>
      </c>
      <c r="AW63" s="119">
        <f t="shared" si="107"/>
        <v>1.5716658755200001</v>
      </c>
      <c r="AX63" s="119">
        <f t="shared" si="107"/>
        <v>0.40933773920000005</v>
      </c>
      <c r="AY63" s="66">
        <f t="shared" si="56"/>
        <v>3.1634582443110402</v>
      </c>
      <c r="AZ63" s="83">
        <f t="shared" si="75"/>
        <v>3.1634582443110406</v>
      </c>
      <c r="BA63" s="119">
        <f t="shared" ref="BA63:BA68" si="108">AO63*BA$16</f>
        <v>0</v>
      </c>
      <c r="BB63" s="119">
        <f t="shared" ref="BB63:BJ68" si="109">AP63*BB$16</f>
        <v>0</v>
      </c>
      <c r="BC63" s="119">
        <f t="shared" si="109"/>
        <v>0</v>
      </c>
      <c r="BD63" s="119">
        <f t="shared" si="109"/>
        <v>0</v>
      </c>
      <c r="BE63" s="119">
        <f t="shared" si="109"/>
        <v>0</v>
      </c>
      <c r="BF63" s="119">
        <f t="shared" si="109"/>
        <v>1.1032144850022401</v>
      </c>
      <c r="BG63" s="119">
        <f t="shared" si="109"/>
        <v>0</v>
      </c>
      <c r="BH63" s="119">
        <f t="shared" si="109"/>
        <v>0</v>
      </c>
      <c r="BI63" s="119">
        <f t="shared" si="109"/>
        <v>1.6345325105408002</v>
      </c>
      <c r="BJ63" s="119">
        <f t="shared" si="109"/>
        <v>0.42571124876800009</v>
      </c>
      <c r="BK63" s="66">
        <f t="shared" si="35"/>
        <v>3.1634582443110402</v>
      </c>
      <c r="BL63" s="79">
        <f t="shared" si="36"/>
        <v>0</v>
      </c>
      <c r="BM63" s="79" t="e">
        <f>#REF!+#REF!+#REF!+'Новосибирск.обл'!G63+#REF!+#REF!+#REF!+#REF!+#REF!+#REF!</f>
        <v>#REF!</v>
      </c>
      <c r="BN63" s="79" t="e">
        <f t="shared" si="37"/>
        <v>#REF!</v>
      </c>
      <c r="BO63" s="79" t="e">
        <f>#REF!+#REF!+#REF!+'Новосибирск.обл'!I63+#REF!+#REF!+#REF!+#REF!+#REF!+#REF!</f>
        <v>#REF!</v>
      </c>
      <c r="BP63" s="79" t="e">
        <f t="shared" si="38"/>
        <v>#REF!</v>
      </c>
      <c r="BQ63" s="79" t="e">
        <f>#REF!+#REF!+#REF!+'Новосибирск.обл'!K63+#REF!+#REF!+#REF!+#REF!+#REF!</f>
        <v>#REF!</v>
      </c>
      <c r="BR63" s="79" t="e">
        <f t="shared" si="39"/>
        <v>#REF!</v>
      </c>
      <c r="BS63" s="79" t="e">
        <f>#REF!+#REF!+#REF!+'Новосибирск.обл'!M63+#REF!+#REF!+#REF!+#REF!+#REF!</f>
        <v>#REF!</v>
      </c>
      <c r="BT63" s="79" t="e">
        <f t="shared" si="40"/>
        <v>#REF!</v>
      </c>
      <c r="BU63" s="79" t="e">
        <f>#REF!+#REF!</f>
        <v>#REF!</v>
      </c>
      <c r="BV63" s="79" t="e">
        <f t="shared" si="41"/>
        <v>#REF!</v>
      </c>
      <c r="BX63" s="79">
        <f>D63+P63+AB63-AG63+AN63-AS63+BF63+BG63+'2020 ожид'!P63-'2020 ожид'!V63-'2020 ожид'!W63</f>
        <v>14.27895242927824</v>
      </c>
      <c r="CG63" s="79">
        <f>D63-'[8]2021-2025'!D63</f>
        <v>-5.7217097064291398</v>
      </c>
      <c r="CI63" s="368" t="e">
        <f>#REF!-'2021-2025 убрала ТП'!E63-'2021-2025 убрала ТП'!Q63-'2021-2025 убрала ТП'!AC63-'2021-2025 убрала ТП'!AO63-'2020 ожид'!Q63</f>
        <v>#REF!</v>
      </c>
      <c r="CJ63" s="368" t="e">
        <f>#REF!-'2021-2025 убрала ТП'!F63-'2021-2025 убрала ТП'!R63-'2021-2025 убрала ТП'!AD63-'2021-2025 убрала ТП'!AP63-'2020 ожид'!R63</f>
        <v>#REF!</v>
      </c>
      <c r="CK63" s="368" t="e">
        <f>#REF!-'2021-2025 убрала ТП'!G63-'2021-2025 убрала ТП'!S63-'2021-2025 убрала ТП'!AE63-'2021-2025 убрала ТП'!AQ63-'2020 ожид'!S63</f>
        <v>#REF!</v>
      </c>
      <c r="CL63" s="368">
        <f>'Новосибирск.обл'!Q63-'2021-2025 убрала ТП'!H63-'2021-2025 убрала ТП'!T63-'2021-2025 убрала ТП'!AF63-'2021-2025 убрала ТП'!AR63-'2020 ожид'!T63</f>
        <v>0</v>
      </c>
      <c r="CM63" s="368" t="e">
        <f>#REF!-'2021-2025 убрала ТП'!I63-'2021-2025 убрала ТП'!U63-'2020 ожид'!U63</f>
        <v>#REF!</v>
      </c>
      <c r="CN63" s="368" t="e">
        <f>#REF!-'2021-2025 убрала ТП'!J63-'2021-2025 убрала ТП'!V63-'2021-2025 убрала ТП'!AH63-'2021-2025 убрала ТП'!AT63-BF63</f>
        <v>#REF!</v>
      </c>
      <c r="CO63" s="368" t="e">
        <f>#REF!-'2021-2025 убрала ТП'!K63-'2021-2025 убрала ТП'!W63-'2021-2025 убрала ТП'!AI63-'2021-2025 убрала ТП'!AU63-BG63</f>
        <v>#REF!</v>
      </c>
      <c r="CP63" s="368" t="e">
        <f>#REF!-'2021-2025 убрала ТП'!L63-'2021-2025 убрала ТП'!X63-'2021-2025 убрала ТП'!AJ63-'2021-2025 убрала ТП'!AV63-'2020 ожид'!X63</f>
        <v>#REF!</v>
      </c>
      <c r="CQ63" s="368" t="e">
        <f>#REF!-'2021-2025 убрала ТП'!M63-'2021-2025 убрала ТП'!Y63-'2021-2025 убрала ТП'!AK63-'2021-2025 убрала ТП'!AW63-'2020 ожид'!Y63</f>
        <v>#REF!</v>
      </c>
      <c r="CR63" s="368" t="e">
        <f>#REF!-'2021-2025 убрала ТП'!N63-'2021-2025 убрала ТП'!Z63-'2021-2025 убрала ТП'!AL63-'2021-2025 убрала ТП'!AX63-'2020 ожид'!Z63</f>
        <v>#REF!</v>
      </c>
      <c r="CS63" s="79">
        <f>E63+Q63+AC63+AO63+'[9]Иркутск+'!E63</f>
        <v>0</v>
      </c>
      <c r="CT63" s="79">
        <f>F63+R63+AD63+AP63+'[9]Бурятия+'!E63</f>
        <v>0</v>
      </c>
      <c r="CU63" s="79">
        <f>G63+S63+AE63+AQ63+'[9]Забайкалье+'!E63</f>
        <v>0</v>
      </c>
      <c r="CV63" s="79">
        <f>H63+T63+AF63+AR63+'[9]Новосибирская область+'!E63</f>
        <v>0</v>
      </c>
      <c r="CW63" s="79">
        <f>I63+U63+'[9]Норильск +'!E63</f>
        <v>0</v>
      </c>
      <c r="CX63" s="79">
        <f t="shared" si="42"/>
        <v>5.1086751100582397</v>
      </c>
      <c r="CY63" s="79">
        <f t="shared" si="43"/>
        <v>0</v>
      </c>
      <c r="CZ63" s="79">
        <f>L63+X63+AJ63+AV63+'[9]Томская область +'!E63</f>
        <v>0</v>
      </c>
      <c r="DA63" s="79">
        <f>M63+Y63+AK63+AW63+'[9]Омская область+'!E63</f>
        <v>10.705624613520001</v>
      </c>
      <c r="DB63" s="79">
        <f>N63+Z63+AL63+AX63+'[9]Алтайский край +'!E63</f>
        <v>3.3240814292000005</v>
      </c>
    </row>
    <row r="64" s="150" customFormat="1" ht="32.25" customHeight="1">
      <c r="A64" s="80" t="s">
        <v>127</v>
      </c>
      <c r="B64" s="126" t="s">
        <v>128</v>
      </c>
      <c r="C64" s="82" t="s">
        <v>32</v>
      </c>
      <c r="D64" s="575">
        <f t="shared" si="71"/>
        <v>454.01123058921257</v>
      </c>
      <c r="E64" s="337"/>
      <c r="F64" s="583">
        <f>'[10]2021 (БП-ТБР утвержд)'!$U$126/1000</f>
        <v>173.20743129368165</v>
      </c>
      <c r="G64" s="337"/>
      <c r="H64" s="337"/>
      <c r="I64" s="337"/>
      <c r="J64" s="337">
        <f>185086.7325803/1000</f>
        <v>185.08673258030001</v>
      </c>
      <c r="K64" s="337">
        <f>'[10]2021 (БП-ТБР утвержд)'!$W$126/1000</f>
        <v>22.116266715230918</v>
      </c>
      <c r="L64" s="337"/>
      <c r="M64" s="337"/>
      <c r="N64" s="337">
        <v>73.600800000000007</v>
      </c>
      <c r="O64" s="576">
        <f t="shared" si="52"/>
        <v>471.71766858219183</v>
      </c>
      <c r="P64" s="83">
        <f t="shared" si="72"/>
        <v>471.71766858219189</v>
      </c>
      <c r="Q64" s="119">
        <f t="shared" si="103"/>
        <v>0</v>
      </c>
      <c r="R64" s="119">
        <f t="shared" si="103"/>
        <v>179.96252111413523</v>
      </c>
      <c r="S64" s="119">
        <f t="shared" si="103"/>
        <v>0</v>
      </c>
      <c r="T64" s="119">
        <f t="shared" si="103"/>
        <v>0</v>
      </c>
      <c r="U64" s="119">
        <f t="shared" si="103"/>
        <v>0</v>
      </c>
      <c r="V64" s="119">
        <f t="shared" si="103"/>
        <v>192.3051151509317</v>
      </c>
      <c r="W64" s="119">
        <f t="shared" si="103"/>
        <v>22.97880111712492</v>
      </c>
      <c r="X64" s="119">
        <f t="shared" si="103"/>
        <v>0</v>
      </c>
      <c r="Y64" s="119">
        <f t="shared" si="103"/>
        <v>0</v>
      </c>
      <c r="Z64" s="119">
        <f t="shared" si="103"/>
        <v>76.471231200000005</v>
      </c>
      <c r="AA64" s="66">
        <f t="shared" si="54"/>
        <v>490.58637532547959</v>
      </c>
      <c r="AB64" s="83">
        <f t="shared" si="73"/>
        <v>490.58637532547959</v>
      </c>
      <c r="AC64" s="119">
        <f t="shared" si="104"/>
        <v>0</v>
      </c>
      <c r="AD64" s="119">
        <f t="shared" si="105"/>
        <v>187.16102195870064</v>
      </c>
      <c r="AE64" s="119">
        <f t="shared" si="105"/>
        <v>0</v>
      </c>
      <c r="AF64" s="119">
        <f t="shared" si="105"/>
        <v>0</v>
      </c>
      <c r="AG64" s="119">
        <f t="shared" si="105"/>
        <v>0</v>
      </c>
      <c r="AH64" s="119">
        <f t="shared" si="105"/>
        <v>199.99731975696898</v>
      </c>
      <c r="AI64" s="119">
        <f t="shared" si="105"/>
        <v>23.897953161809919</v>
      </c>
      <c r="AJ64" s="119">
        <f t="shared" si="105"/>
        <v>0</v>
      </c>
      <c r="AK64" s="119">
        <f t="shared" si="105"/>
        <v>0</v>
      </c>
      <c r="AL64" s="119">
        <f t="shared" si="105"/>
        <v>79.530080448000007</v>
      </c>
      <c r="AM64" s="66">
        <f t="shared" si="55"/>
        <v>510.20983033849882</v>
      </c>
      <c r="AN64" s="83">
        <f t="shared" si="74"/>
        <v>510.20983033849876</v>
      </c>
      <c r="AO64" s="119">
        <f t="shared" si="106"/>
        <v>0</v>
      </c>
      <c r="AP64" s="119">
        <f t="shared" si="107"/>
        <v>194.64746283704866</v>
      </c>
      <c r="AQ64" s="119">
        <f t="shared" si="107"/>
        <v>0</v>
      </c>
      <c r="AR64" s="119">
        <f t="shared" si="107"/>
        <v>0</v>
      </c>
      <c r="AS64" s="119">
        <f t="shared" si="107"/>
        <v>0</v>
      </c>
      <c r="AT64" s="119">
        <f t="shared" si="107"/>
        <v>207.99721254724776</v>
      </c>
      <c r="AU64" s="119">
        <f t="shared" si="107"/>
        <v>24.853871288282317</v>
      </c>
      <c r="AV64" s="119">
        <f t="shared" si="107"/>
        <v>0</v>
      </c>
      <c r="AW64" s="119">
        <f t="shared" si="107"/>
        <v>0</v>
      </c>
      <c r="AX64" s="119">
        <f t="shared" si="107"/>
        <v>82.711283665920007</v>
      </c>
      <c r="AY64" s="66">
        <f t="shared" si="56"/>
        <v>530.61822355203878</v>
      </c>
      <c r="AZ64" s="83">
        <f t="shared" si="75"/>
        <v>530.61822355203878</v>
      </c>
      <c r="BA64" s="119">
        <f t="shared" si="108"/>
        <v>0</v>
      </c>
      <c r="BB64" s="119">
        <f t="shared" si="109"/>
        <v>202.43336135053062</v>
      </c>
      <c r="BC64" s="119">
        <f t="shared" si="109"/>
        <v>0</v>
      </c>
      <c r="BD64" s="119">
        <f t="shared" si="109"/>
        <v>0</v>
      </c>
      <c r="BE64" s="119">
        <f t="shared" si="109"/>
        <v>0</v>
      </c>
      <c r="BF64" s="119">
        <f t="shared" si="109"/>
        <v>216.31710104913768</v>
      </c>
      <c r="BG64" s="119">
        <f t="shared" si="109"/>
        <v>25.848026139813612</v>
      </c>
      <c r="BH64" s="119">
        <f t="shared" si="109"/>
        <v>0</v>
      </c>
      <c r="BI64" s="119">
        <f t="shared" si="109"/>
        <v>0</v>
      </c>
      <c r="BJ64" s="119">
        <f t="shared" si="109"/>
        <v>86.019735012556808</v>
      </c>
      <c r="BK64" s="66">
        <f t="shared" si="35"/>
        <v>530.61822355203878</v>
      </c>
      <c r="BL64" s="79">
        <f t="shared" si="36"/>
        <v>0</v>
      </c>
      <c r="BM64" s="79" t="e">
        <f>#REF!+#REF!+#REF!+'Новосибирск.обл'!G64+#REF!+#REF!+#REF!+#REF!+#REF!+#REF!</f>
        <v>#REF!</v>
      </c>
      <c r="BN64" s="79" t="e">
        <f t="shared" si="37"/>
        <v>#REF!</v>
      </c>
      <c r="BO64" s="79" t="e">
        <f>#REF!+#REF!+#REF!+'Новосибирск.обл'!I64+#REF!+#REF!+#REF!+#REF!+#REF!+#REF!</f>
        <v>#REF!</v>
      </c>
      <c r="BP64" s="79" t="e">
        <f t="shared" si="38"/>
        <v>#REF!</v>
      </c>
      <c r="BQ64" s="79" t="e">
        <f>#REF!+#REF!+#REF!+'Новосибирск.обл'!K64+#REF!+#REF!+#REF!+#REF!+#REF!</f>
        <v>#REF!</v>
      </c>
      <c r="BR64" s="79" t="e">
        <f t="shared" si="39"/>
        <v>#REF!</v>
      </c>
      <c r="BS64" s="79" t="e">
        <f>#REF!+#REF!+#REF!+'Новосибирск.обл'!M64+#REF!+#REF!+#REF!+#REF!+#REF!</f>
        <v>#REF!</v>
      </c>
      <c r="BT64" s="79" t="e">
        <f t="shared" si="40"/>
        <v>#REF!</v>
      </c>
      <c r="BU64" s="79" t="e">
        <f>#REF!+#REF!</f>
        <v>#REF!</v>
      </c>
      <c r="BV64" s="79" t="e">
        <f t="shared" si="41"/>
        <v>#REF!</v>
      </c>
      <c r="BX64" s="79">
        <f>D64+P64+AB64-AG64+AN64-AS64+BF64+BG64+'2020 ожид'!P64-'2020 ожид'!V64-'2020 ожид'!W64</f>
        <v>2426.6647742113837</v>
      </c>
      <c r="CG64" s="79">
        <f>D64-'[8]2021-2025'!D64</f>
        <v>252.85441643365186</v>
      </c>
      <c r="CI64" s="368" t="e">
        <f>#REF!-'2021-2025 убрала ТП'!E64-'2021-2025 убрала ТП'!Q64-'2021-2025 убрала ТП'!AC64-'2021-2025 убрала ТП'!AO64-'2020 ожид'!Q64</f>
        <v>#REF!</v>
      </c>
      <c r="CJ64" s="368" t="e">
        <f>#REF!-'2021-2025 убрала ТП'!F64-'2021-2025 убрала ТП'!R64-'2021-2025 убрала ТП'!AD64-'2021-2025 убрала ТП'!AP64-'2020 ожид'!R64</f>
        <v>#REF!</v>
      </c>
      <c r="CK64" s="368" t="e">
        <f>#REF!-'2021-2025 убрала ТП'!G64-'2021-2025 убрала ТП'!S64-'2021-2025 убрала ТП'!AE64-'2021-2025 убрала ТП'!AQ64-'2020 ожид'!S64</f>
        <v>#REF!</v>
      </c>
      <c r="CL64" s="368">
        <f>'Новосибирск.обл'!Q64-'2021-2025 убрала ТП'!H64-'2021-2025 убрала ТП'!T64-'2021-2025 убрала ТП'!AF64-'2021-2025 убрала ТП'!AR64-'2020 ожид'!T64</f>
        <v>0</v>
      </c>
      <c r="CM64" s="368" t="e">
        <f>#REF!-'2021-2025 убрала ТП'!I64-'2021-2025 убрала ТП'!U64-'2020 ожид'!U64</f>
        <v>#REF!</v>
      </c>
      <c r="CN64" s="368" t="e">
        <f>#REF!-'2021-2025 убрала ТП'!J64-'2021-2025 убрала ТП'!V64-'2021-2025 убрала ТП'!AH64-'2021-2025 убрала ТП'!AT64-BF64</f>
        <v>#REF!</v>
      </c>
      <c r="CO64" s="368" t="e">
        <f>#REF!-'2021-2025 убрала ТП'!K64-'2021-2025 убрала ТП'!W64-'2021-2025 убрала ТП'!AI64-'2021-2025 убрала ТП'!AU64-BG64</f>
        <v>#REF!</v>
      </c>
      <c r="CP64" s="368" t="e">
        <f>#REF!-'2021-2025 убрала ТП'!L64-'2021-2025 убрала ТП'!X64-'2021-2025 убрала ТП'!AJ64-'2021-2025 убрала ТП'!AV64-'2020 ожид'!X64</f>
        <v>#REF!</v>
      </c>
      <c r="CQ64" s="368" t="e">
        <f>#REF!-'2021-2025 убрала ТП'!M64-'2021-2025 убрала ТП'!Y64-'2021-2025 убрала ТП'!AK64-'2021-2025 убрала ТП'!AW64-'2020 ожид'!Y64</f>
        <v>#REF!</v>
      </c>
      <c r="CR64" s="368" t="e">
        <f>#REF!-'2021-2025 убрала ТП'!N64-'2021-2025 убрала ТП'!Z64-'2021-2025 убрала ТП'!AL64-'2021-2025 убрала ТП'!AX64-'2020 ожид'!Z64</f>
        <v>#REF!</v>
      </c>
      <c r="CS64" s="79">
        <f>E64+Q64+AC64+AO64+'[9]Иркутск+'!E64</f>
        <v>15.0006339</v>
      </c>
      <c r="CT64" s="79">
        <f>F64+R64+AD64+AP64+'[9]Бурятия+'!E64</f>
        <v>891.72680711356611</v>
      </c>
      <c r="CU64" s="79">
        <f>G64+S64+AE64+AQ64+'[9]Забайкалье+'!E64</f>
        <v>0</v>
      </c>
      <c r="CV64" s="79">
        <f>H64+T64+AF64+AR64+'[9]Новосибирская область+'!E64</f>
        <v>0</v>
      </c>
      <c r="CW64" s="79">
        <f>I64+U64+'[9]Норильск +'!E64</f>
        <v>0</v>
      </c>
      <c r="CX64" s="79">
        <f t="shared" si="42"/>
        <v>1001.7034810845861</v>
      </c>
      <c r="CY64" s="79">
        <f t="shared" si="43"/>
        <v>119.69491842226169</v>
      </c>
      <c r="CZ64" s="79">
        <f>L64+X64+AJ64+AV64+'[9]Томская область +'!E64</f>
        <v>0</v>
      </c>
      <c r="DA64" s="79">
        <f>M64+Y64+AK64+AW64+'[9]Омская область+'!E64</f>
        <v>0</v>
      </c>
      <c r="DB64" s="79">
        <f>N64+Z64+AL64+AX64+'[9]Алтайский край +'!E64</f>
        <v>391.16597347392008</v>
      </c>
    </row>
    <row r="65" s="150" customFormat="1">
      <c r="A65" s="80" t="s">
        <v>130</v>
      </c>
      <c r="B65" s="94" t="s">
        <v>131</v>
      </c>
      <c r="C65" s="82" t="s">
        <v>32</v>
      </c>
      <c r="D65" s="575">
        <f t="shared" si="71"/>
        <v>0</v>
      </c>
      <c r="E65" s="328"/>
      <c r="F65" s="328"/>
      <c r="G65" s="328"/>
      <c r="H65" s="328"/>
      <c r="I65" s="328"/>
      <c r="J65" s="328"/>
      <c r="K65" s="328"/>
      <c r="L65" s="328"/>
      <c r="M65" s="328"/>
      <c r="N65" s="328"/>
      <c r="O65" s="576">
        <f t="shared" si="52"/>
        <v>0</v>
      </c>
      <c r="P65" s="83">
        <f t="shared" si="72"/>
        <v>0</v>
      </c>
      <c r="Q65" s="119">
        <f t="shared" si="103"/>
        <v>0</v>
      </c>
      <c r="R65" s="119">
        <f t="shared" si="103"/>
        <v>0</v>
      </c>
      <c r="S65" s="119">
        <f t="shared" si="103"/>
        <v>0</v>
      </c>
      <c r="T65" s="119">
        <f t="shared" si="103"/>
        <v>0</v>
      </c>
      <c r="U65" s="119">
        <f t="shared" si="103"/>
        <v>0</v>
      </c>
      <c r="V65" s="119">
        <f t="shared" si="103"/>
        <v>0</v>
      </c>
      <c r="W65" s="119">
        <f t="shared" si="103"/>
        <v>0</v>
      </c>
      <c r="X65" s="119">
        <f t="shared" si="103"/>
        <v>0</v>
      </c>
      <c r="Y65" s="119">
        <f t="shared" si="103"/>
        <v>0</v>
      </c>
      <c r="Z65" s="119">
        <f t="shared" si="103"/>
        <v>0</v>
      </c>
      <c r="AA65" s="66">
        <f t="shared" si="54"/>
        <v>0</v>
      </c>
      <c r="AB65" s="83">
        <f t="shared" si="73"/>
        <v>0</v>
      </c>
      <c r="AC65" s="119">
        <f t="shared" si="104"/>
        <v>0</v>
      </c>
      <c r="AD65" s="119">
        <f t="shared" si="105"/>
        <v>0</v>
      </c>
      <c r="AE65" s="119">
        <f t="shared" si="105"/>
        <v>0</v>
      </c>
      <c r="AF65" s="119">
        <f t="shared" si="105"/>
        <v>0</v>
      </c>
      <c r="AG65" s="119">
        <f t="shared" si="105"/>
        <v>0</v>
      </c>
      <c r="AH65" s="119">
        <f t="shared" si="105"/>
        <v>0</v>
      </c>
      <c r="AI65" s="119">
        <f t="shared" si="105"/>
        <v>0</v>
      </c>
      <c r="AJ65" s="119">
        <f t="shared" si="105"/>
        <v>0</v>
      </c>
      <c r="AK65" s="119">
        <f t="shared" si="105"/>
        <v>0</v>
      </c>
      <c r="AL65" s="119">
        <f t="shared" si="105"/>
        <v>0</v>
      </c>
      <c r="AM65" s="66">
        <f t="shared" si="55"/>
        <v>0</v>
      </c>
      <c r="AN65" s="83">
        <f t="shared" si="74"/>
        <v>0</v>
      </c>
      <c r="AO65" s="119">
        <f t="shared" si="106"/>
        <v>0</v>
      </c>
      <c r="AP65" s="119">
        <f t="shared" si="107"/>
        <v>0</v>
      </c>
      <c r="AQ65" s="119">
        <f t="shared" si="107"/>
        <v>0</v>
      </c>
      <c r="AR65" s="119">
        <f t="shared" si="107"/>
        <v>0</v>
      </c>
      <c r="AS65" s="119">
        <f t="shared" si="107"/>
        <v>0</v>
      </c>
      <c r="AT65" s="119">
        <f t="shared" si="107"/>
        <v>0</v>
      </c>
      <c r="AU65" s="119">
        <f t="shared" si="107"/>
        <v>0</v>
      </c>
      <c r="AV65" s="119">
        <f t="shared" si="107"/>
        <v>0</v>
      </c>
      <c r="AW65" s="119">
        <f t="shared" si="107"/>
        <v>0</v>
      </c>
      <c r="AX65" s="119">
        <f t="shared" si="107"/>
        <v>0</v>
      </c>
      <c r="AY65" s="66">
        <f t="shared" si="56"/>
        <v>0</v>
      </c>
      <c r="AZ65" s="83">
        <f t="shared" si="75"/>
        <v>0</v>
      </c>
      <c r="BA65" s="119">
        <f t="shared" si="108"/>
        <v>0</v>
      </c>
      <c r="BB65" s="119">
        <f t="shared" si="109"/>
        <v>0</v>
      </c>
      <c r="BC65" s="119">
        <f t="shared" si="109"/>
        <v>0</v>
      </c>
      <c r="BD65" s="119">
        <f t="shared" si="109"/>
        <v>0</v>
      </c>
      <c r="BE65" s="119">
        <f t="shared" si="109"/>
        <v>0</v>
      </c>
      <c r="BF65" s="119">
        <f t="shared" si="109"/>
        <v>0</v>
      </c>
      <c r="BG65" s="119">
        <f t="shared" si="109"/>
        <v>0</v>
      </c>
      <c r="BH65" s="119">
        <f t="shared" si="109"/>
        <v>0</v>
      </c>
      <c r="BI65" s="119">
        <f t="shared" si="109"/>
        <v>0</v>
      </c>
      <c r="BJ65" s="119">
        <f t="shared" si="109"/>
        <v>0</v>
      </c>
      <c r="BK65" s="66">
        <f t="shared" si="35"/>
        <v>0</v>
      </c>
      <c r="BL65" s="79">
        <f t="shared" si="36"/>
        <v>0</v>
      </c>
      <c r="BM65" s="79" t="e">
        <f>#REF!+#REF!+#REF!+'Новосибирск.обл'!G65+#REF!+#REF!+#REF!+#REF!+#REF!+#REF!</f>
        <v>#REF!</v>
      </c>
      <c r="BN65" s="79" t="e">
        <f t="shared" si="37"/>
        <v>#REF!</v>
      </c>
      <c r="BO65" s="79" t="e">
        <f>#REF!+#REF!+#REF!+'Новосибирск.обл'!I65+#REF!+#REF!+#REF!+#REF!+#REF!+#REF!</f>
        <v>#REF!</v>
      </c>
      <c r="BP65" s="79" t="e">
        <f t="shared" si="38"/>
        <v>#REF!</v>
      </c>
      <c r="BQ65" s="79" t="e">
        <f>#REF!+#REF!+#REF!+'Новосибирск.обл'!K65+#REF!+#REF!+#REF!+#REF!+#REF!</f>
        <v>#REF!</v>
      </c>
      <c r="BR65" s="79" t="e">
        <f t="shared" si="39"/>
        <v>#REF!</v>
      </c>
      <c r="BS65" s="79" t="e">
        <f>#REF!+#REF!+#REF!+'Новосибирск.обл'!M65+#REF!+#REF!+#REF!+#REF!+#REF!</f>
        <v>#REF!</v>
      </c>
      <c r="BT65" s="79" t="e">
        <f t="shared" si="40"/>
        <v>#REF!</v>
      </c>
      <c r="BU65" s="79" t="e">
        <f>#REF!+#REF!</f>
        <v>#REF!</v>
      </c>
      <c r="BV65" s="79" t="e">
        <f t="shared" si="41"/>
        <v>#REF!</v>
      </c>
      <c r="BX65" s="79">
        <f>D65+P65+AB65-AG65+AN65-AS65+BF65+BG65+'2020 ожид'!P65-'2020 ожид'!V65-'2020 ожид'!W65</f>
        <v>0</v>
      </c>
      <c r="CG65" s="79">
        <f>D65-'[8]2021-2025'!D65</f>
        <v>0</v>
      </c>
      <c r="CI65" s="368" t="e">
        <f>#REF!-'2021-2025 убрала ТП'!E65-'2021-2025 убрала ТП'!Q65-'2021-2025 убрала ТП'!AC65-'2021-2025 убрала ТП'!AO65-'2020 ожид'!Q65</f>
        <v>#REF!</v>
      </c>
      <c r="CJ65" s="368" t="e">
        <f>#REF!-'2021-2025 убрала ТП'!F65-'2021-2025 убрала ТП'!R65-'2021-2025 убрала ТП'!AD65-'2021-2025 убрала ТП'!AP65-'2020 ожид'!R65</f>
        <v>#REF!</v>
      </c>
      <c r="CK65" s="368" t="e">
        <f>#REF!-'2021-2025 убрала ТП'!G65-'2021-2025 убрала ТП'!S65-'2021-2025 убрала ТП'!AE65-'2021-2025 убрала ТП'!AQ65-'2020 ожид'!S65</f>
        <v>#REF!</v>
      </c>
      <c r="CL65" s="368">
        <f>'Новосибирск.обл'!Q65-'2021-2025 убрала ТП'!H65-'2021-2025 убрала ТП'!T65-'2021-2025 убрала ТП'!AF65-'2021-2025 убрала ТП'!AR65-'2020 ожид'!T65</f>
        <v>0</v>
      </c>
      <c r="CM65" s="368" t="e">
        <f>#REF!-'2021-2025 убрала ТП'!I65-'2021-2025 убрала ТП'!U65-'2020 ожид'!U65</f>
        <v>#REF!</v>
      </c>
      <c r="CN65" s="368" t="e">
        <f>#REF!-'2021-2025 убрала ТП'!J65-'2021-2025 убрала ТП'!V65-'2021-2025 убрала ТП'!AH65-'2021-2025 убрала ТП'!AT65-BF65</f>
        <v>#REF!</v>
      </c>
      <c r="CO65" s="368" t="e">
        <f>#REF!-'2021-2025 убрала ТП'!K65-'2021-2025 убрала ТП'!W65-'2021-2025 убрала ТП'!AI65-'2021-2025 убрала ТП'!AU65-BG65</f>
        <v>#REF!</v>
      </c>
      <c r="CP65" s="368" t="e">
        <f>#REF!-'2021-2025 убрала ТП'!L65-'2021-2025 убрала ТП'!X65-'2021-2025 убрала ТП'!AJ65-'2021-2025 убрала ТП'!AV65-'2020 ожид'!X65</f>
        <v>#REF!</v>
      </c>
      <c r="CQ65" s="368" t="e">
        <f>#REF!-'2021-2025 убрала ТП'!M65-'2021-2025 убрала ТП'!Y65-'2021-2025 убрала ТП'!AK65-'2021-2025 убрала ТП'!AW65-'2020 ожид'!Y65</f>
        <v>#REF!</v>
      </c>
      <c r="CR65" s="368" t="e">
        <f>#REF!-'2021-2025 убрала ТП'!N65-'2021-2025 убрала ТП'!Z65-'2021-2025 убрала ТП'!AL65-'2021-2025 убрала ТП'!AX65-'2020 ожид'!Z65</f>
        <v>#REF!</v>
      </c>
      <c r="CS65" s="79">
        <f>E65+Q65+AC65+AO65+'[9]Иркутск+'!E65</f>
        <v>0</v>
      </c>
      <c r="CT65" s="79">
        <f>F65+R65+AD65+AP65+'[9]Бурятия+'!E65</f>
        <v>0</v>
      </c>
      <c r="CU65" s="79">
        <f>G65+S65+AE65+AQ65+'[9]Забайкалье+'!E65</f>
        <v>0</v>
      </c>
      <c r="CV65" s="79">
        <f>H65+T65+AF65+AR65+'[9]Новосибирская область+'!E65</f>
        <v>0</v>
      </c>
      <c r="CW65" s="79">
        <f>I65+U65+'[9]Норильск +'!E65</f>
        <v>0</v>
      </c>
      <c r="CX65" s="79">
        <f t="shared" si="42"/>
        <v>0</v>
      </c>
      <c r="CY65" s="79">
        <f t="shared" si="43"/>
        <v>0</v>
      </c>
      <c r="CZ65" s="79">
        <f>L65+X65+AJ65+AV65+'[9]Томская область +'!E65</f>
        <v>0</v>
      </c>
      <c r="DA65" s="79">
        <f>M65+Y65+AK65+AW65+'[9]Омская область+'!E65</f>
        <v>0</v>
      </c>
      <c r="DB65" s="79">
        <f>N65+Z65+AL65+AX65+'[9]Алтайский край +'!E65</f>
        <v>0</v>
      </c>
    </row>
    <row r="66" s="150" customFormat="1">
      <c r="A66" s="80" t="s">
        <v>132</v>
      </c>
      <c r="B66" s="94" t="s">
        <v>133</v>
      </c>
      <c r="C66" s="82" t="s">
        <v>32</v>
      </c>
      <c r="D66" s="575">
        <f t="shared" si="71"/>
        <v>0</v>
      </c>
      <c r="E66" s="328"/>
      <c r="F66" s="328"/>
      <c r="G66" s="328"/>
      <c r="H66" s="328"/>
      <c r="I66" s="328"/>
      <c r="J66" s="328"/>
      <c r="K66" s="328"/>
      <c r="L66" s="328"/>
      <c r="M66" s="328"/>
      <c r="N66" s="328"/>
      <c r="O66" s="576">
        <f t="shared" si="52"/>
        <v>0</v>
      </c>
      <c r="P66" s="83">
        <f t="shared" si="72"/>
        <v>0</v>
      </c>
      <c r="Q66" s="119">
        <f t="shared" si="103"/>
        <v>0</v>
      </c>
      <c r="R66" s="119">
        <f t="shared" si="103"/>
        <v>0</v>
      </c>
      <c r="S66" s="119">
        <f t="shared" si="103"/>
        <v>0</v>
      </c>
      <c r="T66" s="119">
        <f t="shared" si="103"/>
        <v>0</v>
      </c>
      <c r="U66" s="119">
        <f t="shared" si="103"/>
        <v>0</v>
      </c>
      <c r="V66" s="119">
        <f t="shared" si="103"/>
        <v>0</v>
      </c>
      <c r="W66" s="119">
        <f t="shared" si="103"/>
        <v>0</v>
      </c>
      <c r="X66" s="119">
        <f t="shared" si="103"/>
        <v>0</v>
      </c>
      <c r="Y66" s="119">
        <f t="shared" si="103"/>
        <v>0</v>
      </c>
      <c r="Z66" s="119">
        <f t="shared" si="103"/>
        <v>0</v>
      </c>
      <c r="AA66" s="66">
        <f t="shared" si="54"/>
        <v>0</v>
      </c>
      <c r="AB66" s="83">
        <f t="shared" si="73"/>
        <v>0</v>
      </c>
      <c r="AC66" s="119">
        <f t="shared" si="104"/>
        <v>0</v>
      </c>
      <c r="AD66" s="119">
        <f t="shared" si="105"/>
        <v>0</v>
      </c>
      <c r="AE66" s="119">
        <f t="shared" si="105"/>
        <v>0</v>
      </c>
      <c r="AF66" s="119">
        <f t="shared" si="105"/>
        <v>0</v>
      </c>
      <c r="AG66" s="119">
        <f t="shared" si="105"/>
        <v>0</v>
      </c>
      <c r="AH66" s="119">
        <f t="shared" si="105"/>
        <v>0</v>
      </c>
      <c r="AI66" s="119">
        <f t="shared" si="105"/>
        <v>0</v>
      </c>
      <c r="AJ66" s="119">
        <f t="shared" si="105"/>
        <v>0</v>
      </c>
      <c r="AK66" s="119">
        <f t="shared" si="105"/>
        <v>0</v>
      </c>
      <c r="AL66" s="119">
        <f t="shared" si="105"/>
        <v>0</v>
      </c>
      <c r="AM66" s="66">
        <f t="shared" si="55"/>
        <v>0</v>
      </c>
      <c r="AN66" s="83">
        <f t="shared" si="74"/>
        <v>0</v>
      </c>
      <c r="AO66" s="119">
        <f t="shared" si="106"/>
        <v>0</v>
      </c>
      <c r="AP66" s="119">
        <f t="shared" si="107"/>
        <v>0</v>
      </c>
      <c r="AQ66" s="119">
        <f t="shared" si="107"/>
        <v>0</v>
      </c>
      <c r="AR66" s="119">
        <f t="shared" si="107"/>
        <v>0</v>
      </c>
      <c r="AS66" s="119">
        <f t="shared" si="107"/>
        <v>0</v>
      </c>
      <c r="AT66" s="119">
        <f t="shared" si="107"/>
        <v>0</v>
      </c>
      <c r="AU66" s="119">
        <f t="shared" si="107"/>
        <v>0</v>
      </c>
      <c r="AV66" s="119">
        <f t="shared" si="107"/>
        <v>0</v>
      </c>
      <c r="AW66" s="119">
        <f t="shared" si="107"/>
        <v>0</v>
      </c>
      <c r="AX66" s="119">
        <f t="shared" si="107"/>
        <v>0</v>
      </c>
      <c r="AY66" s="66">
        <f t="shared" si="56"/>
        <v>0</v>
      </c>
      <c r="AZ66" s="83">
        <f t="shared" si="75"/>
        <v>0</v>
      </c>
      <c r="BA66" s="119">
        <f t="shared" si="108"/>
        <v>0</v>
      </c>
      <c r="BB66" s="119">
        <f t="shared" si="109"/>
        <v>0</v>
      </c>
      <c r="BC66" s="119">
        <f t="shared" si="109"/>
        <v>0</v>
      </c>
      <c r="BD66" s="119">
        <f t="shared" si="109"/>
        <v>0</v>
      </c>
      <c r="BE66" s="119">
        <f t="shared" si="109"/>
        <v>0</v>
      </c>
      <c r="BF66" s="119">
        <f t="shared" si="109"/>
        <v>0</v>
      </c>
      <c r="BG66" s="119">
        <f t="shared" si="109"/>
        <v>0</v>
      </c>
      <c r="BH66" s="119">
        <f t="shared" si="109"/>
        <v>0</v>
      </c>
      <c r="BI66" s="119">
        <f t="shared" si="109"/>
        <v>0</v>
      </c>
      <c r="BJ66" s="119">
        <f t="shared" si="109"/>
        <v>0</v>
      </c>
      <c r="BK66" s="66">
        <f t="shared" si="35"/>
        <v>0</v>
      </c>
      <c r="BL66" s="79">
        <f t="shared" si="36"/>
        <v>0</v>
      </c>
      <c r="BM66" s="79" t="e">
        <f>#REF!+#REF!+#REF!+'Новосибирск.обл'!G66+#REF!+#REF!+#REF!+#REF!+#REF!+#REF!</f>
        <v>#REF!</v>
      </c>
      <c r="BN66" s="79" t="e">
        <f t="shared" si="37"/>
        <v>#REF!</v>
      </c>
      <c r="BO66" s="79" t="e">
        <f>#REF!+#REF!+#REF!+'Новосибирск.обл'!I66+#REF!+#REF!+#REF!+#REF!+#REF!+#REF!</f>
        <v>#REF!</v>
      </c>
      <c r="BP66" s="79" t="e">
        <f t="shared" si="38"/>
        <v>#REF!</v>
      </c>
      <c r="BQ66" s="79" t="e">
        <f>#REF!+#REF!+#REF!+'Новосибирск.обл'!K66+#REF!+#REF!+#REF!+#REF!+#REF!</f>
        <v>#REF!</v>
      </c>
      <c r="BR66" s="79" t="e">
        <f t="shared" si="39"/>
        <v>#REF!</v>
      </c>
      <c r="BS66" s="79" t="e">
        <f>#REF!+#REF!+#REF!+'Новосибирск.обл'!M66+#REF!+#REF!+#REF!+#REF!+#REF!</f>
        <v>#REF!</v>
      </c>
      <c r="BT66" s="79" t="e">
        <f t="shared" si="40"/>
        <v>#REF!</v>
      </c>
      <c r="BU66" s="79" t="e">
        <f>#REF!+#REF!</f>
        <v>#REF!</v>
      </c>
      <c r="BV66" s="79" t="e">
        <f t="shared" si="41"/>
        <v>#REF!</v>
      </c>
      <c r="BX66" s="79">
        <f>D66+P66+AB66-AG66+AN66-AS66+BF66+BG66+'2020 ожид'!P66-'2020 ожид'!V66-'2020 ожид'!W66</f>
        <v>0</v>
      </c>
      <c r="CG66" s="79">
        <f>D66-'[8]2021-2025'!D66</f>
        <v>0</v>
      </c>
      <c r="CI66" s="368" t="e">
        <f>#REF!-'2021-2025 убрала ТП'!E66-'2021-2025 убрала ТП'!Q66-'2021-2025 убрала ТП'!AC66-'2021-2025 убрала ТП'!AO66-'2020 ожид'!Q66</f>
        <v>#REF!</v>
      </c>
      <c r="CJ66" s="368" t="e">
        <f>#REF!-'2021-2025 убрала ТП'!F66-'2021-2025 убрала ТП'!R66-'2021-2025 убрала ТП'!AD66-'2021-2025 убрала ТП'!AP66-'2020 ожид'!R66</f>
        <v>#REF!</v>
      </c>
      <c r="CK66" s="368" t="e">
        <f>#REF!-'2021-2025 убрала ТП'!G66-'2021-2025 убрала ТП'!S66-'2021-2025 убрала ТП'!AE66-'2021-2025 убрала ТП'!AQ66-'2020 ожид'!S66</f>
        <v>#REF!</v>
      </c>
      <c r="CL66" s="368">
        <f>'Новосибирск.обл'!Q66-'2021-2025 убрала ТП'!H66-'2021-2025 убрала ТП'!T66-'2021-2025 убрала ТП'!AF66-'2021-2025 убрала ТП'!AR66-'2020 ожид'!T66</f>
        <v>0</v>
      </c>
      <c r="CM66" s="368" t="e">
        <f>#REF!-'2021-2025 убрала ТП'!I66-'2021-2025 убрала ТП'!U66-'2020 ожид'!U66</f>
        <v>#REF!</v>
      </c>
      <c r="CN66" s="368" t="e">
        <f>#REF!-'2021-2025 убрала ТП'!J66-'2021-2025 убрала ТП'!V66-'2021-2025 убрала ТП'!AH66-'2021-2025 убрала ТП'!AT66-BF66</f>
        <v>#REF!</v>
      </c>
      <c r="CO66" s="368" t="e">
        <f>#REF!-'2021-2025 убрала ТП'!K66-'2021-2025 убрала ТП'!W66-'2021-2025 убрала ТП'!AI66-'2021-2025 убрала ТП'!AU66-BG66</f>
        <v>#REF!</v>
      </c>
      <c r="CP66" s="368" t="e">
        <f>#REF!-'2021-2025 убрала ТП'!L66-'2021-2025 убрала ТП'!X66-'2021-2025 убрала ТП'!AJ66-'2021-2025 убрала ТП'!AV66-'2020 ожид'!X66</f>
        <v>#REF!</v>
      </c>
      <c r="CQ66" s="368" t="e">
        <f>#REF!-'2021-2025 убрала ТП'!M66-'2021-2025 убрала ТП'!Y66-'2021-2025 убрала ТП'!AK66-'2021-2025 убрала ТП'!AW66-'2020 ожид'!Y66</f>
        <v>#REF!</v>
      </c>
      <c r="CR66" s="368" t="e">
        <f>#REF!-'2021-2025 убрала ТП'!N66-'2021-2025 убрала ТП'!Z66-'2021-2025 убрала ТП'!AL66-'2021-2025 убрала ТП'!AX66-'2020 ожид'!Z66</f>
        <v>#REF!</v>
      </c>
      <c r="CS66" s="79">
        <f>E66+Q66+AC66+AO66+'[9]Иркутск+'!E66</f>
        <v>0</v>
      </c>
      <c r="CT66" s="79">
        <f>F66+R66+AD66+AP66+'[9]Бурятия+'!E66</f>
        <v>0</v>
      </c>
      <c r="CU66" s="79">
        <f>G66+S66+AE66+AQ66+'[9]Забайкалье+'!E66</f>
        <v>0</v>
      </c>
      <c r="CV66" s="79">
        <f>H66+T66+AF66+AR66+'[9]Новосибирская область+'!E66</f>
        <v>0</v>
      </c>
      <c r="CW66" s="79">
        <f>I66+U66+'[9]Норильск +'!E66</f>
        <v>0</v>
      </c>
      <c r="CX66" s="79">
        <f t="shared" si="42"/>
        <v>0</v>
      </c>
      <c r="CY66" s="79">
        <f t="shared" si="43"/>
        <v>0</v>
      </c>
      <c r="CZ66" s="79">
        <f>L66+X66+AJ66+AV66+'[9]Томская область +'!E66</f>
        <v>0</v>
      </c>
      <c r="DA66" s="79">
        <f>M66+Y66+AK66+AW66+'[9]Омская область+'!E66</f>
        <v>0</v>
      </c>
      <c r="DB66" s="79">
        <f>N66+Z66+AL66+AX66+'[9]Алтайский край +'!E66</f>
        <v>0</v>
      </c>
    </row>
    <row r="67" s="150" customFormat="1" ht="22.5" customHeight="1">
      <c r="A67" s="80" t="s">
        <v>134</v>
      </c>
      <c r="B67" s="94" t="s">
        <v>135</v>
      </c>
      <c r="C67" s="82" t="s">
        <v>32</v>
      </c>
      <c r="D67" s="575">
        <f t="shared" si="71"/>
        <v>35.224138789677383</v>
      </c>
      <c r="E67" s="337">
        <f>('[10]2021 (БП-ТБР утвержд)'!$T$18)/1000-E63-E64</f>
        <v>4.7827624857088704</v>
      </c>
      <c r="F67" s="337">
        <f>('[10]2021 (БП-ТБР утвержд)'!$U$18)/1000-F63-F64</f>
        <v>3.3033050628895921</v>
      </c>
      <c r="G67" s="337">
        <f>('[10]2021 (БП-ТБР утвержд)'!$S$18)/1000-G63-G64</f>
        <v>6.4473769492148891</v>
      </c>
      <c r="H67" s="337">
        <f>('[10]2021 (БП-ТБР утвержд)'!$Z$18)/1000-H63-H64</f>
        <v>4.4359335759033582</v>
      </c>
      <c r="I67" s="337">
        <f>('[10]2021 (БП-ТБР утвержд)'!$Y$18)/1000-I63-I64</f>
        <v>4.2828200000000001</v>
      </c>
      <c r="J67" s="337">
        <f>('[10]2021 (БП-ТБР утвержд)'!$X$18)/1000-J63-J64</f>
        <v>6.7732200000000091</v>
      </c>
      <c r="K67" s="337">
        <f>('[10]2021 (БП-ТБР утвержд)'!$W$18)/1000-K63-K64</f>
        <v>1.8864114689106763</v>
      </c>
      <c r="L67" s="337">
        <f>('[10]2021 (БП-ТБР утвержд)'!$AB$18)/1000-L63-L64</f>
        <v>1.2637646506994462</v>
      </c>
      <c r="M67" s="337">
        <f>('[10]2021 (БП-ТБР утвержд)'!$AA$18)/1000-M63-M64</f>
        <v>1.2521201399999999</v>
      </c>
      <c r="N67" s="337">
        <f>('[10]2021 (БП-ТБР утвержд)'!$V$18)/1000-N63-N64</f>
        <v>0.79642445635053605</v>
      </c>
      <c r="O67" s="576">
        <f t="shared" si="52"/>
        <v>36.597880202474798</v>
      </c>
      <c r="P67" s="83">
        <f t="shared" si="72"/>
        <v>36.568658743074792</v>
      </c>
      <c r="Q67" s="119">
        <f t="shared" si="103"/>
        <v>4.9692902226515159</v>
      </c>
      <c r="R67" s="119">
        <f t="shared" si="103"/>
        <v>3.432133960342286</v>
      </c>
      <c r="S67" s="119">
        <f t="shared" si="103"/>
        <v>6.6988246502342692</v>
      </c>
      <c r="T67" s="119">
        <f t="shared" si="103"/>
        <v>4.6089349853635886</v>
      </c>
      <c r="U67" s="119">
        <f t="shared" si="103"/>
        <v>4.4498499799999998</v>
      </c>
      <c r="V67" s="119">
        <f>J67*$Z$16-23.5116/1000*Z16</f>
        <v>7.012947027600009</v>
      </c>
      <c r="W67" s="119">
        <f t="shared" si="103"/>
        <v>1.9599815161981926</v>
      </c>
      <c r="X67" s="119">
        <f t="shared" si="103"/>
        <v>1.3130514720767246</v>
      </c>
      <c r="Y67" s="119">
        <f>M67*$Z$16-4.613/1000*Z16</f>
        <v>1.2961599184599999</v>
      </c>
      <c r="Z67" s="119">
        <f t="shared" si="103"/>
        <v>0.82748501014820686</v>
      </c>
      <c r="AA67" s="66">
        <f t="shared" si="54"/>
        <v>38.031405092797783</v>
      </c>
      <c r="AB67" s="83">
        <f t="shared" si="73"/>
        <v>38.031405092797776</v>
      </c>
      <c r="AC67" s="119">
        <f t="shared" si="104"/>
        <v>5.1680618315575764</v>
      </c>
      <c r="AD67" s="119">
        <f t="shared" si="105"/>
        <v>3.5694193187559775</v>
      </c>
      <c r="AE67" s="119">
        <f t="shared" si="105"/>
        <v>6.9667776362436404</v>
      </c>
      <c r="AF67" s="119">
        <f t="shared" si="105"/>
        <v>4.7932923847781321</v>
      </c>
      <c r="AG67" s="119">
        <f t="shared" si="105"/>
        <v>4.6278439791999997</v>
      </c>
      <c r="AH67" s="119">
        <f t="shared" si="105"/>
        <v>7.29346490870401</v>
      </c>
      <c r="AI67" s="119">
        <f t="shared" si="105"/>
        <v>2.0383807768461204</v>
      </c>
      <c r="AJ67" s="119">
        <f t="shared" si="105"/>
        <v>1.3655735309597936</v>
      </c>
      <c r="AK67" s="119">
        <f t="shared" si="105"/>
        <v>1.3480063151983999</v>
      </c>
      <c r="AL67" s="119">
        <f t="shared" si="105"/>
        <v>0.86058441055413515</v>
      </c>
      <c r="AM67" s="66">
        <f t="shared" si="55"/>
        <v>39.55266129650969</v>
      </c>
      <c r="AN67" s="83">
        <f t="shared" si="74"/>
        <v>39.552661296509697</v>
      </c>
      <c r="AO67" s="119">
        <f t="shared" si="106"/>
        <v>5.3747843048198796</v>
      </c>
      <c r="AP67" s="119">
        <f t="shared" si="107"/>
        <v>3.7121960915062169</v>
      </c>
      <c r="AQ67" s="119">
        <f t="shared" si="107"/>
        <v>7.2454487416933864</v>
      </c>
      <c r="AR67" s="119">
        <f t="shared" si="107"/>
        <v>4.985024080169258</v>
      </c>
      <c r="AS67" s="119">
        <f t="shared" si="107"/>
        <v>4.8129577383679996</v>
      </c>
      <c r="AT67" s="119">
        <f t="shared" si="107"/>
        <v>7.5852035050521707</v>
      </c>
      <c r="AU67" s="119">
        <f t="shared" si="107"/>
        <v>2.1199160079199655</v>
      </c>
      <c r="AV67" s="119">
        <f t="shared" si="107"/>
        <v>1.4201964721981855</v>
      </c>
      <c r="AW67" s="119">
        <f t="shared" si="107"/>
        <v>1.401926567806336</v>
      </c>
      <c r="AX67" s="119">
        <f t="shared" si="107"/>
        <v>0.89500778697630057</v>
      </c>
      <c r="AY67" s="66">
        <f t="shared" si="56"/>
        <v>41.134767748370088</v>
      </c>
      <c r="AZ67" s="83">
        <f t="shared" si="75"/>
        <v>41.134767748370088</v>
      </c>
      <c r="BA67" s="119">
        <f t="shared" si="108"/>
        <v>5.5897756770126747</v>
      </c>
      <c r="BB67" s="119">
        <f t="shared" si="109"/>
        <v>3.8606839351664655</v>
      </c>
      <c r="BC67" s="119">
        <f t="shared" si="109"/>
        <v>7.5352666913611221</v>
      </c>
      <c r="BD67" s="119">
        <f t="shared" si="109"/>
        <v>5.1844250433760282</v>
      </c>
      <c r="BE67" s="119">
        <f t="shared" si="109"/>
        <v>5.0054760479027198</v>
      </c>
      <c r="BF67" s="119">
        <f t="shared" si="109"/>
        <v>7.8886116452542581</v>
      </c>
      <c r="BG67" s="119">
        <f t="shared" si="109"/>
        <v>2.204712648236764</v>
      </c>
      <c r="BH67" s="119">
        <f t="shared" si="109"/>
        <v>1.477004331086113</v>
      </c>
      <c r="BI67" s="119">
        <f t="shared" si="109"/>
        <v>1.4580036305185895</v>
      </c>
      <c r="BJ67" s="119">
        <f t="shared" si="109"/>
        <v>0.93080809845535262</v>
      </c>
      <c r="BK67" s="66">
        <f t="shared" si="35"/>
        <v>41.134767748370088</v>
      </c>
      <c r="BL67" s="79">
        <f t="shared" si="36"/>
        <v>0</v>
      </c>
      <c r="BM67" s="79" t="e">
        <f>#REF!+#REF!+#REF!+'Новосибирск.обл'!G67+#REF!+#REF!+#REF!+#REF!+#REF!+#REF!</f>
        <v>#REF!</v>
      </c>
      <c r="BN67" s="79" t="e">
        <f t="shared" si="37"/>
        <v>#REF!</v>
      </c>
      <c r="BO67" s="79" t="e">
        <f>#REF!+#REF!+#REF!+'Новосибирск.обл'!I67+#REF!+#REF!+#REF!+#REF!+#REF!+#REF!</f>
        <v>#REF!</v>
      </c>
      <c r="BP67" s="79" t="e">
        <f t="shared" si="38"/>
        <v>#REF!</v>
      </c>
      <c r="BQ67" s="79" t="e">
        <f>#REF!+#REF!+#REF!+'Новосибирск.обл'!K67+#REF!+#REF!+#REF!+#REF!+#REF!</f>
        <v>#REF!</v>
      </c>
      <c r="BR67" s="79" t="e">
        <f t="shared" si="39"/>
        <v>#REF!</v>
      </c>
      <c r="BS67" s="79" t="e">
        <f>#REF!+#REF!+#REF!+'Новосибирск.обл'!M67+#REF!+#REF!+#REF!+#REF!+#REF!</f>
        <v>#REF!</v>
      </c>
      <c r="BT67" s="79" t="e">
        <f t="shared" si="40"/>
        <v>#REF!</v>
      </c>
      <c r="BU67" s="79" t="e">
        <f>#REF!+#REF!</f>
        <v>#REF!</v>
      </c>
      <c r="BV67" s="79" t="e">
        <f t="shared" si="41"/>
        <v>#REF!</v>
      </c>
      <c r="BX67" s="79">
        <f>D67+P67+AB67-AG67+AN67-AS67+BF67+BG67+'2020 ожид'!P67-'2020 ожид'!V67-'2020 ожид'!W67</f>
        <v>168.61760606131602</v>
      </c>
      <c r="CG67" s="79">
        <f>D67-'[8]2021-2025'!D67</f>
        <v>-8.8397823888932265</v>
      </c>
      <c r="CI67" s="368" t="e">
        <f>#REF!-'2021-2025 убрала ТП'!E67-'2021-2025 убрала ТП'!Q67-'2021-2025 убрала ТП'!AC67-'2021-2025 убрала ТП'!AO67-'2020 ожид'!Q67</f>
        <v>#REF!</v>
      </c>
      <c r="CJ67" s="368" t="e">
        <f>#REF!-'2021-2025 убрала ТП'!F67-'2021-2025 убрала ТП'!R67-'2021-2025 убрала ТП'!AD67-'2021-2025 убрала ТП'!AP67-'2020 ожид'!R67</f>
        <v>#REF!</v>
      </c>
      <c r="CK67" s="368" t="e">
        <f>#REF!-'2021-2025 убрала ТП'!G67-'2021-2025 убрала ТП'!S67-'2021-2025 убрала ТП'!AE67-'2021-2025 убрала ТП'!AQ67-'2020 ожид'!S67</f>
        <v>#REF!</v>
      </c>
      <c r="CL67" s="368">
        <f>'Новосибирск.обл'!Q67-'2021-2025 убрала ТП'!H67-'2021-2025 убрала ТП'!T67-'2021-2025 убрала ТП'!AF67-'2021-2025 убрала ТП'!AR67-'2020 ожид'!T67</f>
        <v>-1.1320114619387978</v>
      </c>
      <c r="CM67" s="368" t="e">
        <f>#REF!-'2021-2025 убрала ТП'!I67-'2021-2025 убрала ТП'!U67-'2020 ожид'!U67</f>
        <v>#REF!</v>
      </c>
      <c r="CN67" s="368" t="e">
        <f>#REF!-'2021-2025 убрала ТП'!J67-'2021-2025 убрала ТП'!V67-'2021-2025 убрала ТП'!AH67-'2021-2025 убрала ТП'!AT67-BF67</f>
        <v>#REF!</v>
      </c>
      <c r="CO67" s="368" t="e">
        <f>#REF!-'2021-2025 убрала ТП'!K67-'2021-2025 убрала ТП'!W67-'2021-2025 убрала ТП'!AI67-'2021-2025 убрала ТП'!AU67-BG67</f>
        <v>#REF!</v>
      </c>
      <c r="CP67" s="368" t="e">
        <f>#REF!-'2021-2025 убрала ТП'!L67-'2021-2025 убрала ТП'!X67-'2021-2025 убрала ТП'!AJ67-'2021-2025 убрала ТП'!AV67-'2020 ожид'!X67</f>
        <v>#REF!</v>
      </c>
      <c r="CQ67" s="368" t="e">
        <f>#REF!-'2021-2025 убрала ТП'!M67-'2021-2025 убрала ТП'!Y67-'2021-2025 убрала ТП'!AK67-'2021-2025 убрала ТП'!AW67-'2020 ожид'!Y67</f>
        <v>#REF!</v>
      </c>
      <c r="CR67" s="368" t="e">
        <f>#REF!-'2021-2025 убрала ТП'!N67-'2021-2025 убрала ТП'!Z67-'2021-2025 убрала ТП'!AL67-'2021-2025 убрала ТП'!AX67-'2020 ожид'!Z67</f>
        <v>#REF!</v>
      </c>
      <c r="CS67" s="79">
        <f>E67+Q67+AC67+AO67+'[9]Иркутск+'!E67</f>
        <v>21.333898844737845</v>
      </c>
      <c r="CT67" s="79">
        <f>F67+R67+AD67+AP67+'[9]Бурятия+'!E67</f>
        <v>14.584054433494073</v>
      </c>
      <c r="CU67" s="79">
        <f>G67+S67+AE67+AQ67+'[9]Забайкалье+'!E67</f>
        <v>28.184427977386186</v>
      </c>
      <c r="CV67" s="79">
        <f>H67+T67+AF67+AR67+'[9]Новосибирская область+'!E67</f>
        <v>19.507185026214337</v>
      </c>
      <c r="CW67" s="79">
        <f>I67+U67+'[9]Норильск +'!E67</f>
        <v>8.8055095300000001</v>
      </c>
      <c r="CX67" s="79">
        <f t="shared" si="42"/>
        <v>36.553447086610461</v>
      </c>
      <c r="CY67" s="79">
        <f t="shared" si="43"/>
        <v>10.209402418111718</v>
      </c>
      <c r="CZ67" s="79">
        <f>L67+X67+AJ67+AV67+'[9]Томская область +'!E67</f>
        <v>5.4975861259341494</v>
      </c>
      <c r="DA67" s="79">
        <f>M67+Y67+AK67+AW67+'[9]Омская область+'!E67</f>
        <v>5.7192129414647352</v>
      </c>
      <c r="DB67" s="79">
        <f>N67+Z67+AL67+AX67+'[9]Алтайский край +'!E67</f>
        <v>3.8185016640291787</v>
      </c>
    </row>
    <row r="68" s="150" customFormat="1" ht="23.25" customHeight="1">
      <c r="A68" s="80" t="s">
        <v>144</v>
      </c>
      <c r="B68" s="88" t="s">
        <v>145</v>
      </c>
      <c r="C68" s="118" t="s">
        <v>32</v>
      </c>
      <c r="D68" s="575">
        <f t="shared" si="71"/>
        <v>366.80473673729068</v>
      </c>
      <c r="E68" s="337">
        <f>('[10]2021 (БП-ТБР утвержд)'!$CG$19+'[10]2021 (БП-ТБР утвержд)'!$CG$20)/1000</f>
        <v>65.89650059385238</v>
      </c>
      <c r="F68" s="337">
        <f>('[10]2021 (БП-ТБР утвержд)'!$CH$19+'[10]2021 (БП-ТБР утвержд)'!$CH$20)/1000</f>
        <v>54.124736714565778</v>
      </c>
      <c r="G68" s="337">
        <f>('[10]2021 (БП-ТБР утвержд)'!$CF$19+'[10]2021 (БП-ТБР утвержд)'!$CF$20)/1000</f>
        <v>81.730933950923756</v>
      </c>
      <c r="H68" s="337">
        <f>('[10]2021 (БП-ТБР утвержд)'!$CM$19+'[10]2021 (БП-ТБР утвержд)'!$CM$20)/1000</f>
        <v>42.757913897394808</v>
      </c>
      <c r="I68" s="337">
        <f>('[10]2021 (БП-ТБР утвержд)'!$CL$19+'[10]2021 (БП-ТБР утвержд)'!$CL$20)/1000</f>
        <v>5.4301900000000005</v>
      </c>
      <c r="J68" s="337">
        <f>('[10]2021 (БП-ТБР утвержд)'!$CK$19+'[10]2021 (БП-ТБР утвержд)'!$CK$20)/1000</f>
        <v>58.428952598380945</v>
      </c>
      <c r="K68" s="337">
        <f>('[10]2021 (БП-ТБР утвержд)'!$CJ$19+'[10]2021 (БП-ТБР утвержд)'!$CJ$20)/1000</f>
        <v>10.756783999475752</v>
      </c>
      <c r="L68" s="337">
        <f>('[10]2021 (БП-ТБР утвержд)'!$CO$19+'[10]2021 (БП-ТБР утвержд)'!$CO$20)/1000</f>
        <v>7.4263849930188366</v>
      </c>
      <c r="M68" s="337">
        <f>('[10]2021 (БП-ТБР утвержд)'!$CN$19+'[10]2021 (БП-ТБР утвержд)'!$CN$20)/1000</f>
        <v>9.5278271364716769</v>
      </c>
      <c r="N68" s="337">
        <f>('[10]2021 (БП-ТБР утвержд)'!$CI$19+'[10]2021 (БП-ТБР утвержд)'!$CI$20)/1000</f>
        <v>30.724512853206733</v>
      </c>
      <c r="O68" s="576">
        <f t="shared" si="52"/>
        <v>381.11012147004499</v>
      </c>
      <c r="P68" s="83">
        <f t="shared" si="72"/>
        <v>377.69279748104498</v>
      </c>
      <c r="Q68" s="119">
        <f t="shared" si="103"/>
        <v>68.46646411701262</v>
      </c>
      <c r="R68" s="119">
        <f t="shared" si="103"/>
        <v>56.23560144643384</v>
      </c>
      <c r="S68" s="119">
        <f t="shared" si="103"/>
        <v>84.91844037500978</v>
      </c>
      <c r="T68" s="119">
        <f t="shared" si="103"/>
        <v>44.425472539393205</v>
      </c>
      <c r="U68" s="119">
        <f t="shared" si="103"/>
        <v>5.6419674100000003</v>
      </c>
      <c r="V68" s="119">
        <f>J68*$Z$16-2.416388*Z16</f>
        <v>58.197054617717797</v>
      </c>
      <c r="W68" s="119">
        <f t="shared" si="103"/>
        <v>11.176298575455306</v>
      </c>
      <c r="X68" s="119">
        <f t="shared" si="103"/>
        <v>7.7160140077465709</v>
      </c>
      <c r="Y68" s="119">
        <f>M68*$Z$16-0.872663*Z16</f>
        <v>8.9927155377940711</v>
      </c>
      <c r="Z68" s="119">
        <f t="shared" si="103"/>
        <v>31.922768854481792</v>
      </c>
      <c r="AA68" s="66">
        <f t="shared" si="54"/>
        <v>392.80050938028677</v>
      </c>
      <c r="AB68" s="83">
        <f t="shared" si="73"/>
        <v>392.80050938028677</v>
      </c>
      <c r="AC68" s="119">
        <f t="shared" si="104"/>
        <v>71.205122681693126</v>
      </c>
      <c r="AD68" s="119">
        <f t="shared" si="105"/>
        <v>58.485025504291194</v>
      </c>
      <c r="AE68" s="119">
        <f t="shared" si="105"/>
        <v>88.31517799001017</v>
      </c>
      <c r="AF68" s="119">
        <f t="shared" si="105"/>
        <v>46.202491440968934</v>
      </c>
      <c r="AG68" s="119">
        <f t="shared" si="105"/>
        <v>5.8676461064000005</v>
      </c>
      <c r="AH68" s="119">
        <f t="shared" si="105"/>
        <v>60.52493680242651</v>
      </c>
      <c r="AI68" s="119">
        <f t="shared" si="105"/>
        <v>11.623350518473519</v>
      </c>
      <c r="AJ68" s="119">
        <f t="shared" si="105"/>
        <v>8.0246545680564338</v>
      </c>
      <c r="AK68" s="119">
        <f t="shared" si="105"/>
        <v>9.3524241593058335</v>
      </c>
      <c r="AL68" s="119">
        <f t="shared" si="105"/>
        <v>33.199679608661064</v>
      </c>
      <c r="AM68" s="66">
        <f t="shared" si="55"/>
        <v>408.51252975549824</v>
      </c>
      <c r="AN68" s="83">
        <f t="shared" si="74"/>
        <v>408.51252975549818</v>
      </c>
      <c r="AO68" s="119">
        <f t="shared" si="106"/>
        <v>74.053327588960855</v>
      </c>
      <c r="AP68" s="119">
        <f t="shared" si="107"/>
        <v>60.824426524462844</v>
      </c>
      <c r="AQ68" s="119">
        <f t="shared" si="107"/>
        <v>91.847785109610584</v>
      </c>
      <c r="AR68" s="119">
        <f t="shared" si="107"/>
        <v>48.050591098607697</v>
      </c>
      <c r="AS68" s="119">
        <f t="shared" si="107"/>
        <v>6.1023519506560007</v>
      </c>
      <c r="AT68" s="119">
        <f t="shared" si="107"/>
        <v>62.945934274523573</v>
      </c>
      <c r="AU68" s="119">
        <f t="shared" si="107"/>
        <v>12.088284539212459</v>
      </c>
      <c r="AV68" s="119">
        <f t="shared" si="107"/>
        <v>8.3456407507786921</v>
      </c>
      <c r="AW68" s="119">
        <f t="shared" si="107"/>
        <v>9.726521125678067</v>
      </c>
      <c r="AX68" s="119">
        <f t="shared" si="107"/>
        <v>34.527666793007505</v>
      </c>
      <c r="AY68" s="66">
        <f t="shared" si="56"/>
        <v>424.8530309457181</v>
      </c>
      <c r="AZ68" s="83">
        <f t="shared" si="75"/>
        <v>424.85303094571822</v>
      </c>
      <c r="BA68" s="119">
        <f t="shared" si="108"/>
        <v>77.015460692519298</v>
      </c>
      <c r="BB68" s="119">
        <f t="shared" si="109"/>
        <v>63.257403585441359</v>
      </c>
      <c r="BC68" s="119">
        <f t="shared" si="109"/>
        <v>95.52169651399501</v>
      </c>
      <c r="BD68" s="119">
        <f t="shared" si="109"/>
        <v>49.972614742552004</v>
      </c>
      <c r="BE68" s="119">
        <f t="shared" si="109"/>
        <v>6.3464460286822408</v>
      </c>
      <c r="BF68" s="119">
        <f t="shared" si="109"/>
        <v>65.463771645504522</v>
      </c>
      <c r="BG68" s="119">
        <f t="shared" si="109"/>
        <v>12.571815920780958</v>
      </c>
      <c r="BH68" s="119">
        <f t="shared" si="109"/>
        <v>8.6794663808098402</v>
      </c>
      <c r="BI68" s="119">
        <f t="shared" si="109"/>
        <v>10.11558197070519</v>
      </c>
      <c r="BJ68" s="119">
        <f t="shared" si="109"/>
        <v>35.908773464727808</v>
      </c>
      <c r="BK68" s="66">
        <f t="shared" si="35"/>
        <v>424.8530309457181</v>
      </c>
      <c r="BL68" s="79">
        <f t="shared" si="36"/>
        <v>0</v>
      </c>
      <c r="BM68" s="79" t="e">
        <f>#REF!+#REF!+#REF!+'Новосибирск.обл'!G68+#REF!+#REF!+#REF!+#REF!+#REF!+#REF!</f>
        <v>#REF!</v>
      </c>
      <c r="BN68" s="79" t="e">
        <f t="shared" si="37"/>
        <v>#REF!</v>
      </c>
      <c r="BO68" s="79" t="e">
        <f>#REF!+#REF!+#REF!+'Новосибирск.обл'!I68+#REF!+#REF!+#REF!+#REF!+#REF!+#REF!</f>
        <v>#REF!</v>
      </c>
      <c r="BP68" s="79" t="e">
        <f t="shared" si="38"/>
        <v>#REF!</v>
      </c>
      <c r="BQ68" s="79" t="e">
        <f>#REF!+#REF!+#REF!+'Новосибирск.обл'!K68+#REF!+#REF!+#REF!+#REF!+#REF!</f>
        <v>#REF!</v>
      </c>
      <c r="BR68" s="79" t="e">
        <f t="shared" si="39"/>
        <v>#REF!</v>
      </c>
      <c r="BS68" s="79" t="e">
        <f>#REF!+#REF!+#REF!+'Новосибирск.обл'!M68+#REF!+#REF!+#REF!+#REF!+#REF!</f>
        <v>#REF!</v>
      </c>
      <c r="BT68" s="79" t="e">
        <f t="shared" si="40"/>
        <v>#REF!</v>
      </c>
      <c r="BU68" s="79" t="e">
        <f>#REF!+#REF!</f>
        <v>#REF!</v>
      </c>
      <c r="BV68" s="79" t="e">
        <f t="shared" si="41"/>
        <v>#REF!</v>
      </c>
      <c r="BX68" s="79">
        <f>D68+P68+AB68-AG68+AN68-AS68+BF68+BG68+'2020 ожид'!P68-'2020 ожид'!V68-'2020 ожид'!W68</f>
        <v>1998.2265074605432</v>
      </c>
      <c r="CG68" s="79">
        <f>D68-'[8]2021-2025'!D68</f>
        <v>-114.84594502649105</v>
      </c>
      <c r="CI68" s="368" t="e">
        <f>#REF!-'2021-2025 убрала ТП'!E68-'2021-2025 убрала ТП'!Q68-'2021-2025 убрала ТП'!AC68-'2021-2025 убрала ТП'!AO68-'2020 ожид'!Q68</f>
        <v>#REF!</v>
      </c>
      <c r="CJ68" s="368" t="e">
        <f>#REF!-'2021-2025 убрала ТП'!F68-'2021-2025 убрала ТП'!R68-'2021-2025 убрала ТП'!AD68-'2021-2025 убрала ТП'!AP68-'2020 ожид'!R68</f>
        <v>#REF!</v>
      </c>
      <c r="CK68" s="368" t="e">
        <f>#REF!-'2021-2025 убрала ТП'!G68-'2021-2025 убрала ТП'!S68-'2021-2025 убрала ТП'!AE68-'2021-2025 убрала ТП'!AQ68-'2020 ожид'!S68</f>
        <v>#REF!</v>
      </c>
      <c r="CL68" s="368">
        <f>'Новосибирск.обл'!Q68-'2021-2025 убрала ТП'!H68-'2021-2025 убрала ТП'!T68-'2021-2025 убрала ТП'!AF68-'2021-2025 убрала ТП'!AR68-'2020 ожид'!T68</f>
        <v>27.962570455295932</v>
      </c>
      <c r="CM68" s="368" t="e">
        <f>#REF!-'2021-2025 убрала ТП'!I68-'2021-2025 убрала ТП'!U68-'2020 ожид'!U68</f>
        <v>#REF!</v>
      </c>
      <c r="CN68" s="368" t="e">
        <f>#REF!-'2021-2025 убрала ТП'!J68-'2021-2025 убрала ТП'!V68-'2021-2025 убрала ТП'!AH68-'2021-2025 убрала ТП'!AT68-BF68</f>
        <v>#REF!</v>
      </c>
      <c r="CO68" s="368" t="e">
        <f>#REF!-'2021-2025 убрала ТП'!K68-'2021-2025 убрала ТП'!W68-'2021-2025 убрала ТП'!AI68-'2021-2025 убрала ТП'!AU68-BG68</f>
        <v>#REF!</v>
      </c>
      <c r="CP68" s="368" t="e">
        <f>#REF!-'2021-2025 убрала ТП'!L68-'2021-2025 убрала ТП'!X68-'2021-2025 убрала ТП'!AJ68-'2021-2025 убрала ТП'!AV68-'2020 ожид'!X68</f>
        <v>#REF!</v>
      </c>
      <c r="CQ68" s="368" t="e">
        <f>#REF!-'2021-2025 убрала ТП'!M68-'2021-2025 убрала ТП'!Y68-'2021-2025 убрала ТП'!AK68-'2021-2025 убрала ТП'!AW68-'2020 ожид'!Y68</f>
        <v>#REF!</v>
      </c>
      <c r="CR68" s="368" t="e">
        <f>#REF!-'2021-2025 убрала ТП'!N68-'2021-2025 убрала ТП'!Z68-'2021-2025 убрала ТП'!AL68-'2021-2025 убрала ТП'!AX68-'2020 ожид'!Z68</f>
        <v>#REF!</v>
      </c>
      <c r="CS68" s="79">
        <f>E68+Q68+AC68+AO68+'[9]Иркутск+'!E68</f>
        <v>361.02508775151904</v>
      </c>
      <c r="CT68" s="79">
        <f>F68+R68+AD68+AP68+'[9]Бурятия+'!E68</f>
        <v>282.46010970975362</v>
      </c>
      <c r="CU68" s="79">
        <f>G68+S68+AE68+AQ68+'[9]Забайкалье+'!E68</f>
        <v>459.78783906555429</v>
      </c>
      <c r="CV68" s="79">
        <f>H68+T68+AF68+AR68+'[9]Новосибирская область+'!E68</f>
        <v>234.46287988636465</v>
      </c>
      <c r="CW68" s="79">
        <f>I68+U68+'[9]Норильск +'!E68</f>
        <v>13.545474630000001</v>
      </c>
      <c r="CX68" s="79">
        <f t="shared" si="42"/>
        <v>305.56064993855335</v>
      </c>
      <c r="CY68" s="79">
        <f t="shared" si="43"/>
        <v>58.216533553397994</v>
      </c>
      <c r="CZ68" s="79">
        <f>L68+X68+AJ68+AV68+'[9]Томская область +'!E68</f>
        <v>40.980809979600537</v>
      </c>
      <c r="DA68" s="79">
        <f>M68+Y68+AK68+AW68+'[9]Омская область+'!E68</f>
        <v>48.908448729249649</v>
      </c>
      <c r="DB68" s="79">
        <f>N68+Z68+AL68+AX68+'[9]Алтайский край +'!E68</f>
        <v>172.99890532935711</v>
      </c>
    </row>
    <row r="69" s="150" customFormat="1">
      <c r="A69" s="80" t="s">
        <v>170</v>
      </c>
      <c r="B69" s="88" t="s">
        <v>171</v>
      </c>
      <c r="C69" s="118" t="s">
        <v>32</v>
      </c>
      <c r="D69" s="575">
        <f t="shared" si="71"/>
        <v>35.74973821549851</v>
      </c>
      <c r="E69" s="337">
        <f>('[10]2021 (БП-ТБР утвержд)'!$CG$21)/1000</f>
        <v>7.1159089242787044</v>
      </c>
      <c r="F69" s="337">
        <f>('[10]2021 (БП-ТБР утвержд)'!$CH$21)/1000</f>
        <v>5.9434615433648119</v>
      </c>
      <c r="G69" s="337">
        <f>'[10]2021 (БП-ТБР утвержд)'!$CF$21/1000</f>
        <v>10.760443716028449</v>
      </c>
      <c r="H69" s="337">
        <f>('[10]2021 (БП-ТБР утвержд)'!$CM$21)/1000</f>
        <v>4.4148950158061142</v>
      </c>
      <c r="I69" s="337">
        <f>('[10]2021 (БП-ТБР утвержд)'!$CL$21)/1000</f>
        <v>0.43931999999999999</v>
      </c>
      <c r="J69" s="337">
        <f>('[10]2021 (БП-ТБР утвержд)'!$CK$21)/1000</f>
        <v>2.000802384753654</v>
      </c>
      <c r="K69" s="337">
        <f>('[10]2021 (БП-ТБР утвержд)'!$CJ$21)/1000</f>
        <v>1.6913650571384564</v>
      </c>
      <c r="L69" s="337">
        <f>('[10]2021 (БП-ТБР утвержд)'!$CO$21)/1000</f>
        <v>0.31544</v>
      </c>
      <c r="M69" s="337">
        <f>('[10]2021 (БП-ТБР утвержд)'!$CN$21)/1000</f>
        <v>2.5847369514266876</v>
      </c>
      <c r="N69" s="337">
        <f>('[10]2021 (БП-ТБР утвержд)'!$CI$21)/1000</f>
        <v>0.48336462270163305</v>
      </c>
      <c r="O69" s="576">
        <f t="shared" si="52"/>
        <v>37.143978005902952</v>
      </c>
      <c r="P69" s="83">
        <f t="shared" si="72"/>
        <v>35.666607750498514</v>
      </c>
      <c r="Q69" s="119">
        <f>E69</f>
        <v>7.1159089242787044</v>
      </c>
      <c r="R69" s="119">
        <f t="shared" ref="R69:Z69" si="110">F69</f>
        <v>5.9434615433648119</v>
      </c>
      <c r="S69" s="119">
        <f t="shared" si="110"/>
        <v>10.760443716028449</v>
      </c>
      <c r="T69" s="119">
        <f t="shared" si="110"/>
        <v>4.4148950158061142</v>
      </c>
      <c r="U69" s="119">
        <f t="shared" si="110"/>
        <v>0.43931999999999999</v>
      </c>
      <c r="V69" s="119">
        <f>J69-0.049903*Z16</f>
        <v>1.948953167753654</v>
      </c>
      <c r="W69" s="119">
        <f t="shared" si="110"/>
        <v>1.6913650571384564</v>
      </c>
      <c r="X69" s="119">
        <f t="shared" si="110"/>
        <v>0.31544</v>
      </c>
      <c r="Y69" s="119">
        <f>M69-0.032032*Z16+0.002</f>
        <v>2.5534557034266872</v>
      </c>
      <c r="Z69" s="119">
        <f t="shared" si="110"/>
        <v>0.48336462270163305</v>
      </c>
      <c r="AA69" s="66">
        <f t="shared" si="54"/>
        <v>37.093272060518458</v>
      </c>
      <c r="AB69" s="83">
        <f t="shared" si="73"/>
        <v>35.666607750498514</v>
      </c>
      <c r="AC69" s="119">
        <f>Q69</f>
        <v>7.1159089242787044</v>
      </c>
      <c r="AD69" s="119">
        <f t="shared" ref="AD69:AL69" si="111">R69</f>
        <v>5.9434615433648119</v>
      </c>
      <c r="AE69" s="119">
        <f t="shared" si="111"/>
        <v>10.760443716028449</v>
      </c>
      <c r="AF69" s="119">
        <f t="shared" si="111"/>
        <v>4.4148950158061142</v>
      </c>
      <c r="AG69" s="119">
        <f t="shared" si="111"/>
        <v>0.43931999999999999</v>
      </c>
      <c r="AH69" s="119">
        <f t="shared" si="111"/>
        <v>1.948953167753654</v>
      </c>
      <c r="AI69" s="119">
        <f t="shared" si="111"/>
        <v>1.6913650571384564</v>
      </c>
      <c r="AJ69" s="119">
        <f t="shared" si="111"/>
        <v>0.31544</v>
      </c>
      <c r="AK69" s="119">
        <f t="shared" si="111"/>
        <v>2.5534557034266872</v>
      </c>
      <c r="AL69" s="119">
        <f t="shared" si="111"/>
        <v>0.48336462270163305</v>
      </c>
      <c r="AM69" s="66">
        <f t="shared" si="55"/>
        <v>37.093272060518458</v>
      </c>
      <c r="AN69" s="83">
        <f t="shared" si="74"/>
        <v>35.666607750498514</v>
      </c>
      <c r="AO69" s="119">
        <f>AC69</f>
        <v>7.1159089242787044</v>
      </c>
      <c r="AP69" s="119">
        <f t="shared" ref="AP69:AX69" si="112">AD69</f>
        <v>5.9434615433648119</v>
      </c>
      <c r="AQ69" s="119">
        <f t="shared" si="112"/>
        <v>10.760443716028449</v>
      </c>
      <c r="AR69" s="119">
        <f t="shared" si="112"/>
        <v>4.4148950158061142</v>
      </c>
      <c r="AS69" s="119">
        <f t="shared" si="112"/>
        <v>0.43931999999999999</v>
      </c>
      <c r="AT69" s="119">
        <f t="shared" si="112"/>
        <v>1.948953167753654</v>
      </c>
      <c r="AU69" s="119">
        <f t="shared" si="112"/>
        <v>1.6913650571384564</v>
      </c>
      <c r="AV69" s="119">
        <f t="shared" si="112"/>
        <v>0.31544</v>
      </c>
      <c r="AW69" s="119">
        <f t="shared" si="112"/>
        <v>2.5534557034266872</v>
      </c>
      <c r="AX69" s="119">
        <f t="shared" si="112"/>
        <v>0.48336462270163305</v>
      </c>
      <c r="AY69" s="66">
        <f t="shared" si="56"/>
        <v>37.093272060518458</v>
      </c>
      <c r="AZ69" s="83">
        <f t="shared" si="75"/>
        <v>35.666607750498514</v>
      </c>
      <c r="BA69" s="119">
        <f>AO69</f>
        <v>7.1159089242787044</v>
      </c>
      <c r="BB69" s="119">
        <f t="shared" ref="BB69:BJ69" si="113">AP69</f>
        <v>5.9434615433648119</v>
      </c>
      <c r="BC69" s="119">
        <f t="shared" si="113"/>
        <v>10.760443716028449</v>
      </c>
      <c r="BD69" s="119">
        <f t="shared" si="113"/>
        <v>4.4148950158061142</v>
      </c>
      <c r="BE69" s="119">
        <f t="shared" si="113"/>
        <v>0.43931999999999999</v>
      </c>
      <c r="BF69" s="119">
        <f t="shared" si="113"/>
        <v>1.948953167753654</v>
      </c>
      <c r="BG69" s="119">
        <f t="shared" si="113"/>
        <v>1.6913650571384564</v>
      </c>
      <c r="BH69" s="119">
        <f t="shared" si="113"/>
        <v>0.31544</v>
      </c>
      <c r="BI69" s="119">
        <f t="shared" si="113"/>
        <v>2.5534557034266872</v>
      </c>
      <c r="BJ69" s="119">
        <f t="shared" si="113"/>
        <v>0.48336462270163305</v>
      </c>
      <c r="BK69" s="66">
        <f t="shared" si="35"/>
        <v>37.093272060518458</v>
      </c>
      <c r="BL69" s="79">
        <f t="shared" si="36"/>
        <v>1.4266643100199445</v>
      </c>
      <c r="BM69" s="79" t="e">
        <f>#REF!+#REF!+#REF!+'Новосибирск.обл'!G69+#REF!+#REF!+#REF!+#REF!+#REF!+#REF!</f>
        <v>#REF!</v>
      </c>
      <c r="BN69" s="79" t="e">
        <f t="shared" si="37"/>
        <v>#REF!</v>
      </c>
      <c r="BO69" s="79" t="e">
        <f>#REF!+#REF!+#REF!+'Новосибирск.обл'!I69+#REF!+#REF!+#REF!+#REF!+#REF!+#REF!</f>
        <v>#REF!</v>
      </c>
      <c r="BP69" s="79" t="e">
        <f t="shared" si="38"/>
        <v>#REF!</v>
      </c>
      <c r="BQ69" s="79" t="e">
        <f>#REF!+#REF!+#REF!+'Новосибирск.обл'!K69+#REF!+#REF!+#REF!+#REF!+#REF!</f>
        <v>#REF!</v>
      </c>
      <c r="BR69" s="79" t="e">
        <f t="shared" si="39"/>
        <v>#REF!</v>
      </c>
      <c r="BS69" s="79" t="e">
        <f>#REF!+#REF!+#REF!+'Новосибирск.обл'!M69+#REF!+#REF!+#REF!+#REF!+#REF!</f>
        <v>#REF!</v>
      </c>
      <c r="BT69" s="79" t="e">
        <f t="shared" si="40"/>
        <v>#REF!</v>
      </c>
      <c r="BU69" s="79" t="e">
        <f>#REF!+#REF!</f>
        <v>#REF!</v>
      </c>
      <c r="BV69" s="79" t="e">
        <f t="shared" si="41"/>
        <v>#REF!</v>
      </c>
      <c r="BX69" s="79">
        <f>D69+P69+AB69-AG69+AN69-AS69+BF69+BG69+'2020 ожид'!P69-'2020 ожид'!V69-'2020 ожид'!W69</f>
        <v>194.86881653550847</v>
      </c>
      <c r="CG69" s="79">
        <f>D69-'[8]2021-2025'!D69</f>
        <v>-22.386410046566567</v>
      </c>
      <c r="CI69" s="368" t="e">
        <f>#REF!-'2021-2025 убрала ТП'!E69-'2021-2025 убрала ТП'!Q69-'2021-2025 убрала ТП'!AC69-'2021-2025 убрала ТП'!AO69-'2020 ожид'!Q69</f>
        <v>#REF!</v>
      </c>
      <c r="CJ69" s="368" t="e">
        <f>#REF!-'2021-2025 убрала ТП'!F69-'2021-2025 убрала ТП'!R69-'2021-2025 убрала ТП'!AD69-'2021-2025 убрала ТП'!AP69-'2020 ожид'!R69</f>
        <v>#REF!</v>
      </c>
      <c r="CK69" s="368" t="e">
        <f>#REF!-'2021-2025 убрала ТП'!G69-'2021-2025 убрала ТП'!S69-'2021-2025 убрала ТП'!AE69-'2021-2025 убрала ТП'!AQ69-'2020 ожид'!S69</f>
        <v>#REF!</v>
      </c>
      <c r="CL69" s="368">
        <f>'Новосибирск.обл'!Q69-'2021-2025 убрала ТП'!H69-'2021-2025 убрала ТП'!T69-'2021-2025 убрала ТП'!AF69-'2021-2025 убрала ТП'!AR69-'2020 ожид'!T69</f>
        <v>4.0130479298706607</v>
      </c>
      <c r="CM69" s="368" t="e">
        <f>#REF!-'2021-2025 убрала ТП'!I69-'2021-2025 убрала ТП'!U69-'2020 ожид'!U69</f>
        <v>#REF!</v>
      </c>
      <c r="CN69" s="368" t="e">
        <f>#REF!-'2021-2025 убрала ТП'!J69-'2021-2025 убрала ТП'!V69-'2021-2025 убрала ТП'!AH69-'2021-2025 убрала ТП'!AT69-BF69</f>
        <v>#REF!</v>
      </c>
      <c r="CO69" s="368" t="e">
        <f>#REF!-'2021-2025 убрала ТП'!K69-'2021-2025 убрала ТП'!W69-'2021-2025 убрала ТП'!AI69-'2021-2025 убрала ТП'!AU69-BG69</f>
        <v>#REF!</v>
      </c>
      <c r="CP69" s="368" t="e">
        <f>#REF!-'2021-2025 убрала ТП'!L69-'2021-2025 убрала ТП'!X69-'2021-2025 убрала ТП'!AJ69-'2021-2025 убрала ТП'!AV69-'2020 ожид'!X69</f>
        <v>#REF!</v>
      </c>
      <c r="CQ69" s="368" t="e">
        <f>#REF!-'2021-2025 убрала ТП'!M69-'2021-2025 убрала ТП'!Y69-'2021-2025 убрала ТП'!AK69-'2021-2025 убрала ТП'!AW69-'2020 ожид'!Y69</f>
        <v>#REF!</v>
      </c>
      <c r="CR69" s="368" t="e">
        <f>#REF!-'2021-2025 убрала ТП'!N69-'2021-2025 убрала ТП'!Z69-'2021-2025 убрала ТП'!AL69-'2021-2025 убрала ТП'!AX69-'2020 ожид'!Z69</f>
        <v>#REF!</v>
      </c>
      <c r="CS69" s="79">
        <f>E69+Q69+AC69+AO69+'[9]Иркутск+'!E69</f>
        <v>38.563982057114814</v>
      </c>
      <c r="CT69" s="79">
        <f>F69+R69+AD69+AP69+'[9]Бурятия+'!E69</f>
        <v>33.55528015345925</v>
      </c>
      <c r="CU69" s="79">
        <f>G69+S69+AE69+AQ69+'[9]Забайкалье+'!E69</f>
        <v>60.846494154113799</v>
      </c>
      <c r="CV69" s="79">
        <f>H69+T69+AF69+AR69+'[9]Новосибирская область+'!E69</f>
        <v>24.477087533224456</v>
      </c>
      <c r="CW69" s="79">
        <f>I69+U69+'[9]Норильск +'!E69</f>
        <v>1.3527534999999999</v>
      </c>
      <c r="CX69" s="79">
        <f t="shared" si="42"/>
        <v>9.796615055768271</v>
      </c>
      <c r="CY69" s="79">
        <f t="shared" si="43"/>
        <v>8.4568252856922825</v>
      </c>
      <c r="CZ69" s="79">
        <f>L69+X69+AJ69+AV69+'[9]Томская область +'!E69</f>
        <v>1.88567946</v>
      </c>
      <c r="DA69" s="79">
        <f>M69+Y69+AK69+AW69+'[9]Омская область+'!E69</f>
        <v>13.038196251706749</v>
      </c>
      <c r="DB69" s="79">
        <f>N69+Z69+AL69+AX69+'[9]Алтайский край +'!E69</f>
        <v>3.1449282608065321</v>
      </c>
    </row>
    <row r="70" s="150" customFormat="1">
      <c r="A70" s="80" t="s">
        <v>173</v>
      </c>
      <c r="B70" s="88" t="s">
        <v>174</v>
      </c>
      <c r="C70" s="118" t="s">
        <v>32</v>
      </c>
      <c r="D70" s="575">
        <f t="shared" si="71"/>
        <v>2.6338320689800607</v>
      </c>
      <c r="E70" s="337">
        <f>('[10]2021 (БП-ТБР утвержд)'!$CG$77)/1000</f>
        <v>0.670513826989941</v>
      </c>
      <c r="F70" s="337">
        <f>('[10]2021 (БП-ТБР утвержд)'!$CH$77)/1000</f>
        <v>0.57004883413019058</v>
      </c>
      <c r="G70" s="337">
        <f>'[10]2021 (БП-ТБР утвержд)'!$CF$77/1000</f>
        <v>0.71595158427549244</v>
      </c>
      <c r="H70" s="337">
        <f>('[10]2021 (БП-ТБР утвержд)'!$CM$77)/1000</f>
        <v>0.26458474170224366</v>
      </c>
      <c r="I70" s="337">
        <f>('[10]2021 (БП-ТБР утвержд)'!$CL$77)/1000</f>
        <v>0</v>
      </c>
      <c r="J70" s="337">
        <f>('[10]2021 (БП-ТБР утвержд)'!$CK$77)/1000</f>
        <v>0.20447598121483856</v>
      </c>
      <c r="K70" s="337">
        <f>('[10]2021 (БП-ТБР утвержд)'!$CJ$77)/1000</f>
        <v>0.12306495564570599</v>
      </c>
      <c r="L70" s="337">
        <f>('[10]2021 (БП-ТБР утвержд)'!$CO$77)/1000</f>
        <v>0.034321123172085959</v>
      </c>
      <c r="M70" s="337">
        <f>('[10]2021 (БП-ТБР утвержд)'!$CN$77)/1000</f>
        <v>0.046806603643978727</v>
      </c>
      <c r="N70" s="337">
        <f>('[10]2021 (БП-ТБР утвержд)'!$CI$77)/1000</f>
        <v>0.0040644182055830421</v>
      </c>
      <c r="O70" s="576">
        <f t="shared" si="52"/>
        <v>2.7365515196702828</v>
      </c>
      <c r="P70" s="83">
        <f t="shared" si="72"/>
        <v>2.702304001670282</v>
      </c>
      <c r="Q70" s="109">
        <f>Q71+Q72</f>
        <v>0.69666386624254861</v>
      </c>
      <c r="R70" s="109">
        <f t="shared" ref="R70:Z70" si="114">R71+R72</f>
        <v>0.59228073866126807</v>
      </c>
      <c r="S70" s="109">
        <f t="shared" si="114"/>
        <v>0.74387369606223652</v>
      </c>
      <c r="T70" s="109">
        <f t="shared" si="114"/>
        <v>0.27490354662863115</v>
      </c>
      <c r="U70" s="109">
        <f t="shared" si="114"/>
        <v>0</v>
      </c>
      <c r="V70" s="109">
        <f t="shared" si="114"/>
        <v>0.18213668048221726</v>
      </c>
      <c r="W70" s="109">
        <f t="shared" si="114"/>
        <v>0.12786448891588853</v>
      </c>
      <c r="X70" s="109">
        <f t="shared" si="114"/>
        <v>0.035659646975797307</v>
      </c>
      <c r="Y70" s="109">
        <f t="shared" si="114"/>
        <v>0.0446984071860939</v>
      </c>
      <c r="Z70" s="109">
        <f t="shared" si="114"/>
        <v>0.0042229305156007806</v>
      </c>
      <c r="AA70" s="66">
        <f t="shared" si="54"/>
        <v>2.8103961617370934</v>
      </c>
      <c r="AB70" s="83">
        <f t="shared" si="73"/>
        <v>2.8103961617370934</v>
      </c>
      <c r="AC70" s="109">
        <f>AC71+AC72</f>
        <v>0.72453042089225073</v>
      </c>
      <c r="AD70" s="109">
        <f t="shared" ref="AD70:AL70" si="115">AD71+AD72</f>
        <v>0.61597196820771871</v>
      </c>
      <c r="AE70" s="109">
        <f t="shared" si="115"/>
        <v>0.77362864390472597</v>
      </c>
      <c r="AF70" s="109">
        <f t="shared" si="115"/>
        <v>0.28589968849377645</v>
      </c>
      <c r="AG70" s="109">
        <f t="shared" si="115"/>
        <v>0</v>
      </c>
      <c r="AH70" s="109">
        <f t="shared" si="115"/>
        <v>0.18942214770150595</v>
      </c>
      <c r="AI70" s="109">
        <f t="shared" si="115"/>
        <v>0.13297906847252405</v>
      </c>
      <c r="AJ70" s="109">
        <f t="shared" si="115"/>
        <v>0.037086032854829198</v>
      </c>
      <c r="AK70" s="109">
        <f t="shared" si="115"/>
        <v>0.046486343473537653</v>
      </c>
      <c r="AL70" s="109">
        <f t="shared" si="115"/>
        <v>0.0043918477362248128</v>
      </c>
      <c r="AM70" s="66">
        <f t="shared" si="55"/>
        <v>2.9228120082065772</v>
      </c>
      <c r="AN70" s="83">
        <f t="shared" si="74"/>
        <v>2.9228120082065776</v>
      </c>
      <c r="AO70" s="109">
        <f>AO71+AO72</f>
        <v>0.75351163772794072</v>
      </c>
      <c r="AP70" s="109">
        <f t="shared" ref="AP70:AX70" si="116">AP71+AP72</f>
        <v>0.64061084693602743</v>
      </c>
      <c r="AQ70" s="109">
        <f t="shared" si="116"/>
        <v>0.80457378966091508</v>
      </c>
      <c r="AR70" s="109">
        <f t="shared" si="116"/>
        <v>0.29733567603352751</v>
      </c>
      <c r="AS70" s="109">
        <f t="shared" si="116"/>
        <v>0</v>
      </c>
      <c r="AT70" s="109">
        <f t="shared" si="116"/>
        <v>0.19699903360956619</v>
      </c>
      <c r="AU70" s="109">
        <f t="shared" si="116"/>
        <v>0.13829823121142504</v>
      </c>
      <c r="AV70" s="109">
        <f t="shared" si="116"/>
        <v>0.038569474169022372</v>
      </c>
      <c r="AW70" s="109">
        <f t="shared" si="116"/>
        <v>0.048345797212479162</v>
      </c>
      <c r="AX70" s="109">
        <f t="shared" si="116"/>
        <v>0.004567521645673805</v>
      </c>
      <c r="AY70" s="66">
        <f t="shared" si="56"/>
        <v>3.0397244885348407</v>
      </c>
      <c r="AZ70" s="83">
        <f t="shared" si="75"/>
        <v>3.0397244885348407</v>
      </c>
      <c r="BA70" s="109">
        <f>BA71+BA72</f>
        <v>0.78365210323705847</v>
      </c>
      <c r="BB70" s="109">
        <f t="shared" ref="BB70:BJ70" si="117">BB71+BB72</f>
        <v>0.66623528081346861</v>
      </c>
      <c r="BC70" s="109">
        <f t="shared" si="117"/>
        <v>0.83675674124735178</v>
      </c>
      <c r="BD70" s="109">
        <f t="shared" si="117"/>
        <v>0.30922910307486862</v>
      </c>
      <c r="BE70" s="109">
        <f t="shared" si="117"/>
        <v>0</v>
      </c>
      <c r="BF70" s="109">
        <f t="shared" si="117"/>
        <v>0.20487899495394885</v>
      </c>
      <c r="BG70" s="109">
        <f t="shared" si="117"/>
        <v>0.14383016045988203</v>
      </c>
      <c r="BH70" s="109">
        <f t="shared" si="117"/>
        <v>0.04011225313578326</v>
      </c>
      <c r="BI70" s="109">
        <f t="shared" si="117"/>
        <v>0.050279629100978329</v>
      </c>
      <c r="BJ70" s="109">
        <f t="shared" si="117"/>
        <v>0.0047502225115007577</v>
      </c>
      <c r="BK70" s="66">
        <f t="shared" si="35"/>
        <v>3.0397244885348407</v>
      </c>
      <c r="BL70" s="79">
        <f t="shared" si="36"/>
        <v>0</v>
      </c>
      <c r="BM70" s="79" t="e">
        <f>#REF!+#REF!+#REF!+'Новосибирск.обл'!G70+#REF!+#REF!+#REF!+#REF!+#REF!+#REF!</f>
        <v>#REF!</v>
      </c>
      <c r="BN70" s="79" t="e">
        <f t="shared" si="37"/>
        <v>#REF!</v>
      </c>
      <c r="BO70" s="79" t="e">
        <f>#REF!+#REF!+#REF!+'Новосибирск.обл'!I70+#REF!+#REF!+#REF!+#REF!+#REF!+#REF!</f>
        <v>#REF!</v>
      </c>
      <c r="BP70" s="79" t="e">
        <f t="shared" si="38"/>
        <v>#REF!</v>
      </c>
      <c r="BQ70" s="79" t="e">
        <f>#REF!+#REF!+#REF!+'Новосибирск.обл'!K70+#REF!+#REF!+#REF!+#REF!+#REF!</f>
        <v>#REF!</v>
      </c>
      <c r="BR70" s="79" t="e">
        <f t="shared" si="39"/>
        <v>#REF!</v>
      </c>
      <c r="BS70" s="79" t="e">
        <f>#REF!+#REF!+#REF!+'Новосибирск.обл'!M70+#REF!+#REF!+#REF!+#REF!+#REF!</f>
        <v>#REF!</v>
      </c>
      <c r="BT70" s="79" t="e">
        <f t="shared" si="40"/>
        <v>#REF!</v>
      </c>
      <c r="BU70" s="79" t="e">
        <f>#REF!+#REF!</f>
        <v>#REF!</v>
      </c>
      <c r="BV70" s="79" t="e">
        <f t="shared" si="41"/>
        <v>#REF!</v>
      </c>
      <c r="BX70" s="79">
        <f>D70+P70+AB70-AG70+AN70-AS70+BF70+BG70+'2020 ожид'!P70-'2020 ожид'!V70-'2020 ожид'!W70</f>
        <v>13.954199396007844</v>
      </c>
      <c r="CG70" s="79">
        <f>D70-'[8]2021-2025'!D70</f>
        <v>-0.23950537101993907</v>
      </c>
      <c r="CI70" s="368" t="e">
        <f>#REF!-'2021-2025 убрала ТП'!E70-'2021-2025 убрала ТП'!Q70-'2021-2025 убрала ТП'!AC70-'2021-2025 убрала ТП'!AO70-'2020 ожид'!Q70</f>
        <v>#REF!</v>
      </c>
      <c r="CJ70" s="368" t="e">
        <f>#REF!-'2021-2025 убрала ТП'!F70-'2021-2025 убрала ТП'!R70-'2021-2025 убрала ТП'!AD70-'2021-2025 убрала ТП'!AP70-'2020 ожид'!R70</f>
        <v>#REF!</v>
      </c>
      <c r="CK70" s="368" t="e">
        <f>#REF!-'2021-2025 убрала ТП'!G70-'2021-2025 убрала ТП'!S70-'2021-2025 убрала ТП'!AE70-'2021-2025 убрала ТП'!AQ70-'2020 ожид'!S70</f>
        <v>#REF!</v>
      </c>
      <c r="CL70" s="368">
        <f>'Новосибирск.обл'!Q70-'2021-2025 убрала ТП'!H70-'2021-2025 убрала ТП'!T70-'2021-2025 убрала ТП'!AF70-'2021-2025 убрала ТП'!AR70-'2020 ожид'!T70</f>
        <v>-0.1548288528581786</v>
      </c>
      <c r="CM70" s="368" t="e">
        <f>#REF!-'2021-2025 убрала ТП'!I70-'2021-2025 убрала ТП'!U70-'2020 ожид'!U70</f>
        <v>#REF!</v>
      </c>
      <c r="CN70" s="368" t="e">
        <f>#REF!-'2021-2025 убрала ТП'!J70-'2021-2025 убрала ТП'!V70-'2021-2025 убрала ТП'!AH70-'2021-2025 убрала ТП'!AT70-BF70</f>
        <v>#REF!</v>
      </c>
      <c r="CO70" s="368" t="e">
        <f>#REF!-'2021-2025 убрала ТП'!K70-'2021-2025 убрала ТП'!W70-'2021-2025 убрала ТП'!AI70-'2021-2025 убрала ТП'!AU70-BG70</f>
        <v>#REF!</v>
      </c>
      <c r="CP70" s="368" t="e">
        <f>#REF!-'2021-2025 убрала ТП'!L70-'2021-2025 убрала ТП'!X70-'2021-2025 убрала ТП'!AJ70-'2021-2025 убрала ТП'!AV70-'2020 ожид'!X70</f>
        <v>#REF!</v>
      </c>
      <c r="CQ70" s="368" t="e">
        <f>#REF!-'2021-2025 убрала ТП'!M70-'2021-2025 убрала ТП'!Y70-'2021-2025 убрала ТП'!AK70-'2021-2025 убрала ТП'!AW70-'2020 ожид'!Y70</f>
        <v>#REF!</v>
      </c>
      <c r="CR70" s="368" t="e">
        <f>#REF!-'2021-2025 убрала ТП'!N70-'2021-2025 убрала ТП'!Z70-'2021-2025 убрала ТП'!AL70-'2021-2025 убрала ТП'!AX70-'2020 ожид'!Z70</f>
        <v>#REF!</v>
      </c>
      <c r="CS70" s="79">
        <f>E70+Q70+AC70+AO70+'[9]Иркутск+'!E70</f>
        <v>3.5437036318526811</v>
      </c>
      <c r="CT70" s="79">
        <f>F70+R70+AD70+AP70+'[9]Бурятия+'!E70</f>
        <v>3.0382477479352046</v>
      </c>
      <c r="CU70" s="79">
        <f>G70+S70+AE70+AQ70+'[9]Забайкалье+'!E70</f>
        <v>3.8396231339033697</v>
      </c>
      <c r="CV70" s="79">
        <f>H70+T70+AF70+AR70+'[9]Новосибирская область+'!E70</f>
        <v>1.4049256528581788</v>
      </c>
      <c r="CW70" s="79">
        <f>I70+U70+'[9]Норильск +'!E70</f>
        <v>0</v>
      </c>
      <c r="CX70" s="79">
        <f t="shared" si="42"/>
        <v>0.97791283796207673</v>
      </c>
      <c r="CY70" s="79">
        <f t="shared" si="43"/>
        <v>0.66603690470542565</v>
      </c>
      <c r="CZ70" s="79">
        <f>L70+X70+AJ70+AV70+'[9]Томская область +'!E70</f>
        <v>0.18911027717173484</v>
      </c>
      <c r="DA70" s="79">
        <f>M70+Y70+AK70+AW70+'[9]Омская область+'!E70</f>
        <v>0.23216660151608942</v>
      </c>
      <c r="DB70" s="79">
        <f>N70+Z70+AL70+AX70+'[9]Алтайский край +'!E70</f>
        <v>0.057700718103082443</v>
      </c>
    </row>
    <row r="71" s="150" customFormat="1">
      <c r="A71" s="80" t="s">
        <v>175</v>
      </c>
      <c r="B71" s="94" t="s">
        <v>176</v>
      </c>
      <c r="C71" s="118" t="s">
        <v>32</v>
      </c>
      <c r="D71" s="575">
        <f t="shared" si="71"/>
        <v>2.3103261704214377</v>
      </c>
      <c r="E71" s="337">
        <f>('[10]2021 (БП-ТБР утвержд)'!$CG$80)/1000</f>
        <v>0.56510291619526254</v>
      </c>
      <c r="F71" s="337">
        <f>('[10]2021 (БП-ТБР утвержд)'!$CH$80)/1000</f>
        <v>0.51137005266603042</v>
      </c>
      <c r="G71" s="337">
        <f>'[10]2021 (БП-ТБР утвержд)'!$CF$80/1000</f>
        <v>0.61829861236695904</v>
      </c>
      <c r="H71" s="337">
        <f>('[10]2021 (БП-ТБР утвержд)'!$CM$80)/1000</f>
        <v>0.24291279670857127</v>
      </c>
      <c r="I71" s="337">
        <f>('[10]2021 (БП-ТБР утвержд)'!$CL$80)/1000</f>
        <v>0</v>
      </c>
      <c r="J71" s="337">
        <f>('[10]2021 (БП-ТБР утвержд)'!$CK$80)/1000</f>
        <v>0.18773228302996375</v>
      </c>
      <c r="K71" s="337">
        <f>('[10]2021 (БП-ТБР утвержд)'!$CJ$80)/1000</f>
        <v>0.12208442334040832</v>
      </c>
      <c r="L71" s="337">
        <f>('[10]2021 (БП-ТБР утвержд)'!$CO$80)/1000</f>
        <v>0.029830139120353493</v>
      </c>
      <c r="M71" s="337">
        <f>('[10]2021 (БП-ТБР утвержд)'!$CN$80)/1000</f>
        <v>0.029192432451208887</v>
      </c>
      <c r="N71" s="337">
        <f>('[10]2021 (БП-ТБР утвержд)'!$CI$80)/1000</f>
        <v>0.0038025145426803849</v>
      </c>
      <c r="O71" s="576">
        <f t="shared" si="52"/>
        <v>2.4004288910678735</v>
      </c>
      <c r="P71" s="83">
        <f t="shared" si="72"/>
        <v>2.3697534550678747</v>
      </c>
      <c r="Q71" s="119">
        <f t="shared" ref="Q71:Q72" si="118">E71*$Z$16</f>
        <v>0.58714192992687775</v>
      </c>
      <c r="R71" s="119">
        <f t="shared" ref="R71:Z72" si="119">F71*$Z$16</f>
        <v>0.53131348472000561</v>
      </c>
      <c r="S71" s="119">
        <f t="shared" si="119"/>
        <v>0.6424122582492704</v>
      </c>
      <c r="T71" s="119">
        <f t="shared" si="119"/>
        <v>0.25238639578020555</v>
      </c>
      <c r="U71" s="119">
        <f t="shared" si="119"/>
        <v>0</v>
      </c>
      <c r="V71" s="119">
        <f>J71*$Z$16-0.027342*Z16</f>
        <v>0.16664550406813233</v>
      </c>
      <c r="W71" s="119">
        <f t="shared" si="119"/>
        <v>0.12684571585068424</v>
      </c>
      <c r="X71" s="119">
        <f t="shared" si="119"/>
        <v>0.030993514546047277</v>
      </c>
      <c r="Y71" s="119">
        <f>M71*$Z$16-2.182/1000*Z16</f>
        <v>0.028063839316806033</v>
      </c>
      <c r="Z71" s="119">
        <f t="shared" si="119"/>
        <v>0.0039508126098449199</v>
      </c>
      <c r="AA71" s="66">
        <f t="shared" si="54"/>
        <v>2.4645435932705899</v>
      </c>
      <c r="AB71" s="83">
        <f t="shared" si="73"/>
        <v>2.464543593270589</v>
      </c>
      <c r="AC71" s="119">
        <f t="shared" ref="AC71:AL72" si="120">Q71*AC$16</f>
        <v>0.61062760712395292</v>
      </c>
      <c r="AD71" s="119">
        <f t="shared" si="120"/>
        <v>0.55256602410880584</v>
      </c>
      <c r="AE71" s="119">
        <f t="shared" si="120"/>
        <v>0.66810874857924119</v>
      </c>
      <c r="AF71" s="119">
        <f t="shared" si="120"/>
        <v>0.2624818516114138</v>
      </c>
      <c r="AG71" s="119">
        <f t="shared" si="120"/>
        <v>0</v>
      </c>
      <c r="AH71" s="119">
        <f t="shared" si="120"/>
        <v>0.17331132423085763</v>
      </c>
      <c r="AI71" s="119">
        <f t="shared" si="120"/>
        <v>0.1319195444847116</v>
      </c>
      <c r="AJ71" s="119">
        <f t="shared" si="120"/>
        <v>0.032233255127889167</v>
      </c>
      <c r="AK71" s="119">
        <f t="shared" si="120"/>
        <v>0.029186392889478274</v>
      </c>
      <c r="AL71" s="119">
        <f t="shared" si="120"/>
        <v>0.0041088451142387173</v>
      </c>
      <c r="AM71" s="66">
        <f t="shared" si="55"/>
        <v>2.5631253370014129</v>
      </c>
      <c r="AN71" s="83">
        <f t="shared" si="74"/>
        <v>2.563125337001412</v>
      </c>
      <c r="AO71" s="119">
        <f t="shared" ref="AO71:AX72" si="121">AC71*AO$16</f>
        <v>0.63505271140891106</v>
      </c>
      <c r="AP71" s="119">
        <f t="shared" si="121"/>
        <v>0.57466866507315806</v>
      </c>
      <c r="AQ71" s="119">
        <f t="shared" si="121"/>
        <v>0.69483309852241082</v>
      </c>
      <c r="AR71" s="119">
        <f t="shared" si="121"/>
        <v>0.27298112567587035</v>
      </c>
      <c r="AS71" s="119">
        <f t="shared" si="121"/>
        <v>0</v>
      </c>
      <c r="AT71" s="119">
        <f t="shared" si="121"/>
        <v>0.18024377720009194</v>
      </c>
      <c r="AU71" s="119">
        <f t="shared" si="121"/>
        <v>0.13719632626410008</v>
      </c>
      <c r="AV71" s="119">
        <f t="shared" si="121"/>
        <v>0.033522585333004735</v>
      </c>
      <c r="AW71" s="119">
        <f t="shared" si="121"/>
        <v>0.030353848605057406</v>
      </c>
      <c r="AX71" s="119">
        <f t="shared" si="121"/>
        <v>0.0042731989188082662</v>
      </c>
      <c r="AY71" s="66">
        <f t="shared" si="56"/>
        <v>2.6656503504814686</v>
      </c>
      <c r="AZ71" s="83">
        <f t="shared" si="75"/>
        <v>2.665650350481469</v>
      </c>
      <c r="BA71" s="119">
        <f t="shared" ref="BA71:BJ72" si="122">AO71*BA$16</f>
        <v>0.66045481986526755</v>
      </c>
      <c r="BB71" s="119">
        <f t="shared" si="122"/>
        <v>0.59765541167608438</v>
      </c>
      <c r="BC71" s="119">
        <f t="shared" si="122"/>
        <v>0.72262642246330733</v>
      </c>
      <c r="BD71" s="119">
        <f t="shared" si="122"/>
        <v>0.28390037070290519</v>
      </c>
      <c r="BE71" s="119">
        <f t="shared" si="122"/>
        <v>0</v>
      </c>
      <c r="BF71" s="119">
        <f t="shared" si="122"/>
        <v>0.18745352828809561</v>
      </c>
      <c r="BG71" s="119">
        <f t="shared" si="122"/>
        <v>0.14268417931466409</v>
      </c>
      <c r="BH71" s="119">
        <f t="shared" si="122"/>
        <v>0.034863488746324924</v>
      </c>
      <c r="BI71" s="119">
        <f t="shared" si="122"/>
        <v>0.031568002549259705</v>
      </c>
      <c r="BJ71" s="119">
        <f t="shared" si="122"/>
        <v>0.0044441268755605967</v>
      </c>
      <c r="BK71" s="66">
        <f t="shared" si="35"/>
        <v>2.6656503504814686</v>
      </c>
      <c r="BL71" s="79">
        <f t="shared" si="36"/>
        <v>0</v>
      </c>
      <c r="BM71" s="79" t="e">
        <f>#REF!+#REF!+#REF!+'Новосибирск.обл'!G71+#REF!+#REF!+#REF!+#REF!+#REF!+#REF!</f>
        <v>#REF!</v>
      </c>
      <c r="BN71" s="79" t="e">
        <f t="shared" si="37"/>
        <v>#REF!</v>
      </c>
      <c r="BO71" s="79" t="e">
        <f>#REF!+#REF!+#REF!+'Новосибирск.обл'!I71+#REF!+#REF!+#REF!+#REF!+#REF!+#REF!</f>
        <v>#REF!</v>
      </c>
      <c r="BP71" s="79" t="e">
        <f t="shared" si="38"/>
        <v>#REF!</v>
      </c>
      <c r="BQ71" s="79" t="e">
        <f>#REF!+#REF!+#REF!+'Новосибирск.обл'!K71+#REF!+#REF!+#REF!+#REF!+#REF!</f>
        <v>#REF!</v>
      </c>
      <c r="BR71" s="79" t="e">
        <f t="shared" si="39"/>
        <v>#REF!</v>
      </c>
      <c r="BS71" s="79" t="e">
        <f>#REF!+#REF!+#REF!+'Новосибирск.обл'!M71+#REF!+#REF!+#REF!+#REF!+#REF!</f>
        <v>#REF!</v>
      </c>
      <c r="BT71" s="79" t="e">
        <f t="shared" si="40"/>
        <v>#REF!</v>
      </c>
      <c r="BU71" s="79" t="e">
        <f>#REF!+#REF!</f>
        <v>#REF!</v>
      </c>
      <c r="BV71" s="79" t="e">
        <f t="shared" si="41"/>
        <v>#REF!</v>
      </c>
      <c r="BX71" s="79">
        <f>D71+P71+AB71-AG71+AN71-AS71+BF71+BG71+'2020 ожид'!P71-'2020 ожид'!V71-'2020 ожид'!W71</f>
        <v>12.200045263364073</v>
      </c>
      <c r="CG71" s="79">
        <f>D71-'[8]2021-2025'!D71</f>
        <v>-0.049073829578562655</v>
      </c>
      <c r="CI71" s="368" t="e">
        <f>#REF!-'2021-2025 убрала ТП'!E71-'2021-2025 убрала ТП'!Q71-'2021-2025 убрала ТП'!AC71-'2021-2025 убрала ТП'!AO71-'2020 ожид'!Q71</f>
        <v>#REF!</v>
      </c>
      <c r="CJ71" s="368" t="e">
        <f>#REF!-'2021-2025 убрала ТП'!F71-'2021-2025 убрала ТП'!R71-'2021-2025 убрала ТП'!AD71-'2021-2025 убрала ТП'!AP71-'2020 ожид'!R71</f>
        <v>#REF!</v>
      </c>
      <c r="CK71" s="368" t="e">
        <f>#REF!-'2021-2025 убрала ТП'!G71-'2021-2025 убрала ТП'!S71-'2021-2025 убрала ТП'!AE71-'2021-2025 убрала ТП'!AQ71-'2020 ожид'!S71</f>
        <v>#REF!</v>
      </c>
      <c r="CL71" s="368">
        <f>'Новосибирск.обл'!Q71-'2021-2025 убрала ТП'!H71-'2021-2025 убрала ТП'!T71-'2021-2025 убрала ТП'!AF71-'2021-2025 убрала ТП'!AR71-'2020 ожид'!T71</f>
        <v>-0.14496476977606115</v>
      </c>
      <c r="CM71" s="368" t="e">
        <f>#REF!-'2021-2025 убрала ТП'!I71-'2021-2025 убрала ТП'!U71-'2020 ожид'!U71</f>
        <v>#REF!</v>
      </c>
      <c r="CN71" s="368" t="e">
        <f>#REF!-'2021-2025 убрала ТП'!J71-'2021-2025 убрала ТП'!V71-'2021-2025 убрала ТП'!AH71-'2021-2025 убрала ТП'!AT71-BF71</f>
        <v>#REF!</v>
      </c>
      <c r="CO71" s="368" t="e">
        <f>#REF!-'2021-2025 убрала ТП'!K71-'2021-2025 убрала ТП'!W71-'2021-2025 убрала ТП'!AI71-'2021-2025 убрала ТП'!AU71-BG71</f>
        <v>#REF!</v>
      </c>
      <c r="CP71" s="368" t="e">
        <f>#REF!-'2021-2025 убрала ТП'!L71-'2021-2025 убрала ТП'!X71-'2021-2025 убрала ТП'!AJ71-'2021-2025 убрала ТП'!AV71-'2020 ожид'!X71</f>
        <v>#REF!</v>
      </c>
      <c r="CQ71" s="368" t="e">
        <f>#REF!-'2021-2025 убрала ТП'!M71-'2021-2025 убрала ТП'!Y71-'2021-2025 убрала ТП'!AK71-'2021-2025 убрала ТП'!AW71-'2020 ожид'!Y71</f>
        <v>#REF!</v>
      </c>
      <c r="CR71" s="368" t="e">
        <f>#REF!-'2021-2025 убрала ТП'!N71-'2021-2025 убрала ТП'!Z71-'2021-2025 убрала ТП'!AL71-'2021-2025 убрала ТП'!AX71-'2020 ожид'!Z71</f>
        <v>#REF!</v>
      </c>
      <c r="CS71" s="79">
        <f>E71+Q71+AC71+AO71+'[9]Иркутск+'!E71</f>
        <v>2.991334164655004</v>
      </c>
      <c r="CT71" s="79">
        <f>F71+R71+AD71+AP71+'[9]Бурятия+'!E71</f>
        <v>2.7136592265679997</v>
      </c>
      <c r="CU71" s="79">
        <f>G71+S71+AE71+AQ71+'[9]Забайкалье+'!E71</f>
        <v>3.3172707177178813</v>
      </c>
      <c r="CV71" s="79">
        <f>H71+T71+AF71+AR71+'[9]Новосибирская область+'!E71</f>
        <v>1.2915671697760609</v>
      </c>
      <c r="CW71" s="79">
        <f>I71+U71+'[9]Норильск +'!E71</f>
        <v>0</v>
      </c>
      <c r="CX71" s="79">
        <f t="shared" si="42"/>
        <v>0.89538641681714126</v>
      </c>
      <c r="CY71" s="79">
        <f t="shared" si="43"/>
        <v>0.66073018925456828</v>
      </c>
      <c r="CZ71" s="79">
        <f>L71+X71+AJ71+AV71+'[9]Томская область +'!E71</f>
        <v>0.16107749412729466</v>
      </c>
      <c r="DA71" s="79">
        <f>M71+Y71+AK71+AW71+'[9]Омская область+'!E71</f>
        <v>0.14626951326255061</v>
      </c>
      <c r="DB71" s="79">
        <f>N71+Z71+AL71+AX71+'[9]Алтайский край +'!E71</f>
        <v>0.021212371185572287</v>
      </c>
    </row>
    <row r="72" s="150" customFormat="1">
      <c r="A72" s="80" t="s">
        <v>178</v>
      </c>
      <c r="B72" s="94" t="s">
        <v>179</v>
      </c>
      <c r="C72" s="118" t="s">
        <v>32</v>
      </c>
      <c r="D72" s="575">
        <f t="shared" si="71"/>
        <v>0.32350589855862188</v>
      </c>
      <c r="E72" s="337">
        <f>E70-E71</f>
        <v>0.10541091079467846</v>
      </c>
      <c r="F72" s="337">
        <f t="shared" ref="F72:N72" si="123">F70-F71</f>
        <v>0.058678781464160168</v>
      </c>
      <c r="G72" s="337">
        <f t="shared" si="123"/>
        <v>0.097652971908533392</v>
      </c>
      <c r="H72" s="337">
        <f t="shared" si="123"/>
        <v>0.021671944993672393</v>
      </c>
      <c r="I72" s="337">
        <f t="shared" si="123"/>
        <v>0</v>
      </c>
      <c r="J72" s="337">
        <f t="shared" si="123"/>
        <v>0.016743698184874811</v>
      </c>
      <c r="K72" s="337">
        <f t="shared" si="123"/>
        <v>0.00098053230529766833</v>
      </c>
      <c r="L72" s="337">
        <f t="shared" si="123"/>
        <v>0.0044909840517324655</v>
      </c>
      <c r="M72" s="337">
        <f t="shared" si="123"/>
        <v>0.01761417119276984</v>
      </c>
      <c r="N72" s="337">
        <f t="shared" si="123"/>
        <v>0.00026190366290265721</v>
      </c>
      <c r="O72" s="576">
        <f t="shared" si="52"/>
        <v>0.3361226286024081</v>
      </c>
      <c r="P72" s="83">
        <f t="shared" si="72"/>
        <v>0.33255054660240807</v>
      </c>
      <c r="Q72" s="119">
        <f t="shared" si="118"/>
        <v>0.10952193631567091</v>
      </c>
      <c r="R72" s="119">
        <f t="shared" si="119"/>
        <v>0.060967253941262407</v>
      </c>
      <c r="S72" s="119">
        <f t="shared" si="119"/>
        <v>0.10146143781296618</v>
      </c>
      <c r="T72" s="119">
        <f t="shared" si="119"/>
        <v>0.022517150848425614</v>
      </c>
      <c r="U72" s="119">
        <f t="shared" si="119"/>
        <v>0</v>
      </c>
      <c r="V72" s="119">
        <f>J72*$Z$16-1.834/1000*Z16</f>
        <v>0.015491176414084927</v>
      </c>
      <c r="W72" s="119">
        <f t="shared" si="119"/>
        <v>0.0010187730652042773</v>
      </c>
      <c r="X72" s="119">
        <f t="shared" si="119"/>
        <v>0.0046661324297500315</v>
      </c>
      <c r="Y72" s="119">
        <f>M72*$Z$16-1.604/1000*Z16</f>
        <v>0.016634567869287863</v>
      </c>
      <c r="Z72" s="119">
        <f t="shared" si="119"/>
        <v>0.00027211790575586083</v>
      </c>
      <c r="AA72" s="66">
        <f t="shared" si="54"/>
        <v>0.34585256846650442</v>
      </c>
      <c r="AB72" s="83">
        <f t="shared" si="73"/>
        <v>0.34585256846650447</v>
      </c>
      <c r="AC72" s="119">
        <f t="shared" si="120"/>
        <v>0.11390281376829775</v>
      </c>
      <c r="AD72" s="119">
        <f t="shared" si="120"/>
        <v>0.063405944098912911</v>
      </c>
      <c r="AE72" s="119">
        <f t="shared" si="120"/>
        <v>0.10551989532548484</v>
      </c>
      <c r="AF72" s="119">
        <f t="shared" si="120"/>
        <v>0.023417836882362639</v>
      </c>
      <c r="AG72" s="119">
        <f t="shared" si="120"/>
        <v>0</v>
      </c>
      <c r="AH72" s="119">
        <f t="shared" si="120"/>
        <v>0.016110823470648326</v>
      </c>
      <c r="AI72" s="119">
        <f t="shared" si="120"/>
        <v>0.0010595239878124483</v>
      </c>
      <c r="AJ72" s="119">
        <f t="shared" si="120"/>
        <v>0.0048527777269400333</v>
      </c>
      <c r="AK72" s="119">
        <f t="shared" si="120"/>
        <v>0.017299950584059379</v>
      </c>
      <c r="AL72" s="119">
        <f t="shared" si="120"/>
        <v>0.00028300262198609525</v>
      </c>
      <c r="AM72" s="66">
        <f t="shared" si="55"/>
        <v>0.35968667120516468</v>
      </c>
      <c r="AN72" s="83">
        <f t="shared" si="74"/>
        <v>0.35968667120516457</v>
      </c>
      <c r="AO72" s="119">
        <f t="shared" si="121"/>
        <v>0.11845892631902967</v>
      </c>
      <c r="AP72" s="119">
        <f t="shared" si="121"/>
        <v>0.065942181862869431</v>
      </c>
      <c r="AQ72" s="119">
        <f t="shared" si="121"/>
        <v>0.10974069113850424</v>
      </c>
      <c r="AR72" s="119">
        <f t="shared" si="121"/>
        <v>0.024354550357657146</v>
      </c>
      <c r="AS72" s="119">
        <f t="shared" si="121"/>
        <v>0</v>
      </c>
      <c r="AT72" s="119">
        <f t="shared" si="121"/>
        <v>0.01675525640947426</v>
      </c>
      <c r="AU72" s="119">
        <f t="shared" si="121"/>
        <v>0.0011019049473249463</v>
      </c>
      <c r="AV72" s="119">
        <f t="shared" si="121"/>
        <v>0.0050468888360176347</v>
      </c>
      <c r="AW72" s="119">
        <f t="shared" si="121"/>
        <v>0.017991948607421756</v>
      </c>
      <c r="AX72" s="119">
        <f t="shared" si="121"/>
        <v>0.00029432272686553908</v>
      </c>
      <c r="AY72" s="66">
        <f t="shared" si="56"/>
        <v>0.37407413805337114</v>
      </c>
      <c r="AZ72" s="83">
        <f t="shared" si="75"/>
        <v>0.3740741380533712</v>
      </c>
      <c r="BA72" s="119">
        <f t="shared" si="122"/>
        <v>0.12319728337179087</v>
      </c>
      <c r="BB72" s="119">
        <f t="shared" si="122"/>
        <v>0.068579869137384217</v>
      </c>
      <c r="BC72" s="119">
        <f t="shared" si="122"/>
        <v>0.11413031878404441</v>
      </c>
      <c r="BD72" s="119">
        <f t="shared" si="122"/>
        <v>0.025328732371963432</v>
      </c>
      <c r="BE72" s="119">
        <f t="shared" si="122"/>
        <v>0</v>
      </c>
      <c r="BF72" s="119">
        <f t="shared" si="122"/>
        <v>0.017425466665853231</v>
      </c>
      <c r="BG72" s="119">
        <f t="shared" si="122"/>
        <v>0.0011459811452179441</v>
      </c>
      <c r="BH72" s="119">
        <f t="shared" si="122"/>
        <v>0.0052487643894583401</v>
      </c>
      <c r="BI72" s="119">
        <f t="shared" si="122"/>
        <v>0.018711626551718628</v>
      </c>
      <c r="BJ72" s="119">
        <f t="shared" si="122"/>
        <v>0.00030609563594016066</v>
      </c>
      <c r="BK72" s="66">
        <f t="shared" si="35"/>
        <v>0.37407413805337114</v>
      </c>
      <c r="BL72" s="79">
        <f t="shared" si="36"/>
        <v>0</v>
      </c>
      <c r="BM72" s="79" t="e">
        <f>#REF!+#REF!+#REF!+'Новосибирск.обл'!G72+#REF!+#REF!+#REF!+#REF!+#REF!+#REF!</f>
        <v>#REF!</v>
      </c>
      <c r="BN72" s="79" t="e">
        <f t="shared" si="37"/>
        <v>#REF!</v>
      </c>
      <c r="BO72" s="79" t="e">
        <f>#REF!+#REF!+#REF!+'Новосибирск.обл'!I72+#REF!+#REF!+#REF!+#REF!+#REF!+#REF!</f>
        <v>#REF!</v>
      </c>
      <c r="BP72" s="79" t="e">
        <f t="shared" si="38"/>
        <v>#REF!</v>
      </c>
      <c r="BQ72" s="79" t="e">
        <f>#REF!+#REF!+#REF!+'Новосибирск.обл'!K72+#REF!+#REF!+#REF!+#REF!+#REF!</f>
        <v>#REF!</v>
      </c>
      <c r="BR72" s="79" t="e">
        <f t="shared" si="39"/>
        <v>#REF!</v>
      </c>
      <c r="BS72" s="79" t="e">
        <f>#REF!+#REF!+#REF!+'Новосибирск.обл'!M72+#REF!+#REF!+#REF!+#REF!+#REF!</f>
        <v>#REF!</v>
      </c>
      <c r="BT72" s="79" t="e">
        <f t="shared" si="40"/>
        <v>#REF!</v>
      </c>
      <c r="BU72" s="79" t="e">
        <f>#REF!+#REF!</f>
        <v>#REF!</v>
      </c>
      <c r="BV72" s="79" t="e">
        <f t="shared" si="41"/>
        <v>#REF!</v>
      </c>
      <c r="BX72" s="79">
        <f>D72+P72+AB72-AG72+AN72-AS72+BF72+BG72+'2020 ожид'!P72-'2020 ожид'!V72-'2020 ожид'!W72</f>
        <v>1.7541541326437704</v>
      </c>
      <c r="CG72" s="79">
        <f>D72-'[8]2021-2025'!D72</f>
        <v>-0.19043154144137808</v>
      </c>
      <c r="CI72" s="368" t="e">
        <f>#REF!-'2021-2025 убрала ТП'!E72-'2021-2025 убрала ТП'!Q72-'2021-2025 убрала ТП'!AC72-'2021-2025 убрала ТП'!AO72-'2020 ожид'!Q72</f>
        <v>#REF!</v>
      </c>
      <c r="CJ72" s="368" t="e">
        <f>#REF!-'2021-2025 убрала ТП'!F72-'2021-2025 убрала ТП'!R72-'2021-2025 убрала ТП'!AD72-'2021-2025 убрала ТП'!AP72-'2020 ожид'!R72</f>
        <v>#REF!</v>
      </c>
      <c r="CK72" s="368" t="e">
        <f>#REF!-'2021-2025 убрала ТП'!G72-'2021-2025 убрала ТП'!S72-'2021-2025 убрала ТП'!AE72-'2021-2025 убрала ТП'!AQ72-'2020 ожид'!S72</f>
        <v>#REF!</v>
      </c>
      <c r="CL72" s="368">
        <f>'Новосибирск.обл'!Q72-'2021-2025 убрала ТП'!H72-'2021-2025 убрала ТП'!T72-'2021-2025 убрала ТП'!AF72-'2021-2025 убрала ТП'!AR72-'2020 ожид'!T72</f>
        <v>-0.0098640830821178291</v>
      </c>
      <c r="CM72" s="368" t="e">
        <f>#REF!-'2021-2025 убрала ТП'!I72-'2021-2025 убрала ТП'!U72-'2020 ожид'!U72</f>
        <v>#REF!</v>
      </c>
      <c r="CN72" s="368" t="e">
        <f>#REF!-'2021-2025 убрала ТП'!J72-'2021-2025 убрала ТП'!V72-'2021-2025 убрала ТП'!AH72-'2021-2025 убрала ТП'!AT72-BF72</f>
        <v>#REF!</v>
      </c>
      <c r="CO72" s="368" t="e">
        <f>#REF!-'2021-2025 убрала ТП'!K72-'2021-2025 убрала ТП'!W72-'2021-2025 убрала ТП'!AI72-'2021-2025 убрала ТП'!AU72-BG72</f>
        <v>#REF!</v>
      </c>
      <c r="CP72" s="368" t="e">
        <f>#REF!-'2021-2025 убрала ТП'!L72-'2021-2025 убрала ТП'!X72-'2021-2025 убрала ТП'!AJ72-'2021-2025 убрала ТП'!AV72-'2020 ожид'!X72</f>
        <v>#REF!</v>
      </c>
      <c r="CQ72" s="368" t="e">
        <f>#REF!-'2021-2025 убрала ТП'!M72-'2021-2025 убрала ТП'!Y72-'2021-2025 убрала ТП'!AK72-'2021-2025 убрала ТП'!AW72-'2020 ожид'!Y72</f>
        <v>#REF!</v>
      </c>
      <c r="CR72" s="368" t="e">
        <f>#REF!-'2021-2025 убрала ТП'!N72-'2021-2025 убрала ТП'!Z72-'2021-2025 убрала ТП'!AL72-'2021-2025 убрала ТП'!AX72-'2020 ожид'!Z72</f>
        <v>#REF!</v>
      </c>
      <c r="CS72" s="79">
        <f>E72+Q72+AC72+AO72+'[9]Иркутск+'!E72</f>
        <v>0.55236946719767677</v>
      </c>
      <c r="CT72" s="79">
        <f>F72+R72+AD72+AP72+'[9]Бурятия+'!E72</f>
        <v>0.32458852136720495</v>
      </c>
      <c r="CU72" s="79">
        <f>G72+S72+AE72+AQ72+'[9]Забайкалье+'!E72</f>
        <v>0.52235241618548867</v>
      </c>
      <c r="CV72" s="79">
        <f>H72+T72+AF72+AR72+'[9]Новосибирская область+'!E72</f>
        <v>0.11335848308211778</v>
      </c>
      <c r="CW72" s="79">
        <f>I72+U72+'[9]Норильск +'!E72</f>
        <v>0</v>
      </c>
      <c r="CX72" s="79">
        <f t="shared" si="42"/>
        <v>0.082526421144935552</v>
      </c>
      <c r="CY72" s="79">
        <f t="shared" si="43"/>
        <v>0.0053067154508572847</v>
      </c>
      <c r="CZ72" s="79">
        <f>L72+X72+AJ72+AV72+'[9]Томская область +'!E72</f>
        <v>0.028032783044440165</v>
      </c>
      <c r="DA72" s="79">
        <f>M72+Y72+AK72+AW72+'[9]Омская область+'!E72</f>
        <v>0.085897088253538839</v>
      </c>
      <c r="DB72" s="79">
        <f>N72+Z72+AL72+AX72+'[9]Алтайский край +'!E72</f>
        <v>0.036488346917510156</v>
      </c>
    </row>
    <row r="73" s="150" customFormat="1">
      <c r="A73" s="80" t="s">
        <v>182</v>
      </c>
      <c r="B73" s="88" t="s">
        <v>183</v>
      </c>
      <c r="C73" s="118" t="s">
        <v>32</v>
      </c>
      <c r="D73" s="83">
        <f t="shared" si="71"/>
        <v>23.597512111951211</v>
      </c>
      <c r="E73" s="195">
        <f t="shared" ref="E73:N73" si="124">E74+E75+E76</f>
        <v>16.374727708543155</v>
      </c>
      <c r="F73" s="195">
        <f t="shared" si="124"/>
        <v>17.131610480027685</v>
      </c>
      <c r="G73" s="195">
        <f t="shared" si="124"/>
        <v>41.347504432238686</v>
      </c>
      <c r="H73" s="195">
        <f t="shared" si="124"/>
        <v>6.3293897675472568</v>
      </c>
      <c r="I73" s="195">
        <f t="shared" si="124"/>
        <v>-1.0402900000000002</v>
      </c>
      <c r="J73" s="195">
        <f t="shared" si="124"/>
        <v>-51.080476782508363</v>
      </c>
      <c r="K73" s="195">
        <f t="shared" si="124"/>
        <v>-0.54783688820811793</v>
      </c>
      <c r="L73" s="195">
        <f t="shared" si="124"/>
        <v>-0.74162166133704233</v>
      </c>
      <c r="M73" s="195">
        <f t="shared" si="124"/>
        <v>-5.678473422944359</v>
      </c>
      <c r="N73" s="195">
        <f t="shared" si="124"/>
        <v>1.5029784785923048</v>
      </c>
      <c r="O73" s="576">
        <f t="shared" si="52"/>
        <v>24.517815084317306</v>
      </c>
      <c r="P73" s="83">
        <f t="shared" si="72"/>
        <v>65.633946204317269</v>
      </c>
      <c r="Q73" s="195">
        <f t="shared" ref="Q73:Z73" si="125">Q74+Q75+Q76</f>
        <v>17.290342089176335</v>
      </c>
      <c r="R73" s="195">
        <f t="shared" si="125"/>
        <v>18.031743288748764</v>
      </c>
      <c r="S73" s="195">
        <f t="shared" si="125"/>
        <v>43.380057105095993</v>
      </c>
      <c r="T73" s="195">
        <f t="shared" si="125"/>
        <v>6.7482359684816</v>
      </c>
      <c r="U73" s="195">
        <f t="shared" si="125"/>
        <v>-1.0638613100000003</v>
      </c>
      <c r="V73" s="195">
        <f t="shared" si="125"/>
        <v>-12.622594470026188</v>
      </c>
      <c r="W73" s="195">
        <f t="shared" si="125"/>
        <v>-0.50320252684823474</v>
      </c>
      <c r="X73" s="195">
        <f t="shared" si="125"/>
        <v>-0.75854490612918668</v>
      </c>
      <c r="Y73" s="195">
        <f t="shared" si="125"/>
        <v>-6.4488236734391897</v>
      </c>
      <c r="Z73" s="195">
        <f t="shared" si="125"/>
        <v>1.580594639257404</v>
      </c>
      <c r="AA73" s="66">
        <f t="shared" si="54"/>
        <v>68.259304052489966</v>
      </c>
      <c r="AB73" s="83">
        <f t="shared" si="73"/>
        <v>69.692304052489987</v>
      </c>
      <c r="AC73" s="195">
        <f t="shared" ref="AC73:AL73" si="126">AC74+AC75+AC76</f>
        <v>18.26695577274339</v>
      </c>
      <c r="AD73" s="195">
        <f t="shared" si="126"/>
        <v>18.991013020298716</v>
      </c>
      <c r="AE73" s="195">
        <f t="shared" si="126"/>
        <v>45.545259389299829</v>
      </c>
      <c r="AF73" s="195">
        <f t="shared" si="126"/>
        <v>7.1951654072208644</v>
      </c>
      <c r="AG73" s="195">
        <f t="shared" si="126"/>
        <v>-1.0884157624000002</v>
      </c>
      <c r="AH73" s="195">
        <f t="shared" si="126"/>
        <v>-13.047498248827237</v>
      </c>
      <c r="AI73" s="195">
        <f t="shared" si="126"/>
        <v>-0.45533062792216406</v>
      </c>
      <c r="AJ73" s="195">
        <f t="shared" si="126"/>
        <v>-0.77588670237435431</v>
      </c>
      <c r="AK73" s="195">
        <f t="shared" si="126"/>
        <v>-6.6027766203767575</v>
      </c>
      <c r="AL73" s="195">
        <f t="shared" si="126"/>
        <v>1.6638184248277004</v>
      </c>
      <c r="AM73" s="66">
        <f t="shared" si="55"/>
        <v>72.47999621458959</v>
      </c>
      <c r="AN73" s="83">
        <f t="shared" si="74"/>
        <v>73.908996214589592</v>
      </c>
      <c r="AO73" s="195">
        <f t="shared" ref="AO73:AX73" si="127">AO74+AO75+AO76</f>
        <v>19.282634003653126</v>
      </c>
      <c r="AP73" s="195">
        <f t="shared" si="127"/>
        <v>19.988653541110665</v>
      </c>
      <c r="AQ73" s="195">
        <f t="shared" si="127"/>
        <v>47.798069764871826</v>
      </c>
      <c r="AR73" s="195">
        <f t="shared" si="127"/>
        <v>7.6589720235096994</v>
      </c>
      <c r="AS73" s="195">
        <f t="shared" si="127"/>
        <v>-1.1149523928960003</v>
      </c>
      <c r="AT73" s="195">
        <f t="shared" si="127"/>
        <v>-13.489398178780327</v>
      </c>
      <c r="AU73" s="195">
        <f t="shared" si="127"/>
        <v>-0.40654385303905016</v>
      </c>
      <c r="AV73" s="195">
        <f t="shared" si="127"/>
        <v>-0.79392217046932867</v>
      </c>
      <c r="AW73" s="195">
        <f t="shared" si="127"/>
        <v>-6.7638876851918281</v>
      </c>
      <c r="AX73" s="195">
        <f t="shared" si="127"/>
        <v>1.7493711618208085</v>
      </c>
      <c r="AY73" s="66">
        <f t="shared" si="56"/>
        <v>76.865356063173181</v>
      </c>
      <c r="AZ73" s="83">
        <f t="shared" si="75"/>
        <v>78.295356063173188</v>
      </c>
      <c r="BA73" s="195">
        <f t="shared" ref="BA73:BJ73" si="128">BA74+BA75+BA76</f>
        <v>20.337939363799254</v>
      </c>
      <c r="BB73" s="195">
        <f t="shared" si="128"/>
        <v>21.026199682755092</v>
      </c>
      <c r="BC73" s="195">
        <f t="shared" si="128"/>
        <v>50.139992555466705</v>
      </c>
      <c r="BD73" s="195">
        <f t="shared" si="128"/>
        <v>8.1423309044500876</v>
      </c>
      <c r="BE73" s="195">
        <f t="shared" si="128"/>
        <v>-1.1415504886118404</v>
      </c>
      <c r="BF73" s="195">
        <f t="shared" si="128"/>
        <v>-13.948974105931541</v>
      </c>
      <c r="BG73" s="195">
        <f t="shared" si="128"/>
        <v>-0.35480560716061227</v>
      </c>
      <c r="BH73" s="195">
        <f t="shared" si="128"/>
        <v>-0.81367905728810186</v>
      </c>
      <c r="BI73" s="195">
        <f t="shared" si="128"/>
        <v>-6.930443192599502</v>
      </c>
      <c r="BJ73" s="195">
        <f t="shared" si="128"/>
        <v>1.8383460082936405</v>
      </c>
      <c r="BK73" s="66">
        <f t="shared" si="35"/>
        <v>76.865356063173181</v>
      </c>
      <c r="BL73" s="79">
        <f t="shared" si="36"/>
        <v>-1.4300000000000068</v>
      </c>
      <c r="BM73" s="79" t="e">
        <f>#REF!+#REF!+#REF!+'Новосибирск.обл'!G73+#REF!+#REF!+#REF!+#REF!+#REF!+#REF!</f>
        <v>#REF!</v>
      </c>
      <c r="BN73" s="79" t="e">
        <f t="shared" si="37"/>
        <v>#REF!</v>
      </c>
      <c r="BO73" s="79" t="e">
        <f>#REF!+#REF!+#REF!+'Новосибирск.обл'!I73+#REF!+#REF!+#REF!+#REF!+#REF!+#REF!</f>
        <v>#REF!</v>
      </c>
      <c r="BP73" s="79" t="e">
        <f t="shared" si="38"/>
        <v>#REF!</v>
      </c>
      <c r="BQ73" s="79" t="e">
        <f>#REF!+#REF!+#REF!+'Новосибирск.обл'!K73+#REF!+#REF!+#REF!+#REF!+#REF!</f>
        <v>#REF!</v>
      </c>
      <c r="BR73" s="79" t="e">
        <f t="shared" si="39"/>
        <v>#REF!</v>
      </c>
      <c r="BS73" s="79" t="e">
        <f>#REF!+#REF!+#REF!+'Новосибирск.обл'!M73+#REF!+#REF!+#REF!+#REF!+#REF!</f>
        <v>#REF!</v>
      </c>
      <c r="BT73" s="79" t="e">
        <f t="shared" si="40"/>
        <v>#REF!</v>
      </c>
      <c r="BU73" s="79" t="e">
        <f>#REF!+#REF!</f>
        <v>#REF!</v>
      </c>
      <c r="BV73" s="79" t="e">
        <f t="shared" si="41"/>
        <v>#REF!</v>
      </c>
      <c r="BX73" s="79">
        <f>D73+P73+AB73-AG73+AN73-AS73+BF73+BG73+'2020 ожид'!P73-'2020 ожид'!V73-'2020 ожид'!W73</f>
        <v>316.44398489279388</v>
      </c>
      <c r="CG73" s="79">
        <f>D73-'[8]2021-2025'!D73</f>
        <v>-43.63664410088851</v>
      </c>
      <c r="CI73" s="368" t="e">
        <f>#REF!-'2021-2025 убрала ТП'!E73-'2021-2025 убрала ТП'!Q73-'2021-2025 убрала ТП'!AC73-'2021-2025 убрала ТП'!AO73-'2020 ожид'!Q73</f>
        <v>#REF!</v>
      </c>
      <c r="CJ73" s="368" t="e">
        <f>#REF!-'2021-2025 убрала ТП'!F73-'2021-2025 убрала ТП'!R73-'2021-2025 убрала ТП'!AD73-'2021-2025 убрала ТП'!AP73-'2020 ожид'!R73</f>
        <v>#REF!</v>
      </c>
      <c r="CK73" s="368" t="e">
        <f>#REF!-'2021-2025 убрала ТП'!G73-'2021-2025 убрала ТП'!S73-'2021-2025 убрала ТП'!AE73-'2021-2025 убрала ТП'!AQ73-'2020 ожид'!S73</f>
        <v>#REF!</v>
      </c>
      <c r="CL73" s="368">
        <f>'Новосибирск.обл'!Q73-'2021-2025 убрала ТП'!H73-'2021-2025 убрала ТП'!T73-'2021-2025 убрала ТП'!AF73-'2021-2025 убрала ТП'!AR73-'2020 ожид'!T73</f>
        <v>19.481229731355292</v>
      </c>
      <c r="CM73" s="368" t="e">
        <f>#REF!-'2021-2025 убрала ТП'!I73-'2021-2025 убрала ТП'!U73-'2020 ожид'!U73</f>
        <v>#REF!</v>
      </c>
      <c r="CN73" s="368" t="e">
        <f>#REF!-'2021-2025 убрала ТП'!J73-'2021-2025 убрала ТП'!V73-'2021-2025 убрала ТП'!AH73-'2021-2025 убрала ТП'!AT73-BF73</f>
        <v>#REF!</v>
      </c>
      <c r="CO73" s="368" t="e">
        <f>#REF!-'2021-2025 убрала ТП'!K73-'2021-2025 убрала ТП'!W73-'2021-2025 убрала ТП'!AI73-'2021-2025 убрала ТП'!AU73-BG73</f>
        <v>#REF!</v>
      </c>
      <c r="CP73" s="368" t="e">
        <f>#REF!-'2021-2025 убрала ТП'!L73-'2021-2025 убрала ТП'!X73-'2021-2025 убрала ТП'!AJ73-'2021-2025 убрала ТП'!AV73-'2020 ожид'!X73</f>
        <v>#REF!</v>
      </c>
      <c r="CQ73" s="368" t="e">
        <f>#REF!-'2021-2025 убрала ТП'!M73-'2021-2025 убрала ТП'!Y73-'2021-2025 убрала ТП'!AK73-'2021-2025 убрала ТП'!AW73-'2020 ожид'!Y73</f>
        <v>#REF!</v>
      </c>
      <c r="CR73" s="368" t="e">
        <f>#REF!-'2021-2025 убрала ТП'!N73-'2021-2025 убрала ТП'!Z73-'2021-2025 убрала ТП'!AL73-'2021-2025 убрала ТП'!AX73-'2020 ожид'!Z73</f>
        <v>#REF!</v>
      </c>
      <c r="CS73" s="79">
        <f>E73+Q73+AC73+AO73+'[9]Иркутск+'!E73</f>
        <v>86.216066824116012</v>
      </c>
      <c r="CT73" s="79">
        <f>F73+R73+AD73+AP73+'[9]Бурятия+'!E73</f>
        <v>96.446434570185829</v>
      </c>
      <c r="CU73" s="79">
        <f>G73+S73+AE73+AQ73+'[9]Забайкалье+'!E73</f>
        <v>202.22733078150631</v>
      </c>
      <c r="CV73" s="79">
        <f>H73+T73+AF73+AR73+'[9]Новосибирская область+'!E73</f>
        <v>41.249163846759416</v>
      </c>
      <c r="CW73" s="79">
        <f>I73+U73+'[9]Норильск +'!E73</f>
        <v>-0.47155131000000061</v>
      </c>
      <c r="CX73" s="79">
        <f t="shared" si="42"/>
        <v>-104.18894178607366</v>
      </c>
      <c r="CY73" s="79">
        <f t="shared" si="43"/>
        <v>-2.2677195031781792</v>
      </c>
      <c r="CZ73" s="79">
        <f>L73+X73+AJ73+AV73+'[9]Томская область +'!E73</f>
        <v>-0.67977343030991166</v>
      </c>
      <c r="DA73" s="79">
        <f>M73+Y73+AK73+AW73+'[9]Омская область+'!E73</f>
        <v>-22.236911141952135</v>
      </c>
      <c r="DB73" s="79">
        <f>N73+Z73+AL73+AX73+'[9]Алтайский край +'!E73</f>
        <v>17.287447814498215</v>
      </c>
    </row>
    <row r="74" s="150" customFormat="1" ht="21.75" customHeight="1">
      <c r="A74" s="80" t="s">
        <v>184</v>
      </c>
      <c r="B74" s="94" t="s">
        <v>185</v>
      </c>
      <c r="C74" s="118" t="s">
        <v>32</v>
      </c>
      <c r="D74" s="575">
        <f t="shared" si="71"/>
        <v>29.32484208789857</v>
      </c>
      <c r="E74" s="337">
        <f>('[10]2021 (БП-ТБР утвержд)'!$CG$22)/1000-E75-E70</f>
        <v>6.5888770478338863</v>
      </c>
      <c r="F74" s="337">
        <f>('[10]2021 (БП-ТБР утвержд)'!$CH$22)/1000-F75-F70</f>
        <v>2.9267826066210194</v>
      </c>
      <c r="G74" s="337">
        <f>'[10]2021 (БП-ТБР утвержд)'!$CF$22/1000-G70-G75</f>
        <v>7.629286922493673</v>
      </c>
      <c r="H74" s="337">
        <f>('[10]2021 (БП-ТБР утвержд)'!$CM$22)/1000-H70-H75</f>
        <v>2.9238874953132274</v>
      </c>
      <c r="I74" s="337">
        <f>('[10]2021 (БП-ТБР утвержд)'!$CL$22)/1000-I70-I75</f>
        <v>0.013359999999999999</v>
      </c>
      <c r="J74" s="337">
        <f>('[10]2021 (БП-ТБР утвержд)'!$CK$22)/1000-J70-J75</f>
        <v>1.7232347621372914</v>
      </c>
      <c r="K74" s="337">
        <f>('[10]2021 (БП-ТБР утвержд)'!$CJ$22)/1000-K70-K75</f>
        <v>2.4853703040926494</v>
      </c>
      <c r="L74" s="337">
        <f>('[10]2021 (БП-ТБР утвержд)'!$CO$22)/1000-L70-L75</f>
        <v>0.39520062528048711</v>
      </c>
      <c r="M74" s="337">
        <f>('[10]2021 (БП-ТБР утвержд)'!$CN$22)/1000-M70-M75</f>
        <v>1.5378934515297604</v>
      </c>
      <c r="N74" s="337">
        <f>('[10]2021 (БП-ТБР утвержд)'!$CI$22)/1000-N70-N75</f>
        <v>3.1009488725965797</v>
      </c>
      <c r="O74" s="576">
        <f t="shared" si="52"/>
        <v>30.468510929326612</v>
      </c>
      <c r="P74" s="83">
        <f t="shared" si="72"/>
        <v>29.865666505326619</v>
      </c>
      <c r="Q74" s="119">
        <f t="shared" ref="Q74:Q75" si="129">E74*$Z$16</f>
        <v>6.8458432526994075</v>
      </c>
      <c r="R74" s="119">
        <f t="shared" ref="R74:Z75" si="130">F74*$Z$16</f>
        <v>3.0409271282792392</v>
      </c>
      <c r="S74" s="119">
        <f t="shared" si="130"/>
        <v>7.9268291124709256</v>
      </c>
      <c r="T74" s="119">
        <f t="shared" si="130"/>
        <v>3.0379191076304433</v>
      </c>
      <c r="U74" s="119">
        <f t="shared" si="130"/>
        <v>0.013881039999999997</v>
      </c>
      <c r="V74" s="119">
        <f>J74*$Z$16-0.560218*Z16+0.106914*Z16</f>
        <v>1.3194580618606457</v>
      </c>
      <c r="W74" s="119">
        <f t="shared" si="130"/>
        <v>2.5822997459522625</v>
      </c>
      <c r="X74" s="119">
        <f t="shared" si="130"/>
        <v>0.4106134496664261</v>
      </c>
      <c r="Y74" s="119">
        <f>M74*$Z$16-130.699/1000*Z16+3.787/1000*Z16</f>
        <v>1.4660097281394209</v>
      </c>
      <c r="Z74" s="119">
        <f t="shared" si="130"/>
        <v>3.2218858786278459</v>
      </c>
      <c r="AA74" s="66">
        <f t="shared" si="54"/>
        <v>31.060293165539683</v>
      </c>
      <c r="AB74" s="83">
        <f t="shared" si="73"/>
        <v>31.060293165539679</v>
      </c>
      <c r="AC74" s="119">
        <f t="shared" ref="AC74:AL75" si="131">Q74*AC$16</f>
        <v>7.119676982807384</v>
      </c>
      <c r="AD74" s="119">
        <f t="shared" si="131"/>
        <v>3.1625642134104091</v>
      </c>
      <c r="AE74" s="119">
        <f t="shared" si="131"/>
        <v>8.243902276969763</v>
      </c>
      <c r="AF74" s="119">
        <f t="shared" si="131"/>
        <v>3.1594358719356612</v>
      </c>
      <c r="AG74" s="119">
        <f t="shared" si="131"/>
        <v>0.014436281599999998</v>
      </c>
      <c r="AH74" s="119">
        <f t="shared" si="131"/>
        <v>1.3722363843350716</v>
      </c>
      <c r="AI74" s="119">
        <f t="shared" si="131"/>
        <v>2.6855917357903532</v>
      </c>
      <c r="AJ74" s="119">
        <f t="shared" si="131"/>
        <v>0.42703798765308315</v>
      </c>
      <c r="AK74" s="119">
        <f t="shared" si="131"/>
        <v>1.5246501172649978</v>
      </c>
      <c r="AL74" s="119">
        <f t="shared" si="131"/>
        <v>3.3507613137729599</v>
      </c>
      <c r="AM74" s="66">
        <f t="shared" si="55"/>
        <v>32.302704892161266</v>
      </c>
      <c r="AN74" s="83">
        <f t="shared" si="74"/>
        <v>32.302704892161273</v>
      </c>
      <c r="AO74" s="119">
        <f t="shared" ref="AO74:AX75" si="132">AC74*AO$16</f>
        <v>7.40446406211968</v>
      </c>
      <c r="AP74" s="119">
        <f t="shared" si="132"/>
        <v>3.2890667819468256</v>
      </c>
      <c r="AQ74" s="119">
        <f t="shared" si="132"/>
        <v>8.5736583680485534</v>
      </c>
      <c r="AR74" s="119">
        <f t="shared" si="132"/>
        <v>3.2858133068130879</v>
      </c>
      <c r="AS74" s="119">
        <f t="shared" si="132"/>
        <v>0.015013732863999998</v>
      </c>
      <c r="AT74" s="119">
        <f t="shared" si="132"/>
        <v>1.4271258397084745</v>
      </c>
      <c r="AU74" s="119">
        <f t="shared" si="132"/>
        <v>2.7930154052219676</v>
      </c>
      <c r="AV74" s="119">
        <f t="shared" si="132"/>
        <v>0.44411950715920651</v>
      </c>
      <c r="AW74" s="119">
        <f t="shared" si="132"/>
        <v>1.5856361219555977</v>
      </c>
      <c r="AX74" s="119">
        <f t="shared" si="132"/>
        <v>3.4847917663238785</v>
      </c>
      <c r="AY74" s="66">
        <f t="shared" si="56"/>
        <v>33.594813087847726</v>
      </c>
      <c r="AZ74" s="83">
        <f t="shared" si="75"/>
        <v>33.594813087847726</v>
      </c>
      <c r="BA74" s="119">
        <f t="shared" ref="BA74:BJ75" si="133">AO74*BA$16</f>
        <v>7.700642624604467</v>
      </c>
      <c r="BB74" s="119">
        <f t="shared" si="133"/>
        <v>3.4206294532246986</v>
      </c>
      <c r="BC74" s="119">
        <f t="shared" si="133"/>
        <v>8.9166047027704955</v>
      </c>
      <c r="BD74" s="119">
        <f t="shared" si="133"/>
        <v>3.4172458390856115</v>
      </c>
      <c r="BE74" s="119">
        <f t="shared" si="133"/>
        <v>0.015614282178559999</v>
      </c>
      <c r="BF74" s="119">
        <f t="shared" si="133"/>
        <v>1.4842108732968136</v>
      </c>
      <c r="BG74" s="119">
        <f t="shared" si="133"/>
        <v>2.9047360214308462</v>
      </c>
      <c r="BH74" s="119">
        <f t="shared" si="133"/>
        <v>0.4618842874455748</v>
      </c>
      <c r="BI74" s="119">
        <f t="shared" si="133"/>
        <v>1.6490615668338215</v>
      </c>
      <c r="BJ74" s="119">
        <f t="shared" si="133"/>
        <v>3.6241834369768338</v>
      </c>
      <c r="BK74" s="66">
        <f t="shared" si="35"/>
        <v>33.594813087847726</v>
      </c>
      <c r="BL74" s="79">
        <f t="shared" si="36"/>
        <v>0</v>
      </c>
      <c r="BM74" s="79" t="e">
        <f>#REF!+#REF!+#REF!+'Новосибирск.обл'!G74+#REF!+#REF!+#REF!+#REF!+#REF!+#REF!</f>
        <v>#REF!</v>
      </c>
      <c r="BN74" s="79" t="e">
        <f t="shared" si="37"/>
        <v>#REF!</v>
      </c>
      <c r="BO74" s="79" t="e">
        <f>#REF!+#REF!+#REF!+'Новосибирск.обл'!I74+#REF!+#REF!+#REF!+#REF!+#REF!+#REF!</f>
        <v>#REF!</v>
      </c>
      <c r="BP74" s="79" t="e">
        <f t="shared" si="38"/>
        <v>#REF!</v>
      </c>
      <c r="BQ74" s="79" t="e">
        <f>#REF!+#REF!+#REF!+'Новосибирск.обл'!K74+#REF!+#REF!+#REF!+#REF!+#REF!</f>
        <v>#REF!</v>
      </c>
      <c r="BR74" s="79" t="e">
        <f t="shared" si="39"/>
        <v>#REF!</v>
      </c>
      <c r="BS74" s="79" t="e">
        <f>#REF!+#REF!+#REF!+'Новосибирск.обл'!M74+#REF!+#REF!+#REF!+#REF!+#REF!</f>
        <v>#REF!</v>
      </c>
      <c r="BT74" s="79" t="e">
        <f t="shared" si="40"/>
        <v>#REF!</v>
      </c>
      <c r="BU74" s="79" t="e">
        <f>#REF!+#REF!</f>
        <v>#REF!</v>
      </c>
      <c r="BV74" s="79" t="e">
        <f t="shared" si="41"/>
        <v>#REF!</v>
      </c>
      <c r="BX74" s="79">
        <f>D74+P74+AB74-AG74+AN74-AS74+BF74+BG74+'2020 ожид'!P74-'2020 ожид'!V74-'2020 ожид'!W74</f>
        <v>154.17473953027724</v>
      </c>
      <c r="CG74" s="79">
        <f>D74-'[8]2021-2025'!D74</f>
        <v>-20.725160015570818</v>
      </c>
      <c r="CI74" s="368" t="e">
        <f>#REF!-'2021-2025 убрала ТП'!E74-'2021-2025 убрала ТП'!Q74-'2021-2025 убрала ТП'!AC74-'2021-2025 убрала ТП'!AO74-'2020 ожид'!Q74</f>
        <v>#REF!</v>
      </c>
      <c r="CJ74" s="368" t="e">
        <f>#REF!-'2021-2025 убрала ТП'!F74-'2021-2025 убрала ТП'!R74-'2021-2025 убрала ТП'!AD74-'2021-2025 убрала ТП'!AP74-'2020 ожид'!R74</f>
        <v>#REF!</v>
      </c>
      <c r="CK74" s="368" t="e">
        <f>#REF!-'2021-2025 убрала ТП'!G74-'2021-2025 убрала ТП'!S74-'2021-2025 убрала ТП'!AE74-'2021-2025 убрала ТП'!AQ74-'2020 ожид'!S74</f>
        <v>#REF!</v>
      </c>
      <c r="CL74" s="368">
        <f>'Новосибирск.обл'!Q74-'2021-2025 убрала ТП'!H74-'2021-2025 убрала ТП'!T74-'2021-2025 убрала ТП'!AF74-'2021-2025 убрала ТП'!AR74-'2020 ожид'!T74</f>
        <v>1.8754574018573802</v>
      </c>
      <c r="CM74" s="368" t="e">
        <f>#REF!-'2021-2025 убрала ТП'!I74-'2021-2025 убрала ТП'!U74-'2020 ожид'!U74</f>
        <v>#REF!</v>
      </c>
      <c r="CN74" s="368" t="e">
        <f>#REF!-'2021-2025 убрала ТП'!J74-'2021-2025 убрала ТП'!V74-'2021-2025 убрала ТП'!AH74-'2021-2025 убрала ТП'!AT74-BF74</f>
        <v>#REF!</v>
      </c>
      <c r="CO74" s="368" t="e">
        <f>#REF!-'2021-2025 убрала ТП'!K74-'2021-2025 убрала ТП'!W74-'2021-2025 убрала ТП'!AI74-'2021-2025 убрала ТП'!AU74-BG74</f>
        <v>#REF!</v>
      </c>
      <c r="CP74" s="368" t="e">
        <f>#REF!-'2021-2025 убрала ТП'!L74-'2021-2025 убрала ТП'!X74-'2021-2025 убрала ТП'!AJ74-'2021-2025 убрала ТП'!AV74-'2020 ожид'!X74</f>
        <v>#REF!</v>
      </c>
      <c r="CQ74" s="368" t="e">
        <f>#REF!-'2021-2025 убрала ТП'!M74-'2021-2025 убрала ТП'!Y74-'2021-2025 убрала ТП'!AK74-'2021-2025 убрала ТП'!AW74-'2020 ожид'!Y74</f>
        <v>#REF!</v>
      </c>
      <c r="CR74" s="368" t="e">
        <f>#REF!-'2021-2025 убрала ТП'!N74-'2021-2025 убрала ТП'!Z74-'2021-2025 убрала ТП'!AL74-'2021-2025 убрала ТП'!AX74-'2020 ожид'!Z74</f>
        <v>#REF!</v>
      </c>
      <c r="CS74" s="79">
        <f>E74+Q74+AC74+AO74+'[9]Иркутск+'!E74</f>
        <v>31.379861345460355</v>
      </c>
      <c r="CT74" s="79">
        <f>F74+R74+AD74+AP74+'[9]Бурятия+'!E74</f>
        <v>15.496340730257494</v>
      </c>
      <c r="CU74" s="79">
        <f>G74+S74+AE74+AQ74+'[9]Забайкалье+'!E74</f>
        <v>39.645676679982913</v>
      </c>
      <c r="CV74" s="79">
        <f>H74+T74+AF74+AR74+'[9]Новосибирская область+'!E74</f>
        <v>14.39505578169242</v>
      </c>
      <c r="CW74" s="79">
        <f>I74+U74+'[9]Норильск +'!E74</f>
        <v>0.17482095999999997</v>
      </c>
      <c r="CX74" s="79">
        <f t="shared" si="42"/>
        <v>7.3262659213382966</v>
      </c>
      <c r="CY74" s="79">
        <f t="shared" si="43"/>
        <v>13.451013212488078</v>
      </c>
      <c r="CZ74" s="79">
        <f>L74+X74+AJ74+AV74+'[9]Томская область +'!E74</f>
        <v>1.996971569759203</v>
      </c>
      <c r="DA74" s="79">
        <f>M74+Y74+AK74+AW74+'[9]Омская область+'!E74</f>
        <v>7.2251894188897765</v>
      </c>
      <c r="DB74" s="79">
        <f>N74+Z74+AL74+AX74+'[9]Алтайский край +'!E74</f>
        <v>16.317387831321263</v>
      </c>
    </row>
    <row r="75" s="584" customFormat="1" ht="21" customHeight="1">
      <c r="A75" s="585" t="s">
        <v>240</v>
      </c>
      <c r="B75" s="586" t="s">
        <v>241</v>
      </c>
      <c r="C75" s="587" t="s">
        <v>32</v>
      </c>
      <c r="D75" s="575">
        <f t="shared" si="71"/>
        <v>0.21090403686588632</v>
      </c>
      <c r="E75" s="583">
        <f>('[10]2021 (БП-ТБР утвержд)'!$CG$23)/1000</f>
        <v>0</v>
      </c>
      <c r="F75" s="583">
        <f>('[10]2021 (БП-ТБР утвержд)'!$CH$23)/1000</f>
        <v>0</v>
      </c>
      <c r="G75" s="583">
        <f>'[10]2021 (БП-ТБР утвержд)'!$CF$23/1000</f>
        <v>0.00036099999999999999</v>
      </c>
      <c r="H75" s="583">
        <f>('[10]2021 (БП-ТБР утвержд)'!$CM$23)/1000</f>
        <v>0.035584342732606522</v>
      </c>
      <c r="I75" s="583">
        <f>('[10]2021 (БП-ТБР утвержд)'!$CL$23)/1000</f>
        <v>0</v>
      </c>
      <c r="J75" s="583">
        <f>('[10]2021 (БП-ТБР утвержд)'!$CK$23)/1000</f>
        <v>0.15128383720294297</v>
      </c>
      <c r="K75" s="583">
        <f>('[10]2021 (БП-ТБР утвержд)'!$CJ$23)/1000</f>
        <v>0</v>
      </c>
      <c r="L75" s="583">
        <f>('[10]2021 (БП-ТБР утвержд)'!$CO$23)/1000</f>
        <v>0.00016791258844718176</v>
      </c>
      <c r="M75" s="583">
        <f>('[10]2021 (БП-ТБР утвержд)'!$CN$23)/1000</f>
        <v>0</v>
      </c>
      <c r="N75" s="583">
        <f>('[10]2021 (БП-ТБР утвержд)'!$CI$23)/1000</f>
        <v>0.023506944341889643</v>
      </c>
      <c r="O75" s="576">
        <f t="shared" si="52"/>
        <v>0.21912929430365588</v>
      </c>
      <c r="P75" s="575">
        <f t="shared" si="72"/>
        <v>0.1383595123036559</v>
      </c>
      <c r="Q75" s="588">
        <f t="shared" si="129"/>
        <v>0</v>
      </c>
      <c r="R75" s="588">
        <f t="shared" si="130"/>
        <v>0</v>
      </c>
      <c r="S75" s="588">
        <f t="shared" si="130"/>
        <v>0.00037507899999999995</v>
      </c>
      <c r="T75" s="588">
        <f t="shared" si="130"/>
        <v>0.03697213209917817</v>
      </c>
      <c r="U75" s="588">
        <f t="shared" si="130"/>
        <v>0</v>
      </c>
      <c r="V75" s="588">
        <f>J75*$Z$16-0.106914*Z16+0.029176*Z16</f>
        <v>0.076414124853857762</v>
      </c>
      <c r="W75" s="588">
        <f t="shared" si="130"/>
        <v>0</v>
      </c>
      <c r="X75" s="588">
        <f t="shared" si="130"/>
        <v>0.00017446117939662182</v>
      </c>
      <c r="Y75" s="588">
        <f t="shared" si="130"/>
        <v>0</v>
      </c>
      <c r="Z75" s="588">
        <f t="shared" si="130"/>
        <v>0.024423715171223336</v>
      </c>
      <c r="AA75" s="66">
        <f t="shared" si="54"/>
        <v>0.14389389279580214</v>
      </c>
      <c r="AB75" s="575">
        <f t="shared" si="73"/>
        <v>0.14389389279580211</v>
      </c>
      <c r="AC75" s="588">
        <f t="shared" si="131"/>
        <v>0</v>
      </c>
      <c r="AD75" s="588">
        <f t="shared" si="131"/>
        <v>0</v>
      </c>
      <c r="AE75" s="588">
        <f t="shared" si="131"/>
        <v>0.00039008215999999994</v>
      </c>
      <c r="AF75" s="588">
        <f t="shared" si="131"/>
        <v>0.038451017383145297</v>
      </c>
      <c r="AG75" s="588">
        <f t="shared" si="131"/>
        <v>0</v>
      </c>
      <c r="AH75" s="588">
        <f t="shared" si="131"/>
        <v>0.079470689848012074</v>
      </c>
      <c r="AI75" s="588">
        <f t="shared" si="131"/>
        <v>0</v>
      </c>
      <c r="AJ75" s="588">
        <f t="shared" si="131"/>
        <v>0.00018143962657248669</v>
      </c>
      <c r="AK75" s="588">
        <f t="shared" si="131"/>
        <v>0</v>
      </c>
      <c r="AL75" s="588">
        <f t="shared" si="131"/>
        <v>0.02540066377807227</v>
      </c>
      <c r="AM75" s="66">
        <f t="shared" si="55"/>
        <v>0.14964964850763421</v>
      </c>
      <c r="AN75" s="575">
        <f t="shared" si="74"/>
        <v>0.14964964850763424</v>
      </c>
      <c r="AO75" s="588">
        <f t="shared" si="132"/>
        <v>0</v>
      </c>
      <c r="AP75" s="588">
        <f t="shared" si="132"/>
        <v>0</v>
      </c>
      <c r="AQ75" s="588">
        <f t="shared" si="132"/>
        <v>0.00040568544639999995</v>
      </c>
      <c r="AR75" s="588">
        <f t="shared" si="132"/>
        <v>0.039989058078471112</v>
      </c>
      <c r="AS75" s="588">
        <f t="shared" si="132"/>
        <v>0</v>
      </c>
      <c r="AT75" s="588">
        <f t="shared" si="132"/>
        <v>0.082649517441932566</v>
      </c>
      <c r="AU75" s="588">
        <f t="shared" si="132"/>
        <v>0</v>
      </c>
      <c r="AV75" s="588">
        <f t="shared" si="132"/>
        <v>0.00018869721163538618</v>
      </c>
      <c r="AW75" s="588">
        <f t="shared" si="132"/>
        <v>0</v>
      </c>
      <c r="AX75" s="588">
        <f t="shared" si="132"/>
        <v>0.02641669032919516</v>
      </c>
      <c r="AY75" s="66">
        <f t="shared" si="56"/>
        <v>0.15563563444793962</v>
      </c>
      <c r="AZ75" s="575">
        <f t="shared" si="75"/>
        <v>0.1556356344479396</v>
      </c>
      <c r="BA75" s="588">
        <f t="shared" si="133"/>
        <v>0</v>
      </c>
      <c r="BB75" s="588">
        <f t="shared" si="133"/>
        <v>0</v>
      </c>
      <c r="BC75" s="588">
        <f t="shared" si="133"/>
        <v>0.00042191286425599997</v>
      </c>
      <c r="BD75" s="588">
        <f t="shared" si="133"/>
        <v>0.04158862040160996</v>
      </c>
      <c r="BE75" s="588">
        <f t="shared" si="133"/>
        <v>0</v>
      </c>
      <c r="BF75" s="588">
        <f t="shared" si="133"/>
        <v>0.085955498139609871</v>
      </c>
      <c r="BG75" s="588">
        <f t="shared" si="133"/>
        <v>0</v>
      </c>
      <c r="BH75" s="588">
        <f t="shared" si="133"/>
        <v>0.00019624510010080162</v>
      </c>
      <c r="BI75" s="588">
        <f t="shared" si="133"/>
        <v>0</v>
      </c>
      <c r="BJ75" s="588">
        <f t="shared" si="133"/>
        <v>0.027473357942362969</v>
      </c>
      <c r="BK75" s="589">
        <f t="shared" si="35"/>
        <v>0.15563563444793962</v>
      </c>
      <c r="BL75" s="590">
        <f t="shared" si="36"/>
        <v>0</v>
      </c>
      <c r="BM75" s="590" t="e">
        <f>#REF!+#REF!+#REF!+'Новосибирск.обл'!G75+#REF!+#REF!+#REF!+#REF!+#REF!+#REF!</f>
        <v>#REF!</v>
      </c>
      <c r="BN75" s="590" t="e">
        <f t="shared" si="37"/>
        <v>#REF!</v>
      </c>
      <c r="BO75" s="590" t="e">
        <f>#REF!+#REF!+#REF!+'Новосибирск.обл'!I75+#REF!+#REF!+#REF!+#REF!+#REF!+#REF!</f>
        <v>#REF!</v>
      </c>
      <c r="BP75" s="590" t="e">
        <f t="shared" si="38"/>
        <v>#REF!</v>
      </c>
      <c r="BQ75" s="590" t="e">
        <f>#REF!+#REF!+#REF!+'Новосибирск.обл'!K75+#REF!+#REF!+#REF!+#REF!+#REF!</f>
        <v>#REF!</v>
      </c>
      <c r="BR75" s="590" t="e">
        <f t="shared" si="39"/>
        <v>#REF!</v>
      </c>
      <c r="BS75" s="590" t="e">
        <f>#REF!+#REF!+#REF!+'Новосибирск.обл'!M75+#REF!+#REF!+#REF!+#REF!+#REF!</f>
        <v>#REF!</v>
      </c>
      <c r="BT75" s="590" t="e">
        <f t="shared" si="40"/>
        <v>#REF!</v>
      </c>
      <c r="BU75" s="590" t="e">
        <f>#REF!+#REF!</f>
        <v>#REF!</v>
      </c>
      <c r="BV75" s="590" t="e">
        <f t="shared" si="41"/>
        <v>#REF!</v>
      </c>
      <c r="BX75" s="590">
        <f>D75+P75+AB75-AG75+AN75-AS75+BF75+BG75+'2020 ожид'!P75-'2020 ожид'!V75-'2020 ожид'!W75</f>
        <v>10.942818578720594</v>
      </c>
      <c r="CG75" s="590">
        <f>D75-'[8]2021-2025'!D75</f>
        <v>-13.459645712504448</v>
      </c>
      <c r="CI75" s="591" t="e">
        <f>#REF!-'2021-2025 убрала ТП'!E75-'2021-2025 убрала ТП'!Q75-'2021-2025 убрала ТП'!AC75-'2021-2025 убрала ТП'!AO75-'2020 ожид'!Q75</f>
        <v>#REF!</v>
      </c>
      <c r="CJ75" s="591" t="e">
        <f>#REF!-'2021-2025 убрала ТП'!F75-'2021-2025 убрала ТП'!R75-'2021-2025 убрала ТП'!AD75-'2021-2025 убрала ТП'!AP75-'2020 ожид'!R75</f>
        <v>#REF!</v>
      </c>
      <c r="CK75" s="591" t="e">
        <f>#REF!-'2021-2025 убрала ТП'!G75-'2021-2025 убрала ТП'!S75-'2021-2025 убрала ТП'!AE75-'2021-2025 убрала ТП'!AQ75-'2020 ожид'!S75</f>
        <v>#REF!</v>
      </c>
      <c r="CL75" s="591">
        <f>'Новосибирск.обл'!Q75-'2021-2025 убрала ТП'!H75-'2021-2025 убрала ТП'!T75-'2021-2025 убрала ТП'!AF75-'2021-2025 убрала ТП'!AR75-'2020 ожид'!T75</f>
        <v>1.0014890179854583</v>
      </c>
      <c r="CM75" s="591" t="e">
        <f>#REF!-'2021-2025 убрала ТП'!I75-'2021-2025 убрала ТП'!U75-'2020 ожид'!U75</f>
        <v>#REF!</v>
      </c>
      <c r="CN75" s="591" t="e">
        <f>#REF!-'2021-2025 убрала ТП'!J75-'2021-2025 убрала ТП'!V75-'2021-2025 убрала ТП'!AH75-'2021-2025 убрала ТП'!AT75-BF75</f>
        <v>#REF!</v>
      </c>
      <c r="CO75" s="591" t="e">
        <f>#REF!-'2021-2025 убрала ТП'!K75-'2021-2025 убрала ТП'!W75-'2021-2025 убрала ТП'!AI75-'2021-2025 убрала ТП'!AU75-BG75</f>
        <v>#REF!</v>
      </c>
      <c r="CP75" s="591" t="e">
        <f>#REF!-'2021-2025 убрала ТП'!L75-'2021-2025 убрала ТП'!X75-'2021-2025 убрала ТП'!AJ75-'2021-2025 убрала ТП'!AV75-'2020 ожид'!X75</f>
        <v>#REF!</v>
      </c>
      <c r="CQ75" s="591" t="e">
        <f>#REF!-'2021-2025 убрала ТП'!M75-'2021-2025 убрала ТП'!Y75-'2021-2025 убрала ТП'!AK75-'2021-2025 убрала ТП'!AW75-'2020 ожид'!Y75</f>
        <v>#REF!</v>
      </c>
      <c r="CR75" s="591" t="e">
        <f>#REF!-'2021-2025 убрала ТП'!N75-'2021-2025 убрала ТП'!Z75-'2021-2025 убрала ТП'!AL75-'2021-2025 убрала ТП'!AX75-'2020 ожид'!Z75</f>
        <v>#REF!</v>
      </c>
      <c r="CS75" s="79">
        <f>E75+Q75+AC75+AO75+'[9]Иркутск+'!E75</f>
        <v>1.13440725</v>
      </c>
      <c r="CT75" s="79">
        <f>F75+R75+AD75+AP75+'[9]Бурятия+'!E75</f>
        <v>0.73441424</v>
      </c>
      <c r="CU75" s="79">
        <f>G75+S75+AE75+AQ75+'[9]Забайкалье+'!E75</f>
        <v>1.5749719366064001</v>
      </c>
      <c r="CV75" s="79">
        <f>H75+T75+AF75+AR75+'[9]Новосибирская область+'!E75</f>
        <v>1.0413972302934011</v>
      </c>
      <c r="CW75" s="79">
        <f>I75+U75+'[9]Норильск +'!E75</f>
        <v>0.39402007999999999</v>
      </c>
      <c r="CX75" s="79">
        <f t="shared" si="42"/>
        <v>0.47577366748635519</v>
      </c>
      <c r="CY75" s="79">
        <f t="shared" si="43"/>
        <v>0</v>
      </c>
      <c r="CZ75" s="79">
        <f>L75+X75+AJ75+AV75+'[9]Томская область +'!E75</f>
        <v>0.69291452060605163</v>
      </c>
      <c r="DA75" s="79">
        <f>M75+Y75+AK75+AW75+'[9]Омская область+'!E75</f>
        <v>0.15805026</v>
      </c>
      <c r="DB75" s="79">
        <f>N75+Z75+AL75+AX75+'[9]Алтайский край +'!E75</f>
        <v>2.9484331236203802</v>
      </c>
    </row>
    <row r="76" s="592" customFormat="1" ht="15.75">
      <c r="A76" s="593" t="s">
        <v>244</v>
      </c>
      <c r="B76" s="594" t="s">
        <v>245</v>
      </c>
      <c r="C76" s="595" t="s">
        <v>32</v>
      </c>
      <c r="D76" s="577">
        <f t="shared" si="71"/>
        <v>-5.9382340128132496</v>
      </c>
      <c r="E76" s="337">
        <f>('[10]2021 (БП-ТБР утвержд)'!$CG$139+'[10]2021 (БП-ТБР утвержд)'!$CG$140)/1000+'[10]2021 (БП-ТБР утвержд)'!$CG$145/1000+0.003</f>
        <v>9.7858506607092686</v>
      </c>
      <c r="F76" s="337">
        <f>('[10]2021 (БП-ТБР утвержд)'!$CH$139+'[10]2021 (БП-ТБР утвержд)'!$CH$140)/1000+'[10]2021 (БП-ТБР утвержд)'!$CH$145/1000+'[10]2021 (БП-ТБР утвержд)'!$CH$147/1000</f>
        <v>14.204827873406666</v>
      </c>
      <c r="G76" s="337">
        <f>('[10]2021 (БП-ТБР утвержд)'!$CF$139+'[10]2021 (БП-ТБР утвержд)'!$CF$140)/1000+'[10]2021 (БП-ТБР утвержд)'!$CF$145/1000</f>
        <v>33.717856509745012</v>
      </c>
      <c r="H76" s="337">
        <f>('[10]2021 (БП-ТБР утвержд)'!$CM$139+'[10]2021 (БП-ТБР утвержд)'!$CM$140)/1000+'[10]2021 (БП-ТБР утвержд)'!$CM$145/1000+0.004</f>
        <v>3.369917929501423</v>
      </c>
      <c r="I76" s="337">
        <f>('[10]2021 (БП-ТБР утвержд)'!$CL$139+'[10]2021 (БП-ТБР утвержд)'!$CL$140)/1000+'[10]2021 (БП-ТБР утвержд)'!$CL$145/1000</f>
        <v>-1.0536500000000002</v>
      </c>
      <c r="J76" s="337">
        <f>('[10]2021 (БП-ТБР утвержд)'!$CK$139+'[10]2021 (БП-ТБР утвержд)'!$CK$140)/1000+'[10]2021 (БП-ТБР утвержд)'!$CK$145/1000+0.024</f>
        <v>-52.954995381848597</v>
      </c>
      <c r="K76" s="337">
        <f>('[10]2021 (БП-ТБР утвержд)'!$CJ$139+'[10]2021 (БП-ТБР утвержд)'!$CJ$140)/1000+'[10]2021 (БП-ТБР утвержд)'!$CJ$145/1000</f>
        <v>-3.0332071923007673</v>
      </c>
      <c r="L76" s="337">
        <f>('[10]2021 (БП-ТБР утвержд)'!$CO$139+'[10]2021 (БП-ТБР утвержд)'!$CO$140)/1000+'[10]2021 (БП-ТБР утвержд)'!$CO$145/1000</f>
        <v>-1.1369901992059765</v>
      </c>
      <c r="M76" s="337">
        <f>('[10]2021 (БП-ТБР утвержд)'!$CN$139+'[10]2021 (БП-ТБР утвержд)'!$CN$140)/1000+'[10]2021 (БП-ТБР утвержд)'!$CN$145/1000+0.005</f>
        <v>-7.2163668744741196</v>
      </c>
      <c r="N76" s="337">
        <f>('[10]2021 (БП-ТБР утвержд)'!$CI$139+'[10]2021 (БП-ТБР утвержд)'!$CI$140)/1000+'[10]2021 (БП-ТБР утвержд)'!$CI$145/1000+0.002</f>
        <v>-1.6214773383461647</v>
      </c>
      <c r="O76" s="576">
        <f t="shared" si="52"/>
        <v>-6.1698251393129659</v>
      </c>
      <c r="P76" s="575">
        <f t="shared" si="72"/>
        <v>35.629920186687023</v>
      </c>
      <c r="Q76" s="588">
        <f>E76*$Z$16+0.277</f>
        <v>10.444498836476928</v>
      </c>
      <c r="R76" s="588">
        <f>F76*$Z$16+0.232</f>
        <v>14.990816160469524</v>
      </c>
      <c r="S76" s="588">
        <f>G76*$Z$16+0.42</f>
        <v>35.452852913625065</v>
      </c>
      <c r="T76" s="588">
        <f>H76*$Z$16+0.172</f>
        <v>3.6733447287519785</v>
      </c>
      <c r="U76" s="588">
        <f>I76*$Z$16+0.017</f>
        <v>-1.0777423500000003</v>
      </c>
      <c r="V76" s="588">
        <f>J76*$Z$16+0.078-1.198282*Z16-0.175063*Z16+40761/1000*Z16</f>
        <v>-14.018466656740692</v>
      </c>
      <c r="W76" s="588">
        <f>K76*$Z$16+0.066</f>
        <v>-3.0855022728004973</v>
      </c>
      <c r="X76" s="588">
        <f>L76*$Z$16+0.012</f>
        <v>-1.1693328169750095</v>
      </c>
      <c r="Y76" s="588">
        <f>M76*$Z$16+0.1-0.439865*Z16-0.057756*Z16</f>
        <v>-7.9148334015786102</v>
      </c>
      <c r="Z76" s="588">
        <f>N76*$Z$16+0.019</f>
        <v>-1.6657149545416652</v>
      </c>
      <c r="AA76" s="576">
        <f t="shared" si="54"/>
        <v>37.055116994154503</v>
      </c>
      <c r="AB76" s="575">
        <f t="shared" si="73"/>
        <v>38.488116994154502</v>
      </c>
      <c r="AC76" s="588">
        <f>Q76*AC$16+0.285</f>
        <v>11.147278789936006</v>
      </c>
      <c r="AD76" s="588">
        <f>R76*AD$16+0.238</f>
        <v>15.828448806888305</v>
      </c>
      <c r="AE76" s="588">
        <f>S76*AE$16+0.43</f>
        <v>37.300967030170071</v>
      </c>
      <c r="AF76" s="588">
        <f>T76*AF$16+0.177</f>
        <v>3.9972785179020578</v>
      </c>
      <c r="AG76" s="588">
        <f>U76*AG$16+0.018</f>
        <v>-1.1028520440000003</v>
      </c>
      <c r="AH76" s="588">
        <f>V76*AH$16+0.08</f>
        <v>-14.499205323010321</v>
      </c>
      <c r="AI76" s="588">
        <f>W76*AI$16+0.068</f>
        <v>-3.1409223637125172</v>
      </c>
      <c r="AJ76" s="588">
        <f>X76*AJ$16+0.013</f>
        <v>-1.20310612965401</v>
      </c>
      <c r="AK76" s="588">
        <f>Y76*AK$16+0.104</f>
        <v>-8.1274267376417555</v>
      </c>
      <c r="AL76" s="588">
        <f>Z76*AL$16+0.02</f>
        <v>-1.7123435527233319</v>
      </c>
      <c r="AM76" s="66">
        <f t="shared" si="55"/>
        <v>40.027641673920684</v>
      </c>
      <c r="AN76" s="575">
        <f t="shared" si="74"/>
        <v>41.456641673920686</v>
      </c>
      <c r="AO76" s="588">
        <f>AC76*AO$16+0.285</f>
        <v>11.878169941533447</v>
      </c>
      <c r="AP76" s="588">
        <f>AD76*AP$16+0.238</f>
        <v>16.699586759163839</v>
      </c>
      <c r="AQ76" s="588">
        <f>AE76*AQ$16+0.431</f>
        <v>39.224005711376876</v>
      </c>
      <c r="AR76" s="588">
        <f>AF76*AR$16+0.176</f>
        <v>4.3331696586181403</v>
      </c>
      <c r="AS76" s="588">
        <f>AG76*AS$16+0.017</f>
        <v>-1.1299661257600004</v>
      </c>
      <c r="AT76" s="588">
        <f>AH76*AT$16+0.08</f>
        <v>-14.999173535930733</v>
      </c>
      <c r="AU76" s="588">
        <f>AI76*AU$16+0.067</f>
        <v>-3.1995592582610177</v>
      </c>
      <c r="AV76" s="588">
        <f>AJ76*AV$16+0.013</f>
        <v>-1.2382303748401706</v>
      </c>
      <c r="AW76" s="588">
        <f>AK76*AW$16+0.103</f>
        <v>-8.3495238071474258</v>
      </c>
      <c r="AX76" s="588">
        <f>AL76*AX$16+0.019</f>
        <v>-1.7618372948322654</v>
      </c>
      <c r="AY76" s="66">
        <f t="shared" si="56"/>
        <v>43.114907340877515</v>
      </c>
      <c r="AZ76" s="575">
        <f t="shared" si="75"/>
        <v>44.544907340877522</v>
      </c>
      <c r="BA76" s="588">
        <f>AO76*BA$16+0.284</f>
        <v>12.637296739194786</v>
      </c>
      <c r="BB76" s="588">
        <f>AP76*BB$16+0.238</f>
        <v>17.605570229530393</v>
      </c>
      <c r="BC76" s="588">
        <f>AQ76*BC$16+0.43</f>
        <v>41.222965939831951</v>
      </c>
      <c r="BD76" s="588">
        <f>AR76*BD$16+0.177</f>
        <v>4.6834964449628655</v>
      </c>
      <c r="BE76" s="588">
        <f>AS76*BE$16+0.018</f>
        <v>-1.1571647707904005</v>
      </c>
      <c r="BF76" s="588">
        <f>AT76*BF$16+0.08</f>
        <v>-15.519140477367964</v>
      </c>
      <c r="BG76" s="588">
        <f>AU76*BG$16+0.068</f>
        <v>-3.2595416285914585</v>
      </c>
      <c r="BH76" s="588">
        <f>AV76*BH$16+0.012</f>
        <v>-1.2757595898337775</v>
      </c>
      <c r="BI76" s="588">
        <f>AW76*BI$16+0.104</f>
        <v>-8.5795047594333234</v>
      </c>
      <c r="BJ76" s="588">
        <f>AX76*BJ$16+0.019</f>
        <v>-1.8133107866255562</v>
      </c>
      <c r="BK76" s="589">
        <f t="shared" si="35"/>
        <v>43.114907340877515</v>
      </c>
      <c r="BL76" s="590">
        <f t="shared" si="36"/>
        <v>-1.4300000000000068</v>
      </c>
      <c r="BM76" s="590" t="e">
        <f>#REF!+#REF!+#REF!+'Новосибирск.обл'!G76+#REF!+#REF!+#REF!+#REF!+#REF!+#REF!</f>
        <v>#REF!</v>
      </c>
      <c r="BN76" s="590" t="e">
        <f t="shared" si="37"/>
        <v>#REF!</v>
      </c>
      <c r="BO76" s="590" t="e">
        <f>#REF!+#REF!+#REF!+'Новосибирск.обл'!I76+#REF!+#REF!+#REF!+#REF!+#REF!+#REF!</f>
        <v>#REF!</v>
      </c>
      <c r="BP76" s="590" t="e">
        <f t="shared" si="38"/>
        <v>#REF!</v>
      </c>
      <c r="BQ76" s="590" t="e">
        <f>#REF!+#REF!+#REF!+'Новосибирск.обл'!K76+#REF!+#REF!+#REF!+#REF!+#REF!</f>
        <v>#REF!</v>
      </c>
      <c r="BR76" s="590" t="e">
        <f t="shared" si="39"/>
        <v>#REF!</v>
      </c>
      <c r="BS76" s="590" t="e">
        <f>#REF!+#REF!+#REF!+'Новосибирск.обл'!M76+#REF!+#REF!+#REF!+#REF!+#REF!</f>
        <v>#REF!</v>
      </c>
      <c r="BT76" s="590" t="e">
        <f t="shared" si="40"/>
        <v>#REF!</v>
      </c>
      <c r="BU76" s="590" t="e">
        <f>#REF!+#REF!</f>
        <v>#REF!</v>
      </c>
      <c r="BV76" s="590" t="e">
        <f t="shared" si="41"/>
        <v>#REF!</v>
      </c>
      <c r="BX76" s="79">
        <f>D76+P76+AB76-AG76+AN76-AS76+BF76+BG76+'2020 ожид'!P76-'2020 ожид'!V76-'2020 ожид'!W76</f>
        <v>151.32642678379611</v>
      </c>
      <c r="CG76" s="79">
        <f>D76-'[8]2021-2025'!D76</f>
        <v>-9.4518383728132491</v>
      </c>
      <c r="CI76" s="368" t="e">
        <f>#REF!-'2021-2025 убрала ТП'!E76-'2021-2025 убрала ТП'!Q76-'2021-2025 убрала ТП'!AC76-'2021-2025 убрала ТП'!AO76-'2020 ожид'!Q76</f>
        <v>#REF!</v>
      </c>
      <c r="CJ76" s="368" t="e">
        <f>#REF!-'2021-2025 убрала ТП'!F76-'2021-2025 убрала ТП'!R76-'2021-2025 убрала ТП'!AD76-'2021-2025 убрала ТП'!AP76-'2020 ожид'!R76</f>
        <v>#REF!</v>
      </c>
      <c r="CK76" s="368" t="e">
        <f>#REF!-'2021-2025 убрала ТП'!G76-'2021-2025 убрала ТП'!S76-'2021-2025 убрала ТП'!AE76-'2021-2025 убрала ТП'!AQ76-'2020 ожид'!S76</f>
        <v>#REF!</v>
      </c>
      <c r="CL76" s="368">
        <f>'Новосибирск.обл'!Q76-'2021-2025 убрала ТП'!H76-'2021-2025 убрала ТП'!T76-'2021-2025 убрала ТП'!AF76-'2021-2025 убрала ТП'!AR76-'2020 ожид'!T76</f>
        <v>16.604283311512447</v>
      </c>
      <c r="CM76" s="368" t="e">
        <f>#REF!-'2021-2025 убрала ТП'!I76-'2021-2025 убрала ТП'!U76-'2020 ожид'!U76</f>
        <v>#REF!</v>
      </c>
      <c r="CN76" s="368" t="e">
        <f>#REF!-'2021-2025 убрала ТП'!J76-'2021-2025 убрала ТП'!V76-'2021-2025 убрала ТП'!AH76-'2021-2025 убрала ТП'!AT76-BF76</f>
        <v>#REF!</v>
      </c>
      <c r="CO76" s="368" t="e">
        <f>#REF!-'2021-2025 убрала ТП'!K76-'2021-2025 убрала ТП'!W76-'2021-2025 убрала ТП'!AI76-'2021-2025 убрала ТП'!AU76-BG76</f>
        <v>#REF!</v>
      </c>
      <c r="CP76" s="368" t="e">
        <f>#REF!-'2021-2025 убрала ТП'!L76-'2021-2025 убрала ТП'!X76-'2021-2025 убрала ТП'!AJ76-'2021-2025 убрала ТП'!AV76-'2020 ожид'!X76</f>
        <v>#REF!</v>
      </c>
      <c r="CQ76" s="368" t="e">
        <f>#REF!-'2021-2025 убрала ТП'!M76-'2021-2025 убрала ТП'!Y76-'2021-2025 убрала ТП'!AK76-'2021-2025 убрала ТП'!AW76-'2020 ожид'!Y76</f>
        <v>#REF!</v>
      </c>
      <c r="CR76" s="368" t="e">
        <f>#REF!-'2021-2025 убрала ТП'!N76-'2021-2025 убрала ТП'!Z76-'2021-2025 убрала ТП'!AL76-'2021-2025 убрала ТП'!AX76-'2020 ожид'!Z76</f>
        <v>#REF!</v>
      </c>
      <c r="CS76" s="79">
        <f>E76+Q76+AC76+AO76+'[9]Иркутск+'!E76</f>
        <v>53.701798228655647</v>
      </c>
      <c r="CT76" s="79">
        <f>F76+R76+AD76+AP76+'[9]Бурятия+'!E76</f>
        <v>80.215679599928336</v>
      </c>
      <c r="CU76" s="79">
        <f>G76+S76+AE76+AQ76+'[9]Забайкалье+'!E76</f>
        <v>161.00668216491704</v>
      </c>
      <c r="CV76" s="79">
        <f>H76+T76+AF76+AR76+'[9]Новосибирская область+'!E76</f>
        <v>25.812710834773601</v>
      </c>
      <c r="CW76" s="79">
        <f>I76+U76+'[9]Норильск +'!E76</f>
        <v>-1.0403923500000005</v>
      </c>
      <c r="CX76" s="79">
        <f t="shared" si="42"/>
        <v>-111.99098137489831</v>
      </c>
      <c r="CY76" s="79">
        <f t="shared" si="43"/>
        <v>-15.718732715666258</v>
      </c>
      <c r="CZ76" s="79">
        <f>L76+X76+AJ76+AV76+'[9]Томская область +'!E76</f>
        <v>-3.3696595206751674</v>
      </c>
      <c r="DA76" s="79">
        <f>M76+Y76+AK76+AW76+'[9]Омская область+'!E76</f>
        <v>-29.620150820841914</v>
      </c>
      <c r="DB76" s="79">
        <f>N76+Z76+AL76+AX76+'[9]Алтайский край +'!E76</f>
        <v>-1.978373140443427</v>
      </c>
    </row>
    <row r="77" s="218" customFormat="1" ht="17.25" customHeight="1">
      <c r="A77" s="580" t="s">
        <v>246</v>
      </c>
      <c r="B77" s="581" t="s">
        <v>247</v>
      </c>
      <c r="C77" s="582" t="s">
        <v>32</v>
      </c>
      <c r="D77" s="596">
        <f t="shared" si="71"/>
        <v>56.135165682349722</v>
      </c>
      <c r="E77" s="597">
        <f>E78+E79+E80</f>
        <v>12.297797842048867</v>
      </c>
      <c r="F77" s="597">
        <f t="shared" ref="F77:N77" si="134">F78+F79+F80</f>
        <v>3.6762712371746278</v>
      </c>
      <c r="G77" s="597">
        <f t="shared" si="134"/>
        <v>12.501293087049216</v>
      </c>
      <c r="H77" s="597">
        <f t="shared" si="134"/>
        <v>6.493824582610662</v>
      </c>
      <c r="I77" s="597">
        <f t="shared" si="134"/>
        <v>4.4826300000000003</v>
      </c>
      <c r="J77" s="597">
        <f t="shared" si="134"/>
        <v>10.019086768042566</v>
      </c>
      <c r="K77" s="597">
        <f t="shared" si="134"/>
        <v>2.1757758699262482</v>
      </c>
      <c r="L77" s="597">
        <f t="shared" si="134"/>
        <v>1.181554219463385</v>
      </c>
      <c r="M77" s="597">
        <f t="shared" si="134"/>
        <v>1.313272089369494</v>
      </c>
      <c r="N77" s="597">
        <f t="shared" si="134"/>
        <v>1.9936599866646523</v>
      </c>
      <c r="O77" s="576">
        <f t="shared" si="52"/>
        <v>58.324437143961354</v>
      </c>
      <c r="P77" s="83">
        <f t="shared" si="72"/>
        <v>58.019879666341353</v>
      </c>
      <c r="Q77" s="597">
        <f t="shared" ref="Q77:Z77" si="135">Q78+Q79+Q80</f>
        <v>12.777411957888772</v>
      </c>
      <c r="R77" s="597">
        <f t="shared" si="135"/>
        <v>3.8196458154244377</v>
      </c>
      <c r="S77" s="597">
        <f t="shared" si="135"/>
        <v>12.988843517444135</v>
      </c>
      <c r="T77" s="597">
        <f t="shared" si="135"/>
        <v>6.7470837413324771</v>
      </c>
      <c r="U77" s="597">
        <f t="shared" si="135"/>
        <v>4.6574525700000002</v>
      </c>
      <c r="V77" s="597">
        <f t="shared" si="135"/>
        <v>10.180922225376225</v>
      </c>
      <c r="W77" s="597">
        <f t="shared" si="135"/>
        <v>2.2606311288533716</v>
      </c>
      <c r="X77" s="597">
        <f t="shared" si="135"/>
        <v>1.227634834022457</v>
      </c>
      <c r="Y77" s="597">
        <f t="shared" si="135"/>
        <v>1.2888411498549042</v>
      </c>
      <c r="Z77" s="597">
        <f t="shared" si="135"/>
        <v>2.0714127261445734</v>
      </c>
      <c r="AA77" s="66"/>
      <c r="AB77" s="83">
        <f t="shared" si="73"/>
        <v>60.340674852995008</v>
      </c>
      <c r="AC77" s="597">
        <f t="shared" ref="AC77:AL77" si="136">AC78+AC79+AC80</f>
        <v>13.288508436204323</v>
      </c>
      <c r="AD77" s="597">
        <f t="shared" si="136"/>
        <v>3.9724316480414155</v>
      </c>
      <c r="AE77" s="597">
        <f t="shared" si="136"/>
        <v>13.508397258141901</v>
      </c>
      <c r="AF77" s="597">
        <f t="shared" si="136"/>
        <v>7.0169670909857764</v>
      </c>
      <c r="AG77" s="597">
        <f t="shared" si="136"/>
        <v>4.8437506728000006</v>
      </c>
      <c r="AH77" s="597">
        <f t="shared" si="136"/>
        <v>10.588159114391276</v>
      </c>
      <c r="AI77" s="597">
        <f t="shared" si="136"/>
        <v>2.3510563740075066</v>
      </c>
      <c r="AJ77" s="597">
        <f t="shared" si="136"/>
        <v>1.2767402273833552</v>
      </c>
      <c r="AK77" s="597">
        <f t="shared" si="136"/>
        <v>1.3403947958491003</v>
      </c>
      <c r="AL77" s="597">
        <f t="shared" si="136"/>
        <v>2.1542692351903567</v>
      </c>
      <c r="AM77" s="66">
        <f t="shared" si="55"/>
        <v>62.75430184711481</v>
      </c>
      <c r="AN77" s="83">
        <f t="shared" si="74"/>
        <v>62.754301847114817</v>
      </c>
      <c r="AO77" s="597">
        <f t="shared" ref="AO77:AX77" si="137">AO78+AO79+AO80</f>
        <v>13.820048773652497</v>
      </c>
      <c r="AP77" s="597">
        <f t="shared" si="137"/>
        <v>4.1313289139630722</v>
      </c>
      <c r="AQ77" s="597">
        <f t="shared" si="137"/>
        <v>14.048733148467576</v>
      </c>
      <c r="AR77" s="597">
        <f t="shared" si="137"/>
        <v>7.2976457746252077</v>
      </c>
      <c r="AS77" s="597">
        <f t="shared" si="137"/>
        <v>5.0375006997120009</v>
      </c>
      <c r="AT77" s="597">
        <f t="shared" si="137"/>
        <v>11.011685478966928</v>
      </c>
      <c r="AU77" s="597">
        <f t="shared" si="137"/>
        <v>2.4450986289678069</v>
      </c>
      <c r="AV77" s="597">
        <f t="shared" si="137"/>
        <v>1.3278098364786894</v>
      </c>
      <c r="AW77" s="597">
        <f t="shared" si="137"/>
        <v>1.3940105876830644</v>
      </c>
      <c r="AX77" s="597">
        <f t="shared" si="137"/>
        <v>2.2404400045979713</v>
      </c>
      <c r="AY77" s="66"/>
      <c r="AZ77" s="83">
        <f t="shared" si="75"/>
        <v>65.264473920999407</v>
      </c>
      <c r="BA77" s="597">
        <f t="shared" ref="BA77:BJ77" si="138">BA78+BA79+BA80</f>
        <v>14.372850724598596</v>
      </c>
      <c r="BB77" s="597">
        <f t="shared" si="138"/>
        <v>4.2965820705215956</v>
      </c>
      <c r="BC77" s="597">
        <f t="shared" si="138"/>
        <v>14.610682474406282</v>
      </c>
      <c r="BD77" s="597">
        <f t="shared" si="138"/>
        <v>7.5895516056102164</v>
      </c>
      <c r="BE77" s="597">
        <f t="shared" si="138"/>
        <v>5.2390007277004811</v>
      </c>
      <c r="BF77" s="597">
        <f t="shared" si="138"/>
        <v>11.452152898125606</v>
      </c>
      <c r="BG77" s="597">
        <f t="shared" si="138"/>
        <v>2.5429025741265194</v>
      </c>
      <c r="BH77" s="597">
        <f t="shared" si="138"/>
        <v>1.3809222299378372</v>
      </c>
      <c r="BI77" s="597">
        <f t="shared" si="138"/>
        <v>1.449771011190387</v>
      </c>
      <c r="BJ77" s="597">
        <f t="shared" si="138"/>
        <v>2.3300576047818899</v>
      </c>
      <c r="BK77" s="66">
        <f t="shared" si="35"/>
        <v>65.264473920999407</v>
      </c>
      <c r="BL77" s="79">
        <f t="shared" si="36"/>
        <v>0</v>
      </c>
      <c r="BM77" s="79" t="e">
        <f>#REF!+#REF!+#REF!+'Новосибирск.обл'!G77+#REF!+#REF!+#REF!+#REF!+#REF!+#REF!</f>
        <v>#REF!</v>
      </c>
      <c r="BN77" s="79" t="e">
        <f t="shared" si="37"/>
        <v>#REF!</v>
      </c>
      <c r="BO77" s="79" t="e">
        <f>#REF!+#REF!+#REF!+'Новосибирск.обл'!I77+#REF!+#REF!+#REF!+#REF!+#REF!+#REF!</f>
        <v>#REF!</v>
      </c>
      <c r="BP77" s="79" t="e">
        <f t="shared" si="38"/>
        <v>#REF!</v>
      </c>
      <c r="BQ77" s="79" t="e">
        <f>#REF!+#REF!+#REF!+'Новосибирск.обл'!K77+#REF!+#REF!+#REF!+#REF!+#REF!</f>
        <v>#REF!</v>
      </c>
      <c r="BR77" s="79" t="e">
        <f t="shared" si="39"/>
        <v>#REF!</v>
      </c>
      <c r="BS77" s="79" t="e">
        <f>#REF!+#REF!+#REF!+'Новосибирск.обл'!M77+#REF!+#REF!+#REF!+#REF!+#REF!</f>
        <v>#REF!</v>
      </c>
      <c r="BT77" s="79" t="e">
        <f t="shared" si="40"/>
        <v>#REF!</v>
      </c>
      <c r="BU77" s="79" t="e">
        <f>#REF!+#REF!</f>
        <v>#REF!</v>
      </c>
      <c r="BV77" s="79" t="e">
        <f t="shared" si="41"/>
        <v>#REF!</v>
      </c>
      <c r="BX77" s="79">
        <f>D77+P77+AB77-AG77+AN77-AS77+BF77+BG77+'2020 ожид'!P77-'2020 ожид'!V77-'2020 ожид'!W77</f>
        <v>241.36382614854099</v>
      </c>
      <c r="CG77" s="79">
        <f>D77-'[8]2021-2025'!D77</f>
        <v>56.135165682349722</v>
      </c>
      <c r="CI77" s="368" t="e">
        <f>#REF!-'2021-2025 убрала ТП'!E77-'2021-2025 убрала ТП'!Q77-'2021-2025 убрала ТП'!AC77-'2021-2025 убрала ТП'!AO77-'2020 ожид'!Q77</f>
        <v>#REF!</v>
      </c>
      <c r="CJ77" s="368" t="e">
        <f>#REF!-'2021-2025 убрала ТП'!F77-'2021-2025 убрала ТП'!R77-'2021-2025 убрала ТП'!AD77-'2021-2025 убрала ТП'!AP77-'2020 ожид'!R77</f>
        <v>#REF!</v>
      </c>
      <c r="CK77" s="368" t="e">
        <f>#REF!-'2021-2025 убрала ТП'!G77-'2021-2025 убрала ТП'!S77-'2021-2025 убрала ТП'!AE77-'2021-2025 убрала ТП'!AQ77-'2020 ожид'!S77</f>
        <v>#REF!</v>
      </c>
      <c r="CL77" s="368">
        <f>'Новосибирск.обл'!Q77-'2021-2025 убрала ТП'!H77-'2021-2025 убрала ТП'!T77-'2021-2025 убрала ТП'!AF77-'2021-2025 убрала ТП'!AR77-'2020 ожид'!T77</f>
        <v>19.952717161542488</v>
      </c>
      <c r="CM77" s="368" t="e">
        <f>#REF!-'2021-2025 убрала ТП'!I77-'2021-2025 убрала ТП'!U77-'2020 ожид'!U77</f>
        <v>#REF!</v>
      </c>
      <c r="CN77" s="368" t="e">
        <f>#REF!-'2021-2025 убрала ТП'!J77-'2021-2025 убрала ТП'!V77-'2021-2025 убрала ТП'!AH77-'2021-2025 убрала ТП'!AT77-BF77</f>
        <v>#REF!</v>
      </c>
      <c r="CO77" s="368" t="e">
        <f>#REF!-'2021-2025 убрала ТП'!K77-'2021-2025 убрала ТП'!W77-'2021-2025 убрала ТП'!AI77-'2021-2025 убрала ТП'!AU77-BG77</f>
        <v>#REF!</v>
      </c>
      <c r="CP77" s="368" t="e">
        <f>#REF!-'2021-2025 убрала ТП'!L77-'2021-2025 убрала ТП'!X77-'2021-2025 убрала ТП'!AJ77-'2021-2025 убрала ТП'!AV77-'2020 ожид'!X77</f>
        <v>#REF!</v>
      </c>
      <c r="CQ77" s="368" t="e">
        <f>#REF!-'2021-2025 убрала ТП'!M77-'2021-2025 убрала ТП'!Y77-'2021-2025 убрала ТП'!AK77-'2021-2025 убрала ТП'!AW77-'2020 ожид'!Y77</f>
        <v>#REF!</v>
      </c>
      <c r="CR77" s="368" t="e">
        <f>#REF!-'2021-2025 убрала ТП'!N77-'2021-2025 убрала ТП'!Z77-'2021-2025 убрала ТП'!AL77-'2021-2025 убрала ТП'!AX77-'2020 ожид'!Z77</f>
        <v>#REF!</v>
      </c>
      <c r="CS77" s="79">
        <f>E77+Q77+AC77+AO77+'[9]Иркутск+'!E77</f>
        <v>63.560537319794456</v>
      </c>
      <c r="CT77" s="79">
        <f>F77+R77+AD77+AP77+'[9]Бурятия+'!E77</f>
        <v>34.305033024603553</v>
      </c>
      <c r="CU77" s="79">
        <f>G77+S77+AE77+AQ77+'[9]Забайкалье+'!E77</f>
        <v>68.68770778110283</v>
      </c>
      <c r="CV77" s="79">
        <f>H77+T77+AF77+AR77+'[9]Новосибирская область+'!E77</f>
        <v>39.033558839554118</v>
      </c>
      <c r="CW77" s="79">
        <f>I77+U77+'[9]Норильск +'!E77</f>
        <v>10.30195284</v>
      </c>
      <c r="CX77" s="79">
        <f t="shared" si="42"/>
        <v>53.252006484902594</v>
      </c>
      <c r="CY77" s="79">
        <f t="shared" si="43"/>
        <v>11.775464575881454</v>
      </c>
      <c r="CZ77" s="79">
        <f>L77+X77+AJ77+AV77+'[9]Томская область +'!E77</f>
        <v>6.2536045373478863</v>
      </c>
      <c r="DA77" s="79">
        <f>M77+Y77+AK77+AW77+'[9]Омская область+'!E77</f>
        <v>7.1319838327565623</v>
      </c>
      <c r="DB77" s="79">
        <f>N77+Z77+AL77+AX77+'[9]Алтайский край +'!E77</f>
        <v>12.917553272597553</v>
      </c>
    </row>
    <row r="78" s="218" customFormat="1" ht="18" customHeight="1">
      <c r="A78" s="234" t="s">
        <v>248</v>
      </c>
      <c r="B78" s="94" t="s">
        <v>249</v>
      </c>
      <c r="C78" s="236" t="s">
        <v>32</v>
      </c>
      <c r="D78" s="575">
        <f t="shared" si="71"/>
        <v>47.963396689982808</v>
      </c>
      <c r="E78" s="337">
        <f>('[10]2021 (БП-ТБР утвержд)'!$CG$163)/1000</f>
        <v>8.8789679550289193</v>
      </c>
      <c r="F78" s="337">
        <f>('[10]2021 (БП-ТБР утвержд)'!$CH$163)/1000</f>
        <v>3.6320621164156317</v>
      </c>
      <c r="G78" s="337">
        <f>'[10]2021 (БП-ТБР утвержд)'!$CF$163/1000</f>
        <v>8.8026345747959933</v>
      </c>
      <c r="H78" s="337">
        <f>('[10]2021 (БП-ТБР утвержд)'!$CM$163)/1000</f>
        <v>5.9850299401984328</v>
      </c>
      <c r="I78" s="337">
        <f>('[10]2021 (БП-ТБР утвержд)'!$CL$163)/1000</f>
        <v>4.4826300000000003</v>
      </c>
      <c r="J78" s="337">
        <f>('[10]2021 (БП-ТБР утвержд)'!$CK$163)/1000</f>
        <v>9.8182543901401669</v>
      </c>
      <c r="K78" s="337">
        <f>('[10]2021 (БП-ТБР утвержд)'!$CJ$163)/1000</f>
        <v>2.1494685812791166</v>
      </c>
      <c r="L78" s="337">
        <f>('[10]2021 (БП-ТБР утвержд)'!$CO$163)/1000</f>
        <v>1.1813922090222286</v>
      </c>
      <c r="M78" s="337">
        <f>('[10]2021 (БП-ТБР утвержд)'!$CN$163)/1000</f>
        <v>1.2312321450715948</v>
      </c>
      <c r="N78" s="337">
        <f>('[10]2021 (БП-ТБР утвержд)'!$CI$163)/1000</f>
        <v>1.8017247780307253</v>
      </c>
      <c r="O78" s="576">
        <f t="shared" si="52"/>
        <v>49.833969160892131</v>
      </c>
      <c r="P78" s="83">
        <f t="shared" si="72"/>
        <v>49.771310187892134</v>
      </c>
      <c r="Q78" s="119">
        <f>E78*$Z$16</f>
        <v>9.2252477052750468</v>
      </c>
      <c r="R78" s="119">
        <f t="shared" ref="R78:Z80" si="139">F78*$Z$16</f>
        <v>3.773712538955841</v>
      </c>
      <c r="S78" s="119">
        <f t="shared" si="139"/>
        <v>9.1459373232130368</v>
      </c>
      <c r="T78" s="119">
        <f t="shared" si="139"/>
        <v>6.2184461078661712</v>
      </c>
      <c r="U78" s="119">
        <f t="shared" si="139"/>
        <v>4.6574525700000002</v>
      </c>
      <c r="V78" s="119">
        <f>J78*$Z$16-0.045254*Z16</f>
        <v>10.154147405355634</v>
      </c>
      <c r="W78" s="119">
        <f t="shared" si="139"/>
        <v>2.2332978559490018</v>
      </c>
      <c r="X78" s="119">
        <f t="shared" si="139"/>
        <v>1.2274665051740954</v>
      </c>
      <c r="Y78" s="119">
        <f>M78*$Z$16-15.053/1000*Z16</f>
        <v>1.2636101317293869</v>
      </c>
      <c r="Z78" s="119">
        <f t="shared" si="139"/>
        <v>1.8719920443739235</v>
      </c>
      <c r="AA78" s="576">
        <f t="shared" si="54"/>
        <v>51.762162595407823</v>
      </c>
      <c r="AB78" s="83">
        <f t="shared" si="73"/>
        <v>51.76216259540783</v>
      </c>
      <c r="AC78" s="119">
        <f t="shared" ref="AC78:AL80" si="140">Q78*AC$16</f>
        <v>9.5942576134860484</v>
      </c>
      <c r="AD78" s="119">
        <f t="shared" si="140"/>
        <v>3.9246610405140747</v>
      </c>
      <c r="AE78" s="119">
        <f t="shared" si="140"/>
        <v>9.5117748161415587</v>
      </c>
      <c r="AF78" s="119">
        <f t="shared" si="140"/>
        <v>6.4671839521808181</v>
      </c>
      <c r="AG78" s="119">
        <f t="shared" si="140"/>
        <v>4.8437506728000006</v>
      </c>
      <c r="AH78" s="119">
        <f t="shared" si="140"/>
        <v>10.56031330156986</v>
      </c>
      <c r="AI78" s="119">
        <f t="shared" si="140"/>
        <v>2.3226297701869618</v>
      </c>
      <c r="AJ78" s="119">
        <f t="shared" si="140"/>
        <v>1.2765651653810592</v>
      </c>
      <c r="AK78" s="119">
        <f t="shared" si="140"/>
        <v>1.3141545369985623</v>
      </c>
      <c r="AL78" s="119">
        <f t="shared" si="140"/>
        <v>1.9468717261488806</v>
      </c>
      <c r="AM78" s="66">
        <f t="shared" si="55"/>
        <v>53.832649099224142</v>
      </c>
      <c r="AN78" s="83">
        <f t="shared" si="74"/>
        <v>53.832649099224142</v>
      </c>
      <c r="AO78" s="119">
        <f t="shared" ref="AO78:AX80" si="141">AC78*AO$16</f>
        <v>9.9780279180254912</v>
      </c>
      <c r="AP78" s="119">
        <f t="shared" si="141"/>
        <v>4.0816474821346382</v>
      </c>
      <c r="AQ78" s="119">
        <f t="shared" si="141"/>
        <v>9.8922458087872212</v>
      </c>
      <c r="AR78" s="119">
        <f t="shared" si="141"/>
        <v>6.725871310268051</v>
      </c>
      <c r="AS78" s="119">
        <f t="shared" si="141"/>
        <v>5.0375006997120009</v>
      </c>
      <c r="AT78" s="119">
        <f t="shared" si="141"/>
        <v>10.982725833632655</v>
      </c>
      <c r="AU78" s="119">
        <f t="shared" si="141"/>
        <v>2.4155349609944405</v>
      </c>
      <c r="AV78" s="119">
        <f t="shared" si="141"/>
        <v>1.3276277719963017</v>
      </c>
      <c r="AW78" s="119">
        <f t="shared" si="141"/>
        <v>1.3667207184785048</v>
      </c>
      <c r="AX78" s="119">
        <f t="shared" si="141"/>
        <v>2.024746595194836</v>
      </c>
      <c r="AY78" s="66">
        <f t="shared" si="56"/>
        <v>55.98595506319311</v>
      </c>
      <c r="AZ78" s="83">
        <f t="shared" si="75"/>
        <v>55.985955063193096</v>
      </c>
      <c r="BA78" s="119">
        <f t="shared" ref="BA78:BJ80" si="142">AO78*BA$16</f>
        <v>10.377149034746511</v>
      </c>
      <c r="BB78" s="119">
        <f t="shared" si="142"/>
        <v>4.2449133814200239</v>
      </c>
      <c r="BC78" s="119">
        <f t="shared" si="142"/>
        <v>10.287935641138711</v>
      </c>
      <c r="BD78" s="119">
        <f t="shared" si="142"/>
        <v>6.994906162678773</v>
      </c>
      <c r="BE78" s="119">
        <f t="shared" si="142"/>
        <v>5.2390007277004811</v>
      </c>
      <c r="BF78" s="119">
        <f t="shared" si="142"/>
        <v>11.422034866977961</v>
      </c>
      <c r="BG78" s="119">
        <f t="shared" si="142"/>
        <v>2.5121563594342184</v>
      </c>
      <c r="BH78" s="119">
        <f t="shared" si="142"/>
        <v>1.3807328828761538</v>
      </c>
      <c r="BI78" s="119">
        <f t="shared" si="142"/>
        <v>1.421389547217645</v>
      </c>
      <c r="BJ78" s="119">
        <f t="shared" si="142"/>
        <v>2.1057364590026295</v>
      </c>
      <c r="BK78" s="66">
        <f t="shared" si="35"/>
        <v>55.98595506319311</v>
      </c>
      <c r="BL78" s="79">
        <f t="shared" si="36"/>
        <v>0</v>
      </c>
      <c r="BM78" s="79" t="e">
        <f>#REF!+#REF!+#REF!+'Новосибирск.обл'!G78+#REF!+#REF!+#REF!+#REF!+#REF!+#REF!</f>
        <v>#REF!</v>
      </c>
      <c r="BN78" s="79" t="e">
        <f t="shared" si="37"/>
        <v>#REF!</v>
      </c>
      <c r="BO78" s="79" t="e">
        <f>#REF!+#REF!+#REF!+'Новосибирск.обл'!I78+#REF!+#REF!+#REF!+#REF!+#REF!+#REF!</f>
        <v>#REF!</v>
      </c>
      <c r="BP78" s="79" t="e">
        <f t="shared" si="38"/>
        <v>#REF!</v>
      </c>
      <c r="BQ78" s="79" t="e">
        <f>#REF!+#REF!+#REF!+'Новосибирск.обл'!K78+#REF!+#REF!+#REF!+#REF!+#REF!</f>
        <v>#REF!</v>
      </c>
      <c r="BR78" s="79" t="e">
        <f t="shared" si="39"/>
        <v>#REF!</v>
      </c>
      <c r="BS78" s="79" t="e">
        <f>#REF!+#REF!+#REF!+'Новосибирск.обл'!M78+#REF!+#REF!+#REF!+#REF!+#REF!</f>
        <v>#REF!</v>
      </c>
      <c r="BT78" s="79" t="e">
        <f t="shared" si="40"/>
        <v>#REF!</v>
      </c>
      <c r="BU78" s="79" t="e">
        <f>#REF!+#REF!</f>
        <v>#REF!</v>
      </c>
      <c r="BV78" s="79" t="e">
        <f t="shared" si="41"/>
        <v>#REF!</v>
      </c>
      <c r="BX78" s="79">
        <f>D78+P78+AB78-AG78+AN78-AS78+BF78+BG78+'2020 ожид'!P78-'2020 ожид'!V78-'2020 ожид'!W78</f>
        <v>235.99660384807376</v>
      </c>
      <c r="CG78" s="79">
        <f>D78-'[8]2021-2025'!D78</f>
        <v>7.1622525233161412</v>
      </c>
      <c r="CI78" s="368" t="e">
        <f>#REF!-'2021-2025 убрала ТП'!E78-'2021-2025 убрала ТП'!Q78-'2021-2025 убрала ТП'!AC78-'2021-2025 убрала ТП'!AO78-'2020 ожид'!Q78</f>
        <v>#REF!</v>
      </c>
      <c r="CJ78" s="368" t="e">
        <f>#REF!-'2021-2025 убрала ТП'!F78-'2021-2025 убрала ТП'!R78-'2021-2025 убрала ТП'!AD78-'2021-2025 убрала ТП'!AP78-'2020 ожид'!R78</f>
        <v>#REF!</v>
      </c>
      <c r="CK78" s="368" t="e">
        <f>#REF!-'2021-2025 убрала ТП'!G78-'2021-2025 убрала ТП'!S78-'2021-2025 убрала ТП'!AE78-'2021-2025 убрала ТП'!AQ78-'2020 ожид'!S78</f>
        <v>#REF!</v>
      </c>
      <c r="CL78" s="368">
        <f>'Новосибирск.обл'!Q78-'2021-2025 убрала ТП'!H78-'2021-2025 убрала ТП'!T78-'2021-2025 убрала ТП'!AF78-'2021-2025 убрала ТП'!AR78-'2020 ожид'!T78</f>
        <v>-2.2821678386607545</v>
      </c>
      <c r="CM78" s="368" t="e">
        <f>#REF!-'2021-2025 убрала ТП'!I78-'2021-2025 убрала ТП'!U78-'2020 ожид'!U78</f>
        <v>#REF!</v>
      </c>
      <c r="CN78" s="368" t="e">
        <f>#REF!-'2021-2025 убрала ТП'!J78-'2021-2025 убрала ТП'!V78-'2021-2025 убрала ТП'!AH78-'2021-2025 убрала ТП'!AT78-BF78</f>
        <v>#REF!</v>
      </c>
      <c r="CO78" s="368" t="e">
        <f>#REF!-'2021-2025 убрала ТП'!K78-'2021-2025 убрала ТП'!W78-'2021-2025 убрала ТП'!AI78-'2021-2025 убрала ТП'!AU78-BG78</f>
        <v>#REF!</v>
      </c>
      <c r="CP78" s="368" t="e">
        <f>#REF!-'2021-2025 убрала ТП'!L78-'2021-2025 убрала ТП'!X78-'2021-2025 убрала ТП'!AJ78-'2021-2025 убрала ТП'!AV78-'2020 ожид'!X78</f>
        <v>#REF!</v>
      </c>
      <c r="CQ78" s="368" t="e">
        <f>#REF!-'2021-2025 убрала ТП'!M78-'2021-2025 убрала ТП'!Y78-'2021-2025 убрала ТП'!AK78-'2021-2025 убрала ТП'!AW78-'2020 ожид'!Y78</f>
        <v>#REF!</v>
      </c>
      <c r="CR78" s="368" t="e">
        <f>#REF!-'2021-2025 убрала ТП'!N78-'2021-2025 убрала ТП'!Z78-'2021-2025 убрала ТП'!AL78-'2021-2025 убрала ТП'!AX78-'2020 ожид'!Z78</f>
        <v>#REF!</v>
      </c>
      <c r="CS78" s="79">
        <f>E78+Q78+AC78+AO78+'[9]Иркутск+'!E78</f>
        <v>41.706231191815505</v>
      </c>
      <c r="CT78" s="79">
        <f>F78+R78+AD78+AP78+'[9]Бурятия+'!E78</f>
        <v>17.540083178020186</v>
      </c>
      <c r="CU78" s="79">
        <f>G78+S78+AE78+AQ78+'[9]Забайкалье+'!E78</f>
        <v>41.241592522937815</v>
      </c>
      <c r="CV78" s="79">
        <f>H78+T78+AF78+AR78+'[9]Новосибирская область+'!E78</f>
        <v>31.503871310513475</v>
      </c>
      <c r="CW78" s="79">
        <f>I78+U78+'[9]Норильск +'!E78</f>
        <v>9.6169825700000011</v>
      </c>
      <c r="CX78" s="79">
        <f t="shared" si="42"/>
        <v>52.937475797676271</v>
      </c>
      <c r="CY78" s="79">
        <f t="shared" si="43"/>
        <v>11.63308752784374</v>
      </c>
      <c r="CZ78" s="79">
        <f>L78+X78+AJ78+AV78+'[9]Томская область +'!E78</f>
        <v>5.5057516515736848</v>
      </c>
      <c r="DA78" s="79">
        <f>M78+Y78+AK78+AW78+'[9]Омская область+'!E78</f>
        <v>5.3175375322780489</v>
      </c>
      <c r="DB78" s="79">
        <f>N78+Z78+AL78+AX78+'[9]Алтайский край +'!E78</f>
        <v>9.3936951437483653</v>
      </c>
    </row>
    <row r="79" s="218" customFormat="1">
      <c r="A79" s="234" t="s">
        <v>250</v>
      </c>
      <c r="B79" s="235" t="s">
        <v>251</v>
      </c>
      <c r="C79" s="236" t="s">
        <v>32</v>
      </c>
      <c r="D79" s="83">
        <f t="shared" si="71"/>
        <v>0</v>
      </c>
      <c r="E79" s="328"/>
      <c r="F79" s="328"/>
      <c r="G79" s="328"/>
      <c r="H79" s="328"/>
      <c r="I79" s="328"/>
      <c r="J79" s="328"/>
      <c r="K79" s="328"/>
      <c r="L79" s="328"/>
      <c r="M79" s="328"/>
      <c r="N79" s="328"/>
      <c r="O79" s="576">
        <f t="shared" si="52"/>
        <v>0</v>
      </c>
      <c r="P79" s="83">
        <f t="shared" si="72"/>
        <v>0</v>
      </c>
      <c r="Q79" s="328"/>
      <c r="R79" s="328"/>
      <c r="S79" s="328"/>
      <c r="T79" s="328"/>
      <c r="U79" s="328"/>
      <c r="V79" s="328"/>
      <c r="W79" s="328"/>
      <c r="X79" s="328"/>
      <c r="Y79" s="328"/>
      <c r="Z79" s="328"/>
      <c r="AA79" s="66"/>
      <c r="AB79" s="83">
        <f t="shared" si="73"/>
        <v>0</v>
      </c>
      <c r="AC79" s="119">
        <f t="shared" si="140"/>
        <v>0</v>
      </c>
      <c r="AD79" s="119">
        <f t="shared" si="140"/>
        <v>0</v>
      </c>
      <c r="AE79" s="119">
        <f t="shared" si="140"/>
        <v>0</v>
      </c>
      <c r="AF79" s="119">
        <f t="shared" si="140"/>
        <v>0</v>
      </c>
      <c r="AG79" s="119">
        <f t="shared" si="140"/>
        <v>0</v>
      </c>
      <c r="AH79" s="119">
        <f t="shared" si="140"/>
        <v>0</v>
      </c>
      <c r="AI79" s="119">
        <f t="shared" si="140"/>
        <v>0</v>
      </c>
      <c r="AJ79" s="119">
        <f t="shared" si="140"/>
        <v>0</v>
      </c>
      <c r="AK79" s="119">
        <f t="shared" si="140"/>
        <v>0</v>
      </c>
      <c r="AL79" s="119">
        <f t="shared" si="140"/>
        <v>0</v>
      </c>
      <c r="AM79" s="66">
        <f t="shared" si="55"/>
        <v>0</v>
      </c>
      <c r="AN79" s="83">
        <f t="shared" si="74"/>
        <v>0</v>
      </c>
      <c r="AO79" s="119">
        <f t="shared" si="141"/>
        <v>0</v>
      </c>
      <c r="AP79" s="119">
        <f t="shared" si="141"/>
        <v>0</v>
      </c>
      <c r="AQ79" s="119">
        <f t="shared" si="141"/>
        <v>0</v>
      </c>
      <c r="AR79" s="119">
        <f t="shared" si="141"/>
        <v>0</v>
      </c>
      <c r="AS79" s="119">
        <f t="shared" si="141"/>
        <v>0</v>
      </c>
      <c r="AT79" s="119">
        <f t="shared" si="141"/>
        <v>0</v>
      </c>
      <c r="AU79" s="119">
        <f t="shared" si="141"/>
        <v>0</v>
      </c>
      <c r="AV79" s="119">
        <f t="shared" si="141"/>
        <v>0</v>
      </c>
      <c r="AW79" s="119">
        <f t="shared" si="141"/>
        <v>0</v>
      </c>
      <c r="AX79" s="119">
        <f t="shared" si="141"/>
        <v>0</v>
      </c>
      <c r="AY79" s="66">
        <f t="shared" si="56"/>
        <v>0</v>
      </c>
      <c r="AZ79" s="83">
        <f t="shared" si="75"/>
        <v>0</v>
      </c>
      <c r="BA79" s="119">
        <f t="shared" si="142"/>
        <v>0</v>
      </c>
      <c r="BB79" s="119">
        <f t="shared" si="142"/>
        <v>0</v>
      </c>
      <c r="BC79" s="119">
        <f t="shared" si="142"/>
        <v>0</v>
      </c>
      <c r="BD79" s="119">
        <f t="shared" si="142"/>
        <v>0</v>
      </c>
      <c r="BE79" s="119">
        <f t="shared" si="142"/>
        <v>0</v>
      </c>
      <c r="BF79" s="119">
        <f t="shared" si="142"/>
        <v>0</v>
      </c>
      <c r="BG79" s="119">
        <f t="shared" si="142"/>
        <v>0</v>
      </c>
      <c r="BH79" s="119">
        <f t="shared" si="142"/>
        <v>0</v>
      </c>
      <c r="BI79" s="119">
        <f t="shared" si="142"/>
        <v>0</v>
      </c>
      <c r="BJ79" s="119">
        <f t="shared" si="142"/>
        <v>0</v>
      </c>
      <c r="BK79" s="66">
        <f t="shared" si="35"/>
        <v>0</v>
      </c>
      <c r="BL79" s="79">
        <f t="shared" si="36"/>
        <v>0</v>
      </c>
      <c r="BM79" s="79" t="e">
        <f>#REF!+#REF!+#REF!+'Новосибирск.обл'!G79+#REF!+#REF!+#REF!+#REF!+#REF!+#REF!</f>
        <v>#REF!</v>
      </c>
      <c r="BN79" s="79" t="e">
        <f t="shared" si="37"/>
        <v>#REF!</v>
      </c>
      <c r="BO79" s="79" t="e">
        <f>#REF!+#REF!+#REF!+'Новосибирск.обл'!I79+#REF!+#REF!+#REF!+#REF!+#REF!+#REF!</f>
        <v>#REF!</v>
      </c>
      <c r="BP79" s="79" t="e">
        <f t="shared" si="38"/>
        <v>#REF!</v>
      </c>
      <c r="BQ79" s="79" t="e">
        <f>#REF!+#REF!+#REF!+'Новосибирск.обл'!K79+#REF!+#REF!+#REF!+#REF!+#REF!</f>
        <v>#REF!</v>
      </c>
      <c r="BR79" s="79" t="e">
        <f t="shared" si="39"/>
        <v>#REF!</v>
      </c>
      <c r="BS79" s="79" t="e">
        <f>#REF!+#REF!+#REF!+'Новосибирск.обл'!M79+#REF!+#REF!+#REF!+#REF!+#REF!</f>
        <v>#REF!</v>
      </c>
      <c r="BT79" s="79" t="e">
        <f t="shared" si="40"/>
        <v>#REF!</v>
      </c>
      <c r="BU79" s="79" t="e">
        <f>#REF!+#REF!</f>
        <v>#REF!</v>
      </c>
      <c r="BV79" s="79" t="e">
        <f t="shared" si="41"/>
        <v>#REF!</v>
      </c>
      <c r="BX79" s="79">
        <f>D79+P79+AB79-AG79+AN79-AS79+BF79+BG79+'2020 ожид'!P79-'2020 ожид'!V79-'2020 ожид'!W79</f>
        <v>0</v>
      </c>
      <c r="CG79" s="79">
        <f>D79-'[8]2021-2025'!D79</f>
        <v>0</v>
      </c>
      <c r="CI79" s="368" t="e">
        <f>#REF!-'2021-2025 убрала ТП'!E79-'2021-2025 убрала ТП'!Q79-'2021-2025 убрала ТП'!AC79-'2021-2025 убрала ТП'!AO79-'2020 ожид'!Q79</f>
        <v>#REF!</v>
      </c>
      <c r="CJ79" s="368" t="e">
        <f>#REF!-'2021-2025 убрала ТП'!F79-'2021-2025 убрала ТП'!R79-'2021-2025 убрала ТП'!AD79-'2021-2025 убрала ТП'!AP79-'2020 ожид'!R79</f>
        <v>#REF!</v>
      </c>
      <c r="CK79" s="368" t="e">
        <f>#REF!-'2021-2025 убрала ТП'!G79-'2021-2025 убрала ТП'!S79-'2021-2025 убрала ТП'!AE79-'2021-2025 убрала ТП'!AQ79-'2020 ожид'!S79</f>
        <v>#REF!</v>
      </c>
      <c r="CL79" s="368">
        <f>'Новосибирск.обл'!Q79-'2021-2025 убрала ТП'!H79-'2021-2025 убрала ТП'!T79-'2021-2025 убрала ТП'!AF79-'2021-2025 убрала ТП'!AR79-'2020 ожид'!T79</f>
        <v>0</v>
      </c>
      <c r="CM79" s="368" t="e">
        <f>#REF!-'2021-2025 убрала ТП'!I79-'2021-2025 убрала ТП'!U79-'2020 ожид'!U79</f>
        <v>#REF!</v>
      </c>
      <c r="CN79" s="368" t="e">
        <f>#REF!-'2021-2025 убрала ТП'!J79-'2021-2025 убрала ТП'!V79-'2021-2025 убрала ТП'!AH79-'2021-2025 убрала ТП'!AT79-BF79</f>
        <v>#REF!</v>
      </c>
      <c r="CO79" s="368" t="e">
        <f>#REF!-'2021-2025 убрала ТП'!K79-'2021-2025 убрала ТП'!W79-'2021-2025 убрала ТП'!AI79-'2021-2025 убрала ТП'!AU79-BG79</f>
        <v>#REF!</v>
      </c>
      <c r="CP79" s="368" t="e">
        <f>#REF!-'2021-2025 убрала ТП'!L79-'2021-2025 убрала ТП'!X79-'2021-2025 убрала ТП'!AJ79-'2021-2025 убрала ТП'!AV79-'2020 ожид'!X79</f>
        <v>#REF!</v>
      </c>
      <c r="CQ79" s="368" t="e">
        <f>#REF!-'2021-2025 убрала ТП'!M79-'2021-2025 убрала ТП'!Y79-'2021-2025 убрала ТП'!AK79-'2021-2025 убрала ТП'!AW79-'2020 ожид'!Y79</f>
        <v>#REF!</v>
      </c>
      <c r="CR79" s="368" t="e">
        <f>#REF!-'2021-2025 убрала ТП'!N79-'2021-2025 убрала ТП'!Z79-'2021-2025 убрала ТП'!AL79-'2021-2025 убрала ТП'!AX79-'2020 ожид'!Z79</f>
        <v>#REF!</v>
      </c>
      <c r="CS79" s="79">
        <f>E79+Q79+AC79+AO79+'[9]Иркутск+'!E79</f>
        <v>0</v>
      </c>
      <c r="CT79" s="79">
        <f>F79+R79+AD79+AP79+'[9]Бурятия+'!E79</f>
        <v>0</v>
      </c>
      <c r="CU79" s="79">
        <f>G79+S79+AE79+AQ79+'[9]Забайкалье+'!E79</f>
        <v>0</v>
      </c>
      <c r="CV79" s="79">
        <f>H79+T79+AF79+AR79+'[9]Новосибирская область+'!E79</f>
        <v>0</v>
      </c>
      <c r="CW79" s="79">
        <f>I79+U79+'[9]Норильск +'!E79</f>
        <v>0</v>
      </c>
      <c r="CX79" s="79">
        <f t="shared" si="42"/>
        <v>0</v>
      </c>
      <c r="CY79" s="79">
        <f t="shared" si="43"/>
        <v>0</v>
      </c>
      <c r="CZ79" s="79">
        <f>L79+X79+AJ79+AV79+'[9]Томская область +'!E79</f>
        <v>0</v>
      </c>
      <c r="DA79" s="79">
        <f>M79+Y79+AK79+AW79+'[9]Омская область+'!E79</f>
        <v>0</v>
      </c>
      <c r="DB79" s="79">
        <f>N79+Z79+AL79+AX79+'[9]Алтайский край +'!E79</f>
        <v>0</v>
      </c>
    </row>
    <row r="80" s="592" customFormat="1" ht="15.75">
      <c r="A80" s="598" t="s">
        <v>252</v>
      </c>
      <c r="B80" s="599" t="s">
        <v>253</v>
      </c>
      <c r="C80" s="600" t="s">
        <v>32</v>
      </c>
      <c r="D80" s="575">
        <f t="shared" si="71"/>
        <v>8.1717689923669088</v>
      </c>
      <c r="E80" s="337">
        <f>('[10]2021 (БП-ТБР утвержд)'!$CG$140)/1000</f>
        <v>3.4188298870199478</v>
      </c>
      <c r="F80" s="337">
        <f>('[10]2021 (БП-ТБР утвержд)'!$CH$140)/1000</f>
        <v>0.044209120758996009</v>
      </c>
      <c r="G80" s="337">
        <f>'[10]2021 (БП-ТБР утвержд)'!$CF$140/1000</f>
        <v>3.698658512253223</v>
      </c>
      <c r="H80" s="337">
        <f>('[10]2021 (БП-ТБР утвержд)'!$CM$140)/1000</f>
        <v>0.50879464241222927</v>
      </c>
      <c r="I80" s="337">
        <f>('[10]2021 (БП-ТБР утвержд)'!$CL$140)/1000</f>
        <v>0</v>
      </c>
      <c r="J80" s="337">
        <f>('[10]2021 (БП-ТБР утвержд)'!$CK$140)/1000</f>
        <v>0.20083237790239877</v>
      </c>
      <c r="K80" s="337">
        <f>('[10]2021 (БП-ТБР утвержд)'!$CJ$140)/1000</f>
        <v>0.0263072886471316</v>
      </c>
      <c r="L80" s="337">
        <f>('[10]2021 (БП-ТБР утвержд)'!$CO$140)/1000</f>
        <v>0.00016201044115642904</v>
      </c>
      <c r="M80" s="337">
        <f>('[10]2021 (БП-ТБР утвержд)'!$CN$140)/1000</f>
        <v>0.08203994429789925</v>
      </c>
      <c r="N80" s="337">
        <f>('[10]2021 (БП-ТБР утвержд)'!$CI$140)/1000</f>
        <v>0.19193520863392688</v>
      </c>
      <c r="O80" s="576">
        <f t="shared" si="52"/>
        <v>8.4904679830692178</v>
      </c>
      <c r="P80" s="575">
        <f t="shared" si="72"/>
        <v>8.2485694784492178</v>
      </c>
      <c r="Q80" s="588">
        <f>E80*$Z$16</f>
        <v>3.5521642526137254</v>
      </c>
      <c r="R80" s="588">
        <f t="shared" si="139"/>
        <v>0.045933276468596851</v>
      </c>
      <c r="S80" s="588">
        <f t="shared" si="139"/>
        <v>3.8429061942310985</v>
      </c>
      <c r="T80" s="588">
        <f t="shared" si="139"/>
        <v>0.52863763346630621</v>
      </c>
      <c r="U80" s="588">
        <f t="shared" si="139"/>
        <v>0</v>
      </c>
      <c r="V80" s="588">
        <f>J80*$Z$16-0.17506258*Z16</f>
        <v>0.026774820020592338</v>
      </c>
      <c r="W80" s="588">
        <f t="shared" si="139"/>
        <v>0.027333272904369731</v>
      </c>
      <c r="X80" s="588">
        <f t="shared" si="139"/>
        <v>0.00016832884836152977</v>
      </c>
      <c r="Y80" s="588">
        <f>M80*$Z$16-0.057756*Z16</f>
        <v>0.025231018125517313</v>
      </c>
      <c r="Z80" s="588">
        <f t="shared" si="139"/>
        <v>0.19942068177065</v>
      </c>
      <c r="AA80" s="576">
        <f t="shared" si="54"/>
        <v>8.5785122575871871</v>
      </c>
      <c r="AB80" s="575">
        <f t="shared" si="73"/>
        <v>8.5785122575871888</v>
      </c>
      <c r="AC80" s="588">
        <f t="shared" si="140"/>
        <v>3.6942508227182747</v>
      </c>
      <c r="AD80" s="588">
        <f t="shared" si="140"/>
        <v>0.047770607527340726</v>
      </c>
      <c r="AE80" s="588">
        <f t="shared" si="140"/>
        <v>3.9966224420003424</v>
      </c>
      <c r="AF80" s="588">
        <f t="shared" si="140"/>
        <v>0.54978313880495844</v>
      </c>
      <c r="AG80" s="588">
        <f t="shared" si="140"/>
        <v>0</v>
      </c>
      <c r="AH80" s="588">
        <f t="shared" si="140"/>
        <v>0.027845812821416033</v>
      </c>
      <c r="AI80" s="588">
        <f t="shared" si="140"/>
        <v>0.028426603820544519</v>
      </c>
      <c r="AJ80" s="588">
        <f t="shared" si="140"/>
        <v>0.00017506200229599095</v>
      </c>
      <c r="AK80" s="588">
        <f t="shared" si="140"/>
        <v>0.026240258850538007</v>
      </c>
      <c r="AL80" s="588">
        <f t="shared" si="140"/>
        <v>0.20739750904147602</v>
      </c>
      <c r="AM80" s="66">
        <f t="shared" si="55"/>
        <v>8.9216527478906773</v>
      </c>
      <c r="AN80" s="575">
        <f t="shared" si="74"/>
        <v>8.9216527478906755</v>
      </c>
      <c r="AO80" s="588">
        <f t="shared" si="141"/>
        <v>3.8420208556270059</v>
      </c>
      <c r="AP80" s="588">
        <f t="shared" si="141"/>
        <v>0.049681431828434354</v>
      </c>
      <c r="AQ80" s="588">
        <f t="shared" si="141"/>
        <v>4.1564873396803561</v>
      </c>
      <c r="AR80" s="588">
        <f t="shared" si="141"/>
        <v>0.57177446435715684</v>
      </c>
      <c r="AS80" s="588">
        <f t="shared" si="141"/>
        <v>0</v>
      </c>
      <c r="AT80" s="588">
        <f t="shared" si="141"/>
        <v>0.028959645334272675</v>
      </c>
      <c r="AU80" s="588">
        <f t="shared" si="141"/>
        <v>0.029563667973366303</v>
      </c>
      <c r="AV80" s="588">
        <f t="shared" si="141"/>
        <v>0.00018206448238783059</v>
      </c>
      <c r="AW80" s="588">
        <f t="shared" si="141"/>
        <v>0.027289869204559527</v>
      </c>
      <c r="AX80" s="588">
        <f t="shared" si="141"/>
        <v>0.21569340940313508</v>
      </c>
      <c r="AY80" s="66">
        <f t="shared" si="56"/>
        <v>9.2785188578063025</v>
      </c>
      <c r="AZ80" s="575">
        <f t="shared" si="75"/>
        <v>9.2785188578063007</v>
      </c>
      <c r="BA80" s="588">
        <f t="shared" si="142"/>
        <v>3.9957016898520861</v>
      </c>
      <c r="BB80" s="588">
        <f t="shared" si="142"/>
        <v>0.051668689101571727</v>
      </c>
      <c r="BC80" s="588">
        <f t="shared" si="142"/>
        <v>4.3227468332675709</v>
      </c>
      <c r="BD80" s="588">
        <f t="shared" si="142"/>
        <v>0.59464544293144317</v>
      </c>
      <c r="BE80" s="588">
        <f t="shared" si="142"/>
        <v>0</v>
      </c>
      <c r="BF80" s="588">
        <f t="shared" si="142"/>
        <v>0.030118031147643581</v>
      </c>
      <c r="BG80" s="588">
        <f t="shared" si="142"/>
        <v>0.030746214692300957</v>
      </c>
      <c r="BH80" s="588">
        <f t="shared" si="142"/>
        <v>0.00018934706168334382</v>
      </c>
      <c r="BI80" s="588">
        <f t="shared" si="142"/>
        <v>0.02838146397274191</v>
      </c>
      <c r="BJ80" s="588">
        <f t="shared" si="142"/>
        <v>0.22432114577926049</v>
      </c>
      <c r="BK80" s="589">
        <f t="shared" si="35"/>
        <v>9.2785188578063025</v>
      </c>
      <c r="BL80" s="590">
        <f t="shared" si="36"/>
        <v>0</v>
      </c>
      <c r="BM80" s="590" t="e">
        <f>#REF!+#REF!+#REF!+'Новосибирск.обл'!G80+#REF!+#REF!+#REF!+#REF!+#REF!+#REF!</f>
        <v>#REF!</v>
      </c>
      <c r="BN80" s="590" t="e">
        <f t="shared" si="37"/>
        <v>#REF!</v>
      </c>
      <c r="BO80" s="590" t="e">
        <f>#REF!+#REF!+#REF!+'Новосибирск.обл'!I80+#REF!+#REF!+#REF!+#REF!+#REF!+#REF!</f>
        <v>#REF!</v>
      </c>
      <c r="BP80" s="590" t="e">
        <f t="shared" si="38"/>
        <v>#REF!</v>
      </c>
      <c r="BQ80" s="590" t="e">
        <f>#REF!+#REF!+#REF!+'Новосибирск.обл'!K80+#REF!+#REF!+#REF!+#REF!+#REF!</f>
        <v>#REF!</v>
      </c>
      <c r="BR80" s="590" t="e">
        <f t="shared" si="39"/>
        <v>#REF!</v>
      </c>
      <c r="BS80" s="590" t="e">
        <f>#REF!+#REF!+#REF!+'Новосибирск.обл'!M80+#REF!+#REF!+#REF!+#REF!+#REF!</f>
        <v>#REF!</v>
      </c>
      <c r="BT80" s="590" t="e">
        <f t="shared" si="40"/>
        <v>#REF!</v>
      </c>
      <c r="BU80" s="590" t="e">
        <f>#REF!+#REF!</f>
        <v>#REF!</v>
      </c>
      <c r="BV80" s="590" t="e">
        <f t="shared" si="41"/>
        <v>#REF!</v>
      </c>
      <c r="BX80" s="79">
        <f>D80+P80+AB80-AG80+AN80-AS80+BF80+BG80+'2020 ожид'!P80-'2020 ожид'!V80-'2020 ожид'!W80</f>
        <v>44.854083460180519</v>
      </c>
      <c r="CG80" s="79">
        <f>D80-'[8]2021-2025'!D80</f>
        <v>4.6581646323669084</v>
      </c>
      <c r="CI80" s="368" t="e">
        <f>#REF!-'2021-2025 убрала ТП'!E80-'2021-2025 убрала ТП'!Q80-'2021-2025 убрала ТП'!AC80-'2021-2025 убрала ТП'!AO80-'2020 ожид'!Q80</f>
        <v>#REF!</v>
      </c>
      <c r="CJ80" s="368" t="e">
        <f>#REF!-'2021-2025 убрала ТП'!F80-'2021-2025 убрала ТП'!R80-'2021-2025 убрала ТП'!AD80-'2021-2025 убрала ТП'!AP80-'2020 ожид'!R80</f>
        <v>#REF!</v>
      </c>
      <c r="CK80" s="368" t="e">
        <f>#REF!-'2021-2025 убрала ТП'!G80-'2021-2025 убрала ТП'!S80-'2021-2025 убрала ТП'!AE80-'2021-2025 убрала ТП'!AQ80-'2020 ожид'!S80</f>
        <v>#REF!</v>
      </c>
      <c r="CL80" s="368">
        <f>'Новосибирск.обл'!Q80-'2021-2025 убрала ТП'!H80-'2021-2025 убрала ТП'!T80-'2021-2025 убрала ТП'!AF80-'2021-2025 убрала ТП'!AR80-'2020 ожид'!T80</f>
        <v>15.266539588965367</v>
      </c>
      <c r="CM80" s="368" t="e">
        <f>#REF!-'2021-2025 убрала ТП'!I80-'2021-2025 убрала ТП'!U80-'2020 ожид'!U80</f>
        <v>#REF!</v>
      </c>
      <c r="CN80" s="368" t="e">
        <f>#REF!-'2021-2025 убрала ТП'!J80-'2021-2025 убрала ТП'!V80-'2021-2025 убрала ТП'!AH80-'2021-2025 убрала ТП'!AT80-BF80</f>
        <v>#REF!</v>
      </c>
      <c r="CO80" s="368" t="e">
        <f>#REF!-'2021-2025 убрала ТП'!K80-'2021-2025 убрала ТП'!W80-'2021-2025 убрала ТП'!AI80-'2021-2025 убрала ТП'!AU80-BG80</f>
        <v>#REF!</v>
      </c>
      <c r="CP80" s="368" t="e">
        <f>#REF!-'2021-2025 убрала ТП'!L80-'2021-2025 убрала ТП'!X80-'2021-2025 убрала ТП'!AJ80-'2021-2025 убрала ТП'!AV80-'2020 ожид'!X80</f>
        <v>#REF!</v>
      </c>
      <c r="CQ80" s="368" t="e">
        <f>#REF!-'2021-2025 убрала ТП'!M80-'2021-2025 убрала ТП'!Y80-'2021-2025 убрала ТП'!AK80-'2021-2025 убрала ТП'!AW80-'2020 ожид'!Y80</f>
        <v>#REF!</v>
      </c>
      <c r="CR80" s="368" t="e">
        <f>#REF!-'2021-2025 убрала ТП'!N80-'2021-2025 убрала ТП'!Z80-'2021-2025 убрала ТП'!AL80-'2021-2025 убрала ТП'!AX80-'2020 ожид'!Z80</f>
        <v>#REF!</v>
      </c>
      <c r="CS80" s="79">
        <f>E80+Q80+AC80+AO80+'[9]Иркутск+'!E80</f>
        <v>21.854306127978951</v>
      </c>
      <c r="CT80" s="79">
        <f>F80+R80+AD80+AP80+'[9]Бурятия+'!E80</f>
        <v>16.764949846583367</v>
      </c>
      <c r="CU80" s="79">
        <f>G80+S80+AE80+AQ80+'[9]Забайкалье+'!E80</f>
        <v>27.446115258165023</v>
      </c>
      <c r="CV80" s="79">
        <f>H80+T80+AF80+AR80+'[9]Новосибирская область+'!E80</f>
        <v>7.5296875290406504</v>
      </c>
      <c r="CW80" s="79">
        <f>I80+U80+'[9]Норильск +'!E80</f>
        <v>0.68497026999999999</v>
      </c>
      <c r="CX80" s="79">
        <f t="shared" si="42"/>
        <v>0.31453068722632338</v>
      </c>
      <c r="CY80" s="79">
        <f t="shared" si="43"/>
        <v>0.14237704803771312</v>
      </c>
      <c r="CZ80" s="79">
        <f>L80+X80+AJ80+AV80+'[9]Томская область +'!E80</f>
        <v>0.74785288577420184</v>
      </c>
      <c r="DA80" s="79">
        <f>M80+Y80+AK80+AW80+'[9]Омская область+'!E80</f>
        <v>1.8144463004785139</v>
      </c>
      <c r="DB80" s="79">
        <f>N80+Z80+AL80+AX80+'[9]Алтайский край +'!E80</f>
        <v>3.5238581288491875</v>
      </c>
    </row>
    <row r="81" s="181" customFormat="1">
      <c r="A81" s="251" t="s">
        <v>254</v>
      </c>
      <c r="B81" s="252" t="s">
        <v>255</v>
      </c>
      <c r="C81" s="253" t="s">
        <v>32</v>
      </c>
      <c r="D81" s="601" t="e">
        <f>D23-D38</f>
        <v>#REF!</v>
      </c>
      <c r="E81" s="143">
        <f t="shared" ref="E81:N95" si="143">E23-E38</f>
        <v>9.7165189478259038</v>
      </c>
      <c r="F81" s="143">
        <f t="shared" si="143"/>
        <v>2.0723876396747301</v>
      </c>
      <c r="G81" s="143">
        <f t="shared" si="143"/>
        <v>105.33641654562535</v>
      </c>
      <c r="H81" s="143" t="e">
        <f t="shared" si="143"/>
        <v>#REF!</v>
      </c>
      <c r="I81" s="143" t="e">
        <f t="shared" si="143"/>
        <v>#REF!</v>
      </c>
      <c r="J81" s="143">
        <f t="shared" si="143"/>
        <v>-0.47564257337026561</v>
      </c>
      <c r="K81" s="143">
        <f t="shared" si="143"/>
        <v>1.1827040906926243</v>
      </c>
      <c r="L81" s="143" t="e">
        <f t="shared" si="143"/>
        <v>#REF!</v>
      </c>
      <c r="M81" s="143" t="e">
        <f t="shared" si="143"/>
        <v>#REF!</v>
      </c>
      <c r="N81" s="143" t="e">
        <f t="shared" si="143"/>
        <v>#REF!</v>
      </c>
      <c r="O81" s="576" t="e">
        <f t="shared" si="52"/>
        <v>#REF!</v>
      </c>
      <c r="P81" s="143" t="e">
        <f>P23-P38</f>
        <v>#REF!</v>
      </c>
      <c r="Q81" s="143">
        <f t="shared" ref="Q81:Z95" si="144">Q23-Q38</f>
        <v>14.000713277307796</v>
      </c>
      <c r="R81" s="143">
        <f t="shared" si="144"/>
        <v>1.8872577890887783</v>
      </c>
      <c r="S81" s="143">
        <f t="shared" si="144"/>
        <v>25.457978588304741</v>
      </c>
      <c r="T81" s="143" t="e">
        <f t="shared" si="144"/>
        <v>#REF!</v>
      </c>
      <c r="U81" s="143" t="e">
        <f t="shared" si="144"/>
        <v>#REF!</v>
      </c>
      <c r="V81" s="143">
        <f t="shared" si="144"/>
        <v>4.5406417849944205</v>
      </c>
      <c r="W81" s="143">
        <f t="shared" si="144"/>
        <v>3.1288295502296393</v>
      </c>
      <c r="X81" s="143" t="e">
        <f t="shared" si="144"/>
        <v>#REF!</v>
      </c>
      <c r="Y81" s="143" t="e">
        <f t="shared" si="144"/>
        <v>#REF!</v>
      </c>
      <c r="Z81" s="143" t="e">
        <f t="shared" si="144"/>
        <v>#REF!</v>
      </c>
      <c r="AA81" s="576" t="e">
        <f t="shared" si="54"/>
        <v>#REF!</v>
      </c>
      <c r="AB81" s="143" t="e">
        <f>AB23-AB38</f>
        <v>#REF!</v>
      </c>
      <c r="AC81" s="143">
        <f t="shared" ref="AC81:AL95" si="145">AC23-AC38</f>
        <v>14.320741808400072</v>
      </c>
      <c r="AD81" s="143">
        <f t="shared" si="145"/>
        <v>1.9627481006522771</v>
      </c>
      <c r="AE81" s="143">
        <f t="shared" si="145"/>
        <v>26.051297731836939</v>
      </c>
      <c r="AF81" s="143" t="e">
        <f t="shared" si="145"/>
        <v>#REF!</v>
      </c>
      <c r="AG81" s="143" t="e">
        <f t="shared" si="145"/>
        <v>#REF!</v>
      </c>
      <c r="AH81" s="143">
        <f t="shared" si="145"/>
        <v>4.5232674563941373</v>
      </c>
      <c r="AI81" s="143">
        <f t="shared" si="145"/>
        <v>3.1779827322388243</v>
      </c>
      <c r="AJ81" s="143" t="e">
        <f t="shared" si="145"/>
        <v>#REF!</v>
      </c>
      <c r="AK81" s="143" t="e">
        <f t="shared" si="145"/>
        <v>#REF!</v>
      </c>
      <c r="AL81" s="143" t="e">
        <f t="shared" si="145"/>
        <v>#REF!</v>
      </c>
      <c r="AM81" s="66" t="e">
        <f t="shared" si="55"/>
        <v>#REF!</v>
      </c>
      <c r="AN81" s="143" t="e">
        <f>AN23-AN38</f>
        <v>#REF!</v>
      </c>
      <c r="AO81" s="143">
        <f t="shared" ref="AO81:AX95" si="146">AO23-AO38</f>
        <v>14.653571480736105</v>
      </c>
      <c r="AP81" s="143">
        <f t="shared" si="146"/>
        <v>2.0412580246784273</v>
      </c>
      <c r="AQ81" s="143">
        <f t="shared" si="146"/>
        <v>26.669349641110415</v>
      </c>
      <c r="AR81" s="143" t="e">
        <f t="shared" si="146"/>
        <v>#REF!</v>
      </c>
      <c r="AS81" s="143" t="e">
        <f t="shared" si="146"/>
        <v>#REF!</v>
      </c>
      <c r="AT81" s="143">
        <f t="shared" si="146"/>
        <v>4.5061981546497805</v>
      </c>
      <c r="AU81" s="143">
        <f t="shared" si="146"/>
        <v>3.2291020415283853</v>
      </c>
      <c r="AV81" s="143" t="e">
        <f t="shared" si="146"/>
        <v>#REF!</v>
      </c>
      <c r="AW81" s="143" t="e">
        <f t="shared" si="146"/>
        <v>#REF!</v>
      </c>
      <c r="AX81" s="143" t="e">
        <f t="shared" si="146"/>
        <v>#REF!</v>
      </c>
      <c r="AY81" s="66"/>
      <c r="AZ81" s="143" t="e">
        <f>AZ23-AZ38</f>
        <v>#REF!</v>
      </c>
      <c r="BA81" s="143">
        <f t="shared" ref="BA81:BJ95" si="147">BA23-BA38</f>
        <v>15.239714339965502</v>
      </c>
      <c r="BB81" s="143">
        <f t="shared" si="147"/>
        <v>2.1229083456656213</v>
      </c>
      <c r="BC81" s="143">
        <f t="shared" si="147"/>
        <v>27.736123626754818</v>
      </c>
      <c r="BD81" s="143" t="e">
        <f t="shared" si="147"/>
        <v>#REF!</v>
      </c>
      <c r="BE81" s="143" t="e">
        <f t="shared" si="147"/>
        <v>#REF!</v>
      </c>
      <c r="BF81" s="143">
        <f t="shared" si="147"/>
        <v>4.4884460808358426</v>
      </c>
      <c r="BG81" s="143">
        <f t="shared" si="147"/>
        <v>3.2822661231895083</v>
      </c>
      <c r="BH81" s="143" t="e">
        <f t="shared" si="147"/>
        <v>#REF!</v>
      </c>
      <c r="BI81" s="143" t="e">
        <f t="shared" si="147"/>
        <v>#REF!</v>
      </c>
      <c r="BJ81" s="143" t="e">
        <f t="shared" si="147"/>
        <v>#REF!</v>
      </c>
      <c r="BK81" s="66" t="e">
        <f t="shared" si="35"/>
        <v>#REF!</v>
      </c>
      <c r="BL81" s="79" t="e">
        <f t="shared" si="36"/>
        <v>#REF!</v>
      </c>
      <c r="BM81" s="79" t="e">
        <f>#REF!+#REF!+#REF!+'Новосибирск.обл'!G81+#REF!+#REF!+#REF!+#REF!+#REF!+#REF!</f>
        <v>#REF!</v>
      </c>
      <c r="BN81" s="79" t="e">
        <f t="shared" si="37"/>
        <v>#REF!</v>
      </c>
      <c r="BO81" s="79" t="e">
        <f>#REF!+#REF!+#REF!+'Новосибирск.обл'!I81+#REF!+#REF!+#REF!+#REF!+#REF!+#REF!</f>
        <v>#REF!</v>
      </c>
      <c r="BP81" s="79" t="e">
        <f t="shared" si="38"/>
        <v>#REF!</v>
      </c>
      <c r="BQ81" s="79" t="e">
        <f>#REF!+#REF!+#REF!+'Новосибирск.обл'!K81+#REF!+#REF!+#REF!+#REF!+#REF!</f>
        <v>#REF!</v>
      </c>
      <c r="BR81" s="79" t="e">
        <f t="shared" si="39"/>
        <v>#REF!</v>
      </c>
      <c r="BS81" s="79" t="e">
        <f>#REF!+#REF!+#REF!+'Новосибирск.обл'!M81+#REF!+#REF!+#REF!+#REF!+#REF!</f>
        <v>#REF!</v>
      </c>
      <c r="BT81" s="79" t="e">
        <f t="shared" si="40"/>
        <v>#REF!</v>
      </c>
      <c r="BU81" s="79" t="e">
        <f>#REF!+#REF!</f>
        <v>#REF!</v>
      </c>
      <c r="BV81" s="79" t="e">
        <f t="shared" si="41"/>
        <v>#REF!</v>
      </c>
      <c r="BX81" s="79" t="e">
        <f>D81+P81+AB81-AG81+AN81-AS81+BF81+BG81+'2020 ожид'!P81-'2020 ожид'!V81-'2020 ожид'!W81</f>
        <v>#REF!</v>
      </c>
      <c r="CG81" s="79" t="e">
        <f>D81-'[8]2021-2025'!D81</f>
        <v>#REF!</v>
      </c>
      <c r="CI81" s="368" t="e">
        <f>#REF!-'2021-2025 убрала ТП'!E81-'2021-2025 убрала ТП'!Q81-'2021-2025 убрала ТП'!AC81-'2021-2025 убрала ТП'!AO81-'2020 ожид'!Q81</f>
        <v>#REF!</v>
      </c>
      <c r="CJ81" s="368" t="e">
        <f>#REF!-'2021-2025 убрала ТП'!F81-'2021-2025 убрала ТП'!R81-'2021-2025 убрала ТП'!AD81-'2021-2025 убрала ТП'!AP81-'2020 ожид'!R81</f>
        <v>#REF!</v>
      </c>
      <c r="CK81" s="368" t="e">
        <f>#REF!-'2021-2025 убрала ТП'!G81-'2021-2025 убрала ТП'!S81-'2021-2025 убрала ТП'!AE81-'2021-2025 убрала ТП'!AQ81-'2020 ожид'!S81</f>
        <v>#REF!</v>
      </c>
      <c r="CL81" s="368" t="e">
        <f>'Новосибирск.обл'!Q81-'2021-2025 убрала ТП'!H81-'2021-2025 убрала ТП'!T81-'2021-2025 убрала ТП'!AF81-'2021-2025 убрала ТП'!AR81-'2020 ожид'!T81</f>
        <v>#REF!</v>
      </c>
      <c r="CM81" s="368" t="e">
        <f>#REF!-'2021-2025 убрала ТП'!I81-'2021-2025 убрала ТП'!U81-'2020 ожид'!U81</f>
        <v>#REF!</v>
      </c>
      <c r="CN81" s="368" t="e">
        <f>#REF!-'2021-2025 убрала ТП'!J81-'2021-2025 убрала ТП'!V81-'2021-2025 убрала ТП'!AH81-'2021-2025 убрала ТП'!AT81-BF81</f>
        <v>#REF!</v>
      </c>
      <c r="CO81" s="368" t="e">
        <f>#REF!-'2021-2025 убрала ТП'!K81-'2021-2025 убрала ТП'!W81-'2021-2025 убрала ТП'!AI81-'2021-2025 убрала ТП'!AU81-BG81</f>
        <v>#REF!</v>
      </c>
      <c r="CP81" s="368" t="e">
        <f>#REF!-'2021-2025 убрала ТП'!L81-'2021-2025 убрала ТП'!X81-'2021-2025 убрала ТП'!AJ81-'2021-2025 убрала ТП'!AV81-'2020 ожид'!X81</f>
        <v>#REF!</v>
      </c>
      <c r="CQ81" s="368" t="e">
        <f>#REF!-'2021-2025 убрала ТП'!M81-'2021-2025 убрала ТП'!Y81-'2021-2025 убрала ТП'!AK81-'2021-2025 убрала ТП'!AW81-'2020 ожид'!Y81</f>
        <v>#REF!</v>
      </c>
      <c r="CR81" s="368" t="e">
        <f>#REF!-'2021-2025 убрала ТП'!N81-'2021-2025 убрала ТП'!Z81-'2021-2025 убрала ТП'!AL81-'2021-2025 убрала ТП'!AX81-'2020 ожид'!Z81</f>
        <v>#REF!</v>
      </c>
      <c r="CS81" s="79">
        <f>E81+Q81+AC81+AO81+'[9]Иркутск+'!E81</f>
        <v>38.064295904269869</v>
      </c>
      <c r="CT81" s="79">
        <f>F81+R81+AD81+AP81+'[9]Бурятия+'!E81</f>
        <v>43.96735601409415</v>
      </c>
      <c r="CU81" s="79">
        <f>G81+S81+AE81+AQ81+'[9]Забайкалье+'!E81</f>
        <v>181.6804676102108</v>
      </c>
      <c r="CV81" s="79" t="e">
        <f>H81+T81+AF81+AR81+'[9]Новосибирская область+'!E81</f>
        <v>#REF!</v>
      </c>
      <c r="CW81" s="79" t="e">
        <f>I81+U81+'[9]Норильск +'!E81</f>
        <v>#REF!</v>
      </c>
      <c r="CX81" s="79">
        <f t="shared" si="42"/>
        <v>17.582910903503915</v>
      </c>
      <c r="CY81" s="79">
        <f t="shared" si="43"/>
        <v>14.000884537878981</v>
      </c>
      <c r="CZ81" s="79" t="e">
        <f>L81+X81+AJ81+AV81+'[9]Томская область +'!E81</f>
        <v>#REF!</v>
      </c>
      <c r="DA81" s="79" t="e">
        <f>M81+Y81+AK81+AW81+'[9]Омская область+'!E81</f>
        <v>#REF!</v>
      </c>
      <c r="DB81" s="79" t="e">
        <f>N81+Z81+AL81+AX81+'[9]Алтайский край +'!E81</f>
        <v>#REF!</v>
      </c>
    </row>
    <row r="82" s="150" customFormat="1">
      <c r="A82" s="80" t="s">
        <v>256</v>
      </c>
      <c r="B82" s="81" t="s">
        <v>34</v>
      </c>
      <c r="C82" s="118" t="s">
        <v>32</v>
      </c>
      <c r="D82" s="575"/>
      <c r="E82" s="83"/>
      <c r="F82" s="83"/>
      <c r="G82" s="83"/>
      <c r="H82" s="83"/>
      <c r="I82" s="83"/>
      <c r="J82" s="83"/>
      <c r="K82" s="83"/>
      <c r="L82" s="83"/>
      <c r="M82" s="83"/>
      <c r="N82" s="83"/>
      <c r="P82" s="83"/>
      <c r="Q82" s="83"/>
      <c r="R82" s="83"/>
      <c r="S82" s="83"/>
      <c r="T82" s="83"/>
      <c r="U82" s="83"/>
      <c r="V82" s="83"/>
      <c r="W82" s="83"/>
      <c r="X82" s="83"/>
      <c r="Y82" s="83"/>
      <c r="Z82" s="83"/>
      <c r="AA82" s="66"/>
      <c r="AB82" s="83"/>
      <c r="AC82" s="83"/>
      <c r="AD82" s="83"/>
      <c r="AE82" s="83"/>
      <c r="AF82" s="83"/>
      <c r="AG82" s="83"/>
      <c r="AH82" s="83"/>
      <c r="AI82" s="83"/>
      <c r="AJ82" s="83"/>
      <c r="AK82" s="83"/>
      <c r="AL82" s="83"/>
      <c r="AM82" s="66"/>
      <c r="AN82" s="83"/>
      <c r="AO82" s="83"/>
      <c r="AP82" s="83"/>
      <c r="AQ82" s="83"/>
      <c r="AR82" s="83"/>
      <c r="AS82" s="83"/>
      <c r="AT82" s="83"/>
      <c r="AU82" s="83"/>
      <c r="AV82" s="83"/>
      <c r="AW82" s="83"/>
      <c r="AX82" s="83"/>
      <c r="AY82" s="66"/>
      <c r="AZ82" s="83"/>
      <c r="BA82" s="83"/>
      <c r="BB82" s="83"/>
      <c r="BC82" s="83"/>
      <c r="BD82" s="83"/>
      <c r="BE82" s="83"/>
      <c r="BF82" s="83"/>
      <c r="BG82" s="83"/>
      <c r="BH82" s="83"/>
      <c r="BI82" s="83"/>
      <c r="BJ82" s="83"/>
      <c r="BK82" s="66">
        <f t="shared" si="35"/>
        <v>0</v>
      </c>
      <c r="BL82" s="79">
        <f t="shared" si="36"/>
        <v>0</v>
      </c>
      <c r="BM82" s="79" t="e">
        <f>#REF!+#REF!+#REF!+'Новосибирск.обл'!G82+#REF!+#REF!+#REF!+#REF!+#REF!+#REF!</f>
        <v>#REF!</v>
      </c>
      <c r="BN82" s="79" t="e">
        <f t="shared" si="37"/>
        <v>#REF!</v>
      </c>
      <c r="BO82" s="79" t="e">
        <f>#REF!+#REF!+#REF!+'Новосибирск.обл'!I82+#REF!+#REF!+#REF!+#REF!+#REF!+#REF!</f>
        <v>#REF!</v>
      </c>
      <c r="BP82" s="79" t="e">
        <f t="shared" si="38"/>
        <v>#REF!</v>
      </c>
      <c r="BQ82" s="79" t="e">
        <f>#REF!+#REF!+#REF!+'Новосибирск.обл'!K82+#REF!+#REF!+#REF!+#REF!+#REF!</f>
        <v>#REF!</v>
      </c>
      <c r="BR82" s="79" t="e">
        <f t="shared" si="39"/>
        <v>#REF!</v>
      </c>
      <c r="BS82" s="79" t="e">
        <f>#REF!+#REF!+#REF!+'Новосибирск.обл'!M82+#REF!+#REF!+#REF!+#REF!+#REF!</f>
        <v>#REF!</v>
      </c>
      <c r="BT82" s="79" t="e">
        <f t="shared" si="40"/>
        <v>#REF!</v>
      </c>
      <c r="BU82" s="79" t="e">
        <f>#REF!+#REF!</f>
        <v>#REF!</v>
      </c>
      <c r="BV82" s="79" t="e">
        <f t="shared" si="41"/>
        <v>#REF!</v>
      </c>
      <c r="BX82" s="79">
        <f>D82+P82+AB82-AG82+AN82-AS82+BF82+BG82+'2020 ожид'!P82-'2020 ожид'!V82-'2020 ожид'!W82</f>
        <v>0</v>
      </c>
      <c r="CG82" s="79" t="e">
        <f>D82-'[8]2021-2025'!D82</f>
        <v>#REF!</v>
      </c>
      <c r="CI82" s="368" t="e">
        <f>#REF!-'2021-2025 убрала ТП'!E82-'2021-2025 убрала ТП'!Q82-'2021-2025 убрала ТП'!AC82-'2021-2025 убрала ТП'!AO82-'2020 ожид'!Q82</f>
        <v>#REF!</v>
      </c>
      <c r="CJ82" s="368" t="e">
        <f>#REF!-'2021-2025 убрала ТП'!F82-'2021-2025 убрала ТП'!R82-'2021-2025 убрала ТП'!AD82-'2021-2025 убрала ТП'!AP82-'2020 ожид'!R82</f>
        <v>#REF!</v>
      </c>
      <c r="CK82" s="368" t="e">
        <f>#REF!-'2021-2025 убрала ТП'!G82-'2021-2025 убрала ТП'!S82-'2021-2025 убрала ТП'!AE82-'2021-2025 убрала ТП'!AQ82-'2020 ожид'!S82</f>
        <v>#REF!</v>
      </c>
      <c r="CL82" s="368">
        <f>'Новосибирск.обл'!Q82-'2021-2025 убрала ТП'!H82-'2021-2025 убрала ТП'!T82-'2021-2025 убрала ТП'!AF82-'2021-2025 убрала ТП'!AR82-'2020 ожид'!T82</f>
        <v>0</v>
      </c>
      <c r="CM82" s="368" t="e">
        <f>#REF!-'2021-2025 убрала ТП'!I82-'2021-2025 убрала ТП'!U82-'2020 ожид'!U82</f>
        <v>#REF!</v>
      </c>
      <c r="CN82" s="368" t="e">
        <f>#REF!-'2021-2025 убрала ТП'!J82-'2021-2025 убрала ТП'!V82-'2021-2025 убрала ТП'!AH82-'2021-2025 убрала ТП'!AT82-BF82</f>
        <v>#REF!</v>
      </c>
      <c r="CO82" s="368" t="e">
        <f>#REF!-'2021-2025 убрала ТП'!K82-'2021-2025 убрала ТП'!W82-'2021-2025 убрала ТП'!AI82-'2021-2025 убрала ТП'!AU82-BG82</f>
        <v>#REF!</v>
      </c>
      <c r="CP82" s="368" t="e">
        <f>#REF!-'2021-2025 убрала ТП'!L82-'2021-2025 убрала ТП'!X82-'2021-2025 убрала ТП'!AJ82-'2021-2025 убрала ТП'!AV82-'2020 ожид'!X82</f>
        <v>#REF!</v>
      </c>
      <c r="CQ82" s="368" t="e">
        <f>#REF!-'2021-2025 убрала ТП'!M82-'2021-2025 убрала ТП'!Y82-'2021-2025 убрала ТП'!AK82-'2021-2025 убрала ТП'!AW82-'2020 ожид'!Y82</f>
        <v>#REF!</v>
      </c>
      <c r="CR82" s="368" t="e">
        <f>#REF!-'2021-2025 убрала ТП'!N82-'2021-2025 убрала ТП'!Z82-'2021-2025 убрала ТП'!AL82-'2021-2025 убрала ТП'!AX82-'2020 ожид'!Z82</f>
        <v>#REF!</v>
      </c>
      <c r="CS82" s="79">
        <f>E82+Q82+AC82+AO82+'[9]Иркутск+'!E82</f>
        <v>0</v>
      </c>
      <c r="CT82" s="79">
        <f>F82+R82+AD82+AP82+'[9]Бурятия+'!E82</f>
        <v>0</v>
      </c>
      <c r="CU82" s="79">
        <f>G82+S82+AE82+AQ82+'[9]Забайкалье+'!E82</f>
        <v>0</v>
      </c>
      <c r="CV82" s="79">
        <f>H82+T82+AF82+AR82+'[9]Новосибирская область+'!E82</f>
        <v>0</v>
      </c>
      <c r="CW82" s="79">
        <f>I82+U82+'[9]Норильск +'!E82</f>
        <v>0</v>
      </c>
      <c r="CX82" s="79">
        <f t="shared" si="42"/>
        <v>0</v>
      </c>
      <c r="CY82" s="79">
        <f t="shared" si="43"/>
        <v>0</v>
      </c>
      <c r="CZ82" s="79">
        <f>L82+X82+AJ82+AV82+'[9]Томская область +'!E82</f>
        <v>0</v>
      </c>
      <c r="DA82" s="79">
        <f>M82+Y82+AK82+AW82+'[9]Омская область+'!E82</f>
        <v>0</v>
      </c>
      <c r="DB82" s="79">
        <f>N82+Z82+AL82+AX82+'[9]Алтайский край +'!E82</f>
        <v>0</v>
      </c>
    </row>
    <row r="83" s="150" customFormat="1" ht="33.75" customHeight="1">
      <c r="A83" s="80" t="s">
        <v>257</v>
      </c>
      <c r="B83" s="126" t="s">
        <v>37</v>
      </c>
      <c r="C83" s="118" t="s">
        <v>32</v>
      </c>
      <c r="D83" s="575"/>
      <c r="E83" s="83"/>
      <c r="F83" s="83"/>
      <c r="G83" s="83"/>
      <c r="H83" s="83"/>
      <c r="I83" s="83"/>
      <c r="J83" s="83"/>
      <c r="K83" s="83"/>
      <c r="L83" s="83"/>
      <c r="M83" s="83"/>
      <c r="N83" s="83"/>
      <c r="P83" s="83"/>
      <c r="Q83" s="83"/>
      <c r="R83" s="83"/>
      <c r="S83" s="83"/>
      <c r="T83" s="83"/>
      <c r="U83" s="83"/>
      <c r="V83" s="83"/>
      <c r="W83" s="83"/>
      <c r="X83" s="83"/>
      <c r="Y83" s="83"/>
      <c r="Z83" s="83"/>
      <c r="AA83" s="66"/>
      <c r="AB83" s="83"/>
      <c r="AC83" s="83"/>
      <c r="AD83" s="83"/>
      <c r="AE83" s="83"/>
      <c r="AF83" s="83"/>
      <c r="AG83" s="83"/>
      <c r="AH83" s="83"/>
      <c r="AI83" s="83"/>
      <c r="AJ83" s="83"/>
      <c r="AK83" s="83"/>
      <c r="AL83" s="83"/>
      <c r="AM83" s="66"/>
      <c r="AN83" s="83"/>
      <c r="AO83" s="83"/>
      <c r="AP83" s="83"/>
      <c r="AQ83" s="83"/>
      <c r="AR83" s="83"/>
      <c r="AS83" s="83"/>
      <c r="AT83" s="83"/>
      <c r="AU83" s="83"/>
      <c r="AV83" s="83"/>
      <c r="AW83" s="83"/>
      <c r="AX83" s="83"/>
      <c r="AY83" s="66"/>
      <c r="AZ83" s="83"/>
      <c r="BA83" s="83"/>
      <c r="BB83" s="83"/>
      <c r="BC83" s="83"/>
      <c r="BD83" s="83"/>
      <c r="BE83" s="83"/>
      <c r="BF83" s="83"/>
      <c r="BG83" s="83"/>
      <c r="BH83" s="83"/>
      <c r="BI83" s="83"/>
      <c r="BJ83" s="83"/>
      <c r="BK83" s="66">
        <f t="shared" si="35"/>
        <v>0</v>
      </c>
      <c r="BL83" s="79">
        <f t="shared" si="36"/>
        <v>0</v>
      </c>
      <c r="BM83" s="79" t="e">
        <f>#REF!+#REF!+#REF!+'Новосибирск.обл'!G83+#REF!+#REF!+#REF!+#REF!+#REF!+#REF!</f>
        <v>#REF!</v>
      </c>
      <c r="BN83" s="79" t="e">
        <f t="shared" si="37"/>
        <v>#REF!</v>
      </c>
      <c r="BO83" s="79" t="e">
        <f>#REF!+#REF!+#REF!+'Новосибирск.обл'!I83+#REF!+#REF!+#REF!+#REF!+#REF!+#REF!</f>
        <v>#REF!</v>
      </c>
      <c r="BP83" s="79" t="e">
        <f t="shared" si="38"/>
        <v>#REF!</v>
      </c>
      <c r="BQ83" s="79" t="e">
        <f>#REF!+#REF!+#REF!+'Новосибирск.обл'!K83+#REF!+#REF!+#REF!+#REF!+#REF!</f>
        <v>#REF!</v>
      </c>
      <c r="BR83" s="79" t="e">
        <f t="shared" si="39"/>
        <v>#REF!</v>
      </c>
      <c r="BS83" s="79" t="e">
        <f>#REF!+#REF!+#REF!+'Новосибирск.обл'!M83+#REF!+#REF!+#REF!+#REF!+#REF!</f>
        <v>#REF!</v>
      </c>
      <c r="BT83" s="79" t="e">
        <f t="shared" si="40"/>
        <v>#REF!</v>
      </c>
      <c r="BU83" s="79" t="e">
        <f>#REF!+#REF!</f>
        <v>#REF!</v>
      </c>
      <c r="BV83" s="79" t="e">
        <f t="shared" si="41"/>
        <v>#REF!</v>
      </c>
      <c r="BX83" s="79">
        <f>D83+P83+AB83-AG83+AN83-AS83+BF83+BG83+'2020 ожид'!P83-'2020 ожид'!V83-'2020 ожид'!W83</f>
        <v>0</v>
      </c>
      <c r="CG83" s="79" t="e">
        <f>D83-'[8]2021-2025'!D83</f>
        <v>#REF!</v>
      </c>
      <c r="CI83" s="368" t="e">
        <f>#REF!-'2021-2025 убрала ТП'!E83-'2021-2025 убрала ТП'!Q83-'2021-2025 убрала ТП'!AC83-'2021-2025 убрала ТП'!AO83-'2020 ожид'!Q83</f>
        <v>#REF!</v>
      </c>
      <c r="CJ83" s="368" t="e">
        <f>#REF!-'2021-2025 убрала ТП'!F83-'2021-2025 убрала ТП'!R83-'2021-2025 убрала ТП'!AD83-'2021-2025 убрала ТП'!AP83-'2020 ожид'!R83</f>
        <v>#REF!</v>
      </c>
      <c r="CK83" s="368" t="e">
        <f>#REF!-'2021-2025 убрала ТП'!G83-'2021-2025 убрала ТП'!S83-'2021-2025 убрала ТП'!AE83-'2021-2025 убрала ТП'!AQ83-'2020 ожид'!S83</f>
        <v>#REF!</v>
      </c>
      <c r="CL83" s="368">
        <f>'Новосибирск.обл'!Q83-'2021-2025 убрала ТП'!H83-'2021-2025 убрала ТП'!T83-'2021-2025 убрала ТП'!AF83-'2021-2025 убрала ТП'!AR83-'2020 ожид'!T83</f>
        <v>0</v>
      </c>
      <c r="CM83" s="368" t="e">
        <f>#REF!-'2021-2025 убрала ТП'!I83-'2021-2025 убрала ТП'!U83-'2020 ожид'!U83</f>
        <v>#REF!</v>
      </c>
      <c r="CN83" s="368" t="e">
        <f>#REF!-'2021-2025 убрала ТП'!J83-'2021-2025 убрала ТП'!V83-'2021-2025 убрала ТП'!AH83-'2021-2025 убрала ТП'!AT83-BF83</f>
        <v>#REF!</v>
      </c>
      <c r="CO83" s="368" t="e">
        <f>#REF!-'2021-2025 убрала ТП'!K83-'2021-2025 убрала ТП'!W83-'2021-2025 убрала ТП'!AI83-'2021-2025 убрала ТП'!AU83-BG83</f>
        <v>#REF!</v>
      </c>
      <c r="CP83" s="368" t="e">
        <f>#REF!-'2021-2025 убрала ТП'!L83-'2021-2025 убрала ТП'!X83-'2021-2025 убрала ТП'!AJ83-'2021-2025 убрала ТП'!AV83-'2020 ожид'!X83</f>
        <v>#REF!</v>
      </c>
      <c r="CQ83" s="368" t="e">
        <f>#REF!-'2021-2025 убрала ТП'!M83-'2021-2025 убрала ТП'!Y83-'2021-2025 убрала ТП'!AK83-'2021-2025 убрала ТП'!AW83-'2020 ожид'!Y83</f>
        <v>#REF!</v>
      </c>
      <c r="CR83" s="368" t="e">
        <f>#REF!-'2021-2025 убрала ТП'!N83-'2021-2025 убрала ТП'!Z83-'2021-2025 убрала ТП'!AL83-'2021-2025 убрала ТП'!AX83-'2020 ожид'!Z83</f>
        <v>#REF!</v>
      </c>
      <c r="CS83" s="79">
        <f>E83+Q83+AC83+AO83+'[9]Иркутск+'!E83</f>
        <v>0</v>
      </c>
      <c r="CT83" s="79">
        <f>F83+R83+AD83+AP83+'[9]Бурятия+'!E83</f>
        <v>0</v>
      </c>
      <c r="CU83" s="79">
        <f>G83+S83+AE83+AQ83+'[9]Забайкалье+'!E83</f>
        <v>0</v>
      </c>
      <c r="CV83" s="79">
        <f>H83+T83+AF83+AR83+'[9]Новосибирская область+'!E83</f>
        <v>0</v>
      </c>
      <c r="CW83" s="79">
        <f>I83+U83+'[9]Норильск +'!E83</f>
        <v>0</v>
      </c>
      <c r="CX83" s="79">
        <f t="shared" si="42"/>
        <v>0</v>
      </c>
      <c r="CY83" s="79">
        <f t="shared" si="43"/>
        <v>0</v>
      </c>
      <c r="CZ83" s="79">
        <f>L83+X83+AJ83+AV83+'[9]Томская область +'!E83</f>
        <v>0</v>
      </c>
      <c r="DA83" s="79">
        <f>M83+Y83+AK83+AW83+'[9]Омская область+'!E83</f>
        <v>0</v>
      </c>
      <c r="DB83" s="79">
        <f>N83+Z83+AL83+AX83+'[9]Алтайский край +'!E83</f>
        <v>0</v>
      </c>
    </row>
    <row r="84" s="150" customFormat="1" ht="33.75" customHeight="1">
      <c r="A84" s="80" t="s">
        <v>258</v>
      </c>
      <c r="B84" s="126" t="s">
        <v>39</v>
      </c>
      <c r="C84" s="118" t="s">
        <v>32</v>
      </c>
      <c r="D84" s="575"/>
      <c r="E84" s="83"/>
      <c r="F84" s="83"/>
      <c r="G84" s="83"/>
      <c r="H84" s="83"/>
      <c r="I84" s="83"/>
      <c r="J84" s="83"/>
      <c r="K84" s="83"/>
      <c r="L84" s="83"/>
      <c r="M84" s="83"/>
      <c r="N84" s="83"/>
      <c r="P84" s="83"/>
      <c r="Q84" s="83"/>
      <c r="R84" s="83"/>
      <c r="S84" s="83"/>
      <c r="T84" s="83"/>
      <c r="U84" s="83"/>
      <c r="V84" s="83"/>
      <c r="W84" s="83"/>
      <c r="X84" s="83"/>
      <c r="Y84" s="83"/>
      <c r="Z84" s="83"/>
      <c r="AA84" s="66"/>
      <c r="AB84" s="83"/>
      <c r="AC84" s="83"/>
      <c r="AD84" s="83"/>
      <c r="AE84" s="83"/>
      <c r="AF84" s="83"/>
      <c r="AG84" s="83"/>
      <c r="AH84" s="83"/>
      <c r="AI84" s="83"/>
      <c r="AJ84" s="83"/>
      <c r="AK84" s="83"/>
      <c r="AL84" s="83"/>
      <c r="AM84" s="66"/>
      <c r="AN84" s="83"/>
      <c r="AO84" s="83"/>
      <c r="AP84" s="83"/>
      <c r="AQ84" s="83"/>
      <c r="AR84" s="83"/>
      <c r="AS84" s="83"/>
      <c r="AT84" s="83"/>
      <c r="AU84" s="83"/>
      <c r="AV84" s="83"/>
      <c r="AW84" s="83"/>
      <c r="AX84" s="83"/>
      <c r="AY84" s="66"/>
      <c r="AZ84" s="83"/>
      <c r="BA84" s="83"/>
      <c r="BB84" s="83"/>
      <c r="BC84" s="83"/>
      <c r="BD84" s="83"/>
      <c r="BE84" s="83"/>
      <c r="BF84" s="83"/>
      <c r="BG84" s="83"/>
      <c r="BH84" s="83"/>
      <c r="BI84" s="83"/>
      <c r="BJ84" s="83"/>
      <c r="BK84" s="66">
        <f t="shared" si="35"/>
        <v>0</v>
      </c>
      <c r="BL84" s="79">
        <f t="shared" si="36"/>
        <v>0</v>
      </c>
      <c r="BM84" s="79" t="e">
        <f>#REF!+#REF!+#REF!+'Новосибирск.обл'!G84+#REF!+#REF!+#REF!+#REF!+#REF!+#REF!</f>
        <v>#REF!</v>
      </c>
      <c r="BN84" s="79" t="e">
        <f t="shared" si="37"/>
        <v>#REF!</v>
      </c>
      <c r="BO84" s="79" t="e">
        <f>#REF!+#REF!+#REF!+'Новосибирск.обл'!I84+#REF!+#REF!+#REF!+#REF!+#REF!+#REF!</f>
        <v>#REF!</v>
      </c>
      <c r="BP84" s="79" t="e">
        <f t="shared" si="38"/>
        <v>#REF!</v>
      </c>
      <c r="BQ84" s="79" t="e">
        <f>#REF!+#REF!+#REF!+'Новосибирск.обл'!K84+#REF!+#REF!+#REF!+#REF!+#REF!</f>
        <v>#REF!</v>
      </c>
      <c r="BR84" s="79" t="e">
        <f t="shared" si="39"/>
        <v>#REF!</v>
      </c>
      <c r="BS84" s="79" t="e">
        <f>#REF!+#REF!+#REF!+'Новосибирск.обл'!M84+#REF!+#REF!+#REF!+#REF!+#REF!</f>
        <v>#REF!</v>
      </c>
      <c r="BT84" s="79" t="e">
        <f t="shared" si="40"/>
        <v>#REF!</v>
      </c>
      <c r="BU84" s="79" t="e">
        <f>#REF!+#REF!</f>
        <v>#REF!</v>
      </c>
      <c r="BV84" s="79" t="e">
        <f t="shared" si="41"/>
        <v>#REF!</v>
      </c>
      <c r="BX84" s="79">
        <f>D84+P84+AB84-AG84+AN84-AS84+BF84+BG84+'2020 ожид'!P84-'2020 ожид'!V84-'2020 ожид'!W84</f>
        <v>0</v>
      </c>
      <c r="CG84" s="79" t="e">
        <f>D84-'[8]2021-2025'!D84</f>
        <v>#REF!</v>
      </c>
      <c r="CI84" s="368" t="e">
        <f>#REF!-'2021-2025 убрала ТП'!E84-'2021-2025 убрала ТП'!Q84-'2021-2025 убрала ТП'!AC84-'2021-2025 убрала ТП'!AO84-'2020 ожид'!Q84</f>
        <v>#REF!</v>
      </c>
      <c r="CJ84" s="368" t="e">
        <f>#REF!-'2021-2025 убрала ТП'!F84-'2021-2025 убрала ТП'!R84-'2021-2025 убрала ТП'!AD84-'2021-2025 убрала ТП'!AP84-'2020 ожид'!R84</f>
        <v>#REF!</v>
      </c>
      <c r="CK84" s="368" t="e">
        <f>#REF!-'2021-2025 убрала ТП'!G84-'2021-2025 убрала ТП'!S84-'2021-2025 убрала ТП'!AE84-'2021-2025 убрала ТП'!AQ84-'2020 ожид'!S84</f>
        <v>#REF!</v>
      </c>
      <c r="CL84" s="368">
        <f>'Новосибирск.обл'!Q84-'2021-2025 убрала ТП'!H84-'2021-2025 убрала ТП'!T84-'2021-2025 убрала ТП'!AF84-'2021-2025 убрала ТП'!AR84-'2020 ожид'!T84</f>
        <v>0</v>
      </c>
      <c r="CM84" s="368" t="e">
        <f>#REF!-'2021-2025 убрала ТП'!I84-'2021-2025 убрала ТП'!U84-'2020 ожид'!U84</f>
        <v>#REF!</v>
      </c>
      <c r="CN84" s="368" t="e">
        <f>#REF!-'2021-2025 убрала ТП'!J84-'2021-2025 убрала ТП'!V84-'2021-2025 убрала ТП'!AH84-'2021-2025 убрала ТП'!AT84-BF84</f>
        <v>#REF!</v>
      </c>
      <c r="CO84" s="368" t="e">
        <f>#REF!-'2021-2025 убрала ТП'!K84-'2021-2025 убрала ТП'!W84-'2021-2025 убрала ТП'!AI84-'2021-2025 убрала ТП'!AU84-BG84</f>
        <v>#REF!</v>
      </c>
      <c r="CP84" s="368" t="e">
        <f>#REF!-'2021-2025 убрала ТП'!L84-'2021-2025 убрала ТП'!X84-'2021-2025 убрала ТП'!AJ84-'2021-2025 убрала ТП'!AV84-'2020 ожид'!X84</f>
        <v>#REF!</v>
      </c>
      <c r="CQ84" s="368" t="e">
        <f>#REF!-'2021-2025 убрала ТП'!M84-'2021-2025 убрала ТП'!Y84-'2021-2025 убрала ТП'!AK84-'2021-2025 убрала ТП'!AW84-'2020 ожид'!Y84</f>
        <v>#REF!</v>
      </c>
      <c r="CR84" s="368" t="e">
        <f>#REF!-'2021-2025 убрала ТП'!N84-'2021-2025 убрала ТП'!Z84-'2021-2025 убрала ТП'!AL84-'2021-2025 убрала ТП'!AX84-'2020 ожид'!Z84</f>
        <v>#REF!</v>
      </c>
      <c r="CS84" s="79">
        <f>E84+Q84+AC84+AO84+'[9]Иркутск+'!E84</f>
        <v>0</v>
      </c>
      <c r="CT84" s="79">
        <f>F84+R84+AD84+AP84+'[9]Бурятия+'!E84</f>
        <v>0</v>
      </c>
      <c r="CU84" s="79">
        <f>G84+S84+AE84+AQ84+'[9]Забайкалье+'!E84</f>
        <v>0</v>
      </c>
      <c r="CV84" s="79">
        <f>H84+T84+AF84+AR84+'[9]Новосибирская область+'!E84</f>
        <v>0</v>
      </c>
      <c r="CW84" s="79">
        <f>I84+U84+'[9]Норильск +'!E84</f>
        <v>0</v>
      </c>
      <c r="CX84" s="79">
        <f t="shared" si="42"/>
        <v>0</v>
      </c>
      <c r="CY84" s="79">
        <f t="shared" si="43"/>
        <v>0</v>
      </c>
      <c r="CZ84" s="79">
        <f>L84+X84+AJ84+AV84+'[9]Томская область +'!E84</f>
        <v>0</v>
      </c>
      <c r="DA84" s="79">
        <f>M84+Y84+AK84+AW84+'[9]Омская область+'!E84</f>
        <v>0</v>
      </c>
      <c r="DB84" s="79">
        <f>N84+Z84+AL84+AX84+'[9]Алтайский край +'!E84</f>
        <v>0</v>
      </c>
    </row>
    <row r="85" s="150" customFormat="1" ht="33.75" customHeight="1">
      <c r="A85" s="80" t="s">
        <v>259</v>
      </c>
      <c r="B85" s="126" t="s">
        <v>41</v>
      </c>
      <c r="C85" s="118" t="s">
        <v>32</v>
      </c>
      <c r="D85" s="575"/>
      <c r="E85" s="83"/>
      <c r="F85" s="83"/>
      <c r="G85" s="83"/>
      <c r="H85" s="83"/>
      <c r="I85" s="83"/>
      <c r="J85" s="83"/>
      <c r="K85" s="83"/>
      <c r="L85" s="83"/>
      <c r="M85" s="83"/>
      <c r="N85" s="83"/>
      <c r="P85" s="83"/>
      <c r="Q85" s="83"/>
      <c r="R85" s="83"/>
      <c r="S85" s="83"/>
      <c r="T85" s="83"/>
      <c r="U85" s="83"/>
      <c r="V85" s="83"/>
      <c r="W85" s="83"/>
      <c r="X85" s="83"/>
      <c r="Y85" s="83"/>
      <c r="Z85" s="83"/>
      <c r="AA85" s="66"/>
      <c r="AB85" s="83"/>
      <c r="AC85" s="83"/>
      <c r="AD85" s="83"/>
      <c r="AE85" s="83"/>
      <c r="AF85" s="83"/>
      <c r="AG85" s="83"/>
      <c r="AH85" s="83"/>
      <c r="AI85" s="83"/>
      <c r="AJ85" s="83"/>
      <c r="AK85" s="83"/>
      <c r="AL85" s="83"/>
      <c r="AM85" s="66"/>
      <c r="AN85" s="83"/>
      <c r="AO85" s="83"/>
      <c r="AP85" s="83"/>
      <c r="AQ85" s="83"/>
      <c r="AR85" s="83"/>
      <c r="AS85" s="83"/>
      <c r="AT85" s="83"/>
      <c r="AU85" s="83"/>
      <c r="AV85" s="83"/>
      <c r="AW85" s="83"/>
      <c r="AX85" s="83"/>
      <c r="AY85" s="66"/>
      <c r="AZ85" s="83"/>
      <c r="BA85" s="83"/>
      <c r="BB85" s="83"/>
      <c r="BC85" s="83"/>
      <c r="BD85" s="83"/>
      <c r="BE85" s="83"/>
      <c r="BF85" s="83"/>
      <c r="BG85" s="83"/>
      <c r="BH85" s="83"/>
      <c r="BI85" s="83"/>
      <c r="BJ85" s="83"/>
      <c r="BK85" s="66">
        <f t="shared" si="35"/>
        <v>0</v>
      </c>
      <c r="BL85" s="79">
        <f t="shared" si="36"/>
        <v>0</v>
      </c>
      <c r="BM85" s="79" t="e">
        <f>#REF!+#REF!+#REF!+'Новосибирск.обл'!G85+#REF!+#REF!+#REF!+#REF!+#REF!+#REF!</f>
        <v>#REF!</v>
      </c>
      <c r="BN85" s="79" t="e">
        <f t="shared" si="37"/>
        <v>#REF!</v>
      </c>
      <c r="BO85" s="79" t="e">
        <f>#REF!+#REF!+#REF!+'Новосибирск.обл'!I85+#REF!+#REF!+#REF!+#REF!+#REF!+#REF!</f>
        <v>#REF!</v>
      </c>
      <c r="BP85" s="79" t="e">
        <f t="shared" si="38"/>
        <v>#REF!</v>
      </c>
      <c r="BQ85" s="79" t="e">
        <f>#REF!+#REF!+#REF!+'Новосибирск.обл'!K85+#REF!+#REF!+#REF!+#REF!+#REF!</f>
        <v>#REF!</v>
      </c>
      <c r="BR85" s="79" t="e">
        <f t="shared" si="39"/>
        <v>#REF!</v>
      </c>
      <c r="BS85" s="79" t="e">
        <f>#REF!+#REF!+#REF!+'Новосибирск.обл'!M85+#REF!+#REF!+#REF!+#REF!+#REF!</f>
        <v>#REF!</v>
      </c>
      <c r="BT85" s="79" t="e">
        <f t="shared" si="40"/>
        <v>#REF!</v>
      </c>
      <c r="BU85" s="79" t="e">
        <f>#REF!+#REF!</f>
        <v>#REF!</v>
      </c>
      <c r="BV85" s="79" t="e">
        <f t="shared" si="41"/>
        <v>#REF!</v>
      </c>
      <c r="BX85" s="79">
        <f>D85+P85+AB85-AG85+AN85-AS85+BF85+BG85+'2020 ожид'!P85-'2020 ожид'!V85-'2020 ожид'!W85</f>
        <v>0</v>
      </c>
      <c r="CG85" s="79" t="e">
        <f>D85-'[8]2021-2025'!D85</f>
        <v>#REF!</v>
      </c>
      <c r="CI85" s="368" t="e">
        <f>#REF!-'2021-2025 убрала ТП'!E85-'2021-2025 убрала ТП'!Q85-'2021-2025 убрала ТП'!AC85-'2021-2025 убрала ТП'!AO85-'2020 ожид'!Q85</f>
        <v>#REF!</v>
      </c>
      <c r="CJ85" s="368" t="e">
        <f>#REF!-'2021-2025 убрала ТП'!F85-'2021-2025 убрала ТП'!R85-'2021-2025 убрала ТП'!AD85-'2021-2025 убрала ТП'!AP85-'2020 ожид'!R85</f>
        <v>#REF!</v>
      </c>
      <c r="CK85" s="368" t="e">
        <f>#REF!-'2021-2025 убрала ТП'!G85-'2021-2025 убрала ТП'!S85-'2021-2025 убрала ТП'!AE85-'2021-2025 убрала ТП'!AQ85-'2020 ожид'!S85</f>
        <v>#REF!</v>
      </c>
      <c r="CL85" s="368">
        <f>'Новосибирск.обл'!Q85-'2021-2025 убрала ТП'!H85-'2021-2025 убрала ТП'!T85-'2021-2025 убрала ТП'!AF85-'2021-2025 убрала ТП'!AR85-'2020 ожид'!T85</f>
        <v>0</v>
      </c>
      <c r="CM85" s="368" t="e">
        <f>#REF!-'2021-2025 убрала ТП'!I85-'2021-2025 убрала ТП'!U85-'2020 ожид'!U85</f>
        <v>#REF!</v>
      </c>
      <c r="CN85" s="368" t="e">
        <f>#REF!-'2021-2025 убрала ТП'!J85-'2021-2025 убрала ТП'!V85-'2021-2025 убрала ТП'!AH85-'2021-2025 убрала ТП'!AT85-BF85</f>
        <v>#REF!</v>
      </c>
      <c r="CO85" s="368" t="e">
        <f>#REF!-'2021-2025 убрала ТП'!K85-'2021-2025 убрала ТП'!W85-'2021-2025 убрала ТП'!AI85-'2021-2025 убрала ТП'!AU85-BG85</f>
        <v>#REF!</v>
      </c>
      <c r="CP85" s="368" t="e">
        <f>#REF!-'2021-2025 убрала ТП'!L85-'2021-2025 убрала ТП'!X85-'2021-2025 убрала ТП'!AJ85-'2021-2025 убрала ТП'!AV85-'2020 ожид'!X85</f>
        <v>#REF!</v>
      </c>
      <c r="CQ85" s="368" t="e">
        <f>#REF!-'2021-2025 убрала ТП'!M85-'2021-2025 убрала ТП'!Y85-'2021-2025 убрала ТП'!AK85-'2021-2025 убрала ТП'!AW85-'2020 ожид'!Y85</f>
        <v>#REF!</v>
      </c>
      <c r="CR85" s="368" t="e">
        <f>#REF!-'2021-2025 убрала ТП'!N85-'2021-2025 убрала ТП'!Z85-'2021-2025 убрала ТП'!AL85-'2021-2025 убрала ТП'!AX85-'2020 ожид'!Z85</f>
        <v>#REF!</v>
      </c>
      <c r="CS85" s="79">
        <f>E85+Q85+AC85+AO85+'[9]Иркутск+'!E85</f>
        <v>0</v>
      </c>
      <c r="CT85" s="79">
        <f>F85+R85+AD85+AP85+'[9]Бурятия+'!E85</f>
        <v>0</v>
      </c>
      <c r="CU85" s="79">
        <f>G85+S85+AE85+AQ85+'[9]Забайкалье+'!E85</f>
        <v>0</v>
      </c>
      <c r="CV85" s="79">
        <f>H85+T85+AF85+AR85+'[9]Новосибирская область+'!E85</f>
        <v>0</v>
      </c>
      <c r="CW85" s="79">
        <f>I85+U85+'[9]Норильск +'!E85</f>
        <v>0</v>
      </c>
      <c r="CX85" s="79">
        <f t="shared" si="42"/>
        <v>0</v>
      </c>
      <c r="CY85" s="79">
        <f t="shared" si="43"/>
        <v>0</v>
      </c>
      <c r="CZ85" s="79">
        <f>L85+X85+AJ85+AV85+'[9]Томская область +'!E85</f>
        <v>0</v>
      </c>
      <c r="DA85" s="79">
        <f>M85+Y85+AK85+AW85+'[9]Омская область+'!E85</f>
        <v>0</v>
      </c>
      <c r="DB85" s="79">
        <f>N85+Z85+AL85+AX85+'[9]Алтайский край +'!E85</f>
        <v>0</v>
      </c>
    </row>
    <row r="86" s="150" customFormat="1">
      <c r="A86" s="80" t="s">
        <v>260</v>
      </c>
      <c r="B86" s="81" t="s">
        <v>43</v>
      </c>
      <c r="C86" s="118" t="s">
        <v>32</v>
      </c>
      <c r="D86" s="575"/>
      <c r="E86" s="83"/>
      <c r="F86" s="83"/>
      <c r="G86" s="83"/>
      <c r="H86" s="83"/>
      <c r="I86" s="83"/>
      <c r="J86" s="83"/>
      <c r="K86" s="83"/>
      <c r="L86" s="83"/>
      <c r="M86" s="83"/>
      <c r="N86" s="83"/>
      <c r="P86" s="83"/>
      <c r="Q86" s="83"/>
      <c r="R86" s="83"/>
      <c r="S86" s="83"/>
      <c r="T86" s="83"/>
      <c r="U86" s="83"/>
      <c r="V86" s="83"/>
      <c r="W86" s="83"/>
      <c r="X86" s="83"/>
      <c r="Y86" s="83"/>
      <c r="Z86" s="83"/>
      <c r="AA86" s="66"/>
      <c r="AB86" s="83"/>
      <c r="AC86" s="83"/>
      <c r="AD86" s="83"/>
      <c r="AE86" s="83"/>
      <c r="AF86" s="83"/>
      <c r="AG86" s="83"/>
      <c r="AH86" s="83"/>
      <c r="AI86" s="83"/>
      <c r="AJ86" s="83"/>
      <c r="AK86" s="83"/>
      <c r="AL86" s="83"/>
      <c r="AM86" s="66"/>
      <c r="AN86" s="83"/>
      <c r="AO86" s="83"/>
      <c r="AP86" s="83"/>
      <c r="AQ86" s="83"/>
      <c r="AR86" s="83"/>
      <c r="AS86" s="83"/>
      <c r="AT86" s="83"/>
      <c r="AU86" s="83"/>
      <c r="AV86" s="83"/>
      <c r="AW86" s="83"/>
      <c r="AX86" s="83"/>
      <c r="AY86" s="66"/>
      <c r="AZ86" s="83"/>
      <c r="BA86" s="83"/>
      <c r="BB86" s="83"/>
      <c r="BC86" s="83"/>
      <c r="BD86" s="83"/>
      <c r="BE86" s="83"/>
      <c r="BF86" s="83"/>
      <c r="BG86" s="83"/>
      <c r="BH86" s="83"/>
      <c r="BI86" s="83"/>
      <c r="BJ86" s="83"/>
      <c r="BK86" s="66">
        <f t="shared" si="35"/>
        <v>0</v>
      </c>
      <c r="BL86" s="79">
        <f t="shared" si="36"/>
        <v>0</v>
      </c>
      <c r="BM86" s="79" t="e">
        <f>#REF!+#REF!+#REF!+'Новосибирск.обл'!G86+#REF!+#REF!+#REF!+#REF!+#REF!+#REF!</f>
        <v>#REF!</v>
      </c>
      <c r="BN86" s="79" t="e">
        <f t="shared" si="37"/>
        <v>#REF!</v>
      </c>
      <c r="BO86" s="79" t="e">
        <f>#REF!+#REF!+#REF!+'Новосибирск.обл'!I86+#REF!+#REF!+#REF!+#REF!+#REF!+#REF!</f>
        <v>#REF!</v>
      </c>
      <c r="BP86" s="79" t="e">
        <f t="shared" si="38"/>
        <v>#REF!</v>
      </c>
      <c r="BQ86" s="79" t="e">
        <f>#REF!+#REF!+#REF!+'Новосибирск.обл'!K86+#REF!+#REF!+#REF!+#REF!+#REF!</f>
        <v>#REF!</v>
      </c>
      <c r="BR86" s="79" t="e">
        <f t="shared" si="39"/>
        <v>#REF!</v>
      </c>
      <c r="BS86" s="79" t="e">
        <f>#REF!+#REF!+#REF!+'Новосибирск.обл'!M86+#REF!+#REF!+#REF!+#REF!+#REF!</f>
        <v>#REF!</v>
      </c>
      <c r="BT86" s="79" t="e">
        <f t="shared" si="40"/>
        <v>#REF!</v>
      </c>
      <c r="BU86" s="79" t="e">
        <f>#REF!+#REF!</f>
        <v>#REF!</v>
      </c>
      <c r="BV86" s="79" t="e">
        <f t="shared" si="41"/>
        <v>#REF!</v>
      </c>
      <c r="BX86" s="79">
        <f>D86+P86+AB86-AG86+AN86-AS86+BF86+BG86+'2020 ожид'!P86-'2020 ожид'!V86-'2020 ожид'!W86</f>
        <v>0</v>
      </c>
      <c r="CG86" s="79" t="e">
        <f>D86-'[8]2021-2025'!D86</f>
        <v>#REF!</v>
      </c>
      <c r="CI86" s="368" t="e">
        <f>#REF!-'2021-2025 убрала ТП'!E86-'2021-2025 убрала ТП'!Q86-'2021-2025 убрала ТП'!AC86-'2021-2025 убрала ТП'!AO86-'2020 ожид'!Q86</f>
        <v>#REF!</v>
      </c>
      <c r="CJ86" s="368" t="e">
        <f>#REF!-'2021-2025 убрала ТП'!F86-'2021-2025 убрала ТП'!R86-'2021-2025 убрала ТП'!AD86-'2021-2025 убрала ТП'!AP86-'2020 ожид'!R86</f>
        <v>#REF!</v>
      </c>
      <c r="CK86" s="368" t="e">
        <f>#REF!-'2021-2025 убрала ТП'!G86-'2021-2025 убрала ТП'!S86-'2021-2025 убрала ТП'!AE86-'2021-2025 убрала ТП'!AQ86-'2020 ожид'!S86</f>
        <v>#REF!</v>
      </c>
      <c r="CL86" s="368">
        <f>'Новосибирск.обл'!Q86-'2021-2025 убрала ТП'!H86-'2021-2025 убрала ТП'!T86-'2021-2025 убрала ТП'!AF86-'2021-2025 убрала ТП'!AR86-'2020 ожид'!T86</f>
        <v>0</v>
      </c>
      <c r="CM86" s="368" t="e">
        <f>#REF!-'2021-2025 убрала ТП'!I86-'2021-2025 убрала ТП'!U86-'2020 ожид'!U86</f>
        <v>#REF!</v>
      </c>
      <c r="CN86" s="368" t="e">
        <f>#REF!-'2021-2025 убрала ТП'!J86-'2021-2025 убрала ТП'!V86-'2021-2025 убрала ТП'!AH86-'2021-2025 убрала ТП'!AT86-BF86</f>
        <v>#REF!</v>
      </c>
      <c r="CO86" s="368" t="e">
        <f>#REF!-'2021-2025 убрала ТП'!K86-'2021-2025 убрала ТП'!W86-'2021-2025 убрала ТП'!AI86-'2021-2025 убрала ТП'!AU86-BG86</f>
        <v>#REF!</v>
      </c>
      <c r="CP86" s="368" t="e">
        <f>#REF!-'2021-2025 убрала ТП'!L86-'2021-2025 убрала ТП'!X86-'2021-2025 убрала ТП'!AJ86-'2021-2025 убрала ТП'!AV86-'2020 ожид'!X86</f>
        <v>#REF!</v>
      </c>
      <c r="CQ86" s="368" t="e">
        <f>#REF!-'2021-2025 убрала ТП'!M86-'2021-2025 убрала ТП'!Y86-'2021-2025 убрала ТП'!AK86-'2021-2025 убрала ТП'!AW86-'2020 ожид'!Y86</f>
        <v>#REF!</v>
      </c>
      <c r="CR86" s="368" t="e">
        <f>#REF!-'2021-2025 убрала ТП'!N86-'2021-2025 убрала ТП'!Z86-'2021-2025 убрала ТП'!AL86-'2021-2025 убрала ТП'!AX86-'2020 ожид'!Z86</f>
        <v>#REF!</v>
      </c>
      <c r="CS86" s="79">
        <f>E86+Q86+AC86+AO86+'[9]Иркутск+'!E86</f>
        <v>0</v>
      </c>
      <c r="CT86" s="79">
        <f>F86+R86+AD86+AP86+'[9]Бурятия+'!E86</f>
        <v>0</v>
      </c>
      <c r="CU86" s="79">
        <f>G86+S86+AE86+AQ86+'[9]Забайкалье+'!E86</f>
        <v>0</v>
      </c>
      <c r="CV86" s="79">
        <f>H86+T86+AF86+AR86+'[9]Новосибирская область+'!E86</f>
        <v>0</v>
      </c>
      <c r="CW86" s="79">
        <f>I86+U86+'[9]Норильск +'!E86</f>
        <v>0</v>
      </c>
      <c r="CX86" s="79">
        <f t="shared" si="42"/>
        <v>0</v>
      </c>
      <c r="CY86" s="79">
        <f t="shared" si="43"/>
        <v>0</v>
      </c>
      <c r="CZ86" s="79">
        <f>L86+X86+AJ86+AV86+'[9]Томская область +'!E86</f>
        <v>0</v>
      </c>
      <c r="DA86" s="79">
        <f>M86+Y86+AK86+AW86+'[9]Омская область+'!E86</f>
        <v>0</v>
      </c>
      <c r="DB86" s="79">
        <f>N86+Z86+AL86+AX86+'[9]Алтайский край +'!E86</f>
        <v>0</v>
      </c>
    </row>
    <row r="87" s="150" customFormat="1">
      <c r="A87" s="80" t="s">
        <v>261</v>
      </c>
      <c r="B87" s="81" t="s">
        <v>45</v>
      </c>
      <c r="C87" s="118" t="s">
        <v>32</v>
      </c>
      <c r="D87" s="575">
        <f>D29-D44</f>
        <v>60.135313209467313</v>
      </c>
      <c r="E87" s="83">
        <f t="shared" si="143"/>
        <v>8.8056961177703528</v>
      </c>
      <c r="F87" s="83">
        <f t="shared" ref="F87:N95" si="148">F29-F44</f>
        <v>2.4616089895890241</v>
      </c>
      <c r="G87" s="83">
        <f t="shared" si="148"/>
        <v>30.998339172054642</v>
      </c>
      <c r="H87" s="83">
        <f t="shared" si="148"/>
        <v>5.4783922121501689</v>
      </c>
      <c r="I87" s="83">
        <f t="shared" si="148"/>
        <v>0.44124000000000052</v>
      </c>
      <c r="J87" s="83">
        <f t="shared" si="148"/>
        <v>2.124430000000018</v>
      </c>
      <c r="K87" s="83">
        <f t="shared" si="148"/>
        <v>1.1220998694662612</v>
      </c>
      <c r="L87" s="83">
        <f t="shared" si="148"/>
        <v>1.3525292524204993</v>
      </c>
      <c r="M87" s="83">
        <f t="shared" si="148"/>
        <v>2.9239968884377507</v>
      </c>
      <c r="N87" s="83">
        <f t="shared" si="148"/>
        <v>4.4269807075788208</v>
      </c>
      <c r="O87" s="576">
        <f t="shared" si="52"/>
        <v>62.480590424636532</v>
      </c>
      <c r="P87" s="83">
        <f>P29-P44</f>
        <v>77.078590424636786</v>
      </c>
      <c r="Q87" s="83">
        <f t="shared" si="144"/>
        <v>15.149118266363402</v>
      </c>
      <c r="R87" s="83">
        <f t="shared" ref="R87:Z95" si="149">R29-R44</f>
        <v>2.5576117401830061</v>
      </c>
      <c r="S87" s="83">
        <f t="shared" si="149"/>
        <v>31.79427439976476</v>
      </c>
      <c r="T87" s="83">
        <f t="shared" si="149"/>
        <v>5.5130495084240181</v>
      </c>
      <c r="U87" s="83">
        <f t="shared" si="149"/>
        <v>0.79244835999999985</v>
      </c>
      <c r="V87" s="83">
        <f t="shared" si="149"/>
        <v>5.3412827700000207</v>
      </c>
      <c r="W87" s="83">
        <f t="shared" si="149"/>
        <v>3.0658617643754482</v>
      </c>
      <c r="X87" s="83">
        <f t="shared" si="149"/>
        <v>1.3592778932649008</v>
      </c>
      <c r="Y87" s="83">
        <f t="shared" si="149"/>
        <v>3.0060327670868219</v>
      </c>
      <c r="Z87" s="83">
        <f t="shared" si="149"/>
        <v>8.4996329551744054</v>
      </c>
      <c r="AA87" s="576">
        <f t="shared" si="54"/>
        <v>80.161734041622267</v>
      </c>
      <c r="AB87" s="83">
        <f>AB29-AB44</f>
        <v>78.077734041621852</v>
      </c>
      <c r="AC87" s="83">
        <f t="shared" si="145"/>
        <v>15.515082997017913</v>
      </c>
      <c r="AD87" s="83">
        <f t="shared" ref="AD87:AL95" si="150">AD29-AD44</f>
        <v>2.6599162097903104</v>
      </c>
      <c r="AE87" s="83">
        <f t="shared" si="150"/>
        <v>32.64104537575534</v>
      </c>
      <c r="AF87" s="83">
        <f t="shared" si="150"/>
        <v>5.5505714887609656</v>
      </c>
      <c r="AG87" s="83">
        <f t="shared" si="150"/>
        <v>0.096146294399998666</v>
      </c>
      <c r="AH87" s="83">
        <f t="shared" si="150"/>
        <v>5.3589340807999974</v>
      </c>
      <c r="AI87" s="83">
        <f t="shared" si="150"/>
        <v>3.1124962349504628</v>
      </c>
      <c r="AJ87" s="83">
        <f t="shared" si="150"/>
        <v>1.3656490089954971</v>
      </c>
      <c r="AK87" s="83">
        <f t="shared" si="150"/>
        <v>3.0942740777702937</v>
      </c>
      <c r="AL87" s="83">
        <f t="shared" si="150"/>
        <v>8.68361827338137</v>
      </c>
      <c r="AM87" s="66">
        <f t="shared" si="55"/>
        <v>81.200843403286726</v>
      </c>
      <c r="AN87" s="83">
        <f>AN29-AN44</f>
        <v>79.846843403286812</v>
      </c>
      <c r="AO87" s="83">
        <f t="shared" si="146"/>
        <v>15.895686316898605</v>
      </c>
      <c r="AP87" s="83">
        <f t="shared" ref="AP87:AX95" si="151">AP29-AP44</f>
        <v>2.7663128581819478</v>
      </c>
      <c r="AQ87" s="83">
        <f t="shared" si="151"/>
        <v>33.522687190785547</v>
      </c>
      <c r="AR87" s="83">
        <f t="shared" si="151"/>
        <v>5.5895943483113939</v>
      </c>
      <c r="AS87" s="83">
        <f t="shared" si="151"/>
        <v>0.099992146175997831</v>
      </c>
      <c r="AT87" s="83">
        <f t="shared" si="151"/>
        <v>5.3772914440319255</v>
      </c>
      <c r="AU87" s="83">
        <f t="shared" si="151"/>
        <v>3.1609960843484828</v>
      </c>
      <c r="AV87" s="83">
        <f t="shared" si="151"/>
        <v>1.3732749693553163</v>
      </c>
      <c r="AW87" s="83">
        <f t="shared" si="151"/>
        <v>3.1860450408811047</v>
      </c>
      <c r="AX87" s="83">
        <f t="shared" si="151"/>
        <v>8.8749630043166121</v>
      </c>
      <c r="AY87" s="66">
        <f t="shared" si="56"/>
        <v>83.040717139418291</v>
      </c>
      <c r="AZ87" s="83">
        <f>AZ29-AZ44</f>
        <v>82.768717139418413</v>
      </c>
      <c r="BA87" s="83">
        <f t="shared" si="147"/>
        <v>16.531513769574531</v>
      </c>
      <c r="BB87" s="83">
        <f t="shared" ref="BB87:BJ95" si="152">BB29-BB44</f>
        <v>2.8769653725092326</v>
      </c>
      <c r="BC87" s="83">
        <f t="shared" si="152"/>
        <v>34.863594678416973</v>
      </c>
      <c r="BD87" s="83">
        <f t="shared" si="152"/>
        <v>5.8131781222438548</v>
      </c>
      <c r="BE87" s="83">
        <f t="shared" si="152"/>
        <v>0.10399183202303774</v>
      </c>
      <c r="BF87" s="83">
        <f t="shared" si="152"/>
        <v>5.3963831017932193</v>
      </c>
      <c r="BG87" s="83">
        <f t="shared" si="152"/>
        <v>3.2114359277224196</v>
      </c>
      <c r="BH87" s="83">
        <f t="shared" si="152"/>
        <v>1.4282059681295287</v>
      </c>
      <c r="BI87" s="83">
        <f t="shared" si="152"/>
        <v>3.3134868425163511</v>
      </c>
      <c r="BJ87" s="83">
        <f t="shared" si="152"/>
        <v>9.2299615244892834</v>
      </c>
      <c r="BK87" s="66">
        <f t="shared" ref="BK87:BK150" si="153">AN87*1.04</f>
        <v>83.040717139418291</v>
      </c>
      <c r="BL87" s="79">
        <f t="shared" ref="BL87:BL150" si="154">BK87-AZ87</f>
        <v>0.27199999999987767</v>
      </c>
      <c r="BM87" s="79" t="e">
        <f>#REF!+#REF!+#REF!+'Новосибирск.обл'!G87+#REF!+#REF!+#REF!+#REF!+#REF!+#REF!</f>
        <v>#REF!</v>
      </c>
      <c r="BN87" s="79" t="e">
        <f t="shared" ref="BN87:BN150" si="155">BM87-D87</f>
        <v>#REF!</v>
      </c>
      <c r="BO87" s="79" t="e">
        <f>#REF!+#REF!+#REF!+'Новосибирск.обл'!I87+#REF!+#REF!+#REF!+#REF!+#REF!+#REF!</f>
        <v>#REF!</v>
      </c>
      <c r="BP87" s="79" t="e">
        <f t="shared" ref="BP87:BP150" si="156">BO87-P87</f>
        <v>#REF!</v>
      </c>
      <c r="BQ87" s="79" t="e">
        <f>#REF!+#REF!+#REF!+'Новосибирск.обл'!K87+#REF!+#REF!+#REF!+#REF!+#REF!</f>
        <v>#REF!</v>
      </c>
      <c r="BR87" s="79" t="e">
        <f t="shared" ref="BR87:BR150" si="157">BQ87-AB87+AG87</f>
        <v>#REF!</v>
      </c>
      <c r="BS87" s="79" t="e">
        <f>#REF!+#REF!+#REF!+'Новосибирск.обл'!M87+#REF!+#REF!+#REF!+#REF!+#REF!</f>
        <v>#REF!</v>
      </c>
      <c r="BT87" s="79" t="e">
        <f t="shared" ref="BT87:BT150" si="158">BS87-AN87+AS87</f>
        <v>#REF!</v>
      </c>
      <c r="BU87" s="79" t="e">
        <f>#REF!+#REF!</f>
        <v>#REF!</v>
      </c>
      <c r="BV87" s="79" t="e">
        <f t="shared" ref="BV87:BV150" si="159">BU87-AZ87+BA87+BB87+BC87+BD87+BE87+BH87+BI87+BJ87</f>
        <v>#REF!</v>
      </c>
      <c r="BX87" s="79">
        <f>D87+P87+AB87-AG87+AN87-AS87+BF87+BG87+'2020 ожид'!P87-'2020 ожид'!V87-'2020 ожид'!W87</f>
        <v>224.44468245660735</v>
      </c>
      <c r="CG87" s="79">
        <f>D87-'[8]2021-2025'!D87</f>
        <v>60.796258022802476</v>
      </c>
      <c r="CI87" s="368" t="e">
        <f>#REF!-'2021-2025 убрала ТП'!E87-'2021-2025 убрала ТП'!Q87-'2021-2025 убрала ТП'!AC87-'2021-2025 убрала ТП'!AO87-'2020 ожид'!Q87</f>
        <v>#REF!</v>
      </c>
      <c r="CJ87" s="368" t="e">
        <f>#REF!-'2021-2025 убрала ТП'!F87-'2021-2025 убрала ТП'!R87-'2021-2025 убрала ТП'!AD87-'2021-2025 убрала ТП'!AP87-'2020 ожид'!R87</f>
        <v>#REF!</v>
      </c>
      <c r="CK87" s="368" t="e">
        <f>#REF!-'2021-2025 убрала ТП'!G87-'2021-2025 убрала ТП'!S87-'2021-2025 убрала ТП'!AE87-'2021-2025 убрала ТП'!AQ87-'2020 ожид'!S87</f>
        <v>#REF!</v>
      </c>
      <c r="CL87" s="368">
        <f>'Новосибирск.обл'!Q87-'2021-2025 убрала ТП'!H87-'2021-2025 убрала ТП'!T87-'2021-2025 убрала ТП'!AF87-'2021-2025 убрала ТП'!AR87-'2020 ожид'!T87</f>
        <v>-14.791367308800744</v>
      </c>
      <c r="CM87" s="368" t="e">
        <f>#REF!-'2021-2025 убрала ТП'!I87-'2021-2025 убрала ТП'!U87-'2020 ожид'!U87</f>
        <v>#REF!</v>
      </c>
      <c r="CN87" s="368" t="e">
        <f>#REF!-'2021-2025 убрала ТП'!J87-'2021-2025 убрала ТП'!V87-'2021-2025 убрала ТП'!AH87-'2021-2025 убрала ТП'!AT87-BF87</f>
        <v>#REF!</v>
      </c>
      <c r="CO87" s="368" t="e">
        <f>#REF!-'2021-2025 убрала ТП'!K87-'2021-2025 убрала ТП'!W87-'2021-2025 убрала ТП'!AI87-'2021-2025 убрала ТП'!AU87-BG87</f>
        <v>#REF!</v>
      </c>
      <c r="CP87" s="368" t="e">
        <f>#REF!-'2021-2025 убрала ТП'!L87-'2021-2025 убрала ТП'!X87-'2021-2025 убрала ТП'!AJ87-'2021-2025 убрала ТП'!AV87-'2020 ожид'!X87</f>
        <v>#REF!</v>
      </c>
      <c r="CQ87" s="368" t="e">
        <f>#REF!-'2021-2025 убрала ТП'!M87-'2021-2025 убрала ТП'!Y87-'2021-2025 убрала ТП'!AK87-'2021-2025 убрала ТП'!AW87-'2020 ожид'!Y87</f>
        <v>#REF!</v>
      </c>
      <c r="CR87" s="368" t="e">
        <f>#REF!-'2021-2025 убрала ТП'!N87-'2021-2025 убрала ТП'!Z87-'2021-2025 убрала ТП'!AL87-'2021-2025 убрала ТП'!AX87-'2020 ожид'!Z87</f>
        <v>#REF!</v>
      </c>
      <c r="CS87" s="79">
        <f>E87+Q87+AC87+AO87+'[9]Иркутск+'!E87</f>
        <v>38.956749568050242</v>
      </c>
      <c r="CT87" s="79">
        <f>F87+R87+AD87+AP87+'[9]Бурятия+'!E87</f>
        <v>22.400449797744272</v>
      </c>
      <c r="CU87" s="79">
        <f>G87+S87+AE87+AQ87+'[9]Забайкалье+'!E87</f>
        <v>128.30804495502699</v>
      </c>
      <c r="CV87" s="79">
        <f>H87+T87+AF87+AR87+'[9]Новосибирская область+'!E87</f>
        <v>8.8317570276465318</v>
      </c>
      <c r="CW87" s="79">
        <f>I87+U87+'[9]Норильск +'!E87</f>
        <v>3.9994216583333344</v>
      </c>
      <c r="CX87" s="79">
        <f t="shared" ref="CX87:CX150" si="160">J87+V87+AH87+AT87+BF87</f>
        <v>23.598321396625181</v>
      </c>
      <c r="CY87" s="79">
        <f t="shared" ref="CY87:CY150" si="161">K87+W87+AI87+AU87+BG87</f>
        <v>13.672889880863075</v>
      </c>
      <c r="CZ87" s="79">
        <f>L87+X87+AJ87+AV87+'[9]Томская область +'!E87</f>
        <v>2.5911156840362146</v>
      </c>
      <c r="DA87" s="79">
        <f>M87+Y87+AK87+AW87+'[9]Омская область+'!E87</f>
        <v>15.746385164175971</v>
      </c>
      <c r="DB87" s="79">
        <f>N87+Z87+AL87+AX87+'[9]Алтайский край +'!E87</f>
        <v>-16.155633939548792</v>
      </c>
    </row>
    <row r="88" s="150" customFormat="1">
      <c r="A88" s="80" t="s">
        <v>262</v>
      </c>
      <c r="B88" s="81" t="s">
        <v>47</v>
      </c>
      <c r="C88" s="118" t="s">
        <v>32</v>
      </c>
      <c r="D88" s="602"/>
      <c r="E88" s="130"/>
      <c r="F88" s="130"/>
      <c r="G88" s="130"/>
      <c r="H88" s="130"/>
      <c r="I88" s="130"/>
      <c r="J88" s="130"/>
      <c r="K88" s="130"/>
      <c r="L88" s="130"/>
      <c r="M88" s="130"/>
      <c r="N88" s="130"/>
      <c r="P88" s="130"/>
      <c r="Q88" s="130"/>
      <c r="R88" s="130"/>
      <c r="S88" s="130"/>
      <c r="T88" s="130"/>
      <c r="U88" s="130"/>
      <c r="V88" s="130"/>
      <c r="W88" s="130"/>
      <c r="X88" s="130"/>
      <c r="Y88" s="130"/>
      <c r="Z88" s="130"/>
      <c r="AA88" s="66"/>
      <c r="AB88" s="130"/>
      <c r="AC88" s="130"/>
      <c r="AD88" s="130"/>
      <c r="AE88" s="130"/>
      <c r="AF88" s="130"/>
      <c r="AG88" s="130"/>
      <c r="AH88" s="130"/>
      <c r="AI88" s="130"/>
      <c r="AJ88" s="130"/>
      <c r="AK88" s="130"/>
      <c r="AL88" s="130"/>
      <c r="AM88" s="66"/>
      <c r="AN88" s="130"/>
      <c r="AO88" s="130"/>
      <c r="AP88" s="130"/>
      <c r="AQ88" s="130"/>
      <c r="AR88" s="130"/>
      <c r="AS88" s="130"/>
      <c r="AT88" s="130"/>
      <c r="AU88" s="130"/>
      <c r="AV88" s="130"/>
      <c r="AW88" s="130"/>
      <c r="AX88" s="130"/>
      <c r="AY88" s="66">
        <f t="shared" si="56"/>
        <v>0</v>
      </c>
      <c r="AZ88" s="130"/>
      <c r="BA88" s="130"/>
      <c r="BB88" s="130"/>
      <c r="BC88" s="130"/>
      <c r="BD88" s="130"/>
      <c r="BE88" s="130"/>
      <c r="BF88" s="130"/>
      <c r="BG88" s="130"/>
      <c r="BH88" s="130"/>
      <c r="BI88" s="130"/>
      <c r="BJ88" s="130"/>
      <c r="BK88" s="66">
        <f t="shared" si="153"/>
        <v>0</v>
      </c>
      <c r="BL88" s="79">
        <f t="shared" si="154"/>
        <v>0</v>
      </c>
      <c r="BM88" s="79" t="e">
        <f>#REF!+#REF!+#REF!+'Новосибирск.обл'!G88+#REF!+#REF!+#REF!+#REF!+#REF!+#REF!</f>
        <v>#REF!</v>
      </c>
      <c r="BN88" s="79" t="e">
        <f t="shared" si="155"/>
        <v>#REF!</v>
      </c>
      <c r="BO88" s="79" t="e">
        <f>#REF!+#REF!+#REF!+'Новосибирск.обл'!I88+#REF!+#REF!+#REF!+#REF!+#REF!+#REF!</f>
        <v>#REF!</v>
      </c>
      <c r="BP88" s="79" t="e">
        <f t="shared" si="156"/>
        <v>#REF!</v>
      </c>
      <c r="BQ88" s="79" t="e">
        <f>#REF!+#REF!+#REF!+'Новосибирск.обл'!K88+#REF!+#REF!+#REF!+#REF!+#REF!</f>
        <v>#REF!</v>
      </c>
      <c r="BR88" s="79" t="e">
        <f t="shared" si="157"/>
        <v>#REF!</v>
      </c>
      <c r="BS88" s="79" t="e">
        <f>#REF!+#REF!+#REF!+'Новосибирск.обл'!M88+#REF!+#REF!+#REF!+#REF!+#REF!</f>
        <v>#REF!</v>
      </c>
      <c r="BT88" s="79" t="e">
        <f t="shared" si="158"/>
        <v>#REF!</v>
      </c>
      <c r="BU88" s="79" t="e">
        <f>#REF!+#REF!</f>
        <v>#REF!</v>
      </c>
      <c r="BV88" s="79" t="e">
        <f t="shared" si="159"/>
        <v>#REF!</v>
      </c>
      <c r="BX88" s="79">
        <f>D88+P88+AB88-AG88+AN88-AS88+BF88+BG88+'2020 ожид'!P88-'2020 ожид'!V88-'2020 ожид'!W88</f>
        <v>0</v>
      </c>
      <c r="CG88" s="79" t="e">
        <f>D88-'[8]2021-2025'!D88</f>
        <v>#REF!</v>
      </c>
      <c r="CI88" s="368" t="e">
        <f>#REF!-'2021-2025 убрала ТП'!E88-'2021-2025 убрала ТП'!Q88-'2021-2025 убрала ТП'!AC88-'2021-2025 убрала ТП'!AO88-'2020 ожид'!Q88</f>
        <v>#REF!</v>
      </c>
      <c r="CJ88" s="368" t="e">
        <f>#REF!-'2021-2025 убрала ТП'!F88-'2021-2025 убрала ТП'!R88-'2021-2025 убрала ТП'!AD88-'2021-2025 убрала ТП'!AP88-'2020 ожид'!R88</f>
        <v>#REF!</v>
      </c>
      <c r="CK88" s="368" t="e">
        <f>#REF!-'2021-2025 убрала ТП'!G88-'2021-2025 убрала ТП'!S88-'2021-2025 убрала ТП'!AE88-'2021-2025 убрала ТП'!AQ88-'2020 ожид'!S88</f>
        <v>#REF!</v>
      </c>
      <c r="CL88" s="368">
        <f>'Новосибирск.обл'!Q88-'2021-2025 убрала ТП'!H88-'2021-2025 убрала ТП'!T88-'2021-2025 убрала ТП'!AF88-'2021-2025 убрала ТП'!AR88-'2020 ожид'!T88</f>
        <v>0</v>
      </c>
      <c r="CM88" s="368" t="e">
        <f>#REF!-'2021-2025 убрала ТП'!I88-'2021-2025 убрала ТП'!U88-'2020 ожид'!U88</f>
        <v>#REF!</v>
      </c>
      <c r="CN88" s="368" t="e">
        <f>#REF!-'2021-2025 убрала ТП'!J88-'2021-2025 убрала ТП'!V88-'2021-2025 убрала ТП'!AH88-'2021-2025 убрала ТП'!AT88-BF88</f>
        <v>#REF!</v>
      </c>
      <c r="CO88" s="368" t="e">
        <f>#REF!-'2021-2025 убрала ТП'!K88-'2021-2025 убрала ТП'!W88-'2021-2025 убрала ТП'!AI88-'2021-2025 убрала ТП'!AU88-BG88</f>
        <v>#REF!</v>
      </c>
      <c r="CP88" s="368" t="e">
        <f>#REF!-'2021-2025 убрала ТП'!L88-'2021-2025 убрала ТП'!X88-'2021-2025 убрала ТП'!AJ88-'2021-2025 убрала ТП'!AV88-'2020 ожид'!X88</f>
        <v>#REF!</v>
      </c>
      <c r="CQ88" s="368" t="e">
        <f>#REF!-'2021-2025 убрала ТП'!M88-'2021-2025 убрала ТП'!Y88-'2021-2025 убрала ТП'!AK88-'2021-2025 убрала ТП'!AW88-'2020 ожид'!Y88</f>
        <v>#REF!</v>
      </c>
      <c r="CR88" s="368" t="e">
        <f>#REF!-'2021-2025 убрала ТП'!N88-'2021-2025 убрала ТП'!Z88-'2021-2025 убрала ТП'!AL88-'2021-2025 убрала ТП'!AX88-'2020 ожид'!Z88</f>
        <v>#REF!</v>
      </c>
      <c r="CS88" s="79">
        <f>E88+Q88+AC88+AO88+'[9]Иркутск+'!E88</f>
        <v>0</v>
      </c>
      <c r="CT88" s="79">
        <f>F88+R88+AD88+AP88+'[9]Бурятия+'!E88</f>
        <v>0</v>
      </c>
      <c r="CU88" s="79">
        <f>G88+S88+AE88+AQ88+'[9]Забайкалье+'!E88</f>
        <v>0</v>
      </c>
      <c r="CV88" s="79">
        <f>H88+T88+AF88+AR88+'[9]Новосибирская область+'!E88</f>
        <v>0</v>
      </c>
      <c r="CW88" s="79">
        <f>I88+U88+'[9]Норильск +'!E88</f>
        <v>0</v>
      </c>
      <c r="CX88" s="79">
        <f t="shared" si="160"/>
        <v>0</v>
      </c>
      <c r="CY88" s="79">
        <f t="shared" si="161"/>
        <v>0</v>
      </c>
      <c r="CZ88" s="79">
        <f>L88+X88+AJ88+AV88+'[9]Томская область +'!E88</f>
        <v>0</v>
      </c>
      <c r="DA88" s="79">
        <f>M88+Y88+AK88+AW88+'[9]Омская область+'!E88</f>
        <v>0</v>
      </c>
      <c r="DB88" s="79">
        <f>N88+Z88+AL88+AX88+'[9]Алтайский край +'!E88</f>
        <v>0</v>
      </c>
    </row>
    <row r="89" s="150" customFormat="1">
      <c r="A89" s="80" t="s">
        <v>263</v>
      </c>
      <c r="B89" s="81" t="s">
        <v>49</v>
      </c>
      <c r="C89" s="118" t="s">
        <v>32</v>
      </c>
      <c r="D89" s="575">
        <f>D31-D46</f>
        <v>78.468491471748621</v>
      </c>
      <c r="E89" s="83">
        <f t="shared" si="143"/>
        <v>0.53626909351909924</v>
      </c>
      <c r="F89" s="83">
        <f t="shared" si="148"/>
        <v>-0.62307302616778371</v>
      </c>
      <c r="G89" s="83">
        <f t="shared" si="148"/>
        <v>74.308217923026248</v>
      </c>
      <c r="H89" s="83">
        <f t="shared" si="148"/>
        <v>4.6577129369071075</v>
      </c>
      <c r="I89" s="83">
        <f t="shared" si="148"/>
        <v>0</v>
      </c>
      <c r="J89" s="83">
        <f>J31-J46</f>
        <v>-0.3645837197600808</v>
      </c>
      <c r="K89" s="83">
        <f t="shared" si="148"/>
        <v>0</v>
      </c>
      <c r="L89" s="83">
        <f>L31-L46</f>
        <v>-0.09587116206068215</v>
      </c>
      <c r="M89" s="83">
        <f t="shared" si="148"/>
        <v>0.10291773217179745</v>
      </c>
      <c r="N89" s="83">
        <f t="shared" si="148"/>
        <v>-0.053098305887096103</v>
      </c>
      <c r="O89" s="576">
        <f t="shared" si="52"/>
        <v>81.528762639146805</v>
      </c>
      <c r="P89" s="83">
        <f>P31-P46</f>
        <v>-11.667116810673193</v>
      </c>
      <c r="Q89" s="83">
        <f t="shared" si="144"/>
        <v>-1.5375663213169892</v>
      </c>
      <c r="R89" s="83">
        <f t="shared" si="149"/>
        <v>-0.91332584272166062</v>
      </c>
      <c r="S89" s="83">
        <f t="shared" si="149"/>
        <v>-6.3673197805757278</v>
      </c>
      <c r="T89" s="83">
        <f t="shared" si="149"/>
        <v>-1.6487178485935148</v>
      </c>
      <c r="U89" s="83">
        <f t="shared" si="149"/>
        <v>0</v>
      </c>
      <c r="V89" s="83">
        <f t="shared" si="149"/>
        <v>-0.79853849793405729</v>
      </c>
      <c r="W89" s="83">
        <f t="shared" si="149"/>
        <v>0</v>
      </c>
      <c r="X89" s="83">
        <f t="shared" si="149"/>
        <v>-0.10151497071438209</v>
      </c>
      <c r="Y89" s="83">
        <f t="shared" si="149"/>
        <v>-0.22136466690016909</v>
      </c>
      <c r="Z89" s="83">
        <f t="shared" si="149"/>
        <v>-0.078768881916692846</v>
      </c>
      <c r="AA89" s="576">
        <f t="shared" si="54"/>
        <v>-12.13380148310012</v>
      </c>
      <c r="AB89" s="83">
        <f>AB31-AB46</f>
        <v>-12.13380148310012</v>
      </c>
      <c r="AC89" s="83">
        <f t="shared" si="145"/>
        <v>-1.5990689741696689</v>
      </c>
      <c r="AD89" s="83">
        <f t="shared" si="150"/>
        <v>-0.94985887643052702</v>
      </c>
      <c r="AE89" s="83">
        <f t="shared" si="150"/>
        <v>-6.6220125717987575</v>
      </c>
      <c r="AF89" s="83">
        <f t="shared" si="150"/>
        <v>-1.7146665625372555</v>
      </c>
      <c r="AG89" s="83">
        <f t="shared" si="150"/>
        <v>0</v>
      </c>
      <c r="AH89" s="83">
        <f t="shared" si="150"/>
        <v>-0.83048003785141966</v>
      </c>
      <c r="AI89" s="83">
        <f t="shared" si="150"/>
        <v>0</v>
      </c>
      <c r="AJ89" s="83">
        <f t="shared" si="150"/>
        <v>-0.10557556954295738</v>
      </c>
      <c r="AK89" s="83">
        <f t="shared" si="150"/>
        <v>-0.23021925357617587</v>
      </c>
      <c r="AL89" s="83">
        <f t="shared" si="150"/>
        <v>-0.081919637193360567</v>
      </c>
      <c r="AM89" s="66">
        <f t="shared" si="55"/>
        <v>-12.619153542424126</v>
      </c>
      <c r="AN89" s="83">
        <f>AN31-AN46</f>
        <v>-12.619153542424129</v>
      </c>
      <c r="AO89" s="83">
        <f t="shared" si="146"/>
        <v>-1.6630317331364557</v>
      </c>
      <c r="AP89" s="83">
        <f t="shared" si="151"/>
        <v>-0.98785323148774817</v>
      </c>
      <c r="AQ89" s="83">
        <f t="shared" si="151"/>
        <v>-6.8868930746707084</v>
      </c>
      <c r="AR89" s="83">
        <f t="shared" si="151"/>
        <v>-1.7832532250387458</v>
      </c>
      <c r="AS89" s="83">
        <f t="shared" si="151"/>
        <v>0</v>
      </c>
      <c r="AT89" s="83">
        <f t="shared" si="151"/>
        <v>-0.86369923936547643</v>
      </c>
      <c r="AU89" s="83">
        <f t="shared" si="151"/>
        <v>0</v>
      </c>
      <c r="AV89" s="83">
        <f t="shared" si="151"/>
        <v>-0.10979859232467568</v>
      </c>
      <c r="AW89" s="83">
        <f t="shared" si="151"/>
        <v>-0.23942802371922292</v>
      </c>
      <c r="AX89" s="83">
        <f t="shared" si="151"/>
        <v>-0.085196422681094994</v>
      </c>
      <c r="AY89" s="66">
        <f t="shared" si="56"/>
        <v>-13.123919684121095</v>
      </c>
      <c r="AZ89" s="83">
        <f>AZ31-AZ46</f>
        <v>-13.123919684121093</v>
      </c>
      <c r="BA89" s="83">
        <f t="shared" si="147"/>
        <v>-1.7295530024619139</v>
      </c>
      <c r="BB89" s="83">
        <f t="shared" si="152"/>
        <v>-1.0273673607472582</v>
      </c>
      <c r="BC89" s="83">
        <f t="shared" si="152"/>
        <v>-7.1623687976575372</v>
      </c>
      <c r="BD89" s="83">
        <f t="shared" si="152"/>
        <v>-1.8545833540402958</v>
      </c>
      <c r="BE89" s="83">
        <f t="shared" si="152"/>
        <v>0</v>
      </c>
      <c r="BF89" s="83">
        <f t="shared" si="152"/>
        <v>-0.89824720894009558</v>
      </c>
      <c r="BG89" s="83">
        <f t="shared" si="152"/>
        <v>0</v>
      </c>
      <c r="BH89" s="83">
        <f t="shared" si="152"/>
        <v>-0.1141905360176627</v>
      </c>
      <c r="BI89" s="83">
        <f t="shared" si="152"/>
        <v>-0.24900514466799184</v>
      </c>
      <c r="BJ89" s="83">
        <f t="shared" si="152"/>
        <v>-0.088604279588338802</v>
      </c>
      <c r="BK89" s="66">
        <f t="shared" si="153"/>
        <v>-13.123919684121095</v>
      </c>
      <c r="BL89" s="79">
        <f t="shared" si="154"/>
        <v>0</v>
      </c>
      <c r="BM89" s="79" t="e">
        <f>#REF!+#REF!+#REF!+'Новосибирск.обл'!G89+#REF!+#REF!+#REF!+#REF!+#REF!+#REF!</f>
        <v>#REF!</v>
      </c>
      <c r="BN89" s="79" t="e">
        <f t="shared" si="155"/>
        <v>#REF!</v>
      </c>
      <c r="BO89" s="79" t="e">
        <f>#REF!+#REF!+#REF!+'Новосибирск.обл'!I89+#REF!+#REF!+#REF!+#REF!+#REF!+#REF!</f>
        <v>#REF!</v>
      </c>
      <c r="BP89" s="79" t="e">
        <f t="shared" si="156"/>
        <v>#REF!</v>
      </c>
      <c r="BQ89" s="79" t="e">
        <f>#REF!+#REF!+#REF!+'Новосибирск.обл'!K89+#REF!+#REF!+#REF!+#REF!+#REF!</f>
        <v>#REF!</v>
      </c>
      <c r="BR89" s="79" t="e">
        <f t="shared" si="157"/>
        <v>#REF!</v>
      </c>
      <c r="BS89" s="79" t="e">
        <f>#REF!+#REF!+#REF!+'Новосибирск.обл'!M89+#REF!+#REF!+#REF!+#REF!+#REF!</f>
        <v>#REF!</v>
      </c>
      <c r="BT89" s="79" t="e">
        <f t="shared" si="158"/>
        <v>#REF!</v>
      </c>
      <c r="BU89" s="79" t="e">
        <f>#REF!+#REF!</f>
        <v>#REF!</v>
      </c>
      <c r="BV89" s="79" t="e">
        <f t="shared" si="159"/>
        <v>#REF!</v>
      </c>
      <c r="BX89" s="79">
        <f>D89+P89+AB89-AG89+AN89-AS89+BF89+BG89+'2020 ожид'!P89-'2020 ожид'!V89-'2020 ожид'!W89</f>
        <v>107.35258148931146</v>
      </c>
      <c r="CG89" s="79">
        <f>D89-'[8]2021-2025'!D89</f>
        <v>-4.3650498937782913</v>
      </c>
      <c r="CI89" s="368" t="e">
        <f>#REF!-'2021-2025 убрала ТП'!E89-'2021-2025 убрала ТП'!Q89-'2021-2025 убрала ТП'!AC89-'2021-2025 убрала ТП'!AO89-'2020 ожид'!Q89</f>
        <v>#REF!</v>
      </c>
      <c r="CJ89" s="368" t="e">
        <f>#REF!-'2021-2025 убрала ТП'!F89-'2021-2025 убрала ТП'!R89-'2021-2025 убрала ТП'!AD89-'2021-2025 убрала ТП'!AP89-'2020 ожид'!R89</f>
        <v>#REF!</v>
      </c>
      <c r="CK89" s="368" t="e">
        <f>#REF!-'2021-2025 убрала ТП'!G89-'2021-2025 убрала ТП'!S89-'2021-2025 убрала ТП'!AE89-'2021-2025 убрала ТП'!AQ89-'2020 ожид'!S89</f>
        <v>#REF!</v>
      </c>
      <c r="CL89" s="368">
        <f>'Новосибирск.обл'!Q89-'2021-2025 убрала ТП'!H89-'2021-2025 убрала ТП'!T89-'2021-2025 убрала ТП'!AF89-'2021-2025 убрала ТП'!AR89-'2020 ожид'!T89</f>
        <v>11.880812354874688</v>
      </c>
      <c r="CM89" s="368" t="e">
        <f>#REF!-'2021-2025 убрала ТП'!I89-'2021-2025 убрала ТП'!U89-'2020 ожид'!U89</f>
        <v>#REF!</v>
      </c>
      <c r="CN89" s="368" t="e">
        <f>#REF!-'2021-2025 убрала ТП'!J89-'2021-2025 убрала ТП'!V89-'2021-2025 убрала ТП'!AH89-'2021-2025 убрала ТП'!AT89-BF89</f>
        <v>#REF!</v>
      </c>
      <c r="CO89" s="368" t="e">
        <f>#REF!-'2021-2025 убрала ТП'!K89-'2021-2025 убрала ТП'!W89-'2021-2025 убрала ТП'!AI89-'2021-2025 убрала ТП'!AU89-BG89</f>
        <v>#REF!</v>
      </c>
      <c r="CP89" s="368" t="e">
        <f>#REF!-'2021-2025 убрала ТП'!L89-'2021-2025 убрала ТП'!X89-'2021-2025 убрала ТП'!AJ89-'2021-2025 убрала ТП'!AV89-'2020 ожид'!X89</f>
        <v>#REF!</v>
      </c>
      <c r="CQ89" s="368" t="e">
        <f>#REF!-'2021-2025 убрала ТП'!M89-'2021-2025 убрала ТП'!Y89-'2021-2025 убрала ТП'!AK89-'2021-2025 убрала ТП'!AW89-'2020 ожид'!Y89</f>
        <v>#REF!</v>
      </c>
      <c r="CR89" s="368" t="e">
        <f>#REF!-'2021-2025 убрала ТП'!N89-'2021-2025 убрала ТП'!Z89-'2021-2025 убрала ТП'!AL89-'2021-2025 убрала ТП'!AX89-'2020 ожид'!Z89</f>
        <v>#REF!</v>
      </c>
      <c r="CS89" s="79">
        <f>E89+Q89+AC89+AO89+'[9]Иркутск+'!E89</f>
        <v>-3.0513979351040148</v>
      </c>
      <c r="CT89" s="79">
        <f>F89+R89+AD89+AP89+'[9]Бурятия+'!E89</f>
        <v>20.191889023192278</v>
      </c>
      <c r="CU89" s="79">
        <f>G89+S89+AE89+AQ89+'[9]Забайкалье+'!E89</f>
        <v>53.179204779314389</v>
      </c>
      <c r="CV89" s="79">
        <f>H89+T89+AF89+AR89+'[9]Новосибирская область+'!E89</f>
        <v>0.063308740737591185</v>
      </c>
      <c r="CW89" s="79">
        <f>I89+U89+'[9]Норильск +'!E89</f>
        <v>0</v>
      </c>
      <c r="CX89" s="79">
        <f t="shared" si="160"/>
        <v>-3.7555487038511295</v>
      </c>
      <c r="CY89" s="79">
        <f t="shared" si="161"/>
        <v>0</v>
      </c>
      <c r="CZ89" s="79">
        <f>L89+X89+AJ89+AV89+'[9]Томская область +'!E89</f>
        <v>-0.41276029464269726</v>
      </c>
      <c r="DA89" s="79">
        <f>M89+Y89+AK89+AW89+'[9]Омская область+'!E89</f>
        <v>-0.54598780202377051</v>
      </c>
      <c r="DB89" s="79">
        <f>N89+Z89+AL89+AX89+'[9]Алтайский край +'!E89</f>
        <v>-0.33401961767824451</v>
      </c>
    </row>
    <row r="90" s="150" customFormat="1">
      <c r="A90" s="80" t="s">
        <v>264</v>
      </c>
      <c r="B90" s="81" t="s">
        <v>51</v>
      </c>
      <c r="C90" s="118" t="s">
        <v>32</v>
      </c>
      <c r="D90" s="575"/>
      <c r="E90" s="83"/>
      <c r="F90" s="83"/>
      <c r="G90" s="83"/>
      <c r="H90" s="83"/>
      <c r="I90" s="83"/>
      <c r="J90" s="83"/>
      <c r="K90" s="83"/>
      <c r="L90" s="83"/>
      <c r="M90" s="83"/>
      <c r="N90" s="83"/>
      <c r="P90" s="83"/>
      <c r="Q90" s="83"/>
      <c r="R90" s="83"/>
      <c r="S90" s="83"/>
      <c r="T90" s="83"/>
      <c r="U90" s="83"/>
      <c r="V90" s="83"/>
      <c r="W90" s="83"/>
      <c r="X90" s="83"/>
      <c r="Y90" s="83"/>
      <c r="Z90" s="83"/>
      <c r="AA90" s="66"/>
      <c r="AB90" s="83"/>
      <c r="AC90" s="83"/>
      <c r="AD90" s="83"/>
      <c r="AE90" s="83"/>
      <c r="AF90" s="83"/>
      <c r="AG90" s="83"/>
      <c r="AH90" s="83"/>
      <c r="AI90" s="83"/>
      <c r="AJ90" s="83"/>
      <c r="AK90" s="83"/>
      <c r="AL90" s="83"/>
      <c r="AM90" s="66"/>
      <c r="AN90" s="83"/>
      <c r="AO90" s="83"/>
      <c r="AP90" s="83"/>
      <c r="AQ90" s="83"/>
      <c r="AR90" s="83"/>
      <c r="AS90" s="83"/>
      <c r="AT90" s="83"/>
      <c r="AU90" s="83"/>
      <c r="AV90" s="83"/>
      <c r="AW90" s="83"/>
      <c r="AX90" s="83"/>
      <c r="AY90" s="66"/>
      <c r="AZ90" s="83"/>
      <c r="BA90" s="83"/>
      <c r="BB90" s="83"/>
      <c r="BC90" s="83"/>
      <c r="BD90" s="83"/>
      <c r="BE90" s="83"/>
      <c r="BF90" s="83"/>
      <c r="BG90" s="83"/>
      <c r="BH90" s="83"/>
      <c r="BI90" s="83"/>
      <c r="BJ90" s="83"/>
      <c r="BK90" s="66">
        <f t="shared" si="153"/>
        <v>0</v>
      </c>
      <c r="BL90" s="79">
        <f t="shared" si="154"/>
        <v>0</v>
      </c>
      <c r="BM90" s="79" t="e">
        <f>#REF!+#REF!+#REF!+'Новосибирск.обл'!G90+#REF!+#REF!+#REF!+#REF!+#REF!+#REF!</f>
        <v>#REF!</v>
      </c>
      <c r="BN90" s="79" t="e">
        <f t="shared" si="155"/>
        <v>#REF!</v>
      </c>
      <c r="BO90" s="79" t="e">
        <f>#REF!+#REF!+#REF!+'Новосибирск.обл'!I90+#REF!+#REF!+#REF!+#REF!+#REF!+#REF!</f>
        <v>#REF!</v>
      </c>
      <c r="BP90" s="79" t="e">
        <f t="shared" si="156"/>
        <v>#REF!</v>
      </c>
      <c r="BQ90" s="79" t="e">
        <f>#REF!+#REF!+#REF!+'Новосибирск.обл'!K90+#REF!+#REF!+#REF!+#REF!+#REF!</f>
        <v>#REF!</v>
      </c>
      <c r="BR90" s="79" t="e">
        <f t="shared" si="157"/>
        <v>#REF!</v>
      </c>
      <c r="BS90" s="79" t="e">
        <f>#REF!+#REF!+#REF!+'Новосибирск.обл'!M90+#REF!+#REF!+#REF!+#REF!+#REF!</f>
        <v>#REF!</v>
      </c>
      <c r="BT90" s="79" t="e">
        <f t="shared" si="158"/>
        <v>#REF!</v>
      </c>
      <c r="BU90" s="79" t="e">
        <f>#REF!+#REF!</f>
        <v>#REF!</v>
      </c>
      <c r="BV90" s="79" t="e">
        <f t="shared" si="159"/>
        <v>#REF!</v>
      </c>
      <c r="BX90" s="79">
        <f>D90+P90+AB90-AG90+AN90-AS90+BF90+BG90+'2020 ожид'!P90-'2020 ожид'!V90-'2020 ожид'!W90</f>
        <v>0</v>
      </c>
      <c r="CG90" s="79" t="e">
        <f>D90-'[8]2021-2025'!D90</f>
        <v>#REF!</v>
      </c>
      <c r="CI90" s="368" t="e">
        <f>#REF!-'2021-2025 убрала ТП'!E90-'2021-2025 убрала ТП'!Q90-'2021-2025 убрала ТП'!AC90-'2021-2025 убрала ТП'!AO90-'2020 ожид'!Q90</f>
        <v>#REF!</v>
      </c>
      <c r="CJ90" s="368" t="e">
        <f>#REF!-'2021-2025 убрала ТП'!F90-'2021-2025 убрала ТП'!R90-'2021-2025 убрала ТП'!AD90-'2021-2025 убрала ТП'!AP90-'2020 ожид'!R90</f>
        <v>#REF!</v>
      </c>
      <c r="CK90" s="368" t="e">
        <f>#REF!-'2021-2025 убрала ТП'!G90-'2021-2025 убрала ТП'!S90-'2021-2025 убрала ТП'!AE90-'2021-2025 убрала ТП'!AQ90-'2020 ожид'!S90</f>
        <v>#REF!</v>
      </c>
      <c r="CL90" s="368">
        <f>'Новосибирск.обл'!Q90-'2021-2025 убрала ТП'!H90-'2021-2025 убрала ТП'!T90-'2021-2025 убрала ТП'!AF90-'2021-2025 убрала ТП'!AR90-'2020 ожид'!T90</f>
        <v>0</v>
      </c>
      <c r="CM90" s="368" t="e">
        <f>#REF!-'2021-2025 убрала ТП'!I90-'2021-2025 убрала ТП'!U90-'2020 ожид'!U90</f>
        <v>#REF!</v>
      </c>
      <c r="CN90" s="368" t="e">
        <f>#REF!-'2021-2025 убрала ТП'!J90-'2021-2025 убрала ТП'!V90-'2021-2025 убрала ТП'!AH90-'2021-2025 убрала ТП'!AT90-BF90</f>
        <v>#REF!</v>
      </c>
      <c r="CO90" s="368" t="e">
        <f>#REF!-'2021-2025 убрала ТП'!K90-'2021-2025 убрала ТП'!W90-'2021-2025 убрала ТП'!AI90-'2021-2025 убрала ТП'!AU90-BG90</f>
        <v>#REF!</v>
      </c>
      <c r="CP90" s="368" t="e">
        <f>#REF!-'2021-2025 убрала ТП'!L90-'2021-2025 убрала ТП'!X90-'2021-2025 убрала ТП'!AJ90-'2021-2025 убрала ТП'!AV90-'2020 ожид'!X90</f>
        <v>#REF!</v>
      </c>
      <c r="CQ90" s="368" t="e">
        <f>#REF!-'2021-2025 убрала ТП'!M90-'2021-2025 убрала ТП'!Y90-'2021-2025 убрала ТП'!AK90-'2021-2025 убрала ТП'!AW90-'2020 ожид'!Y90</f>
        <v>#REF!</v>
      </c>
      <c r="CR90" s="368" t="e">
        <f>#REF!-'2021-2025 убрала ТП'!N90-'2021-2025 убрала ТП'!Z90-'2021-2025 убрала ТП'!AL90-'2021-2025 убрала ТП'!AX90-'2020 ожид'!Z90</f>
        <v>#REF!</v>
      </c>
      <c r="CS90" s="79">
        <f>E90+Q90+AC90+AO90+'[9]Иркутск+'!E90</f>
        <v>0</v>
      </c>
      <c r="CT90" s="79">
        <f>F90+R90+AD90+AP90+'[9]Бурятия+'!E90</f>
        <v>0</v>
      </c>
      <c r="CU90" s="79">
        <f>G90+S90+AE90+AQ90+'[9]Забайкалье+'!E90</f>
        <v>0</v>
      </c>
      <c r="CV90" s="79">
        <f>H90+T90+AF90+AR90+'[9]Новосибирская область+'!E90</f>
        <v>0</v>
      </c>
      <c r="CW90" s="79">
        <f>I90+U90+'[9]Норильск +'!E90</f>
        <v>0</v>
      </c>
      <c r="CX90" s="79">
        <f t="shared" si="160"/>
        <v>0</v>
      </c>
      <c r="CY90" s="79">
        <f t="shared" si="161"/>
        <v>0</v>
      </c>
      <c r="CZ90" s="79">
        <f>L90+X90+AJ90+AV90+'[9]Томская область +'!E90</f>
        <v>0</v>
      </c>
      <c r="DA90" s="79">
        <f>M90+Y90+AK90+AW90+'[9]Омская область+'!E90</f>
        <v>0</v>
      </c>
      <c r="DB90" s="79">
        <f>N90+Z90+AL90+AX90+'[9]Алтайский край +'!E90</f>
        <v>0</v>
      </c>
    </row>
    <row r="91" s="150" customFormat="1">
      <c r="A91" s="80" t="s">
        <v>265</v>
      </c>
      <c r="B91" s="81" t="s">
        <v>53</v>
      </c>
      <c r="C91" s="118" t="s">
        <v>32</v>
      </c>
      <c r="D91" s="575"/>
      <c r="E91" s="83"/>
      <c r="F91" s="83"/>
      <c r="G91" s="83"/>
      <c r="H91" s="83"/>
      <c r="I91" s="83"/>
      <c r="J91" s="83"/>
      <c r="K91" s="83"/>
      <c r="L91" s="83"/>
      <c r="M91" s="83"/>
      <c r="N91" s="83"/>
      <c r="P91" s="83"/>
      <c r="Q91" s="83"/>
      <c r="R91" s="83"/>
      <c r="S91" s="83"/>
      <c r="T91" s="83"/>
      <c r="U91" s="83"/>
      <c r="V91" s="83"/>
      <c r="W91" s="83"/>
      <c r="X91" s="83"/>
      <c r="Y91" s="83"/>
      <c r="Z91" s="83"/>
      <c r="AA91" s="66"/>
      <c r="AB91" s="83"/>
      <c r="AC91" s="83"/>
      <c r="AD91" s="83"/>
      <c r="AE91" s="83"/>
      <c r="AF91" s="83"/>
      <c r="AG91" s="83"/>
      <c r="AH91" s="83"/>
      <c r="AI91" s="83"/>
      <c r="AJ91" s="83"/>
      <c r="AK91" s="83"/>
      <c r="AL91" s="83"/>
      <c r="AM91" s="66"/>
      <c r="AN91" s="83"/>
      <c r="AO91" s="83"/>
      <c r="AP91" s="83"/>
      <c r="AQ91" s="83"/>
      <c r="AR91" s="83"/>
      <c r="AS91" s="83"/>
      <c r="AT91" s="83"/>
      <c r="AU91" s="83"/>
      <c r="AV91" s="83"/>
      <c r="AW91" s="83"/>
      <c r="AX91" s="83"/>
      <c r="AY91" s="66"/>
      <c r="AZ91" s="83"/>
      <c r="BA91" s="83"/>
      <c r="BB91" s="83"/>
      <c r="BC91" s="83"/>
      <c r="BD91" s="83"/>
      <c r="BE91" s="83"/>
      <c r="BF91" s="83"/>
      <c r="BG91" s="83"/>
      <c r="BH91" s="83"/>
      <c r="BI91" s="83"/>
      <c r="BJ91" s="83"/>
      <c r="BK91" s="66">
        <f t="shared" si="153"/>
        <v>0</v>
      </c>
      <c r="BL91" s="79">
        <f t="shared" si="154"/>
        <v>0</v>
      </c>
      <c r="BM91" s="79" t="e">
        <f>#REF!+#REF!+#REF!+'Новосибирск.обл'!G91+#REF!+#REF!+#REF!+#REF!+#REF!+#REF!</f>
        <v>#REF!</v>
      </c>
      <c r="BN91" s="79" t="e">
        <f t="shared" si="155"/>
        <v>#REF!</v>
      </c>
      <c r="BO91" s="79" t="e">
        <f>#REF!+#REF!+#REF!+'Новосибирск.обл'!I91+#REF!+#REF!+#REF!+#REF!+#REF!+#REF!</f>
        <v>#REF!</v>
      </c>
      <c r="BP91" s="79" t="e">
        <f t="shared" si="156"/>
        <v>#REF!</v>
      </c>
      <c r="BQ91" s="79" t="e">
        <f>#REF!+#REF!+#REF!+'Новосибирск.обл'!K91+#REF!+#REF!+#REF!+#REF!+#REF!</f>
        <v>#REF!</v>
      </c>
      <c r="BR91" s="79" t="e">
        <f t="shared" si="157"/>
        <v>#REF!</v>
      </c>
      <c r="BS91" s="79" t="e">
        <f>#REF!+#REF!+#REF!+'Новосибирск.обл'!M91+#REF!+#REF!+#REF!+#REF!+#REF!</f>
        <v>#REF!</v>
      </c>
      <c r="BT91" s="79" t="e">
        <f t="shared" si="158"/>
        <v>#REF!</v>
      </c>
      <c r="BU91" s="79" t="e">
        <f>#REF!+#REF!</f>
        <v>#REF!</v>
      </c>
      <c r="BV91" s="79" t="e">
        <f t="shared" si="159"/>
        <v>#REF!</v>
      </c>
      <c r="BX91" s="79">
        <f>D91+P91+AB91-AG91+AN91-AS91+BF91+BG91+'2020 ожид'!P91-'2020 ожид'!V91-'2020 ожид'!W91</f>
        <v>0</v>
      </c>
      <c r="CG91" s="79" t="e">
        <f>D91-'[8]2021-2025'!D91</f>
        <v>#REF!</v>
      </c>
      <c r="CI91" s="368" t="e">
        <f>#REF!-'2021-2025 убрала ТП'!E91-'2021-2025 убрала ТП'!Q91-'2021-2025 убрала ТП'!AC91-'2021-2025 убрала ТП'!AO91-'2020 ожид'!Q91</f>
        <v>#REF!</v>
      </c>
      <c r="CJ91" s="368" t="e">
        <f>#REF!-'2021-2025 убрала ТП'!F91-'2021-2025 убрала ТП'!R91-'2021-2025 убрала ТП'!AD91-'2021-2025 убрала ТП'!AP91-'2020 ожид'!R91</f>
        <v>#REF!</v>
      </c>
      <c r="CK91" s="368" t="e">
        <f>#REF!-'2021-2025 убрала ТП'!G91-'2021-2025 убрала ТП'!S91-'2021-2025 убрала ТП'!AE91-'2021-2025 убрала ТП'!AQ91-'2020 ожид'!S91</f>
        <v>#REF!</v>
      </c>
      <c r="CL91" s="368">
        <f>'Новосибирск.обл'!Q91-'2021-2025 убрала ТП'!H91-'2021-2025 убрала ТП'!T91-'2021-2025 убрала ТП'!AF91-'2021-2025 убрала ТП'!AR91-'2020 ожид'!T91</f>
        <v>0</v>
      </c>
      <c r="CM91" s="368" t="e">
        <f>#REF!-'2021-2025 убрала ТП'!I91-'2021-2025 убрала ТП'!U91-'2020 ожид'!U91</f>
        <v>#REF!</v>
      </c>
      <c r="CN91" s="368" t="e">
        <f>#REF!-'2021-2025 убрала ТП'!J91-'2021-2025 убрала ТП'!V91-'2021-2025 убрала ТП'!AH91-'2021-2025 убрала ТП'!AT91-BF91</f>
        <v>#REF!</v>
      </c>
      <c r="CO91" s="368" t="e">
        <f>#REF!-'2021-2025 убрала ТП'!K91-'2021-2025 убрала ТП'!W91-'2021-2025 убрала ТП'!AI91-'2021-2025 убрала ТП'!AU91-BG91</f>
        <v>#REF!</v>
      </c>
      <c r="CP91" s="368" t="e">
        <f>#REF!-'2021-2025 убрала ТП'!L91-'2021-2025 убрала ТП'!X91-'2021-2025 убрала ТП'!AJ91-'2021-2025 убрала ТП'!AV91-'2020 ожид'!X91</f>
        <v>#REF!</v>
      </c>
      <c r="CQ91" s="368" t="e">
        <f>#REF!-'2021-2025 убрала ТП'!M91-'2021-2025 убрала ТП'!Y91-'2021-2025 убрала ТП'!AK91-'2021-2025 убрала ТП'!AW91-'2020 ожид'!Y91</f>
        <v>#REF!</v>
      </c>
      <c r="CR91" s="368" t="e">
        <f>#REF!-'2021-2025 убрала ТП'!N91-'2021-2025 убрала ТП'!Z91-'2021-2025 убрала ТП'!AL91-'2021-2025 убрала ТП'!AX91-'2020 ожид'!Z91</f>
        <v>#REF!</v>
      </c>
      <c r="CS91" s="79">
        <f>E91+Q91+AC91+AO91+'[9]Иркутск+'!E91</f>
        <v>0</v>
      </c>
      <c r="CT91" s="79">
        <f>F91+R91+AD91+AP91+'[9]Бурятия+'!E91</f>
        <v>0</v>
      </c>
      <c r="CU91" s="79">
        <f>G91+S91+AE91+AQ91+'[9]Забайкалье+'!E91</f>
        <v>0</v>
      </c>
      <c r="CV91" s="79">
        <f>H91+T91+AF91+AR91+'[9]Новосибирская область+'!E91</f>
        <v>0</v>
      </c>
      <c r="CW91" s="79">
        <f>I91+U91+'[9]Норильск +'!E91</f>
        <v>0</v>
      </c>
      <c r="CX91" s="79">
        <f t="shared" si="160"/>
        <v>0</v>
      </c>
      <c r="CY91" s="79">
        <f t="shared" si="161"/>
        <v>0</v>
      </c>
      <c r="CZ91" s="79">
        <f>L91+X91+AJ91+AV91+'[9]Томская область +'!E91</f>
        <v>0</v>
      </c>
      <c r="DA91" s="79">
        <f>M91+Y91+AK91+AW91+'[9]Омская область+'!E91</f>
        <v>0</v>
      </c>
      <c r="DB91" s="79">
        <f>N91+Z91+AL91+AX91+'[9]Алтайский край +'!E91</f>
        <v>0</v>
      </c>
    </row>
    <row r="92" s="150" customFormat="1" ht="33" customHeight="1">
      <c r="A92" s="80" t="s">
        <v>266</v>
      </c>
      <c r="B92" s="88" t="s">
        <v>55</v>
      </c>
      <c r="C92" s="118" t="s">
        <v>32</v>
      </c>
      <c r="D92" s="575"/>
      <c r="E92" s="83"/>
      <c r="F92" s="83"/>
      <c r="G92" s="83"/>
      <c r="H92" s="83"/>
      <c r="I92" s="83"/>
      <c r="J92" s="83"/>
      <c r="K92" s="83"/>
      <c r="L92" s="83"/>
      <c r="M92" s="83"/>
      <c r="N92" s="83"/>
      <c r="P92" s="83"/>
      <c r="Q92" s="83"/>
      <c r="R92" s="83"/>
      <c r="S92" s="83"/>
      <c r="T92" s="83"/>
      <c r="U92" s="83"/>
      <c r="V92" s="83"/>
      <c r="W92" s="83"/>
      <c r="X92" s="83"/>
      <c r="Y92" s="83"/>
      <c r="Z92" s="83"/>
      <c r="AA92" s="66"/>
      <c r="AB92" s="83"/>
      <c r="AC92" s="83"/>
      <c r="AD92" s="83"/>
      <c r="AE92" s="83"/>
      <c r="AF92" s="83"/>
      <c r="AG92" s="83"/>
      <c r="AH92" s="83"/>
      <c r="AI92" s="83"/>
      <c r="AJ92" s="83"/>
      <c r="AK92" s="83"/>
      <c r="AL92" s="83"/>
      <c r="AM92" s="66"/>
      <c r="AN92" s="83"/>
      <c r="AO92" s="83"/>
      <c r="AP92" s="83"/>
      <c r="AQ92" s="83"/>
      <c r="AR92" s="83"/>
      <c r="AS92" s="83"/>
      <c r="AT92" s="83"/>
      <c r="AU92" s="83"/>
      <c r="AV92" s="83"/>
      <c r="AW92" s="83"/>
      <c r="AX92" s="83"/>
      <c r="AY92" s="66"/>
      <c r="AZ92" s="83"/>
      <c r="BA92" s="83"/>
      <c r="BB92" s="83"/>
      <c r="BC92" s="83"/>
      <c r="BD92" s="83"/>
      <c r="BE92" s="83"/>
      <c r="BF92" s="83"/>
      <c r="BG92" s="83"/>
      <c r="BH92" s="83"/>
      <c r="BI92" s="83"/>
      <c r="BJ92" s="83"/>
      <c r="BK92" s="66">
        <f t="shared" si="153"/>
        <v>0</v>
      </c>
      <c r="BL92" s="79">
        <f t="shared" si="154"/>
        <v>0</v>
      </c>
      <c r="BM92" s="79" t="e">
        <f>#REF!+#REF!+#REF!+'Новосибирск.обл'!G92+#REF!+#REF!+#REF!+#REF!+#REF!+#REF!</f>
        <v>#REF!</v>
      </c>
      <c r="BN92" s="79" t="e">
        <f t="shared" si="155"/>
        <v>#REF!</v>
      </c>
      <c r="BO92" s="79" t="e">
        <f>#REF!+#REF!+#REF!+'Новосибирск.обл'!I92+#REF!+#REF!+#REF!+#REF!+#REF!+#REF!</f>
        <v>#REF!</v>
      </c>
      <c r="BP92" s="79" t="e">
        <f t="shared" si="156"/>
        <v>#REF!</v>
      </c>
      <c r="BQ92" s="79" t="e">
        <f>#REF!+#REF!+#REF!+'Новосибирск.обл'!K92+#REF!+#REF!+#REF!+#REF!+#REF!</f>
        <v>#REF!</v>
      </c>
      <c r="BR92" s="79" t="e">
        <f t="shared" si="157"/>
        <v>#REF!</v>
      </c>
      <c r="BS92" s="79" t="e">
        <f>#REF!+#REF!+#REF!+'Новосибирск.обл'!M92+#REF!+#REF!+#REF!+#REF!+#REF!</f>
        <v>#REF!</v>
      </c>
      <c r="BT92" s="79" t="e">
        <f t="shared" si="158"/>
        <v>#REF!</v>
      </c>
      <c r="BU92" s="79" t="e">
        <f>#REF!+#REF!</f>
        <v>#REF!</v>
      </c>
      <c r="BV92" s="79" t="e">
        <f t="shared" si="159"/>
        <v>#REF!</v>
      </c>
      <c r="BX92" s="79">
        <f>D92+P92+AB92-AG92+AN92-AS92+BF92+BG92+'2020 ожид'!P92-'2020 ожид'!V92-'2020 ожид'!W92</f>
        <v>0</v>
      </c>
      <c r="CG92" s="79" t="e">
        <f>D92-'[8]2021-2025'!D92</f>
        <v>#REF!</v>
      </c>
      <c r="CI92" s="368" t="e">
        <f>#REF!-'2021-2025 убрала ТП'!E92-'2021-2025 убрала ТП'!Q92-'2021-2025 убрала ТП'!AC92-'2021-2025 убрала ТП'!AO92-'2020 ожид'!Q92</f>
        <v>#REF!</v>
      </c>
      <c r="CJ92" s="368" t="e">
        <f>#REF!-'2021-2025 убрала ТП'!F92-'2021-2025 убрала ТП'!R92-'2021-2025 убрала ТП'!AD92-'2021-2025 убрала ТП'!AP92-'2020 ожид'!R92</f>
        <v>#REF!</v>
      </c>
      <c r="CK92" s="368" t="e">
        <f>#REF!-'2021-2025 убрала ТП'!G92-'2021-2025 убрала ТП'!S92-'2021-2025 убрала ТП'!AE92-'2021-2025 убрала ТП'!AQ92-'2020 ожид'!S92</f>
        <v>#REF!</v>
      </c>
      <c r="CL92" s="368">
        <f>'Новосибирск.обл'!Q92-'2021-2025 убрала ТП'!H92-'2021-2025 убрала ТП'!T92-'2021-2025 убрала ТП'!AF92-'2021-2025 убрала ТП'!AR92-'2020 ожид'!T92</f>
        <v>0</v>
      </c>
      <c r="CM92" s="368" t="e">
        <f>#REF!-'2021-2025 убрала ТП'!I92-'2021-2025 убрала ТП'!U92-'2020 ожид'!U92</f>
        <v>#REF!</v>
      </c>
      <c r="CN92" s="368" t="e">
        <f>#REF!-'2021-2025 убрала ТП'!J92-'2021-2025 убрала ТП'!V92-'2021-2025 убрала ТП'!AH92-'2021-2025 убрала ТП'!AT92-BF92</f>
        <v>#REF!</v>
      </c>
      <c r="CO92" s="368" t="e">
        <f>#REF!-'2021-2025 убрала ТП'!K92-'2021-2025 убрала ТП'!W92-'2021-2025 убрала ТП'!AI92-'2021-2025 убрала ТП'!AU92-BG92</f>
        <v>#REF!</v>
      </c>
      <c r="CP92" s="368" t="e">
        <f>#REF!-'2021-2025 убрала ТП'!L92-'2021-2025 убрала ТП'!X92-'2021-2025 убрала ТП'!AJ92-'2021-2025 убрала ТП'!AV92-'2020 ожид'!X92</f>
        <v>#REF!</v>
      </c>
      <c r="CQ92" s="368" t="e">
        <f>#REF!-'2021-2025 убрала ТП'!M92-'2021-2025 убрала ТП'!Y92-'2021-2025 убрала ТП'!AK92-'2021-2025 убрала ТП'!AW92-'2020 ожид'!Y92</f>
        <v>#REF!</v>
      </c>
      <c r="CR92" s="368" t="e">
        <f>#REF!-'2021-2025 убрала ТП'!N92-'2021-2025 убрала ТП'!Z92-'2021-2025 убрала ТП'!AL92-'2021-2025 убрала ТП'!AX92-'2020 ожид'!Z92</f>
        <v>#REF!</v>
      </c>
      <c r="CS92" s="79">
        <f>E92+Q92+AC92+AO92+'[9]Иркутск+'!E92</f>
        <v>0</v>
      </c>
      <c r="CT92" s="79">
        <f>F92+R92+AD92+AP92+'[9]Бурятия+'!E92</f>
        <v>0</v>
      </c>
      <c r="CU92" s="79">
        <f>G92+S92+AE92+AQ92+'[9]Забайкалье+'!E92</f>
        <v>0</v>
      </c>
      <c r="CV92" s="79">
        <f>H92+T92+AF92+AR92+'[9]Новосибирская область+'!E92</f>
        <v>0</v>
      </c>
      <c r="CW92" s="79">
        <f>I92+U92+'[9]Норильск +'!E92</f>
        <v>0</v>
      </c>
      <c r="CX92" s="79">
        <f t="shared" si="160"/>
        <v>0</v>
      </c>
      <c r="CY92" s="79">
        <f t="shared" si="161"/>
        <v>0</v>
      </c>
      <c r="CZ92" s="79">
        <f>L92+X92+AJ92+AV92+'[9]Томская область +'!E92</f>
        <v>0</v>
      </c>
      <c r="DA92" s="79">
        <f>M92+Y92+AK92+AW92+'[9]Омская область+'!E92</f>
        <v>0</v>
      </c>
      <c r="DB92" s="79">
        <f>N92+Z92+AL92+AX92+'[9]Алтайский край +'!E92</f>
        <v>0</v>
      </c>
    </row>
    <row r="93" s="150" customFormat="1" ht="21.75" customHeight="1">
      <c r="A93" s="80" t="s">
        <v>267</v>
      </c>
      <c r="B93" s="126" t="s">
        <v>57</v>
      </c>
      <c r="C93" s="118" t="s">
        <v>32</v>
      </c>
      <c r="D93" s="575"/>
      <c r="E93" s="83"/>
      <c r="F93" s="83"/>
      <c r="G93" s="83"/>
      <c r="H93" s="83"/>
      <c r="I93" s="83"/>
      <c r="J93" s="83"/>
      <c r="K93" s="83"/>
      <c r="L93" s="83"/>
      <c r="M93" s="83"/>
      <c r="N93" s="83"/>
      <c r="P93" s="83"/>
      <c r="Q93" s="83"/>
      <c r="R93" s="83"/>
      <c r="S93" s="83"/>
      <c r="T93" s="83"/>
      <c r="U93" s="83"/>
      <c r="V93" s="83"/>
      <c r="W93" s="83"/>
      <c r="X93" s="83"/>
      <c r="Y93" s="83"/>
      <c r="Z93" s="83"/>
      <c r="AA93" s="66"/>
      <c r="AB93" s="83"/>
      <c r="AC93" s="83"/>
      <c r="AD93" s="83"/>
      <c r="AE93" s="83"/>
      <c r="AF93" s="83"/>
      <c r="AG93" s="83"/>
      <c r="AH93" s="83"/>
      <c r="AI93" s="83"/>
      <c r="AJ93" s="83"/>
      <c r="AK93" s="83"/>
      <c r="AL93" s="83"/>
      <c r="AM93" s="66"/>
      <c r="AN93" s="83"/>
      <c r="AO93" s="83"/>
      <c r="AP93" s="83"/>
      <c r="AQ93" s="83"/>
      <c r="AR93" s="83"/>
      <c r="AS93" s="83"/>
      <c r="AT93" s="83"/>
      <c r="AU93" s="83"/>
      <c r="AV93" s="83"/>
      <c r="AW93" s="83"/>
      <c r="AX93" s="83"/>
      <c r="AY93" s="66"/>
      <c r="AZ93" s="83"/>
      <c r="BA93" s="83"/>
      <c r="BB93" s="83"/>
      <c r="BC93" s="83"/>
      <c r="BD93" s="83"/>
      <c r="BE93" s="83"/>
      <c r="BF93" s="83"/>
      <c r="BG93" s="83"/>
      <c r="BH93" s="83"/>
      <c r="BI93" s="83"/>
      <c r="BJ93" s="83"/>
      <c r="BK93" s="66">
        <f t="shared" si="153"/>
        <v>0</v>
      </c>
      <c r="BL93" s="79">
        <f t="shared" si="154"/>
        <v>0</v>
      </c>
      <c r="BM93" s="79" t="e">
        <f>#REF!+#REF!+#REF!+'Новосибирск.обл'!G93+#REF!+#REF!+#REF!+#REF!+#REF!+#REF!</f>
        <v>#REF!</v>
      </c>
      <c r="BN93" s="79" t="e">
        <f t="shared" si="155"/>
        <v>#REF!</v>
      </c>
      <c r="BO93" s="79" t="e">
        <f>#REF!+#REF!+#REF!+'Новосибирск.обл'!I93+#REF!+#REF!+#REF!+#REF!+#REF!+#REF!</f>
        <v>#REF!</v>
      </c>
      <c r="BP93" s="79" t="e">
        <f t="shared" si="156"/>
        <v>#REF!</v>
      </c>
      <c r="BQ93" s="79" t="e">
        <f>#REF!+#REF!+#REF!+'Новосибирск.обл'!K93+#REF!+#REF!+#REF!+#REF!+#REF!</f>
        <v>#REF!</v>
      </c>
      <c r="BR93" s="79" t="e">
        <f t="shared" si="157"/>
        <v>#REF!</v>
      </c>
      <c r="BS93" s="79" t="e">
        <f>#REF!+#REF!+#REF!+'Новосибирск.обл'!M93+#REF!+#REF!+#REF!+#REF!+#REF!</f>
        <v>#REF!</v>
      </c>
      <c r="BT93" s="79" t="e">
        <f t="shared" si="158"/>
        <v>#REF!</v>
      </c>
      <c r="BU93" s="79" t="e">
        <f>#REF!+#REF!</f>
        <v>#REF!</v>
      </c>
      <c r="BV93" s="79" t="e">
        <f t="shared" si="159"/>
        <v>#REF!</v>
      </c>
      <c r="BX93" s="79">
        <f>D93+P93+AB93-AG93+AN93-AS93+BF93+BG93+'2020 ожид'!P93-'2020 ожид'!V93-'2020 ожид'!W93</f>
        <v>0</v>
      </c>
      <c r="CG93" s="79" t="e">
        <f>D93-'[8]2021-2025'!D93</f>
        <v>#REF!</v>
      </c>
      <c r="CI93" s="368" t="e">
        <f>#REF!-'2021-2025 убрала ТП'!E93-'2021-2025 убрала ТП'!Q93-'2021-2025 убрала ТП'!AC93-'2021-2025 убрала ТП'!AO93-'2020 ожид'!Q93</f>
        <v>#REF!</v>
      </c>
      <c r="CJ93" s="368" t="e">
        <f>#REF!-'2021-2025 убрала ТП'!F93-'2021-2025 убрала ТП'!R93-'2021-2025 убрала ТП'!AD93-'2021-2025 убрала ТП'!AP93-'2020 ожид'!R93</f>
        <v>#REF!</v>
      </c>
      <c r="CK93" s="368" t="e">
        <f>#REF!-'2021-2025 убрала ТП'!G93-'2021-2025 убрала ТП'!S93-'2021-2025 убрала ТП'!AE93-'2021-2025 убрала ТП'!AQ93-'2020 ожид'!S93</f>
        <v>#REF!</v>
      </c>
      <c r="CL93" s="368">
        <f>'Новосибирск.обл'!Q93-'2021-2025 убрала ТП'!H93-'2021-2025 убрала ТП'!T93-'2021-2025 убрала ТП'!AF93-'2021-2025 убрала ТП'!AR93-'2020 ожид'!T93</f>
        <v>0</v>
      </c>
      <c r="CM93" s="368" t="e">
        <f>#REF!-'2021-2025 убрала ТП'!I93-'2021-2025 убрала ТП'!U93-'2020 ожид'!U93</f>
        <v>#REF!</v>
      </c>
      <c r="CN93" s="368" t="e">
        <f>#REF!-'2021-2025 убрала ТП'!J93-'2021-2025 убрала ТП'!V93-'2021-2025 убрала ТП'!AH93-'2021-2025 убрала ТП'!AT93-BF93</f>
        <v>#REF!</v>
      </c>
      <c r="CO93" s="368" t="e">
        <f>#REF!-'2021-2025 убрала ТП'!K93-'2021-2025 убрала ТП'!W93-'2021-2025 убрала ТП'!AI93-'2021-2025 убрала ТП'!AU93-BG93</f>
        <v>#REF!</v>
      </c>
      <c r="CP93" s="368" t="e">
        <f>#REF!-'2021-2025 убрала ТП'!L93-'2021-2025 убрала ТП'!X93-'2021-2025 убрала ТП'!AJ93-'2021-2025 убрала ТП'!AV93-'2020 ожид'!X93</f>
        <v>#REF!</v>
      </c>
      <c r="CQ93" s="368" t="e">
        <f>#REF!-'2021-2025 убрала ТП'!M93-'2021-2025 убрала ТП'!Y93-'2021-2025 убрала ТП'!AK93-'2021-2025 убрала ТП'!AW93-'2020 ожид'!Y93</f>
        <v>#REF!</v>
      </c>
      <c r="CR93" s="368" t="e">
        <f>#REF!-'2021-2025 убрала ТП'!N93-'2021-2025 убрала ТП'!Z93-'2021-2025 убрала ТП'!AL93-'2021-2025 убрала ТП'!AX93-'2020 ожид'!Z93</f>
        <v>#REF!</v>
      </c>
      <c r="CS93" s="79">
        <f>E93+Q93+AC93+AO93+'[9]Иркутск+'!E93</f>
        <v>0</v>
      </c>
      <c r="CT93" s="79">
        <f>F93+R93+AD93+AP93+'[9]Бурятия+'!E93</f>
        <v>0</v>
      </c>
      <c r="CU93" s="79">
        <f>G93+S93+AE93+AQ93+'[9]Забайкалье+'!E93</f>
        <v>0</v>
      </c>
      <c r="CV93" s="79">
        <f>H93+T93+AF93+AR93+'[9]Новосибирская область+'!E93</f>
        <v>0</v>
      </c>
      <c r="CW93" s="79">
        <f>I93+U93+'[9]Норильск +'!E93</f>
        <v>0</v>
      </c>
      <c r="CX93" s="79">
        <f t="shared" si="160"/>
        <v>0</v>
      </c>
      <c r="CY93" s="79">
        <f t="shared" si="161"/>
        <v>0</v>
      </c>
      <c r="CZ93" s="79">
        <f>L93+X93+AJ93+AV93+'[9]Томская область +'!E93</f>
        <v>0</v>
      </c>
      <c r="DA93" s="79">
        <f>M93+Y93+AK93+AW93+'[9]Омская область+'!E93</f>
        <v>0</v>
      </c>
      <c r="DB93" s="79">
        <f>N93+Z93+AL93+AX93+'[9]Алтайский край +'!E93</f>
        <v>0</v>
      </c>
    </row>
    <row r="94" s="150" customFormat="1">
      <c r="A94" s="80" t="s">
        <v>268</v>
      </c>
      <c r="B94" s="94" t="s">
        <v>59</v>
      </c>
      <c r="C94" s="118" t="s">
        <v>32</v>
      </c>
      <c r="D94" s="575"/>
      <c r="E94" s="83"/>
      <c r="F94" s="83"/>
      <c r="G94" s="83"/>
      <c r="H94" s="83"/>
      <c r="I94" s="83"/>
      <c r="J94" s="83"/>
      <c r="K94" s="83"/>
      <c r="L94" s="83"/>
      <c r="M94" s="83"/>
      <c r="N94" s="83"/>
      <c r="P94" s="83"/>
      <c r="Q94" s="83"/>
      <c r="R94" s="83"/>
      <c r="S94" s="83"/>
      <c r="T94" s="83"/>
      <c r="U94" s="83"/>
      <c r="V94" s="83"/>
      <c r="W94" s="83"/>
      <c r="X94" s="83"/>
      <c r="Y94" s="83"/>
      <c r="Z94" s="83"/>
      <c r="AA94" s="66"/>
      <c r="AB94" s="83"/>
      <c r="AC94" s="83"/>
      <c r="AD94" s="83"/>
      <c r="AE94" s="83"/>
      <c r="AF94" s="83"/>
      <c r="AG94" s="83"/>
      <c r="AH94" s="83"/>
      <c r="AI94" s="83"/>
      <c r="AJ94" s="83"/>
      <c r="AK94" s="83"/>
      <c r="AL94" s="83"/>
      <c r="AM94" s="66"/>
      <c r="AN94" s="83"/>
      <c r="AO94" s="83"/>
      <c r="AP94" s="83"/>
      <c r="AQ94" s="83"/>
      <c r="AR94" s="83"/>
      <c r="AS94" s="83"/>
      <c r="AT94" s="83"/>
      <c r="AU94" s="83"/>
      <c r="AV94" s="83"/>
      <c r="AW94" s="83"/>
      <c r="AX94" s="83"/>
      <c r="AY94" s="66"/>
      <c r="AZ94" s="83"/>
      <c r="BA94" s="83"/>
      <c r="BB94" s="83"/>
      <c r="BC94" s="83"/>
      <c r="BD94" s="83"/>
      <c r="BE94" s="83"/>
      <c r="BF94" s="83"/>
      <c r="BG94" s="83"/>
      <c r="BH94" s="83"/>
      <c r="BI94" s="83"/>
      <c r="BJ94" s="83"/>
      <c r="BK94" s="66">
        <f t="shared" si="153"/>
        <v>0</v>
      </c>
      <c r="BL94" s="79">
        <f t="shared" si="154"/>
        <v>0</v>
      </c>
      <c r="BM94" s="79" t="e">
        <f>#REF!+#REF!+#REF!+'Новосибирск.обл'!G94+#REF!+#REF!+#REF!+#REF!+#REF!+#REF!</f>
        <v>#REF!</v>
      </c>
      <c r="BN94" s="79" t="e">
        <f t="shared" si="155"/>
        <v>#REF!</v>
      </c>
      <c r="BO94" s="79" t="e">
        <f>#REF!+#REF!+#REF!+'Новосибирск.обл'!I94+#REF!+#REF!+#REF!+#REF!+#REF!+#REF!</f>
        <v>#REF!</v>
      </c>
      <c r="BP94" s="79" t="e">
        <f t="shared" si="156"/>
        <v>#REF!</v>
      </c>
      <c r="BQ94" s="79" t="e">
        <f>#REF!+#REF!+#REF!+'Новосибирск.обл'!K94+#REF!+#REF!+#REF!+#REF!+#REF!</f>
        <v>#REF!</v>
      </c>
      <c r="BR94" s="79" t="e">
        <f t="shared" si="157"/>
        <v>#REF!</v>
      </c>
      <c r="BS94" s="79" t="e">
        <f>#REF!+#REF!+#REF!+'Новосибирск.обл'!M94+#REF!+#REF!+#REF!+#REF!+#REF!</f>
        <v>#REF!</v>
      </c>
      <c r="BT94" s="79" t="e">
        <f t="shared" si="158"/>
        <v>#REF!</v>
      </c>
      <c r="BU94" s="79" t="e">
        <f>#REF!+#REF!</f>
        <v>#REF!</v>
      </c>
      <c r="BV94" s="79" t="e">
        <f t="shared" si="159"/>
        <v>#REF!</v>
      </c>
      <c r="BX94" s="79">
        <f>D94+P94+AB94-AG94+AN94-AS94+BF94+BG94+'2020 ожид'!P94-'2020 ожид'!V94-'2020 ожид'!W94</f>
        <v>0</v>
      </c>
      <c r="CG94" s="79" t="e">
        <f>D94-'[8]2021-2025'!D94</f>
        <v>#REF!</v>
      </c>
      <c r="CI94" s="368" t="e">
        <f>#REF!-'2021-2025 убрала ТП'!E94-'2021-2025 убрала ТП'!Q94-'2021-2025 убрала ТП'!AC94-'2021-2025 убрала ТП'!AO94-'2020 ожид'!Q94</f>
        <v>#REF!</v>
      </c>
      <c r="CJ94" s="368" t="e">
        <f>#REF!-'2021-2025 убрала ТП'!F94-'2021-2025 убрала ТП'!R94-'2021-2025 убрала ТП'!AD94-'2021-2025 убрала ТП'!AP94-'2020 ожид'!R94</f>
        <v>#REF!</v>
      </c>
      <c r="CK94" s="368" t="e">
        <f>#REF!-'2021-2025 убрала ТП'!G94-'2021-2025 убрала ТП'!S94-'2021-2025 убрала ТП'!AE94-'2021-2025 убрала ТП'!AQ94-'2020 ожид'!S94</f>
        <v>#REF!</v>
      </c>
      <c r="CL94" s="368">
        <f>'Новосибирск.обл'!Q94-'2021-2025 убрала ТП'!H94-'2021-2025 убрала ТП'!T94-'2021-2025 убрала ТП'!AF94-'2021-2025 убрала ТП'!AR94-'2020 ожид'!T94</f>
        <v>0</v>
      </c>
      <c r="CM94" s="368" t="e">
        <f>#REF!-'2021-2025 убрала ТП'!I94-'2021-2025 убрала ТП'!U94-'2020 ожид'!U94</f>
        <v>#REF!</v>
      </c>
      <c r="CN94" s="368" t="e">
        <f>#REF!-'2021-2025 убрала ТП'!J94-'2021-2025 убрала ТП'!V94-'2021-2025 убрала ТП'!AH94-'2021-2025 убрала ТП'!AT94-BF94</f>
        <v>#REF!</v>
      </c>
      <c r="CO94" s="368" t="e">
        <f>#REF!-'2021-2025 убрала ТП'!K94-'2021-2025 убрала ТП'!W94-'2021-2025 убрала ТП'!AI94-'2021-2025 убрала ТП'!AU94-BG94</f>
        <v>#REF!</v>
      </c>
      <c r="CP94" s="368" t="e">
        <f>#REF!-'2021-2025 убрала ТП'!L94-'2021-2025 убрала ТП'!X94-'2021-2025 убрала ТП'!AJ94-'2021-2025 убрала ТП'!AV94-'2020 ожид'!X94</f>
        <v>#REF!</v>
      </c>
      <c r="CQ94" s="368" t="e">
        <f>#REF!-'2021-2025 убрала ТП'!M94-'2021-2025 убрала ТП'!Y94-'2021-2025 убрала ТП'!AK94-'2021-2025 убрала ТП'!AW94-'2020 ожид'!Y94</f>
        <v>#REF!</v>
      </c>
      <c r="CR94" s="368" t="e">
        <f>#REF!-'2021-2025 убрала ТП'!N94-'2021-2025 убрала ТП'!Z94-'2021-2025 убрала ТП'!AL94-'2021-2025 убрала ТП'!AX94-'2020 ожид'!Z94</f>
        <v>#REF!</v>
      </c>
      <c r="CS94" s="79">
        <f>E94+Q94+AC94+AO94+'[9]Иркутск+'!E94</f>
        <v>0</v>
      </c>
      <c r="CT94" s="79">
        <f>F94+R94+AD94+AP94+'[9]Бурятия+'!E94</f>
        <v>0</v>
      </c>
      <c r="CU94" s="79">
        <f>G94+S94+AE94+AQ94+'[9]Забайкалье+'!E94</f>
        <v>0</v>
      </c>
      <c r="CV94" s="79">
        <f>H94+T94+AF94+AR94+'[9]Новосибирская область+'!E94</f>
        <v>0</v>
      </c>
      <c r="CW94" s="79">
        <f>I94+U94+'[9]Норильск +'!E94</f>
        <v>0</v>
      </c>
      <c r="CX94" s="79">
        <f t="shared" si="160"/>
        <v>0</v>
      </c>
      <c r="CY94" s="79">
        <f t="shared" si="161"/>
        <v>0</v>
      </c>
      <c r="CZ94" s="79">
        <f>L94+X94+AJ94+AV94+'[9]Томская область +'!E94</f>
        <v>0</v>
      </c>
      <c r="DA94" s="79">
        <f>M94+Y94+AK94+AW94+'[9]Омская область+'!E94</f>
        <v>0</v>
      </c>
      <c r="DB94" s="79">
        <f>N94+Z94+AL94+AX94+'[9]Алтайский край +'!E94</f>
        <v>0</v>
      </c>
    </row>
    <row r="95" s="150" customFormat="1" ht="16.5" customHeight="1">
      <c r="A95" s="96" t="s">
        <v>269</v>
      </c>
      <c r="B95" s="97" t="s">
        <v>61</v>
      </c>
      <c r="C95" s="134" t="s">
        <v>32</v>
      </c>
      <c r="D95" s="577" t="e">
        <f>D37-D52</f>
        <v>#REF!</v>
      </c>
      <c r="E95" s="99">
        <f t="shared" si="143"/>
        <v>0.37455373653647267</v>
      </c>
      <c r="F95" s="99">
        <f t="shared" si="148"/>
        <v>0.23385167625352626</v>
      </c>
      <c r="G95" s="99">
        <f t="shared" si="148"/>
        <v>0.029859450544476446</v>
      </c>
      <c r="H95" s="99" t="e">
        <f t="shared" si="148"/>
        <v>#REF!</v>
      </c>
      <c r="I95" s="99" t="e">
        <f t="shared" si="148"/>
        <v>#REF!</v>
      </c>
      <c r="J95" s="99">
        <f>J37-J52</f>
        <v>-2.2354888536101889</v>
      </c>
      <c r="K95" s="99">
        <f t="shared" si="148"/>
        <v>0.06060422122636594</v>
      </c>
      <c r="L95" s="99" t="e">
        <f>L37-L52</f>
        <v>#REF!</v>
      </c>
      <c r="M95" s="99" t="e">
        <f t="shared" si="148"/>
        <v>#REF!</v>
      </c>
      <c r="N95" s="99" t="e">
        <f t="shared" si="148"/>
        <v>#REF!</v>
      </c>
      <c r="O95" s="576" t="e">
        <f t="shared" si="52"/>
        <v>#REF!</v>
      </c>
      <c r="P95" s="99" t="e">
        <f>P37-P52</f>
        <v>#REF!</v>
      </c>
      <c r="Q95" s="99">
        <f t="shared" si="144"/>
        <v>0.38916133226139504</v>
      </c>
      <c r="R95" s="99">
        <f t="shared" si="149"/>
        <v>0.24297189162741378</v>
      </c>
      <c r="S95" s="99">
        <f t="shared" si="149"/>
        <v>0.031023969115711036</v>
      </c>
      <c r="T95" s="99" t="e">
        <f t="shared" si="149"/>
        <v>#REF!</v>
      </c>
      <c r="U95" s="99" t="e">
        <f t="shared" si="149"/>
        <v>#REF!</v>
      </c>
      <c r="V95" s="603">
        <f>V37-V52</f>
        <v>-0.0021024870715797839</v>
      </c>
      <c r="W95" s="99">
        <f t="shared" si="149"/>
        <v>0.062967785854194214</v>
      </c>
      <c r="X95" s="99" t="e">
        <f t="shared" si="149"/>
        <v>#REF!</v>
      </c>
      <c r="Y95" s="99" t="e">
        <f t="shared" si="149"/>
        <v>#REF!</v>
      </c>
      <c r="Z95" s="99" t="e">
        <f t="shared" si="149"/>
        <v>#REF!</v>
      </c>
      <c r="AA95" s="576" t="e">
        <f t="shared" si="54"/>
        <v>#REF!</v>
      </c>
      <c r="AB95" s="99" t="e">
        <f>AB37-AB52</f>
        <v>#REF!</v>
      </c>
      <c r="AC95" s="99">
        <f t="shared" si="145"/>
        <v>0.40472778555185079</v>
      </c>
      <c r="AD95" s="99">
        <f t="shared" si="150"/>
        <v>0.25269076729251033</v>
      </c>
      <c r="AE95" s="99">
        <f t="shared" si="150"/>
        <v>0.032264927880339495</v>
      </c>
      <c r="AF95" s="99" t="e">
        <f t="shared" si="150"/>
        <v>#REF!</v>
      </c>
      <c r="AG95" s="99" t="e">
        <f t="shared" si="150"/>
        <v>#REF!</v>
      </c>
      <c r="AH95" s="99">
        <f t="shared" si="150"/>
        <v>-0.0051865865544429776</v>
      </c>
      <c r="AI95" s="99">
        <f t="shared" si="150"/>
        <v>0.065486497288361978</v>
      </c>
      <c r="AJ95" s="99" t="e">
        <f t="shared" si="150"/>
        <v>#REF!</v>
      </c>
      <c r="AK95" s="99" t="e">
        <f t="shared" si="150"/>
        <v>#REF!</v>
      </c>
      <c r="AL95" s="99" t="e">
        <f t="shared" si="150"/>
        <v>#REF!</v>
      </c>
      <c r="AM95" s="66" t="e">
        <f t="shared" si="55"/>
        <v>#REF!</v>
      </c>
      <c r="AN95" s="99" t="e">
        <f>AN37-AN52</f>
        <v>#REF!</v>
      </c>
      <c r="AO95" s="99">
        <f t="shared" si="146"/>
        <v>0.42091689697392481</v>
      </c>
      <c r="AP95" s="99">
        <f t="shared" si="151"/>
        <v>0.26279839798421073</v>
      </c>
      <c r="AQ95" s="99">
        <f t="shared" si="151"/>
        <v>0.033555524995553088</v>
      </c>
      <c r="AR95" s="99" t="e">
        <f t="shared" si="151"/>
        <v>#REF!</v>
      </c>
      <c r="AS95" s="99" t="e">
        <f t="shared" si="151"/>
        <v>#REF!</v>
      </c>
      <c r="AT95" s="99">
        <f t="shared" si="151"/>
        <v>-0.007394050016620704</v>
      </c>
      <c r="AU95" s="99">
        <f t="shared" si="151"/>
        <v>0.068105957179896426</v>
      </c>
      <c r="AV95" s="99" t="e">
        <f t="shared" si="151"/>
        <v>#REF!</v>
      </c>
      <c r="AW95" s="99" t="e">
        <f t="shared" si="151"/>
        <v>#REF!</v>
      </c>
      <c r="AX95" s="99" t="e">
        <f t="shared" si="151"/>
        <v>#REF!</v>
      </c>
      <c r="AY95" s="66" t="e">
        <f t="shared" si="56"/>
        <v>#REF!</v>
      </c>
      <c r="AZ95" s="99" t="e">
        <f>AZ37-AZ52</f>
        <v>#REF!</v>
      </c>
      <c r="BA95" s="99">
        <f t="shared" si="147"/>
        <v>0.43775357285288186</v>
      </c>
      <c r="BB95" s="99">
        <f t="shared" si="152"/>
        <v>0.27331033390357917</v>
      </c>
      <c r="BC95" s="99">
        <f t="shared" si="152"/>
        <v>0.034897745995375207</v>
      </c>
      <c r="BD95" s="99" t="e">
        <f t="shared" si="152"/>
        <v>#REF!</v>
      </c>
      <c r="BE95" s="99" t="e">
        <f t="shared" si="152"/>
        <v>#REF!</v>
      </c>
      <c r="BF95" s="99">
        <f t="shared" si="152"/>
        <v>-0.0096898120172855332</v>
      </c>
      <c r="BG95" s="99">
        <f t="shared" si="152"/>
        <v>0.070830195467092294</v>
      </c>
      <c r="BH95" s="99" t="e">
        <f t="shared" si="152"/>
        <v>#REF!</v>
      </c>
      <c r="BI95" s="99" t="e">
        <f t="shared" si="152"/>
        <v>#REF!</v>
      </c>
      <c r="BJ95" s="99" t="e">
        <f t="shared" si="152"/>
        <v>#REF!</v>
      </c>
      <c r="BK95" s="66" t="e">
        <f t="shared" si="153"/>
        <v>#REF!</v>
      </c>
      <c r="BL95" s="79" t="e">
        <f t="shared" si="154"/>
        <v>#REF!</v>
      </c>
      <c r="BM95" s="79" t="e">
        <f>#REF!+#REF!+#REF!+'Новосибирск.обл'!G95+#REF!+#REF!+#REF!+#REF!+#REF!+#REF!</f>
        <v>#REF!</v>
      </c>
      <c r="BN95" s="79" t="e">
        <f t="shared" si="155"/>
        <v>#REF!</v>
      </c>
      <c r="BO95" s="79" t="e">
        <f>#REF!+#REF!+#REF!+'Новосибирск.обл'!I95+#REF!+#REF!+#REF!+#REF!+#REF!+#REF!</f>
        <v>#REF!</v>
      </c>
      <c r="BP95" s="79" t="e">
        <f t="shared" si="156"/>
        <v>#REF!</v>
      </c>
      <c r="BQ95" s="79" t="e">
        <f>#REF!+#REF!+#REF!+'Новосибирск.обл'!K95+#REF!+#REF!+#REF!+#REF!+#REF!</f>
        <v>#REF!</v>
      </c>
      <c r="BR95" s="79" t="e">
        <f t="shared" si="157"/>
        <v>#REF!</v>
      </c>
      <c r="BS95" s="79" t="e">
        <f>#REF!+#REF!+#REF!+'Новосибирск.обл'!M95+#REF!+#REF!+#REF!+#REF!+#REF!</f>
        <v>#REF!</v>
      </c>
      <c r="BT95" s="79" t="e">
        <f t="shared" si="158"/>
        <v>#REF!</v>
      </c>
      <c r="BU95" s="79" t="e">
        <f>#REF!+#REF!</f>
        <v>#REF!</v>
      </c>
      <c r="BV95" s="79" t="e">
        <f t="shared" si="159"/>
        <v>#REF!</v>
      </c>
      <c r="BX95" s="79" t="e">
        <f>D95+P95+AB95-AG95+AN95-AS95+BF95+BG95+'2020 ожид'!P95-'2020 ожид'!V95-'2020 ожид'!W95</f>
        <v>#REF!</v>
      </c>
      <c r="CG95" s="79" t="e">
        <f>D95-'[8]2021-2025'!D95</f>
        <v>#REF!</v>
      </c>
      <c r="CI95" s="368" t="e">
        <f>#REF!-'2021-2025 убрала ТП'!E95-'2021-2025 убрала ТП'!Q95-'2021-2025 убрала ТП'!AC95-'2021-2025 убрала ТП'!AO95-'2020 ожид'!Q95</f>
        <v>#REF!</v>
      </c>
      <c r="CJ95" s="368" t="e">
        <f>#REF!-'2021-2025 убрала ТП'!F95-'2021-2025 убрала ТП'!R95-'2021-2025 убрала ТП'!AD95-'2021-2025 убрала ТП'!AP95-'2020 ожид'!R95</f>
        <v>#REF!</v>
      </c>
      <c r="CK95" s="368" t="e">
        <f>#REF!-'2021-2025 убрала ТП'!G95-'2021-2025 убрала ТП'!S95-'2021-2025 убрала ТП'!AE95-'2021-2025 убрала ТП'!AQ95-'2020 ожид'!S95</f>
        <v>#REF!</v>
      </c>
      <c r="CL95" s="368" t="e">
        <f>'Новосибирск.обл'!Q95-'2021-2025 убрала ТП'!H95-'2021-2025 убрала ТП'!T95-'2021-2025 убрала ТП'!AF95-'2021-2025 убрала ТП'!AR95-'2020 ожид'!T95</f>
        <v>#REF!</v>
      </c>
      <c r="CM95" s="368" t="e">
        <f>#REF!-'2021-2025 убрала ТП'!I95-'2021-2025 убрала ТП'!U95-'2020 ожид'!U95</f>
        <v>#REF!</v>
      </c>
      <c r="CN95" s="368" t="e">
        <f>#REF!-'2021-2025 убрала ТП'!J95-'2021-2025 убрала ТП'!V95-'2021-2025 убрала ТП'!AH95-'2021-2025 убрала ТП'!AT95-BF95</f>
        <v>#REF!</v>
      </c>
      <c r="CO95" s="368" t="e">
        <f>#REF!-'2021-2025 убрала ТП'!K95-'2021-2025 убрала ТП'!W95-'2021-2025 убрала ТП'!AI95-'2021-2025 убрала ТП'!AU95-BG95</f>
        <v>#REF!</v>
      </c>
      <c r="CP95" s="368" t="e">
        <f>#REF!-'2021-2025 убрала ТП'!L95-'2021-2025 убрала ТП'!X95-'2021-2025 убрала ТП'!AJ95-'2021-2025 убрала ТП'!AV95-'2020 ожид'!X95</f>
        <v>#REF!</v>
      </c>
      <c r="CQ95" s="368" t="e">
        <f>#REF!-'2021-2025 убрала ТП'!M95-'2021-2025 убрала ТП'!Y95-'2021-2025 убрала ТП'!AK95-'2021-2025 убрала ТП'!AW95-'2020 ожид'!Y95</f>
        <v>#REF!</v>
      </c>
      <c r="CR95" s="368" t="e">
        <f>#REF!-'2021-2025 убрала ТП'!N95-'2021-2025 убрала ТП'!Z95-'2021-2025 убрала ТП'!AL95-'2021-2025 убрала ТП'!AX95-'2020 ожид'!Z95</f>
        <v>#REF!</v>
      </c>
      <c r="CS95" s="79">
        <f>E95+Q95+AC95+AO95+'[9]Иркутск+'!E95</f>
        <v>2.1593597513236431</v>
      </c>
      <c r="CT95" s="79">
        <f>F95+R95+AD95+AP95+'[9]Бурятия+'!E95</f>
        <v>1.3753127331576611</v>
      </c>
      <c r="CU95" s="79">
        <f>G95+S95+AE95+AQ95+'[9]Забайкалье+'!E95</f>
        <v>0.19270534586941343</v>
      </c>
      <c r="CV95" s="79" t="e">
        <f>H95+T95+AF95+AR95+'[9]Новосибирская область+'!E95</f>
        <v>#REF!</v>
      </c>
      <c r="CW95" s="79" t="e">
        <f>I95+U95+'[9]Норильск +'!E95</f>
        <v>#REF!</v>
      </c>
      <c r="CX95" s="79">
        <f t="shared" si="160"/>
        <v>-2.259861789270118</v>
      </c>
      <c r="CY95" s="79">
        <f t="shared" si="161"/>
        <v>0.32799465701591085</v>
      </c>
      <c r="CZ95" s="79" t="e">
        <f>L95+X95+AJ95+AV95+'[9]Томская область +'!E95</f>
        <v>#REF!</v>
      </c>
      <c r="DA95" s="79" t="e">
        <f>M95+Y95+AK95+AW95+'[9]Омская область+'!E95</f>
        <v>#REF!</v>
      </c>
      <c r="DB95" s="79" t="e">
        <f>N95+Z95+AL95+AX95+'[9]Алтайский край +'!E95</f>
        <v>#REF!</v>
      </c>
    </row>
    <row r="96" s="181" customFormat="1" ht="14.25">
      <c r="A96" s="251" t="s">
        <v>270</v>
      </c>
      <c r="B96" s="252" t="s">
        <v>271</v>
      </c>
      <c r="C96" s="253" t="s">
        <v>32</v>
      </c>
      <c r="D96" s="604">
        <f t="shared" ref="D96:D138" si="162">SUM(E96:N96)</f>
        <v>-3.3280274584284752</v>
      </c>
      <c r="E96" s="605">
        <f t="shared" ref="E96:N96" si="163">E97-E103</f>
        <v>0.1681836749446266</v>
      </c>
      <c r="F96" s="605">
        <f t="shared" si="163"/>
        <v>-1.5672606547316712</v>
      </c>
      <c r="G96" s="605">
        <f t="shared" si="163"/>
        <v>-0.11942218174315949</v>
      </c>
      <c r="H96" s="605">
        <f t="shared" si="163"/>
        <v>-0.97225412848177273</v>
      </c>
      <c r="I96" s="605">
        <f t="shared" si="163"/>
        <v>-0.032570000000000002</v>
      </c>
      <c r="J96" s="605">
        <f t="shared" si="163"/>
        <v>0.077625603569734108</v>
      </c>
      <c r="K96" s="605">
        <f t="shared" si="163"/>
        <v>0.013020511623179293</v>
      </c>
      <c r="L96" s="605">
        <f t="shared" si="163"/>
        <v>-0.10585008956579962</v>
      </c>
      <c r="M96" s="605">
        <f t="shared" si="163"/>
        <v>-0.017111697329670477</v>
      </c>
      <c r="N96" s="605">
        <f t="shared" si="163"/>
        <v>-0.77238849671394172</v>
      </c>
      <c r="P96" s="109">
        <f t="shared" ref="P96:P108" si="164">SUM(Q96:Z96)</f>
        <v>-3.4578205293071855</v>
      </c>
      <c r="Q96" s="605">
        <f t="shared" ref="Q96:Z96" si="165">Q97-Q103</f>
        <v>0.17474283826746695</v>
      </c>
      <c r="R96" s="605">
        <f t="shared" si="165"/>
        <v>-1.6283838202662062</v>
      </c>
      <c r="S96" s="605">
        <f t="shared" si="165"/>
        <v>-0.1240796468311427</v>
      </c>
      <c r="T96" s="605">
        <f t="shared" si="165"/>
        <v>-1.0101720394925617</v>
      </c>
      <c r="U96" s="605">
        <f t="shared" si="165"/>
        <v>-0.033840229999999999</v>
      </c>
      <c r="V96" s="605">
        <f t="shared" si="165"/>
        <v>0.080653002108953722</v>
      </c>
      <c r="W96" s="605">
        <f t="shared" si="165"/>
        <v>0.013528311576483286</v>
      </c>
      <c r="X96" s="605">
        <f t="shared" si="165"/>
        <v>-0.1099782430588658</v>
      </c>
      <c r="Y96" s="605">
        <f t="shared" si="165"/>
        <v>-0.017779053525527624</v>
      </c>
      <c r="Z96" s="605">
        <f t="shared" si="165"/>
        <v>-0.80251164808578535</v>
      </c>
      <c r="AA96" s="576">
        <f t="shared" si="54"/>
        <v>-3.596133350479473</v>
      </c>
      <c r="AB96" s="109">
        <f t="shared" ref="AB96:AB108" si="166">SUM(AC96:AL96)</f>
        <v>-3.5961333504794726</v>
      </c>
      <c r="AC96" s="605">
        <f t="shared" ref="AC96:AL96" si="167">AC97-AC103</f>
        <v>0.18173255179816561</v>
      </c>
      <c r="AD96" s="605">
        <f t="shared" si="167"/>
        <v>-1.6935191730768546</v>
      </c>
      <c r="AE96" s="605">
        <f t="shared" si="167"/>
        <v>-0.12904283270438838</v>
      </c>
      <c r="AF96" s="605">
        <f t="shared" si="167"/>
        <v>-1.0505789210722642</v>
      </c>
      <c r="AG96" s="605">
        <f t="shared" si="167"/>
        <v>-0.0351938392</v>
      </c>
      <c r="AH96" s="605">
        <f t="shared" si="167"/>
        <v>0.083879122193311881</v>
      </c>
      <c r="AI96" s="605">
        <f t="shared" si="167"/>
        <v>0.014069444039542616</v>
      </c>
      <c r="AJ96" s="605">
        <f t="shared" si="167"/>
        <v>-0.11437737278122044</v>
      </c>
      <c r="AK96" s="605">
        <f t="shared" si="167"/>
        <v>-0.01849021566654873</v>
      </c>
      <c r="AL96" s="605">
        <f t="shared" si="167"/>
        <v>-0.83461211400921675</v>
      </c>
      <c r="AM96" s="66">
        <f t="shared" si="55"/>
        <v>-3.7399786844986518</v>
      </c>
      <c r="AN96" s="109">
        <f t="shared" ref="AN96:AN108" si="168">SUM(AO96:AX96)</f>
        <v>-3.7399786844986522</v>
      </c>
      <c r="AO96" s="605">
        <f t="shared" ref="AO96:AX96" si="169">AO97-AO103</f>
        <v>0.18900185387009238</v>
      </c>
      <c r="AP96" s="605">
        <f t="shared" si="169"/>
        <v>-1.7612599399999289</v>
      </c>
      <c r="AQ96" s="605">
        <f t="shared" si="169"/>
        <v>-0.13420454601256387</v>
      </c>
      <c r="AR96" s="605">
        <f t="shared" si="169"/>
        <v>-1.0926020779151548</v>
      </c>
      <c r="AS96" s="605">
        <f t="shared" si="169"/>
        <v>-0.036601592767999999</v>
      </c>
      <c r="AT96" s="605">
        <f t="shared" si="169"/>
        <v>0.087234287081044359</v>
      </c>
      <c r="AU96" s="605">
        <f t="shared" si="169"/>
        <v>0.014632221801124322</v>
      </c>
      <c r="AV96" s="605">
        <f t="shared" si="169"/>
        <v>-0.11895246769246927</v>
      </c>
      <c r="AW96" s="605">
        <f t="shared" si="169"/>
        <v>-0.019229824293210681</v>
      </c>
      <c r="AX96" s="605">
        <f t="shared" si="169"/>
        <v>-0.86799659856958544</v>
      </c>
      <c r="AY96" s="66">
        <f t="shared" si="56"/>
        <v>-3.8895778318785985</v>
      </c>
      <c r="AZ96" s="109">
        <f t="shared" ref="AZ96:AZ108" si="170">SUM(BA96:BJ96)</f>
        <v>-3.8895778318785981</v>
      </c>
      <c r="BA96" s="605">
        <f t="shared" ref="BA96:BJ96" si="171">BA97-BA103</f>
        <v>0.19656192802489603</v>
      </c>
      <c r="BB96" s="605">
        <f t="shared" si="171"/>
        <v>-1.8317103375999264</v>
      </c>
      <c r="BC96" s="605">
        <f t="shared" si="171"/>
        <v>-0.13957272785306646</v>
      </c>
      <c r="BD96" s="605">
        <f t="shared" si="171"/>
        <v>-1.1363061610317611</v>
      </c>
      <c r="BE96" s="605">
        <f t="shared" si="171"/>
        <v>-0.038065656478719997</v>
      </c>
      <c r="BF96" s="605">
        <f t="shared" si="171"/>
        <v>0.09072365856428613</v>
      </c>
      <c r="BG96" s="605">
        <f t="shared" si="171"/>
        <v>0.015217510673169296</v>
      </c>
      <c r="BH96" s="605">
        <f t="shared" si="171"/>
        <v>-0.12371056640016805</v>
      </c>
      <c r="BI96" s="605">
        <f t="shared" si="171"/>
        <v>-0.01999901726493911</v>
      </c>
      <c r="BJ96" s="605">
        <f t="shared" si="171"/>
        <v>-0.90271646251236881</v>
      </c>
      <c r="BK96" s="66">
        <f t="shared" si="153"/>
        <v>-3.8895778318785985</v>
      </c>
      <c r="BL96" s="79">
        <f t="shared" si="154"/>
        <v>0</v>
      </c>
      <c r="BM96" s="79" t="e">
        <f>#REF!+#REF!+#REF!+'Новосибирск.обл'!G96+#REF!+#REF!+#REF!+#REF!+#REF!+#REF!</f>
        <v>#REF!</v>
      </c>
      <c r="BN96" s="79" t="e">
        <f t="shared" si="155"/>
        <v>#REF!</v>
      </c>
      <c r="BO96" s="79" t="e">
        <f>#REF!+#REF!+#REF!+'Новосибирск.обл'!I96+#REF!+#REF!+#REF!+#REF!+#REF!+#REF!</f>
        <v>#REF!</v>
      </c>
      <c r="BP96" s="79" t="e">
        <f t="shared" si="156"/>
        <v>#REF!</v>
      </c>
      <c r="BQ96" s="79" t="e">
        <f>#REF!+#REF!+#REF!+'Новосибирск.обл'!K96+#REF!+#REF!+#REF!+#REF!+#REF!</f>
        <v>#REF!</v>
      </c>
      <c r="BR96" s="79" t="e">
        <f t="shared" si="157"/>
        <v>#REF!</v>
      </c>
      <c r="BS96" s="79" t="e">
        <f>#REF!+#REF!+#REF!+'Новосибирск.обл'!M96+#REF!+#REF!+#REF!+#REF!+#REF!</f>
        <v>#REF!</v>
      </c>
      <c r="BT96" s="79" t="e">
        <f t="shared" si="158"/>
        <v>#REF!</v>
      </c>
      <c r="BU96" s="79" t="e">
        <f>#REF!+#REF!</f>
        <v>#REF!</v>
      </c>
      <c r="BV96" s="79" t="e">
        <f t="shared" si="159"/>
        <v>#REF!</v>
      </c>
      <c r="BX96" s="79">
        <f>D96+P96+AB96-AG96+AN96-AS96+BF96+BG96+'2020 ожид'!P96-'2020 ожид'!V96-'2020 ожид'!W96</f>
        <v>42.725400016891818</v>
      </c>
      <c r="CG96" s="79">
        <f>D96-'[8]2021-2025'!D96</f>
        <v>38.078628272690374</v>
      </c>
      <c r="CI96" s="79" t="e">
        <f>#REF!-'2021-2025 убрала ТП'!E96-'2021-2025 убрала ТП'!Q96-'2021-2025 убрала ТП'!AC96-'2021-2025 убрала ТП'!AO96-'2020 ожид'!Q96</f>
        <v>#REF!</v>
      </c>
      <c r="CJ96" s="79" t="e">
        <f>#REF!-'2021-2025 убрала ТП'!F96-'2021-2025 убрала ТП'!R96-'2021-2025 убрала ТП'!AD96-'2021-2025 убрала ТП'!AP96-'2020 ожид'!R96</f>
        <v>#REF!</v>
      </c>
      <c r="CK96" s="79" t="e">
        <f>#REF!-'2021-2025 убрала ТП'!G96-'2021-2025 убрала ТП'!S96-'2021-2025 убрала ТП'!AE96-'2021-2025 убрала ТП'!AQ96-'2020 ожид'!S96</f>
        <v>#REF!</v>
      </c>
      <c r="CL96" s="79">
        <f>'Новосибирск.обл'!Q96-'2021-2025 убрала ТП'!H96-'2021-2025 убрала ТП'!T96-'2021-2025 убрала ТП'!AF96-'2021-2025 убрала ТП'!AR96-'2020 ожид'!T96</f>
        <v>-29.518013375755579</v>
      </c>
      <c r="CM96" s="79" t="e">
        <f>#REF!-'2021-2025 убрала ТП'!I96-'2021-2025 убрала ТП'!U96-'2020 ожид'!U96</f>
        <v>#REF!</v>
      </c>
      <c r="CN96" s="79" t="e">
        <f>#REF!-'2021-2025 убрала ТП'!J96-'2021-2025 убрала ТП'!V96-'2021-2025 убрала ТП'!AH96-'2021-2025 убрала ТП'!AT96-BF96</f>
        <v>#REF!</v>
      </c>
      <c r="CO96" s="79" t="e">
        <f>#REF!-'2021-2025 убрала ТП'!K96-'2021-2025 убрала ТП'!W96-'2021-2025 убрала ТП'!AI96-'2021-2025 убрала ТП'!AU96-BG96</f>
        <v>#REF!</v>
      </c>
      <c r="CP96" s="79" t="e">
        <f>#REF!-'2021-2025 убрала ТП'!L96-'2021-2025 убрала ТП'!X96-'2021-2025 убрала ТП'!AJ96-'2021-2025 убрала ТП'!AV96-'2020 ожид'!X96</f>
        <v>#REF!</v>
      </c>
      <c r="CQ96" s="79" t="e">
        <f>#REF!-'2021-2025 убрала ТП'!M96-'2021-2025 убрала ТП'!Y96-'2021-2025 убрала ТП'!AK96-'2021-2025 убрала ТП'!AW96-'2020 ожид'!Y96</f>
        <v>#REF!</v>
      </c>
      <c r="CR96" s="79" t="e">
        <f>#REF!-'2021-2025 убрала ТП'!N96-'2021-2025 убрала ТП'!Z96-'2021-2025 убрала ТП'!AL96-'2021-2025 убрала ТП'!AX96-'2020 ожид'!Z96</f>
        <v>#REF!</v>
      </c>
      <c r="CS96" s="79">
        <f>E96+Q96+AC96+AO96+'[9]Иркутск+'!E96</f>
        <v>0.28222963688035141</v>
      </c>
      <c r="CT96" s="79">
        <f>F96+R96+AD96+AP96+'[9]Бурятия+'!E96</f>
        <v>33.542011231925343</v>
      </c>
      <c r="CU96" s="79">
        <f>G96+S96+AE96+AQ96+'[9]Забайкалье+'!E96</f>
        <v>9.6397654327087459</v>
      </c>
      <c r="CV96" s="79">
        <f>H96+T96+AF96+AR96+'[9]Новосибирская область+'!E96</f>
        <v>-29.70158831696175</v>
      </c>
      <c r="CW96" s="79">
        <f>I96+U96+'[9]Норильск +'!E96</f>
        <v>0.29059051999999996</v>
      </c>
      <c r="CX96" s="79">
        <f t="shared" si="160"/>
        <v>0.42011567351733026</v>
      </c>
      <c r="CY96" s="79">
        <f t="shared" si="161"/>
        <v>0.070467999713498819</v>
      </c>
      <c r="CZ96" s="79">
        <f>L96+X96+AJ96+AV96+'[9]Томская область +'!E96</f>
        <v>1.4179072469016447</v>
      </c>
      <c r="DA96" s="79">
        <f>M96+Y96+AK96+AW96+'[9]Омская область+'!E96</f>
        <v>-0.4884088708149576</v>
      </c>
      <c r="DB96" s="79">
        <f>N96+Z96+AL96+AX96+'[9]Алтайский край +'!E96</f>
        <v>2.5713979026214711</v>
      </c>
    </row>
    <row r="97" s="181" customFormat="1" ht="14.25">
      <c r="A97" s="182" t="s">
        <v>273</v>
      </c>
      <c r="B97" s="183" t="s">
        <v>274</v>
      </c>
      <c r="C97" s="263" t="s">
        <v>32</v>
      </c>
      <c r="D97" s="604">
        <f t="shared" si="162"/>
        <v>2.911019507219287</v>
      </c>
      <c r="E97" s="606">
        <f>'[10]сч 91'!E131/1000</f>
        <v>1.4761417400000003</v>
      </c>
      <c r="F97" s="606">
        <f>'[10]сч 91'!F131/1000</f>
        <v>0.91807353333333352</v>
      </c>
      <c r="G97" s="606">
        <f>'[10]сч 91'!G131/1000</f>
        <v>0.28773020452677828</v>
      </c>
      <c r="H97" s="606">
        <f>'[10]сч 91'!H131/1000</f>
        <v>0.02026526666666667</v>
      </c>
      <c r="I97" s="606">
        <f>'[10]сч 91'!I131/1000</f>
        <v>0</v>
      </c>
      <c r="J97" s="606">
        <f>'[10]сч 91'!J131/1000</f>
        <v>0.19029466269250797</v>
      </c>
      <c r="K97" s="606">
        <f>'[10]сч 91'!K131/1000</f>
        <v>0.015147900000000002</v>
      </c>
      <c r="L97" s="606">
        <f>'[10]сч 91'!L131/1000</f>
        <v>0</v>
      </c>
      <c r="M97" s="606">
        <f>'[10]сч 91'!M131/1000</f>
        <v>0</v>
      </c>
      <c r="N97" s="606">
        <f>'[10]сч 91'!N131/1000</f>
        <v>0.0033662000000000002</v>
      </c>
      <c r="P97" s="109">
        <f t="shared" si="164"/>
        <v>3.0245492680008388</v>
      </c>
      <c r="Q97" s="607">
        <f t="shared" ref="Q97:Q99" si="172">E97*$Z$16</f>
        <v>1.5337112678600002</v>
      </c>
      <c r="R97" s="607">
        <f t="shared" ref="R97:Z101" si="173">F97*$Z$16</f>
        <v>0.95387840113333344</v>
      </c>
      <c r="S97" s="607">
        <f t="shared" si="173"/>
        <v>0.2989516825033226</v>
      </c>
      <c r="T97" s="607">
        <f t="shared" si="173"/>
        <v>0.02105561206666667</v>
      </c>
      <c r="U97" s="607">
        <f t="shared" si="173"/>
        <v>0</v>
      </c>
      <c r="V97" s="607">
        <f t="shared" si="173"/>
        <v>0.19771615453751576</v>
      </c>
      <c r="W97" s="607">
        <f t="shared" si="173"/>
        <v>0.015738668100000002</v>
      </c>
      <c r="X97" s="607">
        <f t="shared" si="173"/>
        <v>0</v>
      </c>
      <c r="Y97" s="607">
        <f t="shared" si="173"/>
        <v>0</v>
      </c>
      <c r="Z97" s="607">
        <f t="shared" si="173"/>
        <v>0.0034974818</v>
      </c>
      <c r="AA97" s="576">
        <f t="shared" si="54"/>
        <v>3.1455312387208725</v>
      </c>
      <c r="AB97" s="109">
        <f t="shared" si="166"/>
        <v>3.145531238720872</v>
      </c>
      <c r="AC97" s="607">
        <f t="shared" ref="AC97:AC99" si="174">Q97*AC$16</f>
        <v>1.5950597185744002</v>
      </c>
      <c r="AD97" s="607">
        <f t="shared" ref="AD97:AL101" si="175">R97*AD$16</f>
        <v>0.99203353717866682</v>
      </c>
      <c r="AE97" s="607">
        <f t="shared" si="175"/>
        <v>0.31090974980345554</v>
      </c>
      <c r="AF97" s="607">
        <f t="shared" si="175"/>
        <v>0.021897836549333336</v>
      </c>
      <c r="AG97" s="607">
        <f t="shared" si="175"/>
        <v>0</v>
      </c>
      <c r="AH97" s="607">
        <f t="shared" si="175"/>
        <v>0.2056248007190164</v>
      </c>
      <c r="AI97" s="607">
        <f t="shared" si="175"/>
        <v>0.016368214824000003</v>
      </c>
      <c r="AJ97" s="607">
        <f t="shared" si="175"/>
        <v>0</v>
      </c>
      <c r="AK97" s="607">
        <f t="shared" si="175"/>
        <v>0</v>
      </c>
      <c r="AL97" s="607">
        <f t="shared" si="175"/>
        <v>0.003637381072</v>
      </c>
      <c r="AM97" s="66">
        <f t="shared" si="55"/>
        <v>3.2713524882697071</v>
      </c>
      <c r="AN97" s="109">
        <f t="shared" si="168"/>
        <v>3.2713524882697071</v>
      </c>
      <c r="AO97" s="607">
        <f t="shared" ref="AO97:AO99" si="176">AC97*AO$16</f>
        <v>1.6588621073173764</v>
      </c>
      <c r="AP97" s="607">
        <f t="shared" ref="AP97:AX101" si="177">AD97*AP$16</f>
        <v>1.0317148786658135</v>
      </c>
      <c r="AQ97" s="607">
        <f t="shared" si="177"/>
        <v>0.32334613979559379</v>
      </c>
      <c r="AR97" s="607">
        <f t="shared" si="177"/>
        <v>0.02277375001130667</v>
      </c>
      <c r="AS97" s="607">
        <f t="shared" si="177"/>
        <v>0</v>
      </c>
      <c r="AT97" s="607">
        <f t="shared" si="177"/>
        <v>0.21384979274777707</v>
      </c>
      <c r="AU97" s="607">
        <f t="shared" si="177"/>
        <v>0.017022943416960003</v>
      </c>
      <c r="AV97" s="607">
        <f t="shared" si="177"/>
        <v>0</v>
      </c>
      <c r="AW97" s="607">
        <f t="shared" si="177"/>
        <v>0</v>
      </c>
      <c r="AX97" s="607">
        <f t="shared" si="177"/>
        <v>0.0037828763148800002</v>
      </c>
      <c r="AY97" s="66">
        <f t="shared" si="56"/>
        <v>3.4022065878004955</v>
      </c>
      <c r="AZ97" s="109">
        <f t="shared" si="170"/>
        <v>3.4022065878004959</v>
      </c>
      <c r="BA97" s="607">
        <f t="shared" ref="BA97:BA99" si="178">AO97*BA$16</f>
        <v>1.7252165916100715</v>
      </c>
      <c r="BB97" s="607">
        <f t="shared" ref="BB97:BJ101" si="179">AP97*BB$16</f>
        <v>1.072983473812446</v>
      </c>
      <c r="BC97" s="607">
        <f t="shared" si="179"/>
        <v>0.33627998538741755</v>
      </c>
      <c r="BD97" s="607">
        <f t="shared" si="179"/>
        <v>0.023684700011758937</v>
      </c>
      <c r="BE97" s="607">
        <f t="shared" si="179"/>
        <v>0</v>
      </c>
      <c r="BF97" s="607">
        <f t="shared" si="179"/>
        <v>0.22240378445768816</v>
      </c>
      <c r="BG97" s="607">
        <f t="shared" si="179"/>
        <v>0.017703861153638405</v>
      </c>
      <c r="BH97" s="607">
        <f t="shared" si="179"/>
        <v>0</v>
      </c>
      <c r="BI97" s="607">
        <f t="shared" si="179"/>
        <v>0</v>
      </c>
      <c r="BJ97" s="607">
        <f t="shared" si="179"/>
        <v>0.0039341913674752005</v>
      </c>
      <c r="BK97" s="66">
        <f t="shared" si="153"/>
        <v>3.4022065878004955</v>
      </c>
      <c r="BL97" s="79">
        <f t="shared" si="154"/>
        <v>0</v>
      </c>
      <c r="BM97" s="79" t="e">
        <f>#REF!+#REF!+#REF!+'Новосибирск.обл'!G97+#REF!+#REF!+#REF!+#REF!+#REF!+#REF!</f>
        <v>#REF!</v>
      </c>
      <c r="BN97" s="79" t="e">
        <f t="shared" si="155"/>
        <v>#REF!</v>
      </c>
      <c r="BO97" s="79" t="e">
        <f>#REF!+#REF!+#REF!+'Новосибирск.обл'!I97+#REF!+#REF!+#REF!+#REF!+#REF!+#REF!</f>
        <v>#REF!</v>
      </c>
      <c r="BP97" s="79" t="e">
        <f t="shared" si="156"/>
        <v>#REF!</v>
      </c>
      <c r="BQ97" s="79" t="e">
        <f>#REF!+#REF!+#REF!+'Новосибирск.обл'!K97+#REF!+#REF!+#REF!+#REF!+#REF!</f>
        <v>#REF!</v>
      </c>
      <c r="BR97" s="79" t="e">
        <f t="shared" si="157"/>
        <v>#REF!</v>
      </c>
      <c r="BS97" s="79" t="e">
        <f>#REF!+#REF!+#REF!+'Новосибирск.обл'!M97+#REF!+#REF!+#REF!+#REF!+#REF!</f>
        <v>#REF!</v>
      </c>
      <c r="BT97" s="79" t="e">
        <f t="shared" si="158"/>
        <v>#REF!</v>
      </c>
      <c r="BU97" s="79" t="e">
        <f>#REF!+#REF!</f>
        <v>#REF!</v>
      </c>
      <c r="BV97" s="79" t="e">
        <f t="shared" si="159"/>
        <v>#REF!</v>
      </c>
      <c r="BX97" s="79">
        <f>D97+P97+AB97-AG97+AN97-AS97+BF97+BG97+'2020 ожид'!P97-'2020 ожид'!V97-'2020 ожид'!W97</f>
        <v>127.4612518806737</v>
      </c>
      <c r="CG97" s="79">
        <f>D97-'[8]2021-2025'!D97</f>
        <v>-13.258472316114045</v>
      </c>
      <c r="CI97" s="79" t="e">
        <f>#REF!-'2021-2025 убрала ТП'!E97-'2021-2025 убрала ТП'!Q97-'2021-2025 убрала ТП'!AC97-'2021-2025 убрала ТП'!AO97-'2020 ожид'!Q97</f>
        <v>#REF!</v>
      </c>
      <c r="CJ97" s="79" t="e">
        <f>#REF!-'2021-2025 убрала ТП'!F97-'2021-2025 убрала ТП'!R97-'2021-2025 убрала ТП'!AD97-'2021-2025 убрала ТП'!AP97-'2020 ожид'!R97</f>
        <v>#REF!</v>
      </c>
      <c r="CK97" s="79" t="e">
        <f>#REF!-'2021-2025 убрала ТП'!G97-'2021-2025 убрала ТП'!S97-'2021-2025 убрала ТП'!AE97-'2021-2025 убрала ТП'!AQ97-'2020 ожид'!S97</f>
        <v>#REF!</v>
      </c>
      <c r="CL97" s="79">
        <f>'Новосибирск.обл'!Q97-'2021-2025 убрала ТП'!H97-'2021-2025 убрала ТП'!T97-'2021-2025 убрала ТП'!AF97-'2021-2025 убрала ТП'!AR97-'2020 ожид'!T97</f>
        <v>-17.601338344881608</v>
      </c>
      <c r="CM97" s="79" t="e">
        <f>#REF!-'2021-2025 убрала ТП'!I97-'2021-2025 убрала ТП'!U97-'2020 ожид'!U97</f>
        <v>#REF!</v>
      </c>
      <c r="CN97" s="79" t="e">
        <f>#REF!-'2021-2025 убрала ТП'!J97-'2021-2025 убрала ТП'!V97-'2021-2025 убрала ТП'!AH97-'2021-2025 убрала ТП'!AT97-BF97</f>
        <v>#REF!</v>
      </c>
      <c r="CO97" s="79" t="e">
        <f>#REF!-'2021-2025 убрала ТП'!K97-'2021-2025 убрала ТП'!W97-'2021-2025 убрала ТП'!AI97-'2021-2025 убрала ТП'!AU97-BG97</f>
        <v>#REF!</v>
      </c>
      <c r="CP97" s="79" t="e">
        <f>#REF!-'2021-2025 убрала ТП'!L97-'2021-2025 убрала ТП'!X97-'2021-2025 убрала ТП'!AJ97-'2021-2025 убрала ТП'!AV97-'2020 ожид'!X97</f>
        <v>#REF!</v>
      </c>
      <c r="CQ97" s="79" t="e">
        <f>#REF!-'2021-2025 убрала ТП'!M97-'2021-2025 убрала ТП'!Y97-'2021-2025 убрала ТП'!AK97-'2021-2025 убрала ТП'!AW97-'2020 ожид'!Y97</f>
        <v>#REF!</v>
      </c>
      <c r="CR97" s="79" t="e">
        <f>#REF!-'2021-2025 убрала ТП'!N97-'2021-2025 убрала ТП'!Z97-'2021-2025 убрала ТП'!AL97-'2021-2025 убрала ТП'!AX97-'2020 ожид'!Z97</f>
        <v>#REF!</v>
      </c>
      <c r="CS97" s="79">
        <f>E97+Q97+AC97+AO97+'[9]Иркутск+'!E97</f>
        <v>9.7070800837517766</v>
      </c>
      <c r="CT97" s="79">
        <f>F97+R97+AD97+AP97+'[9]Бурятия+'!E97</f>
        <v>56.085404240311142</v>
      </c>
      <c r="CU97" s="79">
        <f>G97+S97+AE97+AQ97+'[9]Забайкалье+'!E97</f>
        <v>17.812185786629151</v>
      </c>
      <c r="CV97" s="79">
        <f>H97+T97+AF97+AR97+'[9]Новосибирская область+'!E97</f>
        <v>10.830572825293974</v>
      </c>
      <c r="CW97" s="79">
        <f>I97+U97+'[9]Норильск +'!E97</f>
        <v>0.43443031999999998</v>
      </c>
      <c r="CX97" s="79">
        <f t="shared" si="160"/>
        <v>1.0298891951545053</v>
      </c>
      <c r="CY97" s="79">
        <f t="shared" si="161"/>
        <v>0.081981587494598426</v>
      </c>
      <c r="CZ97" s="79">
        <f>L97+X97+AJ97+AV97+'[9]Томская область +'!E97</f>
        <v>2.2186188499999999</v>
      </c>
      <c r="DA97" s="79">
        <f>M97+Y97+AK97+AW97+'[9]Омская область+'!E97</f>
        <v>1.4262947099999999</v>
      </c>
      <c r="DB97" s="79">
        <f>N97+Z97+AL97+AX97+'[9]Алтайский край +'!E97</f>
        <v>9.0653724791868804</v>
      </c>
    </row>
    <row r="98" s="48" customFormat="1">
      <c r="A98" s="80" t="s">
        <v>276</v>
      </c>
      <c r="B98" s="126" t="s">
        <v>277</v>
      </c>
      <c r="C98" s="236" t="s">
        <v>32</v>
      </c>
      <c r="D98" s="575">
        <f t="shared" si="162"/>
        <v>0</v>
      </c>
      <c r="E98" s="337">
        <f>'[10]сч 91'!E132/1000</f>
        <v>0</v>
      </c>
      <c r="F98" s="337">
        <f>'[10]сч 91'!F132/1000</f>
        <v>0</v>
      </c>
      <c r="G98" s="337">
        <f>'[10]сч 91'!G132/1000</f>
        <v>0</v>
      </c>
      <c r="H98" s="337">
        <f>'[10]сч 91'!H132/1000</f>
        <v>0</v>
      </c>
      <c r="I98" s="337">
        <f>'[10]сч 91'!I132/1000</f>
        <v>0</v>
      </c>
      <c r="J98" s="337">
        <f>'[10]сч 91'!J132/1000</f>
        <v>0</v>
      </c>
      <c r="K98" s="337">
        <f>'[10]сч 91'!K132/1000</f>
        <v>0</v>
      </c>
      <c r="L98" s="337">
        <f>'[10]сч 91'!L132/1000</f>
        <v>0</v>
      </c>
      <c r="M98" s="337">
        <f>'[10]сч 91'!M132/1000</f>
        <v>0</v>
      </c>
      <c r="N98" s="337">
        <f>'[10]сч 91'!N132/1000</f>
        <v>0</v>
      </c>
      <c r="P98" s="83">
        <f t="shared" si="164"/>
        <v>0</v>
      </c>
      <c r="Q98" s="119">
        <f t="shared" si="172"/>
        <v>0</v>
      </c>
      <c r="R98" s="119">
        <f t="shared" si="173"/>
        <v>0</v>
      </c>
      <c r="S98" s="119">
        <f t="shared" si="173"/>
        <v>0</v>
      </c>
      <c r="T98" s="119">
        <f t="shared" si="173"/>
        <v>0</v>
      </c>
      <c r="U98" s="119">
        <f t="shared" si="173"/>
        <v>0</v>
      </c>
      <c r="V98" s="119">
        <f t="shared" si="173"/>
        <v>0</v>
      </c>
      <c r="W98" s="119">
        <f t="shared" si="173"/>
        <v>0</v>
      </c>
      <c r="X98" s="119">
        <f t="shared" si="173"/>
        <v>0</v>
      </c>
      <c r="Y98" s="119">
        <f t="shared" si="173"/>
        <v>0</v>
      </c>
      <c r="Z98" s="119">
        <f t="shared" si="173"/>
        <v>0</v>
      </c>
      <c r="AA98" s="66"/>
      <c r="AB98" s="83">
        <f t="shared" si="166"/>
        <v>0</v>
      </c>
      <c r="AC98" s="119">
        <f t="shared" si="174"/>
        <v>0</v>
      </c>
      <c r="AD98" s="119">
        <f t="shared" si="175"/>
        <v>0</v>
      </c>
      <c r="AE98" s="119">
        <f t="shared" si="175"/>
        <v>0</v>
      </c>
      <c r="AF98" s="119">
        <f t="shared" si="175"/>
        <v>0</v>
      </c>
      <c r="AG98" s="119">
        <f t="shared" si="175"/>
        <v>0</v>
      </c>
      <c r="AH98" s="119">
        <f t="shared" si="175"/>
        <v>0</v>
      </c>
      <c r="AI98" s="119">
        <f t="shared" si="175"/>
        <v>0</v>
      </c>
      <c r="AJ98" s="119">
        <f t="shared" si="175"/>
        <v>0</v>
      </c>
      <c r="AK98" s="119">
        <f t="shared" si="175"/>
        <v>0</v>
      </c>
      <c r="AL98" s="119">
        <f t="shared" si="175"/>
        <v>0</v>
      </c>
      <c r="AM98" s="66"/>
      <c r="AN98" s="83">
        <f t="shared" si="168"/>
        <v>0</v>
      </c>
      <c r="AO98" s="119">
        <f t="shared" si="176"/>
        <v>0</v>
      </c>
      <c r="AP98" s="119">
        <f t="shared" si="177"/>
        <v>0</v>
      </c>
      <c r="AQ98" s="119">
        <f t="shared" si="177"/>
        <v>0</v>
      </c>
      <c r="AR98" s="119">
        <f t="shared" si="177"/>
        <v>0</v>
      </c>
      <c r="AS98" s="119">
        <f t="shared" si="177"/>
        <v>0</v>
      </c>
      <c r="AT98" s="119">
        <f t="shared" si="177"/>
        <v>0</v>
      </c>
      <c r="AU98" s="119">
        <f t="shared" si="177"/>
        <v>0</v>
      </c>
      <c r="AV98" s="119">
        <f t="shared" si="177"/>
        <v>0</v>
      </c>
      <c r="AW98" s="119">
        <f t="shared" si="177"/>
        <v>0</v>
      </c>
      <c r="AX98" s="119">
        <f t="shared" si="177"/>
        <v>0</v>
      </c>
      <c r="AY98" s="66">
        <f t="shared" si="56"/>
        <v>0</v>
      </c>
      <c r="AZ98" s="83">
        <f t="shared" si="170"/>
        <v>0</v>
      </c>
      <c r="BA98" s="119">
        <f t="shared" si="178"/>
        <v>0</v>
      </c>
      <c r="BB98" s="119">
        <f t="shared" si="179"/>
        <v>0</v>
      </c>
      <c r="BC98" s="119">
        <f t="shared" si="179"/>
        <v>0</v>
      </c>
      <c r="BD98" s="119">
        <f t="shared" si="179"/>
        <v>0</v>
      </c>
      <c r="BE98" s="119">
        <f t="shared" si="179"/>
        <v>0</v>
      </c>
      <c r="BF98" s="119">
        <f t="shared" si="179"/>
        <v>0</v>
      </c>
      <c r="BG98" s="119">
        <f t="shared" si="179"/>
        <v>0</v>
      </c>
      <c r="BH98" s="119">
        <f t="shared" si="179"/>
        <v>0</v>
      </c>
      <c r="BI98" s="119">
        <f t="shared" si="179"/>
        <v>0</v>
      </c>
      <c r="BJ98" s="119">
        <f t="shared" si="179"/>
        <v>0</v>
      </c>
      <c r="BK98" s="66">
        <f t="shared" si="153"/>
        <v>0</v>
      </c>
      <c r="BL98" s="79">
        <f t="shared" si="154"/>
        <v>0</v>
      </c>
      <c r="BM98" s="79" t="e">
        <f>#REF!+#REF!+#REF!+'Новосибирск.обл'!G98+#REF!+#REF!+#REF!+#REF!+#REF!+#REF!</f>
        <v>#REF!</v>
      </c>
      <c r="BN98" s="79" t="e">
        <f t="shared" si="155"/>
        <v>#REF!</v>
      </c>
      <c r="BO98" s="79" t="e">
        <f>#REF!+#REF!+#REF!+'Новосибирск.обл'!I98+#REF!+#REF!+#REF!+#REF!+#REF!+#REF!</f>
        <v>#REF!</v>
      </c>
      <c r="BP98" s="79" t="e">
        <f t="shared" si="156"/>
        <v>#REF!</v>
      </c>
      <c r="BQ98" s="79" t="e">
        <f>#REF!+#REF!+#REF!+'Новосибирск.обл'!K98+#REF!+#REF!+#REF!+#REF!+#REF!</f>
        <v>#REF!</v>
      </c>
      <c r="BR98" s="79" t="e">
        <f t="shared" si="157"/>
        <v>#REF!</v>
      </c>
      <c r="BS98" s="79" t="e">
        <f>#REF!+#REF!+#REF!+'Новосибирск.обл'!M98+#REF!+#REF!+#REF!+#REF!+#REF!</f>
        <v>#REF!</v>
      </c>
      <c r="BT98" s="79" t="e">
        <f t="shared" si="158"/>
        <v>#REF!</v>
      </c>
      <c r="BU98" s="79" t="e">
        <f>#REF!+#REF!</f>
        <v>#REF!</v>
      </c>
      <c r="BV98" s="79" t="e">
        <f t="shared" si="159"/>
        <v>#REF!</v>
      </c>
      <c r="BX98" s="79">
        <f>D98+P98+AB98-AG98+AN98-AS98+BF98+BG98+'2020 ожид'!P98-'2020 ожид'!V98-'2020 ожид'!W98</f>
        <v>0</v>
      </c>
      <c r="CG98" s="79">
        <f>D98-'[8]2021-2025'!D98</f>
        <v>0</v>
      </c>
      <c r="CI98" s="368" t="e">
        <f>#REF!-'2021-2025 убрала ТП'!E98-'2021-2025 убрала ТП'!Q98-'2021-2025 убрала ТП'!AC98-'2021-2025 убрала ТП'!AO98-'2020 ожид'!Q98</f>
        <v>#REF!</v>
      </c>
      <c r="CJ98" s="368" t="e">
        <f>#REF!-'2021-2025 убрала ТП'!F98-'2021-2025 убрала ТП'!R98-'2021-2025 убрала ТП'!AD98-'2021-2025 убрала ТП'!AP98-'2020 ожид'!R98</f>
        <v>#REF!</v>
      </c>
      <c r="CK98" s="368" t="e">
        <f>#REF!-'2021-2025 убрала ТП'!G98-'2021-2025 убрала ТП'!S98-'2021-2025 убрала ТП'!AE98-'2021-2025 убрала ТП'!AQ98-'2020 ожид'!S98</f>
        <v>#REF!</v>
      </c>
      <c r="CL98" s="368">
        <f>'Новосибирск.обл'!Q98-'2021-2025 убрала ТП'!H98-'2021-2025 убрала ТП'!T98-'2021-2025 убрала ТП'!AF98-'2021-2025 убрала ТП'!AR98-'2020 ожид'!T98</f>
        <v>0</v>
      </c>
      <c r="CM98" s="368" t="e">
        <f>#REF!-'2021-2025 убрала ТП'!I98-'2021-2025 убрала ТП'!U98-'2020 ожид'!U98</f>
        <v>#REF!</v>
      </c>
      <c r="CN98" s="368" t="e">
        <f>#REF!-'2021-2025 убрала ТП'!J98-'2021-2025 убрала ТП'!V98-'2021-2025 убрала ТП'!AH98-'2021-2025 убрала ТП'!AT98-BF98</f>
        <v>#REF!</v>
      </c>
      <c r="CO98" s="368" t="e">
        <f>#REF!-'2021-2025 убрала ТП'!K98-'2021-2025 убрала ТП'!W98-'2021-2025 убрала ТП'!AI98-'2021-2025 убрала ТП'!AU98-BG98</f>
        <v>#REF!</v>
      </c>
      <c r="CP98" s="368" t="e">
        <f>#REF!-'2021-2025 убрала ТП'!L98-'2021-2025 убрала ТП'!X98-'2021-2025 убрала ТП'!AJ98-'2021-2025 убрала ТП'!AV98-'2020 ожид'!X98</f>
        <v>#REF!</v>
      </c>
      <c r="CQ98" s="368" t="e">
        <f>#REF!-'2021-2025 убрала ТП'!M98-'2021-2025 убрала ТП'!Y98-'2021-2025 убрала ТП'!AK98-'2021-2025 убрала ТП'!AW98-'2020 ожид'!Y98</f>
        <v>#REF!</v>
      </c>
      <c r="CR98" s="368" t="e">
        <f>#REF!-'2021-2025 убрала ТП'!N98-'2021-2025 убрала ТП'!Z98-'2021-2025 убрала ТП'!AL98-'2021-2025 убрала ТП'!AX98-'2020 ожид'!Z98</f>
        <v>#REF!</v>
      </c>
      <c r="CS98" s="79">
        <f>E98+Q98+AC98+AO98+'[9]Иркутск+'!E98</f>
        <v>0</v>
      </c>
      <c r="CT98" s="79">
        <f>F98+R98+AD98+AP98+'[9]Бурятия+'!E98</f>
        <v>0</v>
      </c>
      <c r="CU98" s="79">
        <f>G98+S98+AE98+AQ98+'[9]Забайкалье+'!E98</f>
        <v>0</v>
      </c>
      <c r="CV98" s="79">
        <f>H98+T98+AF98+AR98+'[9]Новосибирская область+'!E98</f>
        <v>0</v>
      </c>
      <c r="CW98" s="79">
        <f>I98+U98+'[9]Норильск +'!E98</f>
        <v>0</v>
      </c>
      <c r="CX98" s="79">
        <f t="shared" si="160"/>
        <v>0</v>
      </c>
      <c r="CY98" s="79">
        <f t="shared" si="161"/>
        <v>0</v>
      </c>
      <c r="CZ98" s="79">
        <f>L98+X98+AJ98+AV98+'[9]Томская область +'!E98</f>
        <v>0</v>
      </c>
      <c r="DA98" s="79">
        <f>M98+Y98+AK98+AW98+'[9]Омская область+'!E98</f>
        <v>0</v>
      </c>
      <c r="DB98" s="79">
        <f>N98+Z98+AL98+AX98+'[9]Алтайский край +'!E98</f>
        <v>0</v>
      </c>
    </row>
    <row r="99" s="48" customFormat="1">
      <c r="A99" s="80" t="s">
        <v>278</v>
      </c>
      <c r="B99" s="126" t="s">
        <v>279</v>
      </c>
      <c r="C99" s="236" t="s">
        <v>32</v>
      </c>
      <c r="D99" s="575">
        <f t="shared" si="162"/>
        <v>0</v>
      </c>
      <c r="E99" s="337">
        <f>'[10]сч 91'!E133/1000</f>
        <v>0</v>
      </c>
      <c r="F99" s="337">
        <f>'[10]сч 91'!F133/1000</f>
        <v>0</v>
      </c>
      <c r="G99" s="337">
        <f>'[10]сч 91'!G133/1000</f>
        <v>0</v>
      </c>
      <c r="H99" s="337">
        <f>'[10]сч 91'!H133/1000</f>
        <v>0</v>
      </c>
      <c r="I99" s="337">
        <f>'[10]сч 91'!I133/1000</f>
        <v>0</v>
      </c>
      <c r="J99" s="337">
        <f>'[10]сч 91'!J133/1000</f>
        <v>0</v>
      </c>
      <c r="K99" s="337">
        <f>'[10]сч 91'!K133/1000</f>
        <v>0</v>
      </c>
      <c r="L99" s="337">
        <f>'[10]сч 91'!L133/1000</f>
        <v>0</v>
      </c>
      <c r="M99" s="337">
        <f>'[10]сч 91'!M133/1000</f>
        <v>0</v>
      </c>
      <c r="N99" s="337">
        <f>'[10]сч 91'!N133/1000</f>
        <v>0</v>
      </c>
      <c r="P99" s="83">
        <f t="shared" si="164"/>
        <v>0</v>
      </c>
      <c r="Q99" s="119">
        <f t="shared" si="172"/>
        <v>0</v>
      </c>
      <c r="R99" s="119">
        <f t="shared" si="173"/>
        <v>0</v>
      </c>
      <c r="S99" s="119">
        <f t="shared" si="173"/>
        <v>0</v>
      </c>
      <c r="T99" s="119">
        <f t="shared" si="173"/>
        <v>0</v>
      </c>
      <c r="U99" s="119">
        <f t="shared" si="173"/>
        <v>0</v>
      </c>
      <c r="V99" s="119">
        <f t="shared" si="173"/>
        <v>0</v>
      </c>
      <c r="W99" s="119">
        <f t="shared" si="173"/>
        <v>0</v>
      </c>
      <c r="X99" s="119">
        <f t="shared" si="173"/>
        <v>0</v>
      </c>
      <c r="Y99" s="119">
        <f t="shared" si="173"/>
        <v>0</v>
      </c>
      <c r="Z99" s="119">
        <f t="shared" si="173"/>
        <v>0</v>
      </c>
      <c r="AA99" s="66"/>
      <c r="AB99" s="83">
        <f t="shared" si="166"/>
        <v>0</v>
      </c>
      <c r="AC99" s="119">
        <f t="shared" si="174"/>
        <v>0</v>
      </c>
      <c r="AD99" s="119">
        <f t="shared" si="175"/>
        <v>0</v>
      </c>
      <c r="AE99" s="119">
        <f t="shared" si="175"/>
        <v>0</v>
      </c>
      <c r="AF99" s="119">
        <f t="shared" si="175"/>
        <v>0</v>
      </c>
      <c r="AG99" s="119">
        <f t="shared" si="175"/>
        <v>0</v>
      </c>
      <c r="AH99" s="119">
        <f t="shared" si="175"/>
        <v>0</v>
      </c>
      <c r="AI99" s="119">
        <f t="shared" si="175"/>
        <v>0</v>
      </c>
      <c r="AJ99" s="119">
        <f t="shared" si="175"/>
        <v>0</v>
      </c>
      <c r="AK99" s="119">
        <f t="shared" si="175"/>
        <v>0</v>
      </c>
      <c r="AL99" s="119">
        <f t="shared" si="175"/>
        <v>0</v>
      </c>
      <c r="AM99" s="66"/>
      <c r="AN99" s="83">
        <f t="shared" si="168"/>
        <v>0</v>
      </c>
      <c r="AO99" s="119">
        <f t="shared" si="176"/>
        <v>0</v>
      </c>
      <c r="AP99" s="119">
        <f t="shared" si="177"/>
        <v>0</v>
      </c>
      <c r="AQ99" s="119">
        <f t="shared" si="177"/>
        <v>0</v>
      </c>
      <c r="AR99" s="119">
        <f t="shared" si="177"/>
        <v>0</v>
      </c>
      <c r="AS99" s="119">
        <f t="shared" si="177"/>
        <v>0</v>
      </c>
      <c r="AT99" s="119">
        <f t="shared" si="177"/>
        <v>0</v>
      </c>
      <c r="AU99" s="119">
        <f t="shared" si="177"/>
        <v>0</v>
      </c>
      <c r="AV99" s="119">
        <f t="shared" si="177"/>
        <v>0</v>
      </c>
      <c r="AW99" s="119">
        <f t="shared" si="177"/>
        <v>0</v>
      </c>
      <c r="AX99" s="119">
        <f t="shared" si="177"/>
        <v>0</v>
      </c>
      <c r="AY99" s="66">
        <f t="shared" si="56"/>
        <v>0</v>
      </c>
      <c r="AZ99" s="83">
        <f t="shared" si="170"/>
        <v>0</v>
      </c>
      <c r="BA99" s="119">
        <f t="shared" si="178"/>
        <v>0</v>
      </c>
      <c r="BB99" s="119">
        <f t="shared" si="179"/>
        <v>0</v>
      </c>
      <c r="BC99" s="119">
        <f t="shared" si="179"/>
        <v>0</v>
      </c>
      <c r="BD99" s="119">
        <f t="shared" si="179"/>
        <v>0</v>
      </c>
      <c r="BE99" s="119">
        <f t="shared" si="179"/>
        <v>0</v>
      </c>
      <c r="BF99" s="119">
        <f t="shared" si="179"/>
        <v>0</v>
      </c>
      <c r="BG99" s="119">
        <f t="shared" si="179"/>
        <v>0</v>
      </c>
      <c r="BH99" s="119">
        <f t="shared" si="179"/>
        <v>0</v>
      </c>
      <c r="BI99" s="119">
        <f t="shared" si="179"/>
        <v>0</v>
      </c>
      <c r="BJ99" s="119">
        <f t="shared" si="179"/>
        <v>0</v>
      </c>
      <c r="BK99" s="66">
        <f t="shared" si="153"/>
        <v>0</v>
      </c>
      <c r="BL99" s="79">
        <f t="shared" si="154"/>
        <v>0</v>
      </c>
      <c r="BM99" s="79" t="e">
        <f>#REF!+#REF!+#REF!+'Новосибирск.обл'!G99+#REF!+#REF!+#REF!+#REF!+#REF!+#REF!</f>
        <v>#REF!</v>
      </c>
      <c r="BN99" s="79" t="e">
        <f t="shared" si="155"/>
        <v>#REF!</v>
      </c>
      <c r="BO99" s="79" t="e">
        <f>#REF!+#REF!+#REF!+'Новосибирск.обл'!I99+#REF!+#REF!+#REF!+#REF!+#REF!+#REF!</f>
        <v>#REF!</v>
      </c>
      <c r="BP99" s="79" t="e">
        <f t="shared" si="156"/>
        <v>#REF!</v>
      </c>
      <c r="BQ99" s="79" t="e">
        <f>#REF!+#REF!+#REF!+'Новосибирск.обл'!K99+#REF!+#REF!+#REF!+#REF!+#REF!</f>
        <v>#REF!</v>
      </c>
      <c r="BR99" s="79" t="e">
        <f t="shared" si="157"/>
        <v>#REF!</v>
      </c>
      <c r="BS99" s="79" t="e">
        <f>#REF!+#REF!+#REF!+'Новосибирск.обл'!M99+#REF!+#REF!+#REF!+#REF!+#REF!</f>
        <v>#REF!</v>
      </c>
      <c r="BT99" s="79" t="e">
        <f t="shared" si="158"/>
        <v>#REF!</v>
      </c>
      <c r="BU99" s="79" t="e">
        <f>#REF!+#REF!</f>
        <v>#REF!</v>
      </c>
      <c r="BV99" s="79" t="e">
        <f t="shared" si="159"/>
        <v>#REF!</v>
      </c>
      <c r="BX99" s="79">
        <f>D99+P99+AB99-AG99+AN99-AS99+BF99+BG99+'2020 ожид'!P99-'2020 ожид'!V99-'2020 ожид'!W99</f>
        <v>0</v>
      </c>
      <c r="CG99" s="79">
        <f>D99-'[8]2021-2025'!D99</f>
        <v>0</v>
      </c>
      <c r="CI99" s="368" t="e">
        <f>#REF!-'2021-2025 убрала ТП'!E99-'2021-2025 убрала ТП'!Q99-'2021-2025 убрала ТП'!AC99-'2021-2025 убрала ТП'!AO99-'2020 ожид'!Q99</f>
        <v>#REF!</v>
      </c>
      <c r="CJ99" s="368" t="e">
        <f>#REF!-'2021-2025 убрала ТП'!F99-'2021-2025 убрала ТП'!R99-'2021-2025 убрала ТП'!AD99-'2021-2025 убрала ТП'!AP99-'2020 ожид'!R99</f>
        <v>#REF!</v>
      </c>
      <c r="CK99" s="368" t="e">
        <f>#REF!-'2021-2025 убрала ТП'!G99-'2021-2025 убрала ТП'!S99-'2021-2025 убрала ТП'!AE99-'2021-2025 убрала ТП'!AQ99-'2020 ожид'!S99</f>
        <v>#REF!</v>
      </c>
      <c r="CL99" s="368">
        <f>'Новосибирск.обл'!Q99-'2021-2025 убрала ТП'!H99-'2021-2025 убрала ТП'!T99-'2021-2025 убрала ТП'!AF99-'2021-2025 убрала ТП'!AR99-'2020 ожид'!T99</f>
        <v>0</v>
      </c>
      <c r="CM99" s="368" t="e">
        <f>#REF!-'2021-2025 убрала ТП'!I99-'2021-2025 убрала ТП'!U99-'2020 ожид'!U99</f>
        <v>#REF!</v>
      </c>
      <c r="CN99" s="368" t="e">
        <f>#REF!-'2021-2025 убрала ТП'!J99-'2021-2025 убрала ТП'!V99-'2021-2025 убрала ТП'!AH99-'2021-2025 убрала ТП'!AT99-BF99</f>
        <v>#REF!</v>
      </c>
      <c r="CO99" s="368" t="e">
        <f>#REF!-'2021-2025 убрала ТП'!K99-'2021-2025 убрала ТП'!W99-'2021-2025 убрала ТП'!AI99-'2021-2025 убрала ТП'!AU99-BG99</f>
        <v>#REF!</v>
      </c>
      <c r="CP99" s="368" t="e">
        <f>#REF!-'2021-2025 убрала ТП'!L99-'2021-2025 убрала ТП'!X99-'2021-2025 убрала ТП'!AJ99-'2021-2025 убрала ТП'!AV99-'2020 ожид'!X99</f>
        <v>#REF!</v>
      </c>
      <c r="CQ99" s="368" t="e">
        <f>#REF!-'2021-2025 убрала ТП'!M99-'2021-2025 убрала ТП'!Y99-'2021-2025 убрала ТП'!AK99-'2021-2025 убрала ТП'!AW99-'2020 ожид'!Y99</f>
        <v>#REF!</v>
      </c>
      <c r="CR99" s="368" t="e">
        <f>#REF!-'2021-2025 убрала ТП'!N99-'2021-2025 убрала ТП'!Z99-'2021-2025 убрала ТП'!AL99-'2021-2025 убрала ТП'!AX99-'2020 ожид'!Z99</f>
        <v>#REF!</v>
      </c>
      <c r="CS99" s="79">
        <f>E99+Q99+AC99+AO99+'[9]Иркутск+'!E99</f>
        <v>0</v>
      </c>
      <c r="CT99" s="79">
        <f>F99+R99+AD99+AP99+'[9]Бурятия+'!E99</f>
        <v>0</v>
      </c>
      <c r="CU99" s="79">
        <f>G99+S99+AE99+AQ99+'[9]Забайкалье+'!E99</f>
        <v>0</v>
      </c>
      <c r="CV99" s="79">
        <f>H99+T99+AF99+AR99+'[9]Новосибирская область+'!E99</f>
        <v>0</v>
      </c>
      <c r="CW99" s="79">
        <f>I99+U99+'[9]Норильск +'!E99</f>
        <v>0</v>
      </c>
      <c r="CX99" s="79">
        <f t="shared" si="160"/>
        <v>0</v>
      </c>
      <c r="CY99" s="79">
        <f t="shared" si="161"/>
        <v>0</v>
      </c>
      <c r="CZ99" s="79">
        <f>L99+X99+AJ99+AV99+'[9]Томская область +'!E99</f>
        <v>0</v>
      </c>
      <c r="DA99" s="79">
        <f>M99+Y99+AK99+AW99+'[9]Омская область+'!E99</f>
        <v>0</v>
      </c>
      <c r="DB99" s="79">
        <f>N99+Z99+AL99+AX99+'[9]Алтайский край +'!E99</f>
        <v>0</v>
      </c>
    </row>
    <row r="100" s="48" customFormat="1" ht="18" customHeight="1">
      <c r="A100" s="80" t="s">
        <v>280</v>
      </c>
      <c r="B100" s="126" t="s">
        <v>281</v>
      </c>
      <c r="C100" s="236" t="s">
        <v>32</v>
      </c>
      <c r="D100" s="575">
        <f t="shared" si="162"/>
        <v>0</v>
      </c>
      <c r="E100" s="337">
        <f>'[10]сч 91'!E134/1000</f>
        <v>0</v>
      </c>
      <c r="F100" s="337">
        <f>'[10]сч 91'!F134/1000</f>
        <v>0</v>
      </c>
      <c r="G100" s="337">
        <f>'[10]сч 91'!G134/1000</f>
        <v>0</v>
      </c>
      <c r="H100" s="337">
        <f>'[10]сч 91'!H134/1000</f>
        <v>0</v>
      </c>
      <c r="I100" s="337">
        <f>'[10]сч 91'!I134/1000</f>
        <v>0</v>
      </c>
      <c r="J100" s="337">
        <f>'[10]сч 91'!J134/1000</f>
        <v>0</v>
      </c>
      <c r="K100" s="337">
        <f>'[10]сч 91'!K134/1000</f>
        <v>0</v>
      </c>
      <c r="L100" s="337">
        <f>'[10]сч 91'!L134/1000</f>
        <v>0</v>
      </c>
      <c r="M100" s="337">
        <f>'[10]сч 91'!M134/1000</f>
        <v>0</v>
      </c>
      <c r="N100" s="337">
        <f>'[10]сч 91'!N134/1000</f>
        <v>0</v>
      </c>
      <c r="P100" s="83">
        <f t="shared" si="164"/>
        <v>0</v>
      </c>
      <c r="Q100" s="119">
        <f t="shared" ref="Q100:Q101" si="180">E100*$Z$16</f>
        <v>0</v>
      </c>
      <c r="R100" s="119">
        <f t="shared" si="173"/>
        <v>0</v>
      </c>
      <c r="S100" s="119">
        <f t="shared" si="173"/>
        <v>0</v>
      </c>
      <c r="T100" s="119">
        <f t="shared" si="173"/>
        <v>0</v>
      </c>
      <c r="U100" s="119">
        <f t="shared" si="173"/>
        <v>0</v>
      </c>
      <c r="V100" s="119">
        <f t="shared" si="173"/>
        <v>0</v>
      </c>
      <c r="W100" s="119">
        <f t="shared" si="173"/>
        <v>0</v>
      </c>
      <c r="X100" s="119">
        <f t="shared" si="173"/>
        <v>0</v>
      </c>
      <c r="Y100" s="119">
        <f t="shared" si="173"/>
        <v>0</v>
      </c>
      <c r="Z100" s="119">
        <f t="shared" si="173"/>
        <v>0</v>
      </c>
      <c r="AA100" s="66"/>
      <c r="AB100" s="83">
        <f t="shared" si="166"/>
        <v>0</v>
      </c>
      <c r="AC100" s="119">
        <f t="shared" ref="AC100:AC101" si="181">Q100*AC$16</f>
        <v>0</v>
      </c>
      <c r="AD100" s="119">
        <f t="shared" si="175"/>
        <v>0</v>
      </c>
      <c r="AE100" s="119">
        <f t="shared" si="175"/>
        <v>0</v>
      </c>
      <c r="AF100" s="119">
        <f t="shared" si="175"/>
        <v>0</v>
      </c>
      <c r="AG100" s="119">
        <f t="shared" si="175"/>
        <v>0</v>
      </c>
      <c r="AH100" s="119">
        <f t="shared" si="175"/>
        <v>0</v>
      </c>
      <c r="AI100" s="119">
        <f t="shared" si="175"/>
        <v>0</v>
      </c>
      <c r="AJ100" s="119">
        <f t="shared" si="175"/>
        <v>0</v>
      </c>
      <c r="AK100" s="119">
        <f t="shared" si="175"/>
        <v>0</v>
      </c>
      <c r="AL100" s="119">
        <f t="shared" si="175"/>
        <v>0</v>
      </c>
      <c r="AM100" s="66"/>
      <c r="AN100" s="83">
        <f t="shared" si="168"/>
        <v>0</v>
      </c>
      <c r="AO100" s="119">
        <f t="shared" ref="AO100:AO101" si="182">AC100*AO$16</f>
        <v>0</v>
      </c>
      <c r="AP100" s="119">
        <f t="shared" si="177"/>
        <v>0</v>
      </c>
      <c r="AQ100" s="119">
        <f t="shared" si="177"/>
        <v>0</v>
      </c>
      <c r="AR100" s="119">
        <f t="shared" si="177"/>
        <v>0</v>
      </c>
      <c r="AS100" s="119">
        <f t="shared" si="177"/>
        <v>0</v>
      </c>
      <c r="AT100" s="119">
        <f t="shared" si="177"/>
        <v>0</v>
      </c>
      <c r="AU100" s="119">
        <f t="shared" si="177"/>
        <v>0</v>
      </c>
      <c r="AV100" s="119">
        <f t="shared" si="177"/>
        <v>0</v>
      </c>
      <c r="AW100" s="119">
        <f t="shared" si="177"/>
        <v>0</v>
      </c>
      <c r="AX100" s="119">
        <f t="shared" si="177"/>
        <v>0</v>
      </c>
      <c r="AY100" s="66">
        <f t="shared" si="56"/>
        <v>0</v>
      </c>
      <c r="AZ100" s="83">
        <f t="shared" si="170"/>
        <v>0</v>
      </c>
      <c r="BA100" s="119">
        <f t="shared" ref="BA100:BA101" si="183">AO100*BA$16</f>
        <v>0</v>
      </c>
      <c r="BB100" s="119">
        <f t="shared" si="179"/>
        <v>0</v>
      </c>
      <c r="BC100" s="119">
        <f t="shared" si="179"/>
        <v>0</v>
      </c>
      <c r="BD100" s="119">
        <f t="shared" si="179"/>
        <v>0</v>
      </c>
      <c r="BE100" s="119">
        <f t="shared" si="179"/>
        <v>0</v>
      </c>
      <c r="BF100" s="119">
        <f t="shared" si="179"/>
        <v>0</v>
      </c>
      <c r="BG100" s="119">
        <f t="shared" si="179"/>
        <v>0</v>
      </c>
      <c r="BH100" s="119">
        <f t="shared" si="179"/>
        <v>0</v>
      </c>
      <c r="BI100" s="119">
        <f t="shared" si="179"/>
        <v>0</v>
      </c>
      <c r="BJ100" s="119">
        <f t="shared" si="179"/>
        <v>0</v>
      </c>
      <c r="BK100" s="66">
        <f t="shared" si="153"/>
        <v>0</v>
      </c>
      <c r="BL100" s="79">
        <f t="shared" si="154"/>
        <v>0</v>
      </c>
      <c r="BM100" s="79" t="e">
        <f>#REF!+#REF!+#REF!+Новосибирск.обл!G100+#REF!+#REF!+#REF!+#REF!+#REF!+#REF!</f>
        <v>#REF!</v>
      </c>
      <c r="BN100" s="79" t="e">
        <f t="shared" si="155"/>
        <v>#REF!</v>
      </c>
      <c r="BO100" s="79" t="e">
        <f>#REF!+#REF!+#REF!+Новосибирск.обл!I100+#REF!+#REF!+#REF!+#REF!+#REF!+#REF!</f>
        <v>#REF!</v>
      </c>
      <c r="BP100" s="79" t="e">
        <f t="shared" si="156"/>
        <v>#REF!</v>
      </c>
      <c r="BQ100" s="79" t="e">
        <f>#REF!+#REF!+#REF!+Новосибирск.обл!K100+#REF!+#REF!+#REF!+#REF!+#REF!</f>
        <v>#REF!</v>
      </c>
      <c r="BR100" s="79" t="e">
        <f t="shared" si="157"/>
        <v>#REF!</v>
      </c>
      <c r="BS100" s="79" t="e">
        <f>#REF!+#REF!+#REF!+Новосибирск.обл!M100+#REF!+#REF!+#REF!+#REF!+#REF!</f>
        <v>#REF!</v>
      </c>
      <c r="BT100" s="79" t="e">
        <f t="shared" si="158"/>
        <v>#REF!</v>
      </c>
      <c r="BU100" s="79" t="e">
        <f>#REF!+#REF!</f>
        <v>#REF!</v>
      </c>
      <c r="BV100" s="79" t="e">
        <f t="shared" si="159"/>
        <v>#REF!</v>
      </c>
      <c r="BX100" s="79">
        <f>D100+P100+AB100-AG100+AN100-AS100+BF100+BG100+'2020 ожид'!P100-'2020 ожид'!V100-'2020 ожид'!W100</f>
        <v>34.994138909410999</v>
      </c>
      <c r="CG100" s="79">
        <f>D100-'[8]2021-2025'!D100</f>
        <v>-0.10289295999999996</v>
      </c>
      <c r="CI100" s="368" t="e">
        <f>#REF!-'2021-2025 убрала ТП'!E100-'2021-2025 убрала ТП'!Q100-'2021-2025 убрала ТП'!AC100-'2021-2025 убрала ТП'!AO100-'2020 ожид'!Q100</f>
        <v>#REF!</v>
      </c>
      <c r="CJ100" s="368" t="e">
        <f>#REF!-'2021-2025 убрала ТП'!F100-'2021-2025 убрала ТП'!R100-'2021-2025 убрала ТП'!AD100-'2021-2025 убрала ТП'!AP100-'2020 ожид'!R100</f>
        <v>#REF!</v>
      </c>
      <c r="CK100" s="368" t="e">
        <f>#REF!-'2021-2025 убрала ТП'!G100-'2021-2025 убрала ТП'!S100-'2021-2025 убрала ТП'!AE100-'2021-2025 убрала ТП'!AQ100-'2020 ожид'!S100</f>
        <v>#REF!</v>
      </c>
      <c r="CL100" s="368">
        <f>Новосибирск.обл!Q100-'2021-2025 убрала ТП'!H100-'2021-2025 убрала ТП'!T100-'2021-2025 убрала ТП'!AF100-'2021-2025 убрала ТП'!AR100-'2020 ожид'!T100</f>
        <v>-33.518954359137638</v>
      </c>
      <c r="CM100" s="368" t="e">
        <f>#REF!-'2021-2025 убрала ТП'!I100-'2021-2025 убрала ТП'!U100-'2020 ожид'!U100</f>
        <v>#REF!</v>
      </c>
      <c r="CN100" s="368" t="e">
        <f>#REF!-'2021-2025 убрала ТП'!J100-'2021-2025 убрала ТП'!V100-'2021-2025 убрала ТП'!AH100-'2021-2025 убрала ТП'!AT100-BF100</f>
        <v>#REF!</v>
      </c>
      <c r="CO100" s="368" t="e">
        <f>#REF!-'2021-2025 убрала ТП'!K100-'2021-2025 убрала ТП'!W100-'2021-2025 убрала ТП'!AI100-'2021-2025 убрала ТП'!AU100-BG100</f>
        <v>#REF!</v>
      </c>
      <c r="CP100" s="368" t="e">
        <f>#REF!-'2021-2025 убрала ТП'!L100-'2021-2025 убрала ТП'!X100-'2021-2025 убрала ТП'!AJ100-'2021-2025 убрала ТП'!AV100-'2020 ожид'!X100</f>
        <v>#REF!</v>
      </c>
      <c r="CQ100" s="368" t="e">
        <f>#REF!-'2021-2025 убрала ТП'!M100-'2021-2025 убрала ТП'!Y100-'2021-2025 убрала ТП'!AK100-'2021-2025 убрала ТП'!AW100-'2020 ожид'!Y100</f>
        <v>#REF!</v>
      </c>
      <c r="CR100" s="368" t="e">
        <f>#REF!-'2021-2025 убрала ТП'!N100-'2021-2025 убрала ТП'!Z100-'2021-2025 убрала ТП'!AL100-'2021-2025 убрала ТП'!AX100-'2020 ожид'!Z100</f>
        <v>#REF!</v>
      </c>
      <c r="CS100" s="79">
        <f>E100+Q100+AC100+AO100+'[9]Иркутск+'!E100</f>
        <v>0.002</v>
      </c>
      <c r="CT100" s="79">
        <f>F100+R100+AD100+AP100+'[9]Бурятия+'!E100</f>
        <v>3.1946622699999998</v>
      </c>
      <c r="CU100" s="79">
        <f>G100+S100+AE100+AQ100+'[9]Забайкалье+'!E100</f>
        <v>0.41022492999999999</v>
      </c>
      <c r="CV100" s="79">
        <f>H100+T100+AF100+AR100+'[9]Новосибирская область+'!E100</f>
        <v>5.2750076400000001</v>
      </c>
      <c r="CW100" s="79">
        <f>I100+U100+'[9]Норильск +'!E100</f>
        <v>0</v>
      </c>
      <c r="CX100" s="79">
        <f t="shared" si="160"/>
        <v>0</v>
      </c>
      <c r="CY100" s="79">
        <f t="shared" si="161"/>
        <v>0</v>
      </c>
      <c r="CZ100" s="79">
        <f>L100+X100+AJ100+AV100+'[9]Томская область +'!E100</f>
        <v>0.2050807</v>
      </c>
      <c r="DA100" s="79">
        <f>M100+Y100+AK100+AW100+'[9]Омская область+'!E100</f>
        <v>0.89533118</v>
      </c>
      <c r="DB100" s="79">
        <f>N100+Z100+AL100+AX100+'[9]Алтайский край +'!E100</f>
        <v>7.7702508799999999</v>
      </c>
    </row>
    <row r="101" s="48" customFormat="1" ht="21" customHeight="1">
      <c r="A101" s="80" t="s">
        <v>289</v>
      </c>
      <c r="B101" s="155" t="s">
        <v>290</v>
      </c>
      <c r="C101" s="236" t="s">
        <v>32</v>
      </c>
      <c r="D101" s="575">
        <f t="shared" si="162"/>
        <v>0</v>
      </c>
      <c r="E101" s="337">
        <f>'[10]сч 91'!E135/1000</f>
        <v>0</v>
      </c>
      <c r="F101" s="337">
        <f>'[10]сч 91'!F135/1000</f>
        <v>0</v>
      </c>
      <c r="G101" s="337">
        <f>'[10]сч 91'!G135/1000</f>
        <v>0</v>
      </c>
      <c r="H101" s="337">
        <f>'[10]сч 91'!H135/1000</f>
        <v>0</v>
      </c>
      <c r="I101" s="337">
        <f>'[10]сч 91'!I135/1000</f>
        <v>0</v>
      </c>
      <c r="J101" s="337">
        <f>'[10]сч 91'!J135/1000</f>
        <v>0</v>
      </c>
      <c r="K101" s="337">
        <f>'[10]сч 91'!K135/1000</f>
        <v>0</v>
      </c>
      <c r="L101" s="337">
        <f>'[10]сч 91'!L135/1000</f>
        <v>0</v>
      </c>
      <c r="M101" s="337">
        <f>'[10]сч 91'!M135/1000</f>
        <v>0</v>
      </c>
      <c r="N101" s="337">
        <f>'[10]сч 91'!N135/1000</f>
        <v>0</v>
      </c>
      <c r="P101" s="83">
        <f t="shared" si="164"/>
        <v>0</v>
      </c>
      <c r="Q101" s="119">
        <f t="shared" si="180"/>
        <v>0</v>
      </c>
      <c r="R101" s="119">
        <f t="shared" si="173"/>
        <v>0</v>
      </c>
      <c r="S101" s="119">
        <f t="shared" si="173"/>
        <v>0</v>
      </c>
      <c r="T101" s="119">
        <f t="shared" si="173"/>
        <v>0</v>
      </c>
      <c r="U101" s="119">
        <f t="shared" si="173"/>
        <v>0</v>
      </c>
      <c r="V101" s="119">
        <f t="shared" si="173"/>
        <v>0</v>
      </c>
      <c r="W101" s="119">
        <f t="shared" si="173"/>
        <v>0</v>
      </c>
      <c r="X101" s="119">
        <f t="shared" si="173"/>
        <v>0</v>
      </c>
      <c r="Y101" s="119">
        <f t="shared" si="173"/>
        <v>0</v>
      </c>
      <c r="Z101" s="119">
        <f t="shared" si="173"/>
        <v>0</v>
      </c>
      <c r="AA101" s="66"/>
      <c r="AB101" s="83">
        <f t="shared" si="166"/>
        <v>0</v>
      </c>
      <c r="AC101" s="119">
        <f t="shared" si="181"/>
        <v>0</v>
      </c>
      <c r="AD101" s="119">
        <f t="shared" si="175"/>
        <v>0</v>
      </c>
      <c r="AE101" s="119">
        <f t="shared" si="175"/>
        <v>0</v>
      </c>
      <c r="AF101" s="119">
        <f t="shared" si="175"/>
        <v>0</v>
      </c>
      <c r="AG101" s="119">
        <f t="shared" si="175"/>
        <v>0</v>
      </c>
      <c r="AH101" s="119">
        <f t="shared" si="175"/>
        <v>0</v>
      </c>
      <c r="AI101" s="119">
        <f t="shared" si="175"/>
        <v>0</v>
      </c>
      <c r="AJ101" s="119">
        <f t="shared" si="175"/>
        <v>0</v>
      </c>
      <c r="AK101" s="119">
        <f t="shared" si="175"/>
        <v>0</v>
      </c>
      <c r="AL101" s="119">
        <f t="shared" si="175"/>
        <v>0</v>
      </c>
      <c r="AM101" s="66"/>
      <c r="AN101" s="83">
        <f t="shared" si="168"/>
        <v>0</v>
      </c>
      <c r="AO101" s="119">
        <f t="shared" si="182"/>
        <v>0</v>
      </c>
      <c r="AP101" s="119">
        <f t="shared" si="177"/>
        <v>0</v>
      </c>
      <c r="AQ101" s="119">
        <f t="shared" si="177"/>
        <v>0</v>
      </c>
      <c r="AR101" s="119">
        <f t="shared" si="177"/>
        <v>0</v>
      </c>
      <c r="AS101" s="119">
        <f t="shared" si="177"/>
        <v>0</v>
      </c>
      <c r="AT101" s="119">
        <f t="shared" si="177"/>
        <v>0</v>
      </c>
      <c r="AU101" s="119">
        <f t="shared" si="177"/>
        <v>0</v>
      </c>
      <c r="AV101" s="119">
        <f t="shared" si="177"/>
        <v>0</v>
      </c>
      <c r="AW101" s="119">
        <f t="shared" si="177"/>
        <v>0</v>
      </c>
      <c r="AX101" s="119">
        <f t="shared" si="177"/>
        <v>0</v>
      </c>
      <c r="AY101" s="66">
        <f t="shared" ref="AY101:AY123" si="184">AN101*1.04</f>
        <v>0</v>
      </c>
      <c r="AZ101" s="83">
        <f t="shared" si="170"/>
        <v>0</v>
      </c>
      <c r="BA101" s="119">
        <f t="shared" si="183"/>
        <v>0</v>
      </c>
      <c r="BB101" s="119">
        <f t="shared" si="179"/>
        <v>0</v>
      </c>
      <c r="BC101" s="119">
        <f t="shared" si="179"/>
        <v>0</v>
      </c>
      <c r="BD101" s="119">
        <f t="shared" si="179"/>
        <v>0</v>
      </c>
      <c r="BE101" s="119">
        <f t="shared" si="179"/>
        <v>0</v>
      </c>
      <c r="BF101" s="119">
        <f t="shared" si="179"/>
        <v>0</v>
      </c>
      <c r="BG101" s="119">
        <f t="shared" si="179"/>
        <v>0</v>
      </c>
      <c r="BH101" s="119">
        <f t="shared" si="179"/>
        <v>0</v>
      </c>
      <c r="BI101" s="119">
        <f t="shared" si="179"/>
        <v>0</v>
      </c>
      <c r="BJ101" s="119">
        <f t="shared" si="179"/>
        <v>0</v>
      </c>
      <c r="BK101" s="66">
        <f t="shared" si="153"/>
        <v>0</v>
      </c>
      <c r="BL101" s="79">
        <f t="shared" si="154"/>
        <v>0</v>
      </c>
      <c r="BM101" s="79" t="e">
        <f>#REF!+#REF!+#REF!+'Новосибирск.обл'!G101+#REF!+#REF!+#REF!+#REF!+#REF!+#REF!</f>
        <v>#REF!</v>
      </c>
      <c r="BN101" s="79" t="e">
        <f t="shared" si="155"/>
        <v>#REF!</v>
      </c>
      <c r="BO101" s="79" t="e">
        <f>#REF!+#REF!+#REF!+'Новосибирск.обл'!I101+#REF!+#REF!+#REF!+#REF!+#REF!+#REF!</f>
        <v>#REF!</v>
      </c>
      <c r="BP101" s="79" t="e">
        <f t="shared" si="156"/>
        <v>#REF!</v>
      </c>
      <c r="BQ101" s="79" t="e">
        <f>#REF!+#REF!+#REF!+'Новосибирск.обл'!K101+#REF!+#REF!+#REF!+#REF!+#REF!</f>
        <v>#REF!</v>
      </c>
      <c r="BR101" s="79" t="e">
        <f t="shared" si="157"/>
        <v>#REF!</v>
      </c>
      <c r="BS101" s="79" t="e">
        <f>#REF!+#REF!+#REF!+'Новосибирск.обл'!M101+#REF!+#REF!+#REF!+#REF!+#REF!</f>
        <v>#REF!</v>
      </c>
      <c r="BT101" s="79" t="e">
        <f t="shared" si="158"/>
        <v>#REF!</v>
      </c>
      <c r="BU101" s="79" t="e">
        <f>#REF!+#REF!</f>
        <v>#REF!</v>
      </c>
      <c r="BV101" s="79" t="e">
        <f t="shared" si="159"/>
        <v>#REF!</v>
      </c>
      <c r="BX101" s="79">
        <f>D101+P101+AB101-AG101+AN101-AS101+BF101+BG101+'2020 ожид'!P101-'2020 ожид'!V101-'2020 ожид'!W101</f>
        <v>276.53829365999997</v>
      </c>
      <c r="CG101" s="79">
        <f>D101-'[8]2021-2025'!D101</f>
        <v>0</v>
      </c>
      <c r="CI101" s="368" t="e">
        <f>#REF!-'2021-2025 убрала ТП'!E101-'2021-2025 убрала ТП'!Q101-'2021-2025 убрала ТП'!AC101-'2021-2025 убрала ТП'!AO101-'2020 ожид'!Q101</f>
        <v>#REF!</v>
      </c>
      <c r="CJ101" s="368" t="e">
        <f>#REF!-'2021-2025 убрала ТП'!F101-'2021-2025 убрала ТП'!R101-'2021-2025 убрала ТП'!AD101-'2021-2025 убрала ТП'!AP101-'2020 ожид'!R101</f>
        <v>#REF!</v>
      </c>
      <c r="CK101" s="368" t="e">
        <f>#REF!-'2021-2025 убрала ТП'!G101-'2021-2025 убрала ТП'!S101-'2021-2025 убрала ТП'!AE101-'2021-2025 убрала ТП'!AQ101-'2020 ожид'!S101</f>
        <v>#REF!</v>
      </c>
      <c r="CL101" s="368">
        <f>'Новосибирск.обл'!Q101-'2021-2025 убрала ТП'!H101-'2021-2025 убрала ТП'!T101-'2021-2025 убрала ТП'!AF101-'2021-2025 убрала ТП'!AR101-'2020 ожид'!T101</f>
        <v>-31.650736850000001</v>
      </c>
      <c r="CM101" s="368" t="e">
        <f>#REF!-'2021-2025 убрала ТП'!I101-'2021-2025 убрала ТП'!U101-'2020 ожид'!U101</f>
        <v>#REF!</v>
      </c>
      <c r="CN101" s="368" t="e">
        <f>#REF!-'2021-2025 убрала ТП'!J101-'2021-2025 убрала ТП'!V101-'2021-2025 убрала ТП'!AH101-'2021-2025 убрала ТП'!AT101-BF101</f>
        <v>#REF!</v>
      </c>
      <c r="CO101" s="368" t="e">
        <f>#REF!-'2021-2025 убрала ТП'!K101-'2021-2025 убрала ТП'!W101-'2021-2025 убрала ТП'!AI101-'2021-2025 убрала ТП'!AU101-BG101</f>
        <v>#REF!</v>
      </c>
      <c r="CP101" s="368" t="e">
        <f>#REF!-'2021-2025 убрала ТП'!L101-'2021-2025 убрала ТП'!X101-'2021-2025 убрала ТП'!AJ101-'2021-2025 убрала ТП'!AV101-'2020 ожид'!X101</f>
        <v>#REF!</v>
      </c>
      <c r="CQ101" s="368" t="e">
        <f>#REF!-'2021-2025 убрала ТП'!M101-'2021-2025 убрала ТП'!Y101-'2021-2025 убрала ТП'!AK101-'2021-2025 убрала ТП'!AW101-'2020 ожид'!Y101</f>
        <v>#REF!</v>
      </c>
      <c r="CR101" s="368" t="e">
        <f>#REF!-'2021-2025 убрала ТП'!N101-'2021-2025 убрала ТП'!Z101-'2021-2025 убрала ТП'!AL101-'2021-2025 убрала ТП'!AX101-'2020 ожид'!Z101</f>
        <v>#REF!</v>
      </c>
      <c r="CS101" s="79">
        <f>E101+Q101+AC101+AO101+'[9]Иркутск+'!E101</f>
        <v>0.002</v>
      </c>
      <c r="CT101" s="79">
        <f>F101+R101+AD101+AP101+'[9]Бурятия+'!E101</f>
        <v>3.1949999999999998</v>
      </c>
      <c r="CU101" s="79">
        <f>G101+S101+AE101+AQ101+'[9]Забайкалье+'!E101</f>
        <v>0.40999999999999998</v>
      </c>
      <c r="CV101" s="79">
        <f>H101+T101+AF101+AR101+'[9]Новосибирская область+'!E101</f>
        <v>5.2750076400000001</v>
      </c>
      <c r="CW101" s="79">
        <f>I101+U101+'[9]Норильск +'!E101</f>
        <v>0</v>
      </c>
      <c r="CX101" s="79">
        <f t="shared" si="160"/>
        <v>0</v>
      </c>
      <c r="CY101" s="79">
        <f t="shared" si="161"/>
        <v>0</v>
      </c>
      <c r="CZ101" s="79">
        <f>L101+X101+AJ101+AV101+'[9]Томская область +'!E101</f>
        <v>0.20499999999999999</v>
      </c>
      <c r="DA101" s="79">
        <f>M101+Y101+AK101+AW101+'[9]Омская область+'!E101</f>
        <v>0.89533118</v>
      </c>
      <c r="DB101" s="79">
        <f>N101+Z101+AL101+AX101+'[9]Алтайский край +'!E101</f>
        <v>7.7702508799999999</v>
      </c>
    </row>
    <row r="102" s="48" customFormat="1">
      <c r="A102" s="80" t="s">
        <v>292</v>
      </c>
      <c r="B102" s="94" t="s">
        <v>293</v>
      </c>
      <c r="C102" s="236" t="s">
        <v>32</v>
      </c>
      <c r="D102" s="575">
        <f t="shared" si="162"/>
        <v>2.911019507219287</v>
      </c>
      <c r="E102" s="130">
        <f>E97-E100</f>
        <v>1.4761417400000003</v>
      </c>
      <c r="F102" s="130">
        <f t="shared" ref="F102:N102" si="185">F97-F100</f>
        <v>0.91807353333333352</v>
      </c>
      <c r="G102" s="130">
        <f t="shared" si="185"/>
        <v>0.28773020452677828</v>
      </c>
      <c r="H102" s="130">
        <f t="shared" si="185"/>
        <v>0.02026526666666667</v>
      </c>
      <c r="I102" s="130">
        <f t="shared" si="185"/>
        <v>0</v>
      </c>
      <c r="J102" s="130">
        <f t="shared" si="185"/>
        <v>0.19029466269250797</v>
      </c>
      <c r="K102" s="130">
        <f t="shared" si="185"/>
        <v>0.015147900000000002</v>
      </c>
      <c r="L102" s="130">
        <f t="shared" si="185"/>
        <v>0</v>
      </c>
      <c r="M102" s="130">
        <f t="shared" si="185"/>
        <v>0</v>
      </c>
      <c r="N102" s="130">
        <f t="shared" si="185"/>
        <v>0.0033662000000000002</v>
      </c>
      <c r="O102" s="576">
        <f t="shared" ref="O102:O165" si="186">D102*$Z$16</f>
        <v>3.0245492680008392</v>
      </c>
      <c r="P102" s="83">
        <f t="shared" si="164"/>
        <v>3.0245492680008388</v>
      </c>
      <c r="Q102" s="130">
        <f>Q97-Q100</f>
        <v>1.5337112678600002</v>
      </c>
      <c r="R102" s="130">
        <f t="shared" ref="R102:Z102" si="187">R97-R100</f>
        <v>0.95387840113333344</v>
      </c>
      <c r="S102" s="130">
        <f t="shared" si="187"/>
        <v>0.2989516825033226</v>
      </c>
      <c r="T102" s="130">
        <f t="shared" si="187"/>
        <v>0.02105561206666667</v>
      </c>
      <c r="U102" s="130">
        <f t="shared" si="187"/>
        <v>0</v>
      </c>
      <c r="V102" s="130">
        <f t="shared" si="187"/>
        <v>0.19771615453751576</v>
      </c>
      <c r="W102" s="130">
        <f t="shared" si="187"/>
        <v>0.015738668100000002</v>
      </c>
      <c r="X102" s="130">
        <f t="shared" si="187"/>
        <v>0</v>
      </c>
      <c r="Y102" s="130">
        <f t="shared" si="187"/>
        <v>0</v>
      </c>
      <c r="Z102" s="130">
        <f t="shared" si="187"/>
        <v>0.0034974818</v>
      </c>
      <c r="AA102" s="576">
        <f t="shared" ref="AA102:AA160" si="188">P102*1.04</f>
        <v>3.1455312387208725</v>
      </c>
      <c r="AB102" s="83">
        <f t="shared" si="166"/>
        <v>3.145531238720872</v>
      </c>
      <c r="AC102" s="130">
        <f>AC97-AC100</f>
        <v>1.5950597185744002</v>
      </c>
      <c r="AD102" s="130">
        <f t="shared" ref="AD102:AL102" si="189">AD97-AD100</f>
        <v>0.99203353717866682</v>
      </c>
      <c r="AE102" s="130">
        <f t="shared" si="189"/>
        <v>0.31090974980345554</v>
      </c>
      <c r="AF102" s="130">
        <f t="shared" si="189"/>
        <v>0.021897836549333336</v>
      </c>
      <c r="AG102" s="130">
        <f t="shared" si="189"/>
        <v>0</v>
      </c>
      <c r="AH102" s="130">
        <f t="shared" si="189"/>
        <v>0.2056248007190164</v>
      </c>
      <c r="AI102" s="130">
        <f t="shared" si="189"/>
        <v>0.016368214824000003</v>
      </c>
      <c r="AJ102" s="130">
        <f t="shared" si="189"/>
        <v>0</v>
      </c>
      <c r="AK102" s="130">
        <f t="shared" si="189"/>
        <v>0</v>
      </c>
      <c r="AL102" s="130">
        <f t="shared" si="189"/>
        <v>0.003637381072</v>
      </c>
      <c r="AM102" s="66">
        <f t="shared" ref="AM102:AM165" si="190">AB102*1.04</f>
        <v>3.2713524882697071</v>
      </c>
      <c r="AN102" s="83">
        <f t="shared" si="168"/>
        <v>3.2713524882697071</v>
      </c>
      <c r="AO102" s="130">
        <f>AO97-AO100</f>
        <v>1.6588621073173764</v>
      </c>
      <c r="AP102" s="130">
        <f t="shared" ref="AP102:AX102" si="191">AP97-AP100</f>
        <v>1.0317148786658135</v>
      </c>
      <c r="AQ102" s="130">
        <f t="shared" si="191"/>
        <v>0.32334613979559379</v>
      </c>
      <c r="AR102" s="130">
        <f t="shared" si="191"/>
        <v>0.02277375001130667</v>
      </c>
      <c r="AS102" s="130">
        <f t="shared" si="191"/>
        <v>0</v>
      </c>
      <c r="AT102" s="130">
        <f t="shared" si="191"/>
        <v>0.21384979274777707</v>
      </c>
      <c r="AU102" s="130">
        <f t="shared" si="191"/>
        <v>0.017022943416960003</v>
      </c>
      <c r="AV102" s="130">
        <f t="shared" si="191"/>
        <v>0</v>
      </c>
      <c r="AW102" s="130">
        <f t="shared" si="191"/>
        <v>0</v>
      </c>
      <c r="AX102" s="130">
        <f t="shared" si="191"/>
        <v>0.0037828763148800002</v>
      </c>
      <c r="AY102" s="66">
        <f t="shared" si="184"/>
        <v>3.4022065878004955</v>
      </c>
      <c r="AZ102" s="83">
        <f t="shared" si="170"/>
        <v>3.4022065878004959</v>
      </c>
      <c r="BA102" s="130">
        <f>BA97-BA100</f>
        <v>1.7252165916100715</v>
      </c>
      <c r="BB102" s="130">
        <f t="shared" ref="BB102:BJ102" si="192">BB97-BB100</f>
        <v>1.072983473812446</v>
      </c>
      <c r="BC102" s="130">
        <f t="shared" si="192"/>
        <v>0.33627998538741755</v>
      </c>
      <c r="BD102" s="130">
        <f t="shared" si="192"/>
        <v>0.023684700011758937</v>
      </c>
      <c r="BE102" s="130">
        <f t="shared" si="192"/>
        <v>0</v>
      </c>
      <c r="BF102" s="130">
        <f t="shared" si="192"/>
        <v>0.22240378445768816</v>
      </c>
      <c r="BG102" s="130">
        <f t="shared" si="192"/>
        <v>0.017703861153638405</v>
      </c>
      <c r="BH102" s="130">
        <f t="shared" si="192"/>
        <v>0</v>
      </c>
      <c r="BI102" s="130">
        <f t="shared" si="192"/>
        <v>0</v>
      </c>
      <c r="BJ102" s="130">
        <f t="shared" si="192"/>
        <v>0.0039341913674752005</v>
      </c>
      <c r="BK102" s="66">
        <f t="shared" si="153"/>
        <v>3.4022065878004955</v>
      </c>
      <c r="BL102" s="79">
        <f t="shared" si="154"/>
        <v>0</v>
      </c>
      <c r="BM102" s="79" t="e">
        <f>#REF!+#REF!+#REF!+'Новосибирск.обл'!G102+#REF!+#REF!+#REF!+#REF!+#REF!+#REF!</f>
        <v>#REF!</v>
      </c>
      <c r="BN102" s="79" t="e">
        <f t="shared" si="155"/>
        <v>#REF!</v>
      </c>
      <c r="BO102" s="79" t="e">
        <f>#REF!+#REF!+#REF!+'Новосибирск.обл'!I102+#REF!+#REF!+#REF!+#REF!+#REF!+#REF!</f>
        <v>#REF!</v>
      </c>
      <c r="BP102" s="79" t="e">
        <f t="shared" si="156"/>
        <v>#REF!</v>
      </c>
      <c r="BQ102" s="79" t="e">
        <f>#REF!+#REF!+#REF!+'Новосибирск.обл'!K102+#REF!+#REF!+#REF!+#REF!+#REF!</f>
        <v>#REF!</v>
      </c>
      <c r="BR102" s="79" t="e">
        <f t="shared" si="157"/>
        <v>#REF!</v>
      </c>
      <c r="BS102" s="79" t="e">
        <f>#REF!+#REF!+#REF!+'Новосибирск.обл'!M102+#REF!+#REF!+#REF!+#REF!+#REF!</f>
        <v>#REF!</v>
      </c>
      <c r="BT102" s="79" t="e">
        <f t="shared" si="158"/>
        <v>#REF!</v>
      </c>
      <c r="BU102" s="79" t="e">
        <f>#REF!+#REF!</f>
        <v>#REF!</v>
      </c>
      <c r="BV102" s="79" t="e">
        <f t="shared" si="159"/>
        <v>#REF!</v>
      </c>
      <c r="BX102" s="79">
        <f>D102+P102+AB102-AG102+AN102-AS102+BF102+BG102+'2020 ожид'!P102-'2020 ожид'!V102-'2020 ожид'!W102</f>
        <v>92.467112971262694</v>
      </c>
      <c r="CG102" s="79">
        <f>D102-'[8]2021-2025'!D102</f>
        <v>-13.155579356114043</v>
      </c>
      <c r="CI102" s="368" t="e">
        <f>#REF!-'2021-2025 убрала ТП'!E102-'2021-2025 убрала ТП'!Q102-'2021-2025 убрала ТП'!AC102-'2021-2025 убрала ТП'!AO102-'2020 ожид'!Q102</f>
        <v>#REF!</v>
      </c>
      <c r="CJ102" s="368" t="e">
        <f>#REF!-'2021-2025 убрала ТП'!F102-'2021-2025 убрала ТП'!R102-'2021-2025 убрала ТП'!AD102-'2021-2025 убрала ТП'!AP102-'2020 ожид'!R102</f>
        <v>#REF!</v>
      </c>
      <c r="CK102" s="368" t="e">
        <f>#REF!-'2021-2025 убрала ТП'!G102-'2021-2025 убрала ТП'!S102-'2021-2025 убрала ТП'!AE102-'2021-2025 убрала ТП'!AQ102-'2020 ожид'!S102</f>
        <v>#REF!</v>
      </c>
      <c r="CL102" s="368">
        <f>'Новосибирск.обл'!Q102-'2021-2025 убрала ТП'!H102-'2021-2025 убрала ТП'!T102-'2021-2025 убрала ТП'!AF102-'2021-2025 убрала ТП'!AR102-'2020 ожид'!T102</f>
        <v>15.917616014256033</v>
      </c>
      <c r="CM102" s="368" t="e">
        <f>#REF!-'2021-2025 убрала ТП'!I102-'2021-2025 убрала ТП'!U102-'2020 ожид'!U102</f>
        <v>#REF!</v>
      </c>
      <c r="CN102" s="368" t="e">
        <f>#REF!-'2021-2025 убрала ТП'!J102-'2021-2025 убрала ТП'!V102-'2021-2025 убрала ТП'!AH102-'2021-2025 убрала ТП'!AT102-BF102</f>
        <v>#REF!</v>
      </c>
      <c r="CO102" s="368" t="e">
        <f>#REF!-'2021-2025 убрала ТП'!K102-'2021-2025 убрала ТП'!W102-'2021-2025 убрала ТП'!AI102-'2021-2025 убрала ТП'!AU102-BG102</f>
        <v>#REF!</v>
      </c>
      <c r="CP102" s="368" t="e">
        <f>#REF!-'2021-2025 убрала ТП'!L102-'2021-2025 убрала ТП'!X102-'2021-2025 убрала ТП'!AJ102-'2021-2025 убрала ТП'!AV102-'2020 ожид'!X102</f>
        <v>#REF!</v>
      </c>
      <c r="CQ102" s="368" t="e">
        <f>#REF!-'2021-2025 убрала ТП'!M102-'2021-2025 убрала ТП'!Y102-'2021-2025 убрала ТП'!AK102-'2021-2025 убрала ТП'!AW102-'2020 ожид'!Y102</f>
        <v>#REF!</v>
      </c>
      <c r="CR102" s="368" t="e">
        <f>#REF!-'2021-2025 убрала ТП'!N102-'2021-2025 убрала ТП'!Z102-'2021-2025 убрала ТП'!AL102-'2021-2025 убрала ТП'!AX102-'2020 ожид'!Z102</f>
        <v>#REF!</v>
      </c>
      <c r="CS102" s="79">
        <f>E102+Q102+AC102+AO102+'[9]Иркутск+'!E102</f>
        <v>9.7050800837517777</v>
      </c>
      <c r="CT102" s="79">
        <f>F102+R102+AD102+AP102+'[9]Бурятия+'!E102</f>
        <v>52.89074197031114</v>
      </c>
      <c r="CU102" s="79">
        <f>G102+S102+AE102+AQ102+'[9]Забайкалье+'!E102</f>
        <v>17.401960856629152</v>
      </c>
      <c r="CV102" s="79">
        <f>H102+T102+AF102+AR102+'[9]Новосибирская область+'!E102</f>
        <v>5.5555651852939736</v>
      </c>
      <c r="CW102" s="79">
        <f>I102+U102+'[9]Норильск +'!E102</f>
        <v>0.43443031999999998</v>
      </c>
      <c r="CX102" s="79">
        <f t="shared" si="160"/>
        <v>1.0298891951545053</v>
      </c>
      <c r="CY102" s="79">
        <f t="shared" si="161"/>
        <v>0.081981587494598426</v>
      </c>
      <c r="CZ102" s="79">
        <f>L102+X102+AJ102+AV102+'[9]Томская область +'!E102</f>
        <v>2.01353815</v>
      </c>
      <c r="DA102" s="79">
        <f>M102+Y102+AK102+AW102+'[9]Омская область+'!E102</f>
        <v>0.53096352999999985</v>
      </c>
      <c r="DB102" s="79">
        <f>N102+Z102+AL102+AX102+'[9]Алтайский край +'!E102</f>
        <v>1.2951215991868805</v>
      </c>
    </row>
    <row r="103" s="181" customFormat="1" ht="14.25">
      <c r="A103" s="182" t="s">
        <v>294</v>
      </c>
      <c r="B103" s="183" t="s">
        <v>183</v>
      </c>
      <c r="C103" s="263" t="s">
        <v>32</v>
      </c>
      <c r="D103" s="604">
        <f t="shared" si="162"/>
        <v>6.239046965647761</v>
      </c>
      <c r="E103" s="606">
        <f>'[10]сч 91'!E137/1000</f>
        <v>1.3079580650553737</v>
      </c>
      <c r="F103" s="606">
        <f>'[10]сч 91'!F137/1000</f>
        <v>2.4853341880650048</v>
      </c>
      <c r="G103" s="606">
        <f>'[10]сч 91'!G137/1000</f>
        <v>0.40715238626993777</v>
      </c>
      <c r="H103" s="606">
        <f>'[10]сч 91'!H137/1000</f>
        <v>0.99251939514843934</v>
      </c>
      <c r="I103" s="606">
        <f>'[10]сч 91'!I137/1000</f>
        <v>0.032570000000000002</v>
      </c>
      <c r="J103" s="606">
        <f>'[10]сч 91'!J137/1000</f>
        <v>0.11266905912277386</v>
      </c>
      <c r="K103" s="606">
        <f>'[10]сч 91'!K137/1000</f>
        <v>0.0021273883768207096</v>
      </c>
      <c r="L103" s="606">
        <f>'[10]сч 91'!L137/1000</f>
        <v>0.10585008956579962</v>
      </c>
      <c r="M103" s="606">
        <f>'[10]сч 91'!M137/1000</f>
        <v>0.017111697329670477</v>
      </c>
      <c r="N103" s="606">
        <f>'[10]сч 91'!N137/1000</f>
        <v>0.7757546967139417</v>
      </c>
      <c r="O103" s="576">
        <f t="shared" si="186"/>
        <v>6.4823697973080234</v>
      </c>
      <c r="P103" s="109">
        <f t="shared" si="164"/>
        <v>6.4823697973080234</v>
      </c>
      <c r="Q103" s="607">
        <f t="shared" ref="Q103:Z107" si="193">E103*$Z$16</f>
        <v>1.3589684295925333</v>
      </c>
      <c r="R103" s="607">
        <f t="shared" si="193"/>
        <v>2.5822622213995396</v>
      </c>
      <c r="S103" s="607">
        <f t="shared" si="193"/>
        <v>0.4230313293344653</v>
      </c>
      <c r="T103" s="607">
        <f t="shared" si="193"/>
        <v>1.0312276515592285</v>
      </c>
      <c r="U103" s="607">
        <f t="shared" si="193"/>
        <v>0.033840229999999999</v>
      </c>
      <c r="V103" s="607">
        <f t="shared" si="193"/>
        <v>0.11706315242856204</v>
      </c>
      <c r="W103" s="607">
        <f t="shared" si="193"/>
        <v>0.0022103565235167171</v>
      </c>
      <c r="X103" s="607">
        <f t="shared" si="193"/>
        <v>0.1099782430588658</v>
      </c>
      <c r="Y103" s="607">
        <f t="shared" si="193"/>
        <v>0.017779053525527624</v>
      </c>
      <c r="Z103" s="607">
        <f t="shared" si="193"/>
        <v>0.80600912988578532</v>
      </c>
      <c r="AA103" s="576">
        <f t="shared" si="188"/>
        <v>6.7416645892003446</v>
      </c>
      <c r="AB103" s="109">
        <f t="shared" si="166"/>
        <v>6.7416645892003437</v>
      </c>
      <c r="AC103" s="607">
        <f t="shared" ref="AC103:AC107" si="194">Q103*AC$16</f>
        <v>1.4133271667762346</v>
      </c>
      <c r="AD103" s="607">
        <f t="shared" ref="AD103:AL107" si="195">R103*AD$16</f>
        <v>2.6855527102555214</v>
      </c>
      <c r="AE103" s="607">
        <f t="shared" si="195"/>
        <v>0.43995258250784391</v>
      </c>
      <c r="AF103" s="607">
        <f t="shared" si="195"/>
        <v>1.0724767576215977</v>
      </c>
      <c r="AG103" s="607">
        <f t="shared" si="195"/>
        <v>0.0351938392</v>
      </c>
      <c r="AH103" s="607">
        <f t="shared" si="195"/>
        <v>0.12174567852570452</v>
      </c>
      <c r="AI103" s="607">
        <f t="shared" si="195"/>
        <v>0.0022987707844573857</v>
      </c>
      <c r="AJ103" s="607">
        <f t="shared" si="195"/>
        <v>0.11437737278122044</v>
      </c>
      <c r="AK103" s="607">
        <f t="shared" si="195"/>
        <v>0.01849021566654873</v>
      </c>
      <c r="AL103" s="607">
        <f t="shared" si="195"/>
        <v>0.83824949508121671</v>
      </c>
      <c r="AM103" s="66">
        <f t="shared" si="190"/>
        <v>7.011331172768358</v>
      </c>
      <c r="AN103" s="109">
        <f t="shared" si="168"/>
        <v>7.0113311727683589</v>
      </c>
      <c r="AO103" s="607">
        <f t="shared" ref="AO103:AO107" si="196">AC103*AO$16</f>
        <v>1.469860253447284</v>
      </c>
      <c r="AP103" s="607">
        <f t="shared" ref="AP103:AX107" si="197">AD103*AP$16</f>
        <v>2.7929748186657424</v>
      </c>
      <c r="AQ103" s="607">
        <f t="shared" si="197"/>
        <v>0.45755068580815766</v>
      </c>
      <c r="AR103" s="607">
        <f t="shared" si="197"/>
        <v>1.1153758279264616</v>
      </c>
      <c r="AS103" s="607">
        <f t="shared" si="197"/>
        <v>0.036601592767999999</v>
      </c>
      <c r="AT103" s="607">
        <f t="shared" si="197"/>
        <v>0.12661550566673271</v>
      </c>
      <c r="AU103" s="607">
        <f t="shared" si="197"/>
        <v>0.0023907216158356812</v>
      </c>
      <c r="AV103" s="607">
        <f t="shared" si="197"/>
        <v>0.11895246769246927</v>
      </c>
      <c r="AW103" s="607">
        <f t="shared" si="197"/>
        <v>0.019229824293210681</v>
      </c>
      <c r="AX103" s="607">
        <f t="shared" si="197"/>
        <v>0.87177947488446539</v>
      </c>
      <c r="AY103" s="66">
        <f t="shared" si="184"/>
        <v>7.291784419679094</v>
      </c>
      <c r="AZ103" s="109">
        <f t="shared" si="170"/>
        <v>7.2917844196790931</v>
      </c>
      <c r="BA103" s="607">
        <f t="shared" ref="BA103:BA107" si="198">AO103*BA$16</f>
        <v>1.5286546635851754</v>
      </c>
      <c r="BB103" s="607">
        <f t="shared" ref="BB103:BJ107" si="199">AP103*BB$16</f>
        <v>2.9046938114123724</v>
      </c>
      <c r="BC103" s="607">
        <f t="shared" si="199"/>
        <v>0.475852713240484</v>
      </c>
      <c r="BD103" s="607">
        <f t="shared" si="199"/>
        <v>1.1599908610435201</v>
      </c>
      <c r="BE103" s="607">
        <f t="shared" si="199"/>
        <v>0.038065656478719997</v>
      </c>
      <c r="BF103" s="607">
        <f t="shared" si="199"/>
        <v>0.13168012589340203</v>
      </c>
      <c r="BG103" s="607">
        <f t="shared" si="199"/>
        <v>0.0024863504804691085</v>
      </c>
      <c r="BH103" s="607">
        <f t="shared" si="199"/>
        <v>0.12371056640016805</v>
      </c>
      <c r="BI103" s="607">
        <f t="shared" si="199"/>
        <v>0.01999901726493911</v>
      </c>
      <c r="BJ103" s="607">
        <f t="shared" si="199"/>
        <v>0.906650653879844</v>
      </c>
      <c r="BK103" s="66">
        <f t="shared" si="153"/>
        <v>7.291784419679094</v>
      </c>
      <c r="BL103" s="79">
        <f t="shared" si="154"/>
        <v>0</v>
      </c>
      <c r="BM103" s="79" t="e">
        <f>#REF!+#REF!+#REF!+'Новосибирск.обл'!G103+#REF!+#REF!+#REF!+#REF!+#REF!+#REF!</f>
        <v>#REF!</v>
      </c>
      <c r="BN103" s="79" t="e">
        <f t="shared" si="155"/>
        <v>#REF!</v>
      </c>
      <c r="BO103" s="79" t="e">
        <f>#REF!+#REF!+#REF!+'Новосибирск.обл'!I103+#REF!+#REF!+#REF!+#REF!+#REF!+#REF!</f>
        <v>#REF!</v>
      </c>
      <c r="BP103" s="79" t="e">
        <f t="shared" si="156"/>
        <v>#REF!</v>
      </c>
      <c r="BQ103" s="79" t="e">
        <f>#REF!+#REF!+#REF!+'Новосибирск.обл'!K103+#REF!+#REF!+#REF!+#REF!+#REF!</f>
        <v>#REF!</v>
      </c>
      <c r="BR103" s="79" t="e">
        <f t="shared" si="157"/>
        <v>#REF!</v>
      </c>
      <c r="BS103" s="79" t="e">
        <f>#REF!+#REF!+#REF!+'Новосибирск.обл'!M103+#REF!+#REF!+#REF!+#REF!+#REF!</f>
        <v>#REF!</v>
      </c>
      <c r="BT103" s="79" t="e">
        <f t="shared" si="158"/>
        <v>#REF!</v>
      </c>
      <c r="BU103" s="79" t="e">
        <f>#REF!+#REF!</f>
        <v>#REF!</v>
      </c>
      <c r="BV103" s="79" t="e">
        <f t="shared" si="159"/>
        <v>#REF!</v>
      </c>
      <c r="BX103" s="79">
        <f>D103+P103+AB103-AG103+AN103-AS103+BF103+BG103+'2020 ожид'!P103-'2020 ожид'!V103-'2020 ожид'!W103</f>
        <v>84.735851863781846</v>
      </c>
      <c r="CG103" s="79">
        <f>D103-'[8]2021-2025'!D103</f>
        <v>-51.337100588804418</v>
      </c>
      <c r="CI103" s="79" t="e">
        <f>#REF!-'2021-2025 убрала ТП'!E103-'2021-2025 убрала ТП'!Q103-'2021-2025 убрала ТП'!AC103-'2021-2025 убрала ТП'!AO103-'2020 ожид'!Q103</f>
        <v>#REF!</v>
      </c>
      <c r="CJ103" s="79" t="e">
        <f>#REF!-'2021-2025 убрала ТП'!F103-'2021-2025 убрала ТП'!R103-'2021-2025 убрала ТП'!AD103-'2021-2025 убрала ТП'!AP103-'2020 ожид'!R103</f>
        <v>#REF!</v>
      </c>
      <c r="CK103" s="79" t="e">
        <f>#REF!-'2021-2025 убрала ТП'!G103-'2021-2025 убрала ТП'!S103-'2021-2025 убрала ТП'!AE103-'2021-2025 убрала ТП'!AQ103-'2020 ожид'!S103</f>
        <v>#REF!</v>
      </c>
      <c r="CL103" s="79">
        <f>'Новосибирск.обл'!Q103-'2021-2025 убрала ТП'!H103-'2021-2025 убрала ТП'!T103-'2021-2025 убрала ТП'!AF103-'2021-2025 убрала ТП'!AR103-'2020 ожид'!T103</f>
        <v>11.916675030873975</v>
      </c>
      <c r="CM103" s="79" t="e">
        <f>#REF!-'2021-2025 убрала ТП'!I103-'2021-2025 убрала ТП'!U103-'2020 ожид'!U103</f>
        <v>#REF!</v>
      </c>
      <c r="CN103" s="79" t="e">
        <f>#REF!-'2021-2025 убрала ТП'!J103-'2021-2025 убрала ТП'!V103-'2021-2025 убрала ТП'!AH103-'2021-2025 убрала ТП'!AT103-BF103</f>
        <v>#REF!</v>
      </c>
      <c r="CO103" s="79" t="e">
        <f>#REF!-'2021-2025 убрала ТП'!K103-'2021-2025 убрала ТП'!W103-'2021-2025 убрала ТП'!AI103-'2021-2025 убрала ТП'!AU103-BG103</f>
        <v>#REF!</v>
      </c>
      <c r="CP103" s="79" t="e">
        <f>#REF!-'2021-2025 убрала ТП'!L103-'2021-2025 убрала ТП'!X103-'2021-2025 убрала ТП'!AJ103-'2021-2025 убрала ТП'!AV103-'2020 ожид'!X103</f>
        <v>#REF!</v>
      </c>
      <c r="CQ103" s="79" t="e">
        <f>#REF!-'2021-2025 убрала ТП'!M103-'2021-2025 убрала ТП'!Y103-'2021-2025 убрала ТП'!AK103-'2021-2025 убрала ТП'!AW103-'2020 ожид'!Y103</f>
        <v>#REF!</v>
      </c>
      <c r="CR103" s="79" t="e">
        <f>#REF!-'2021-2025 убрала ТП'!N103-'2021-2025 убрала ТП'!Z103-'2021-2025 убрала ТП'!AL103-'2021-2025 убрала ТП'!AX103-'2020 ожид'!Z103</f>
        <v>#REF!</v>
      </c>
      <c r="CS103" s="79">
        <f>E103+Q103+AC103+AO103+'[9]Иркутск+'!E103</f>
        <v>9.4248504468714245</v>
      </c>
      <c r="CT103" s="79">
        <f>F103+R103+AD103+AP103+'[9]Бурятия+'!E103</f>
        <v>22.543393008385806</v>
      </c>
      <c r="CU103" s="79">
        <f>G103+S103+AE103+AQ103+'[9]Забайкалье+'!E103</f>
        <v>8.1724203539204048</v>
      </c>
      <c r="CV103" s="79">
        <f>H103+T103+AF103+AR103+'[9]Новосибирская область+'!E103</f>
        <v>40.532161142255724</v>
      </c>
      <c r="CW103" s="79">
        <f>I103+U103+'[9]Норильск +'!E103</f>
        <v>0.14383980000000002</v>
      </c>
      <c r="CX103" s="79">
        <f t="shared" si="160"/>
        <v>0.60977352163717513</v>
      </c>
      <c r="CY103" s="79">
        <f t="shared" si="161"/>
        <v>0.011513587781099602</v>
      </c>
      <c r="CZ103" s="79">
        <f>L103+X103+AJ103+AV103+'[9]Томская область +'!E103</f>
        <v>0.80071160309835521</v>
      </c>
      <c r="DA103" s="79">
        <f>M103+Y103+AK103+AW103+'[9]Омская область+'!E103</f>
        <v>1.9147035808149575</v>
      </c>
      <c r="DB103" s="79">
        <f>N103+Z103+AL103+AX103+'[9]Алтайский край +'!E103</f>
        <v>6.4939745765654093</v>
      </c>
    </row>
    <row r="104" s="48" customFormat="1" ht="18.75" customHeight="1">
      <c r="A104" s="80" t="s">
        <v>296</v>
      </c>
      <c r="B104" s="94" t="s">
        <v>297</v>
      </c>
      <c r="C104" s="236" t="s">
        <v>32</v>
      </c>
      <c r="D104" s="575">
        <f t="shared" si="162"/>
        <v>5.8915662158932358</v>
      </c>
      <c r="E104" s="337">
        <f>'[10]сч 91'!E138/1000</f>
        <v>1.2431769112722282</v>
      </c>
      <c r="F104" s="337">
        <f>'[10]сч 91'!F138/1000</f>
        <v>2.4798815648486845</v>
      </c>
      <c r="G104" s="337">
        <f>'[10]сч 91'!G138/1000</f>
        <v>0.29676342395834776</v>
      </c>
      <c r="H104" s="337">
        <f>'[10]сч 91'!H138/1000</f>
        <v>0.90964630958947834</v>
      </c>
      <c r="I104" s="337">
        <f>'[10]сч 91'!I138/1000</f>
        <v>0.031570000000000001</v>
      </c>
      <c r="J104" s="337">
        <f>'[10]сч 91'!J138/1000</f>
        <v>0.04502319095226117</v>
      </c>
      <c r="K104" s="337">
        <f>'[10]сч 91'!K138/1000</f>
        <v>0.0018878810656021089</v>
      </c>
      <c r="L104" s="337">
        <f>'[10]сч 91'!L138/1000</f>
        <v>0.099549306316323222</v>
      </c>
      <c r="M104" s="337">
        <f>'[10]сч 91'!M138/1000</f>
        <v>0.0083920982119202944</v>
      </c>
      <c r="N104" s="337">
        <f>'[10]сч 91'!N138/1000</f>
        <v>0.77567552967839071</v>
      </c>
      <c r="O104" s="576">
        <f t="shared" si="186"/>
        <v>6.1213372983130716</v>
      </c>
      <c r="P104" s="83">
        <f t="shared" si="164"/>
        <v>6.1213372983130716</v>
      </c>
      <c r="Q104" s="119">
        <f t="shared" si="193"/>
        <v>1.291660810811845</v>
      </c>
      <c r="R104" s="119">
        <f t="shared" si="193"/>
        <v>2.5765969458777831</v>
      </c>
      <c r="S104" s="119">
        <f t="shared" si="193"/>
        <v>0.30833719749272331</v>
      </c>
      <c r="T104" s="119">
        <f t="shared" si="193"/>
        <v>0.94512251566346794</v>
      </c>
      <c r="U104" s="119">
        <f t="shared" si="193"/>
        <v>0.032801230000000001</v>
      </c>
      <c r="V104" s="119">
        <f t="shared" si="193"/>
        <v>0.046779095399399354</v>
      </c>
      <c r="W104" s="119">
        <f t="shared" si="193"/>
        <v>0.001961508427160591</v>
      </c>
      <c r="X104" s="119">
        <f t="shared" si="193"/>
        <v>0.10343172926265982</v>
      </c>
      <c r="Y104" s="119">
        <f t="shared" si="193"/>
        <v>0.0087193900421851846</v>
      </c>
      <c r="Z104" s="119">
        <f t="shared" si="193"/>
        <v>0.80592687533584784</v>
      </c>
      <c r="AA104" s="576">
        <f t="shared" si="188"/>
        <v>6.3661907902455948</v>
      </c>
      <c r="AB104" s="83">
        <f t="shared" si="166"/>
        <v>6.3661907902455956</v>
      </c>
      <c r="AC104" s="119">
        <f t="shared" si="194"/>
        <v>1.3433272432443188</v>
      </c>
      <c r="AD104" s="119">
        <f t="shared" si="195"/>
        <v>2.6796608237128945</v>
      </c>
      <c r="AE104" s="119">
        <f t="shared" si="195"/>
        <v>0.32067068539243226</v>
      </c>
      <c r="AF104" s="119">
        <f t="shared" si="195"/>
        <v>0.98292741629000668</v>
      </c>
      <c r="AG104" s="119">
        <f t="shared" si="195"/>
        <v>0.034113279199999999</v>
      </c>
      <c r="AH104" s="119">
        <f t="shared" si="195"/>
        <v>0.04865025921537533</v>
      </c>
      <c r="AI104" s="119">
        <f t="shared" si="195"/>
        <v>0.0020399687642470147</v>
      </c>
      <c r="AJ104" s="119">
        <f t="shared" si="195"/>
        <v>0.10756899843316622</v>
      </c>
      <c r="AK104" s="119">
        <f t="shared" si="195"/>
        <v>0.009068165643872592</v>
      </c>
      <c r="AL104" s="119">
        <f t="shared" si="195"/>
        <v>0.83816395034928182</v>
      </c>
      <c r="AM104" s="66">
        <f t="shared" si="190"/>
        <v>6.6208384218554199</v>
      </c>
      <c r="AN104" s="83">
        <f t="shared" si="168"/>
        <v>6.6208384218554182</v>
      </c>
      <c r="AO104" s="119">
        <f t="shared" si="196"/>
        <v>1.3970603329740916</v>
      </c>
      <c r="AP104" s="119">
        <f t="shared" si="197"/>
        <v>2.7868472566614102</v>
      </c>
      <c r="AQ104" s="119">
        <f t="shared" si="197"/>
        <v>0.33349751280812956</v>
      </c>
      <c r="AR104" s="119">
        <f t="shared" si="197"/>
        <v>1.0222445129416069</v>
      </c>
      <c r="AS104" s="119">
        <f t="shared" si="197"/>
        <v>0.035477810367999997</v>
      </c>
      <c r="AT104" s="119">
        <f t="shared" si="197"/>
        <v>0.050596269583990341</v>
      </c>
      <c r="AU104" s="119">
        <f t="shared" si="197"/>
        <v>0.0021215675148168953</v>
      </c>
      <c r="AV104" s="119">
        <f t="shared" si="197"/>
        <v>0.11187175837049287</v>
      </c>
      <c r="AW104" s="119">
        <f t="shared" si="197"/>
        <v>0.0094308922696274954</v>
      </c>
      <c r="AX104" s="119">
        <f t="shared" si="197"/>
        <v>0.87169050836325312</v>
      </c>
      <c r="AY104" s="66">
        <f t="shared" si="184"/>
        <v>6.8856719587296356</v>
      </c>
      <c r="AZ104" s="83">
        <f t="shared" si="170"/>
        <v>6.8856719587296364</v>
      </c>
      <c r="BA104" s="119">
        <f t="shared" si="198"/>
        <v>1.4529427462930553</v>
      </c>
      <c r="BB104" s="119">
        <f t="shared" si="199"/>
        <v>2.8983211469278669</v>
      </c>
      <c r="BC104" s="119">
        <f t="shared" si="199"/>
        <v>0.34683741332045476</v>
      </c>
      <c r="BD104" s="119">
        <f t="shared" si="199"/>
        <v>1.0631342934592711</v>
      </c>
      <c r="BE104" s="119">
        <f t="shared" si="199"/>
        <v>0.036896922782719999</v>
      </c>
      <c r="BF104" s="119">
        <f t="shared" si="199"/>
        <v>0.052620120367349955</v>
      </c>
      <c r="BG104" s="119">
        <f t="shared" si="199"/>
        <v>0.0022064302154095709</v>
      </c>
      <c r="BH104" s="119">
        <f t="shared" si="199"/>
        <v>0.11634662870531259</v>
      </c>
      <c r="BI104" s="119">
        <f t="shared" si="199"/>
        <v>0.0098081279604125948</v>
      </c>
      <c r="BJ104" s="119">
        <f t="shared" si="199"/>
        <v>0.90655812869778329</v>
      </c>
      <c r="BK104" s="66">
        <f t="shared" si="153"/>
        <v>6.8856719587296356</v>
      </c>
      <c r="BL104" s="79">
        <f t="shared" si="154"/>
        <v>0</v>
      </c>
      <c r="BM104" s="79" t="e">
        <f>#REF!+#REF!+#REF!+'Новосибирск.обл'!G104+#REF!+#REF!+#REF!+#REF!+#REF!+#REF!</f>
        <v>#REF!</v>
      </c>
      <c r="BN104" s="79" t="e">
        <f t="shared" si="155"/>
        <v>#REF!</v>
      </c>
      <c r="BO104" s="79" t="e">
        <f>#REF!+#REF!+#REF!+'Новосибирск.обл'!I104+#REF!+#REF!+#REF!+#REF!+#REF!+#REF!</f>
        <v>#REF!</v>
      </c>
      <c r="BP104" s="79" t="e">
        <f t="shared" si="156"/>
        <v>#REF!</v>
      </c>
      <c r="BQ104" s="79" t="e">
        <f>#REF!+#REF!+#REF!+'Новосибирск.обл'!K104+#REF!+#REF!+#REF!+#REF!+#REF!</f>
        <v>#REF!</v>
      </c>
      <c r="BR104" s="79" t="e">
        <f t="shared" si="157"/>
        <v>#REF!</v>
      </c>
      <c r="BS104" s="79" t="e">
        <f>#REF!+#REF!+#REF!+'Новосибирск.обл'!M104+#REF!+#REF!+#REF!+#REF!+#REF!</f>
        <v>#REF!</v>
      </c>
      <c r="BT104" s="79" t="e">
        <f t="shared" si="158"/>
        <v>#REF!</v>
      </c>
      <c r="BU104" s="79" t="e">
        <f>#REF!+#REF!</f>
        <v>#REF!</v>
      </c>
      <c r="BV104" s="79" t="e">
        <f t="shared" si="159"/>
        <v>#REF!</v>
      </c>
      <c r="BX104" s="79">
        <f>D104+P104+AB104-AG104+AN104-AS104+BF104+BG104+'2020 ожид'!P104-'2020 ожид'!V104-'2020 ожид'!W104</f>
        <v>40.713686360945182</v>
      </c>
      <c r="CG104" s="79">
        <f>D104-'[8]2021-2025'!D104</f>
        <v>-15.485396905887868</v>
      </c>
      <c r="CI104" s="368" t="e">
        <f>#REF!-'2021-2025 убрала ТП'!E104-'2021-2025 убрала ТП'!Q104-'2021-2025 убрала ТП'!AC104-'2021-2025 убрала ТП'!AO104-'2020 ожид'!Q104</f>
        <v>#REF!</v>
      </c>
      <c r="CJ104" s="368" t="e">
        <f>#REF!-'2021-2025 убрала ТП'!F104-'2021-2025 убрала ТП'!R104-'2021-2025 убрала ТП'!AD104-'2021-2025 убрала ТП'!AP104-'2020 ожид'!R104</f>
        <v>#REF!</v>
      </c>
      <c r="CK104" s="368" t="e">
        <f>#REF!-'2021-2025 убрала ТП'!G104-'2021-2025 убрала ТП'!S104-'2021-2025 убрала ТП'!AE104-'2021-2025 убрала ТП'!AQ104-'2020 ожид'!S104</f>
        <v>#REF!</v>
      </c>
      <c r="CL104" s="368">
        <f>'Новосибирск.обл'!Q104-'2021-2025 убрала ТП'!H104-'2021-2025 убрала ТП'!T104-'2021-2025 убрала ТП'!AF104-'2021-2025 убрала ТП'!AR104-'2020 ожид'!T104</f>
        <v>3.1334208706396343</v>
      </c>
      <c r="CM104" s="368" t="e">
        <f>#REF!-'2021-2025 убрала ТП'!I104-'2021-2025 убрала ТП'!U104-'2020 ожид'!U104</f>
        <v>#REF!</v>
      </c>
      <c r="CN104" s="368" t="e">
        <f>#REF!-'2021-2025 убрала ТП'!J104-'2021-2025 убрала ТП'!V104-'2021-2025 убрала ТП'!AH104-'2021-2025 убрала ТП'!AT104-BF104</f>
        <v>#REF!</v>
      </c>
      <c r="CO104" s="368" t="e">
        <f>#REF!-'2021-2025 убрала ТП'!K104-'2021-2025 убрала ТП'!W104-'2021-2025 убрала ТП'!AI104-'2021-2025 убрала ТП'!AU104-BG104</f>
        <v>#REF!</v>
      </c>
      <c r="CP104" s="368" t="e">
        <f>#REF!-'2021-2025 убрала ТП'!L104-'2021-2025 убрала ТП'!X104-'2021-2025 убрала ТП'!AJ104-'2021-2025 убрала ТП'!AV104-'2020 ожид'!X104</f>
        <v>#REF!</v>
      </c>
      <c r="CQ104" s="368" t="e">
        <f>#REF!-'2021-2025 убрала ТП'!M104-'2021-2025 убрала ТП'!Y104-'2021-2025 убрала ТП'!AK104-'2021-2025 убрала ТП'!AW104-'2020 ожид'!Y104</f>
        <v>#REF!</v>
      </c>
      <c r="CR104" s="368" t="e">
        <f>#REF!-'2021-2025 убрала ТП'!N104-'2021-2025 убрала ТП'!Z104-'2021-2025 убрала ТП'!AL104-'2021-2025 убрала ТП'!AX104-'2020 ожид'!Z104</f>
        <v>#REF!</v>
      </c>
      <c r="CS104" s="79">
        <f>E104+Q104+AC104+AO104+'[9]Иркутск+'!E104</f>
        <v>8.8184292183024731</v>
      </c>
      <c r="CT104" s="79">
        <f>F104+R104+AD104+AP104+'[9]Бурятия+'!E104</f>
        <v>12.451941801100771</v>
      </c>
      <c r="CU104" s="79">
        <f>G104+S104+AE104+AQ104+'[9]Забайкалье+'!E104</f>
        <v>5.5331927096516331</v>
      </c>
      <c r="CV104" s="79">
        <f>H104+T104+AF104+AR104+'[9]Новосибирская область+'!E104</f>
        <v>6.2027348344845601</v>
      </c>
      <c r="CW104" s="79">
        <f>I104+U104+'[9]Норильск +'!E104</f>
        <v>0.12775803000000002</v>
      </c>
      <c r="CX104" s="79">
        <f t="shared" si="160"/>
        <v>0.24366893551837612</v>
      </c>
      <c r="CY104" s="79">
        <f t="shared" si="161"/>
        <v>0.010217355987236181</v>
      </c>
      <c r="CZ104" s="79">
        <f>L104+X104+AJ104+AV104+'[9]Томская область +'!E104</f>
        <v>0.74939753238264217</v>
      </c>
      <c r="DA104" s="79">
        <f>M104+Y104+AK104+AW104+'[9]Омская область+'!E104</f>
        <v>0.6650997261676056</v>
      </c>
      <c r="DB104" s="79">
        <f>N104+Z104+AL104+AX104+'[9]Алтайский край +'!E104</f>
        <v>5.4733186737267738</v>
      </c>
    </row>
    <row r="105" s="48" customFormat="1">
      <c r="A105" s="80" t="s">
        <v>302</v>
      </c>
      <c r="B105" s="94" t="s">
        <v>303</v>
      </c>
      <c r="C105" s="236" t="s">
        <v>32</v>
      </c>
      <c r="D105" s="575">
        <f t="shared" si="162"/>
        <v>0</v>
      </c>
      <c r="E105" s="337">
        <f>'[10]сч 91'!E139/1000</f>
        <v>0</v>
      </c>
      <c r="F105" s="337">
        <f>'[10]сч 91'!F139/1000</f>
        <v>0</v>
      </c>
      <c r="G105" s="337">
        <f>'[10]сч 91'!G139/1000</f>
        <v>0</v>
      </c>
      <c r="H105" s="337">
        <f>'[10]сч 91'!H139/1000</f>
        <v>0</v>
      </c>
      <c r="I105" s="337">
        <f>'[10]сч 91'!I139/1000</f>
        <v>0</v>
      </c>
      <c r="J105" s="337">
        <f>'[10]сч 91'!J139/1000</f>
        <v>0</v>
      </c>
      <c r="K105" s="337">
        <f>'[10]сч 91'!K139/1000</f>
        <v>0</v>
      </c>
      <c r="L105" s="337">
        <f>'[10]сч 91'!L139/1000</f>
        <v>0</v>
      </c>
      <c r="M105" s="337">
        <f>'[10]сч 91'!M139/1000</f>
        <v>0</v>
      </c>
      <c r="N105" s="337">
        <f>'[10]сч 91'!N139/1000</f>
        <v>0</v>
      </c>
      <c r="P105" s="83">
        <f t="shared" si="164"/>
        <v>0</v>
      </c>
      <c r="Q105" s="119">
        <f t="shared" si="193"/>
        <v>0</v>
      </c>
      <c r="R105" s="119">
        <f t="shared" si="193"/>
        <v>0</v>
      </c>
      <c r="S105" s="119">
        <f t="shared" si="193"/>
        <v>0</v>
      </c>
      <c r="T105" s="119">
        <f t="shared" si="193"/>
        <v>0</v>
      </c>
      <c r="U105" s="119">
        <f t="shared" si="193"/>
        <v>0</v>
      </c>
      <c r="V105" s="119">
        <f t="shared" si="193"/>
        <v>0</v>
      </c>
      <c r="W105" s="119">
        <f t="shared" si="193"/>
        <v>0</v>
      </c>
      <c r="X105" s="119">
        <f t="shared" si="193"/>
        <v>0</v>
      </c>
      <c r="Y105" s="119">
        <f t="shared" si="193"/>
        <v>0</v>
      </c>
      <c r="Z105" s="119">
        <f t="shared" si="193"/>
        <v>0</v>
      </c>
      <c r="AA105" s="66"/>
      <c r="AB105" s="83">
        <f t="shared" si="166"/>
        <v>0</v>
      </c>
      <c r="AC105" s="119">
        <f t="shared" si="194"/>
        <v>0</v>
      </c>
      <c r="AD105" s="119">
        <f t="shared" si="195"/>
        <v>0</v>
      </c>
      <c r="AE105" s="119">
        <f t="shared" si="195"/>
        <v>0</v>
      </c>
      <c r="AF105" s="119">
        <f t="shared" si="195"/>
        <v>0</v>
      </c>
      <c r="AG105" s="119">
        <f t="shared" si="195"/>
        <v>0</v>
      </c>
      <c r="AH105" s="119">
        <f t="shared" si="195"/>
        <v>0</v>
      </c>
      <c r="AI105" s="119">
        <f t="shared" si="195"/>
        <v>0</v>
      </c>
      <c r="AJ105" s="119">
        <f t="shared" si="195"/>
        <v>0</v>
      </c>
      <c r="AK105" s="119">
        <f t="shared" si="195"/>
        <v>0</v>
      </c>
      <c r="AL105" s="119">
        <f t="shared" si="195"/>
        <v>0</v>
      </c>
      <c r="AM105" s="66"/>
      <c r="AN105" s="83">
        <f t="shared" si="168"/>
        <v>0</v>
      </c>
      <c r="AO105" s="119">
        <f t="shared" si="196"/>
        <v>0</v>
      </c>
      <c r="AP105" s="119">
        <f t="shared" si="197"/>
        <v>0</v>
      </c>
      <c r="AQ105" s="119">
        <f t="shared" si="197"/>
        <v>0</v>
      </c>
      <c r="AR105" s="119">
        <f t="shared" si="197"/>
        <v>0</v>
      </c>
      <c r="AS105" s="119">
        <f t="shared" si="197"/>
        <v>0</v>
      </c>
      <c r="AT105" s="119">
        <f t="shared" si="197"/>
        <v>0</v>
      </c>
      <c r="AU105" s="119">
        <f t="shared" si="197"/>
        <v>0</v>
      </c>
      <c r="AV105" s="119">
        <f t="shared" si="197"/>
        <v>0</v>
      </c>
      <c r="AW105" s="119">
        <f t="shared" si="197"/>
        <v>0</v>
      </c>
      <c r="AX105" s="119">
        <f t="shared" si="197"/>
        <v>0</v>
      </c>
      <c r="AY105" s="66">
        <f t="shared" si="184"/>
        <v>0</v>
      </c>
      <c r="AZ105" s="83">
        <f t="shared" si="170"/>
        <v>0</v>
      </c>
      <c r="BA105" s="119">
        <f t="shared" si="198"/>
        <v>0</v>
      </c>
      <c r="BB105" s="119">
        <f t="shared" si="199"/>
        <v>0</v>
      </c>
      <c r="BC105" s="119">
        <f t="shared" si="199"/>
        <v>0</v>
      </c>
      <c r="BD105" s="119">
        <f t="shared" si="199"/>
        <v>0</v>
      </c>
      <c r="BE105" s="119">
        <f t="shared" si="199"/>
        <v>0</v>
      </c>
      <c r="BF105" s="119">
        <f t="shared" si="199"/>
        <v>0</v>
      </c>
      <c r="BG105" s="119">
        <f t="shared" si="199"/>
        <v>0</v>
      </c>
      <c r="BH105" s="119">
        <f t="shared" si="199"/>
        <v>0</v>
      </c>
      <c r="BI105" s="119">
        <f t="shared" si="199"/>
        <v>0</v>
      </c>
      <c r="BJ105" s="119">
        <f t="shared" si="199"/>
        <v>0</v>
      </c>
      <c r="BK105" s="66">
        <f t="shared" si="153"/>
        <v>0</v>
      </c>
      <c r="BL105" s="79">
        <f t="shared" si="154"/>
        <v>0</v>
      </c>
      <c r="BM105" s="79" t="e">
        <f>#REF!+#REF!+#REF!+'Новосибирск.обл'!G105+#REF!+#REF!+#REF!+#REF!+#REF!+#REF!</f>
        <v>#REF!</v>
      </c>
      <c r="BN105" s="79" t="e">
        <f t="shared" si="155"/>
        <v>#REF!</v>
      </c>
      <c r="BO105" s="79" t="e">
        <f>#REF!+#REF!+#REF!+'Новосибирск.обл'!I105+#REF!+#REF!+#REF!+#REF!+#REF!+#REF!</f>
        <v>#REF!</v>
      </c>
      <c r="BP105" s="79" t="e">
        <f t="shared" si="156"/>
        <v>#REF!</v>
      </c>
      <c r="BQ105" s="79" t="e">
        <f>#REF!+#REF!+#REF!+'Новосибирск.обл'!K105+#REF!+#REF!+#REF!+#REF!+#REF!</f>
        <v>#REF!</v>
      </c>
      <c r="BR105" s="79" t="e">
        <f t="shared" si="157"/>
        <v>#REF!</v>
      </c>
      <c r="BS105" s="79" t="e">
        <f>#REF!+#REF!+#REF!+'Новосибирск.обл'!M105+#REF!+#REF!+#REF!+#REF!+#REF!</f>
        <v>#REF!</v>
      </c>
      <c r="BT105" s="79" t="e">
        <f t="shared" si="158"/>
        <v>#REF!</v>
      </c>
      <c r="BU105" s="79" t="e">
        <f>#REF!+#REF!</f>
        <v>#REF!</v>
      </c>
      <c r="BV105" s="79" t="e">
        <f t="shared" si="159"/>
        <v>#REF!</v>
      </c>
      <c r="BX105" s="79">
        <f>D105+P105+AB105-AG105+AN105-AS105+BF105+BG105+'2020 ожид'!P105-'2020 ожид'!V105-'2020 ожид'!W105</f>
        <v>0</v>
      </c>
      <c r="CG105" s="79">
        <f>D105-'[8]2021-2025'!D105</f>
        <v>0</v>
      </c>
      <c r="CI105" s="368" t="e">
        <f>#REF!-'2021-2025 убрала ТП'!E105-'2021-2025 убрала ТП'!Q105-'2021-2025 убрала ТП'!AC105-'2021-2025 убрала ТП'!AO105-'2020 ожид'!Q105</f>
        <v>#REF!</v>
      </c>
      <c r="CJ105" s="368" t="e">
        <f>#REF!-'2021-2025 убрала ТП'!F105-'2021-2025 убрала ТП'!R105-'2021-2025 убрала ТП'!AD105-'2021-2025 убрала ТП'!AP105-'2020 ожид'!R105</f>
        <v>#REF!</v>
      </c>
      <c r="CK105" s="368" t="e">
        <f>#REF!-'2021-2025 убрала ТП'!G105-'2021-2025 убрала ТП'!S105-'2021-2025 убрала ТП'!AE105-'2021-2025 убрала ТП'!AQ105-'2020 ожид'!S105</f>
        <v>#REF!</v>
      </c>
      <c r="CL105" s="368">
        <f>'Новосибирск.обл'!Q105-'2021-2025 убрала ТП'!H105-'2021-2025 убрала ТП'!T105-'2021-2025 убрала ТП'!AF105-'2021-2025 убрала ТП'!AR105-'2020 ожид'!T105</f>
        <v>0</v>
      </c>
      <c r="CM105" s="368" t="e">
        <f>#REF!-'2021-2025 убрала ТП'!I105-'2021-2025 убрала ТП'!U105-'2020 ожид'!U105</f>
        <v>#REF!</v>
      </c>
      <c r="CN105" s="368" t="e">
        <f>#REF!-'2021-2025 убрала ТП'!J105-'2021-2025 убрала ТП'!V105-'2021-2025 убрала ТП'!AH105-'2021-2025 убрала ТП'!AT105-BF105</f>
        <v>#REF!</v>
      </c>
      <c r="CO105" s="368" t="e">
        <f>#REF!-'2021-2025 убрала ТП'!K105-'2021-2025 убрала ТП'!W105-'2021-2025 убрала ТП'!AI105-'2021-2025 убрала ТП'!AU105-BG105</f>
        <v>#REF!</v>
      </c>
      <c r="CP105" s="368" t="e">
        <f>#REF!-'2021-2025 убрала ТП'!L105-'2021-2025 убрала ТП'!X105-'2021-2025 убрала ТП'!AJ105-'2021-2025 убрала ТП'!AV105-'2020 ожид'!X105</f>
        <v>#REF!</v>
      </c>
      <c r="CQ105" s="368" t="e">
        <f>#REF!-'2021-2025 убрала ТП'!M105-'2021-2025 убрала ТП'!Y105-'2021-2025 убрала ТП'!AK105-'2021-2025 убрала ТП'!AW105-'2020 ожид'!Y105</f>
        <v>#REF!</v>
      </c>
      <c r="CR105" s="368" t="e">
        <f>#REF!-'2021-2025 убрала ТП'!N105-'2021-2025 убрала ТП'!Z105-'2021-2025 убрала ТП'!AL105-'2021-2025 убрала ТП'!AX105-'2020 ожид'!Z105</f>
        <v>#REF!</v>
      </c>
      <c r="CS105" s="79">
        <f>E105+Q105+AC105+AO105+'[9]Иркутск+'!E105</f>
        <v>0</v>
      </c>
      <c r="CT105" s="79">
        <f>F105+R105+AD105+AP105+'[9]Бурятия+'!E105</f>
        <v>0</v>
      </c>
      <c r="CU105" s="79">
        <f>G105+S105+AE105+AQ105+'[9]Забайкалье+'!E105</f>
        <v>0</v>
      </c>
      <c r="CV105" s="79">
        <f>H105+T105+AF105+AR105+'[9]Новосибирская область+'!E105</f>
        <v>0</v>
      </c>
      <c r="CW105" s="79">
        <f>I105+U105+'[9]Норильск +'!E105</f>
        <v>0</v>
      </c>
      <c r="CX105" s="79">
        <f t="shared" si="160"/>
        <v>0</v>
      </c>
      <c r="CY105" s="79">
        <f t="shared" si="161"/>
        <v>0</v>
      </c>
      <c r="CZ105" s="79">
        <f>L105+X105+AJ105+AV105+'[9]Томская область +'!E105</f>
        <v>0</v>
      </c>
      <c r="DA105" s="79">
        <f>M105+Y105+AK105+AW105+'[9]Омская область+'!E105</f>
        <v>0</v>
      </c>
      <c r="DB105" s="79">
        <f>N105+Z105+AL105+AX105+'[9]Алтайский край +'!E105</f>
        <v>0</v>
      </c>
    </row>
    <row r="106" s="150" customFormat="1" ht="18" customHeight="1">
      <c r="A106" s="80" t="s">
        <v>304</v>
      </c>
      <c r="B106" s="94" t="s">
        <v>305</v>
      </c>
      <c r="C106" s="236" t="s">
        <v>32</v>
      </c>
      <c r="D106" s="575">
        <f t="shared" si="162"/>
        <v>0</v>
      </c>
      <c r="E106" s="337">
        <f>'[10]сч 91'!E140/1000</f>
        <v>0</v>
      </c>
      <c r="F106" s="337">
        <f>'[10]сч 91'!F140/1000</f>
        <v>0</v>
      </c>
      <c r="G106" s="337">
        <f>'[10]сч 91'!G140/1000</f>
        <v>0</v>
      </c>
      <c r="H106" s="337">
        <f>'[10]сч 91'!H140/1000</f>
        <v>0</v>
      </c>
      <c r="I106" s="337">
        <f>'[10]сч 91'!I140/1000</f>
        <v>0</v>
      </c>
      <c r="J106" s="337">
        <f>'[10]сч 91'!J140/1000</f>
        <v>0</v>
      </c>
      <c r="K106" s="337">
        <f>'[10]сч 91'!K140/1000</f>
        <v>0</v>
      </c>
      <c r="L106" s="337">
        <f>'[10]сч 91'!L140/1000</f>
        <v>0</v>
      </c>
      <c r="M106" s="337">
        <f>'[10]сч 91'!M140/1000</f>
        <v>0</v>
      </c>
      <c r="N106" s="337">
        <f>'[10]сч 91'!N140/1000</f>
        <v>0</v>
      </c>
      <c r="P106" s="83">
        <f t="shared" si="164"/>
        <v>0</v>
      </c>
      <c r="Q106" s="119">
        <f t="shared" si="193"/>
        <v>0</v>
      </c>
      <c r="R106" s="119">
        <f t="shared" si="193"/>
        <v>0</v>
      </c>
      <c r="S106" s="119">
        <f t="shared" si="193"/>
        <v>0</v>
      </c>
      <c r="T106" s="119">
        <f t="shared" si="193"/>
        <v>0</v>
      </c>
      <c r="U106" s="119">
        <f t="shared" si="193"/>
        <v>0</v>
      </c>
      <c r="V106" s="119">
        <f t="shared" si="193"/>
        <v>0</v>
      </c>
      <c r="W106" s="119">
        <f t="shared" si="193"/>
        <v>0</v>
      </c>
      <c r="X106" s="119">
        <f t="shared" si="193"/>
        <v>0</v>
      </c>
      <c r="Y106" s="119">
        <f t="shared" si="193"/>
        <v>0</v>
      </c>
      <c r="Z106" s="119">
        <f t="shared" si="193"/>
        <v>0</v>
      </c>
      <c r="AA106" s="66"/>
      <c r="AB106" s="83">
        <f t="shared" si="166"/>
        <v>0</v>
      </c>
      <c r="AC106" s="119">
        <f t="shared" si="194"/>
        <v>0</v>
      </c>
      <c r="AD106" s="119">
        <f t="shared" si="195"/>
        <v>0</v>
      </c>
      <c r="AE106" s="119">
        <f t="shared" si="195"/>
        <v>0</v>
      </c>
      <c r="AF106" s="119">
        <f t="shared" si="195"/>
        <v>0</v>
      </c>
      <c r="AG106" s="119">
        <f t="shared" si="195"/>
        <v>0</v>
      </c>
      <c r="AH106" s="119">
        <f t="shared" si="195"/>
        <v>0</v>
      </c>
      <c r="AI106" s="119">
        <f t="shared" si="195"/>
        <v>0</v>
      </c>
      <c r="AJ106" s="119">
        <f t="shared" si="195"/>
        <v>0</v>
      </c>
      <c r="AK106" s="119">
        <f t="shared" si="195"/>
        <v>0</v>
      </c>
      <c r="AL106" s="119">
        <f t="shared" si="195"/>
        <v>0</v>
      </c>
      <c r="AM106" s="66"/>
      <c r="AN106" s="83">
        <f t="shared" si="168"/>
        <v>0</v>
      </c>
      <c r="AO106" s="119">
        <f t="shared" si="196"/>
        <v>0</v>
      </c>
      <c r="AP106" s="119">
        <f t="shared" si="197"/>
        <v>0</v>
      </c>
      <c r="AQ106" s="119">
        <f t="shared" si="197"/>
        <v>0</v>
      </c>
      <c r="AR106" s="119">
        <f t="shared" si="197"/>
        <v>0</v>
      </c>
      <c r="AS106" s="119">
        <f t="shared" si="197"/>
        <v>0</v>
      </c>
      <c r="AT106" s="119">
        <f t="shared" si="197"/>
        <v>0</v>
      </c>
      <c r="AU106" s="119">
        <f t="shared" si="197"/>
        <v>0</v>
      </c>
      <c r="AV106" s="119">
        <f t="shared" si="197"/>
        <v>0</v>
      </c>
      <c r="AW106" s="119">
        <f t="shared" si="197"/>
        <v>0</v>
      </c>
      <c r="AX106" s="119">
        <f t="shared" si="197"/>
        <v>0</v>
      </c>
      <c r="AY106" s="66">
        <f t="shared" si="184"/>
        <v>0</v>
      </c>
      <c r="AZ106" s="83">
        <f t="shared" si="170"/>
        <v>0</v>
      </c>
      <c r="BA106" s="119">
        <f t="shared" si="198"/>
        <v>0</v>
      </c>
      <c r="BB106" s="119">
        <f t="shared" si="199"/>
        <v>0</v>
      </c>
      <c r="BC106" s="119">
        <f t="shared" si="199"/>
        <v>0</v>
      </c>
      <c r="BD106" s="119">
        <f t="shared" si="199"/>
        <v>0</v>
      </c>
      <c r="BE106" s="119">
        <f t="shared" si="199"/>
        <v>0</v>
      </c>
      <c r="BF106" s="119">
        <f t="shared" si="199"/>
        <v>0</v>
      </c>
      <c r="BG106" s="119">
        <f t="shared" si="199"/>
        <v>0</v>
      </c>
      <c r="BH106" s="119">
        <f t="shared" si="199"/>
        <v>0</v>
      </c>
      <c r="BI106" s="119">
        <f t="shared" si="199"/>
        <v>0</v>
      </c>
      <c r="BJ106" s="119">
        <f t="shared" si="199"/>
        <v>0</v>
      </c>
      <c r="BK106" s="66">
        <f t="shared" si="153"/>
        <v>0</v>
      </c>
      <c r="BL106" s="79">
        <f t="shared" si="154"/>
        <v>0</v>
      </c>
      <c r="BM106" s="79" t="e">
        <f>#REF!+#REF!+#REF!+'Новосибирск.обл'!G106+#REF!+#REF!+#REF!+#REF!+#REF!+#REF!</f>
        <v>#REF!</v>
      </c>
      <c r="BN106" s="79" t="e">
        <f t="shared" si="155"/>
        <v>#REF!</v>
      </c>
      <c r="BO106" s="79" t="e">
        <f>#REF!+#REF!+#REF!+'Новосибирск.обл'!I106+#REF!+#REF!+#REF!+#REF!+#REF!+#REF!</f>
        <v>#REF!</v>
      </c>
      <c r="BP106" s="79" t="e">
        <f t="shared" si="156"/>
        <v>#REF!</v>
      </c>
      <c r="BQ106" s="79" t="e">
        <f>#REF!+#REF!+#REF!+'Новосибирск.обл'!K106+#REF!+#REF!+#REF!+#REF!+#REF!</f>
        <v>#REF!</v>
      </c>
      <c r="BR106" s="79" t="e">
        <f t="shared" si="157"/>
        <v>#REF!</v>
      </c>
      <c r="BS106" s="79" t="e">
        <f>#REF!+#REF!+#REF!+'Новосибирск.обл'!M106+#REF!+#REF!+#REF!+#REF!+#REF!</f>
        <v>#REF!</v>
      </c>
      <c r="BT106" s="79" t="e">
        <f t="shared" si="158"/>
        <v>#REF!</v>
      </c>
      <c r="BU106" s="79" t="e">
        <f>#REF!+#REF!</f>
        <v>#REF!</v>
      </c>
      <c r="BV106" s="79" t="e">
        <f t="shared" si="159"/>
        <v>#REF!</v>
      </c>
      <c r="BX106" s="79">
        <f>D106+P106+AB106-AG106+AN106-AS106+BF106+BG106+'2020 ожид'!P106-'2020 ожид'!V106-'2020 ожид'!W106</f>
        <v>0</v>
      </c>
      <c r="CG106" s="79">
        <f>D106-'[8]2021-2025'!D106</f>
        <v>0</v>
      </c>
      <c r="CI106" s="368" t="e">
        <f>#REF!-'2021-2025 убрала ТП'!E106-'2021-2025 убрала ТП'!Q106-'2021-2025 убрала ТП'!AC106-'2021-2025 убрала ТП'!AO106-'2020 ожид'!Q106</f>
        <v>#REF!</v>
      </c>
      <c r="CJ106" s="368" t="e">
        <f>#REF!-'2021-2025 убрала ТП'!F106-'2021-2025 убрала ТП'!R106-'2021-2025 убрала ТП'!AD106-'2021-2025 убрала ТП'!AP106-'2020 ожид'!R106</f>
        <v>#REF!</v>
      </c>
      <c r="CK106" s="368" t="e">
        <f>#REF!-'2021-2025 убрала ТП'!G106-'2021-2025 убрала ТП'!S106-'2021-2025 убрала ТП'!AE106-'2021-2025 убрала ТП'!AQ106-'2020 ожид'!S106</f>
        <v>#REF!</v>
      </c>
      <c r="CL106" s="368">
        <f>'Новосибирск.обл'!Q106-'2021-2025 убрала ТП'!H106-'2021-2025 убрала ТП'!T106-'2021-2025 убрала ТП'!AF106-'2021-2025 убрала ТП'!AR106-'2020 ожид'!T106</f>
        <v>0.089799790000000004</v>
      </c>
      <c r="CM106" s="368" t="e">
        <f>#REF!-'2021-2025 убрала ТП'!I106-'2021-2025 убрала ТП'!U106-'2020 ожид'!U106</f>
        <v>#REF!</v>
      </c>
      <c r="CN106" s="368" t="e">
        <f>#REF!-'2021-2025 убрала ТП'!J106-'2021-2025 убрала ТП'!V106-'2021-2025 убрала ТП'!AH106-'2021-2025 убрала ТП'!AT106-BF106</f>
        <v>#REF!</v>
      </c>
      <c r="CO106" s="368" t="e">
        <f>#REF!-'2021-2025 убрала ТП'!K106-'2021-2025 убрала ТП'!W106-'2021-2025 убрала ТП'!AI106-'2021-2025 убрала ТП'!AU106-BG106</f>
        <v>#REF!</v>
      </c>
      <c r="CP106" s="368" t="e">
        <f>#REF!-'2021-2025 убрала ТП'!L106-'2021-2025 убрала ТП'!X106-'2021-2025 убрала ТП'!AJ106-'2021-2025 убрала ТП'!AV106-'2020 ожид'!X106</f>
        <v>#REF!</v>
      </c>
      <c r="CQ106" s="368" t="e">
        <f>#REF!-'2021-2025 убрала ТП'!M106-'2021-2025 убрала ТП'!Y106-'2021-2025 убрала ТП'!AK106-'2021-2025 убрала ТП'!AW106-'2020 ожид'!Y106</f>
        <v>#REF!</v>
      </c>
      <c r="CR106" s="368" t="e">
        <f>#REF!-'2021-2025 убрала ТП'!N106-'2021-2025 убрала ТП'!Z106-'2021-2025 убрала ТП'!AL106-'2021-2025 убрала ТП'!AX106-'2020 ожид'!Z106</f>
        <v>#REF!</v>
      </c>
      <c r="CS106" s="79">
        <f>E106+Q106+AC106+AO106+'[9]Иркутск+'!E106</f>
        <v>0</v>
      </c>
      <c r="CT106" s="79">
        <f>F106+R106+AD106+AP106+'[9]Бурятия+'!E106</f>
        <v>5.31356245</v>
      </c>
      <c r="CU106" s="79">
        <f>G106+S106+AE106+AQ106+'[9]Забайкалье+'!E106</f>
        <v>0</v>
      </c>
      <c r="CV106" s="79">
        <f>H106+T106+AF106+AR106+'[9]Новосибирская область+'!E106</f>
        <v>31.650736850000001</v>
      </c>
      <c r="CW106" s="79">
        <f>I106+U106+'[9]Норильск +'!E106</f>
        <v>0</v>
      </c>
      <c r="CX106" s="79">
        <f t="shared" si="160"/>
        <v>0</v>
      </c>
      <c r="CY106" s="79">
        <f t="shared" si="161"/>
        <v>0</v>
      </c>
      <c r="CZ106" s="79">
        <f>L106+X106+AJ106+AV106+'[9]Томская область +'!E106</f>
        <v>0</v>
      </c>
      <c r="DA106" s="79">
        <f>M106+Y106+AK106+AW106+'[9]Омская область+'!E106</f>
        <v>0.068619739999999999</v>
      </c>
      <c r="DB106" s="79">
        <f>N106+Z106+AL106+AX106+'[9]Алтайский край +'!E106</f>
        <v>0</v>
      </c>
    </row>
    <row r="107" s="150" customFormat="1" ht="17.25" customHeight="1">
      <c r="A107" s="80" t="s">
        <v>310</v>
      </c>
      <c r="B107" s="155" t="s">
        <v>311</v>
      </c>
      <c r="C107" s="236" t="s">
        <v>32</v>
      </c>
      <c r="D107" s="575">
        <f t="shared" si="162"/>
        <v>0</v>
      </c>
      <c r="E107" s="337">
        <f>'[10]сч 91'!E141/1000</f>
        <v>0</v>
      </c>
      <c r="F107" s="337">
        <f>'[10]сч 91'!F141/1000</f>
        <v>0</v>
      </c>
      <c r="G107" s="337">
        <f>'[10]сч 91'!G141/1000</f>
        <v>0</v>
      </c>
      <c r="H107" s="337">
        <f>'[10]сч 91'!H141/1000</f>
        <v>0</v>
      </c>
      <c r="I107" s="337">
        <f>'[10]сч 91'!I141/1000</f>
        <v>0</v>
      </c>
      <c r="J107" s="337">
        <f>'[10]сч 91'!J141/1000</f>
        <v>0</v>
      </c>
      <c r="K107" s="337">
        <f>'[10]сч 91'!K141/1000</f>
        <v>0</v>
      </c>
      <c r="L107" s="337">
        <f>'[10]сч 91'!L141/1000</f>
        <v>0</v>
      </c>
      <c r="M107" s="337">
        <f>'[10]сч 91'!M141/1000</f>
        <v>0</v>
      </c>
      <c r="N107" s="337">
        <f>'[10]сч 91'!N141/1000</f>
        <v>0</v>
      </c>
      <c r="P107" s="83">
        <f t="shared" si="164"/>
        <v>0</v>
      </c>
      <c r="Q107" s="119">
        <f t="shared" si="193"/>
        <v>0</v>
      </c>
      <c r="R107" s="119">
        <f t="shared" si="193"/>
        <v>0</v>
      </c>
      <c r="S107" s="119">
        <f t="shared" si="193"/>
        <v>0</v>
      </c>
      <c r="T107" s="119">
        <f t="shared" si="193"/>
        <v>0</v>
      </c>
      <c r="U107" s="119">
        <f t="shared" si="193"/>
        <v>0</v>
      </c>
      <c r="V107" s="119">
        <f t="shared" si="193"/>
        <v>0</v>
      </c>
      <c r="W107" s="119">
        <f t="shared" si="193"/>
        <v>0</v>
      </c>
      <c r="X107" s="119">
        <f t="shared" si="193"/>
        <v>0</v>
      </c>
      <c r="Y107" s="119">
        <f t="shared" si="193"/>
        <v>0</v>
      </c>
      <c r="Z107" s="119">
        <f t="shared" si="193"/>
        <v>0</v>
      </c>
      <c r="AA107" s="66"/>
      <c r="AB107" s="83">
        <f t="shared" si="166"/>
        <v>0</v>
      </c>
      <c r="AC107" s="119">
        <f t="shared" si="194"/>
        <v>0</v>
      </c>
      <c r="AD107" s="119">
        <f t="shared" si="195"/>
        <v>0</v>
      </c>
      <c r="AE107" s="119">
        <f t="shared" si="195"/>
        <v>0</v>
      </c>
      <c r="AF107" s="119">
        <f t="shared" si="195"/>
        <v>0</v>
      </c>
      <c r="AG107" s="119">
        <f t="shared" si="195"/>
        <v>0</v>
      </c>
      <c r="AH107" s="119">
        <f t="shared" si="195"/>
        <v>0</v>
      </c>
      <c r="AI107" s="119">
        <f t="shared" si="195"/>
        <v>0</v>
      </c>
      <c r="AJ107" s="119">
        <f t="shared" si="195"/>
        <v>0</v>
      </c>
      <c r="AK107" s="119">
        <f t="shared" si="195"/>
        <v>0</v>
      </c>
      <c r="AL107" s="119">
        <f t="shared" si="195"/>
        <v>0</v>
      </c>
      <c r="AM107" s="66"/>
      <c r="AN107" s="83">
        <f t="shared" si="168"/>
        <v>0</v>
      </c>
      <c r="AO107" s="119">
        <f t="shared" si="196"/>
        <v>0</v>
      </c>
      <c r="AP107" s="119">
        <f t="shared" si="197"/>
        <v>0</v>
      </c>
      <c r="AQ107" s="119">
        <f t="shared" si="197"/>
        <v>0</v>
      </c>
      <c r="AR107" s="119">
        <f t="shared" si="197"/>
        <v>0</v>
      </c>
      <c r="AS107" s="119">
        <f t="shared" si="197"/>
        <v>0</v>
      </c>
      <c r="AT107" s="119">
        <f t="shared" si="197"/>
        <v>0</v>
      </c>
      <c r="AU107" s="119">
        <f t="shared" si="197"/>
        <v>0</v>
      </c>
      <c r="AV107" s="119">
        <f t="shared" si="197"/>
        <v>0</v>
      </c>
      <c r="AW107" s="119">
        <f t="shared" si="197"/>
        <v>0</v>
      </c>
      <c r="AX107" s="119">
        <f t="shared" si="197"/>
        <v>0</v>
      </c>
      <c r="AY107" s="66">
        <f t="shared" si="184"/>
        <v>0</v>
      </c>
      <c r="AZ107" s="83">
        <f t="shared" si="170"/>
        <v>0</v>
      </c>
      <c r="BA107" s="119">
        <f t="shared" si="198"/>
        <v>0</v>
      </c>
      <c r="BB107" s="119">
        <f t="shared" si="199"/>
        <v>0</v>
      </c>
      <c r="BC107" s="119">
        <f t="shared" si="199"/>
        <v>0</v>
      </c>
      <c r="BD107" s="119">
        <f t="shared" si="199"/>
        <v>0</v>
      </c>
      <c r="BE107" s="119">
        <f t="shared" si="199"/>
        <v>0</v>
      </c>
      <c r="BF107" s="119">
        <f t="shared" si="199"/>
        <v>0</v>
      </c>
      <c r="BG107" s="119">
        <f t="shared" si="199"/>
        <v>0</v>
      </c>
      <c r="BH107" s="119">
        <f t="shared" si="199"/>
        <v>0</v>
      </c>
      <c r="BI107" s="119">
        <f t="shared" si="199"/>
        <v>0</v>
      </c>
      <c r="BJ107" s="119">
        <f t="shared" si="199"/>
        <v>0</v>
      </c>
      <c r="BK107" s="66">
        <f t="shared" si="153"/>
        <v>0</v>
      </c>
      <c r="BL107" s="79">
        <f t="shared" si="154"/>
        <v>0</v>
      </c>
      <c r="BM107" s="79" t="e">
        <f>#REF!+#REF!+#REF!+'Новосибирск.обл'!G107+#REF!+#REF!+#REF!+#REF!+#REF!+#REF!</f>
        <v>#REF!</v>
      </c>
      <c r="BN107" s="79" t="e">
        <f t="shared" si="155"/>
        <v>#REF!</v>
      </c>
      <c r="BO107" s="79" t="e">
        <f>#REF!+#REF!+#REF!+'Новосибирск.обл'!I107+#REF!+#REF!+#REF!+#REF!+#REF!+#REF!</f>
        <v>#REF!</v>
      </c>
      <c r="BP107" s="79" t="e">
        <f t="shared" si="156"/>
        <v>#REF!</v>
      </c>
      <c r="BQ107" s="79" t="e">
        <f>#REF!+#REF!+#REF!+'Новосибирск.обл'!K107+#REF!+#REF!+#REF!+#REF!+#REF!</f>
        <v>#REF!</v>
      </c>
      <c r="BR107" s="79" t="e">
        <f t="shared" si="157"/>
        <v>#REF!</v>
      </c>
      <c r="BS107" s="79" t="e">
        <f>#REF!+#REF!+#REF!+'Новосибирск.обл'!M107+#REF!+#REF!+#REF!+#REF!+#REF!</f>
        <v>#REF!</v>
      </c>
      <c r="BT107" s="79" t="e">
        <f t="shared" si="158"/>
        <v>#REF!</v>
      </c>
      <c r="BU107" s="79" t="e">
        <f>#REF!+#REF!</f>
        <v>#REF!</v>
      </c>
      <c r="BV107" s="79" t="e">
        <f t="shared" si="159"/>
        <v>#REF!</v>
      </c>
      <c r="BX107" s="79">
        <f>D107+P107+AB107-AG107+AN107-AS107+BF107+BG107+'2020 ожид'!P107-'2020 ожид'!V107-'2020 ожид'!W107</f>
        <v>0</v>
      </c>
      <c r="CG107" s="79">
        <f>D107-'[8]2021-2025'!D107</f>
        <v>0</v>
      </c>
      <c r="CI107" s="368" t="e">
        <f>#REF!-'2021-2025 убрала ТП'!E107-'2021-2025 убрала ТП'!Q107-'2021-2025 убрала ТП'!AC107-'2021-2025 убрала ТП'!AO107-'2020 ожид'!Q107</f>
        <v>#REF!</v>
      </c>
      <c r="CJ107" s="368" t="e">
        <f>#REF!-'2021-2025 убрала ТП'!F107-'2021-2025 убрала ТП'!R107-'2021-2025 убрала ТП'!AD107-'2021-2025 убрала ТП'!AP107-'2020 ожид'!R107</f>
        <v>#REF!</v>
      </c>
      <c r="CK107" s="368" t="e">
        <f>#REF!-'2021-2025 убрала ТП'!G107-'2021-2025 убрала ТП'!S107-'2021-2025 убрала ТП'!AE107-'2021-2025 убрала ТП'!AQ107-'2020 ожид'!S107</f>
        <v>#REF!</v>
      </c>
      <c r="CL107" s="368">
        <f>'Новосибирск.обл'!Q107-'2021-2025 убрала ТП'!H107-'2021-2025 убрала ТП'!T107-'2021-2025 убрала ТП'!AF107-'2021-2025 убрала ТП'!AR107-'2020 ожид'!T107</f>
        <v>-0.036963679999999999</v>
      </c>
      <c r="CM107" s="368" t="e">
        <f>#REF!-'2021-2025 убрала ТП'!I107-'2021-2025 убрала ТП'!U107-'2020 ожид'!U107</f>
        <v>#REF!</v>
      </c>
      <c r="CN107" s="368" t="e">
        <f>#REF!-'2021-2025 убрала ТП'!J107-'2021-2025 убрала ТП'!V107-'2021-2025 убрала ТП'!AH107-'2021-2025 убрала ТП'!AT107-BF107</f>
        <v>#REF!</v>
      </c>
      <c r="CO107" s="368" t="e">
        <f>#REF!-'2021-2025 убрала ТП'!K107-'2021-2025 убрала ТП'!W107-'2021-2025 убрала ТП'!AI107-'2021-2025 убрала ТП'!AU107-BG107</f>
        <v>#REF!</v>
      </c>
      <c r="CP107" s="368" t="e">
        <f>#REF!-'2021-2025 убрала ТП'!L107-'2021-2025 убрала ТП'!X107-'2021-2025 убрала ТП'!AJ107-'2021-2025 убрала ТП'!AV107-'2020 ожид'!X107</f>
        <v>#REF!</v>
      </c>
      <c r="CQ107" s="368" t="e">
        <f>#REF!-'2021-2025 убрала ТП'!M107-'2021-2025 убрала ТП'!Y107-'2021-2025 убрала ТП'!AK107-'2021-2025 убрала ТП'!AW107-'2020 ожид'!Y107</f>
        <v>#REF!</v>
      </c>
      <c r="CR107" s="368" t="e">
        <f>#REF!-'2021-2025 убрала ТП'!N107-'2021-2025 убрала ТП'!Z107-'2021-2025 убрала ТП'!AL107-'2021-2025 убрала ТП'!AX107-'2020 ожид'!Z107</f>
        <v>#REF!</v>
      </c>
      <c r="CS107" s="79">
        <f>E107+Q107+AC107+AO107+'[9]Иркутск+'!E107</f>
        <v>0</v>
      </c>
      <c r="CT107" s="79">
        <f>F107+R107+AD107+AP107+'[9]Бурятия+'!E107</f>
        <v>5.3038937699999993</v>
      </c>
      <c r="CU107" s="79">
        <f>G107+S107+AE107+AQ107+'[9]Забайкалье+'!E107</f>
        <v>0</v>
      </c>
      <c r="CV107" s="79">
        <f>H107+T107+AF107+AR107+'[9]Новосибирская область+'!E107</f>
        <v>31.650736850000001</v>
      </c>
      <c r="CW107" s="79">
        <f>I107+U107+'[9]Норильск +'!E107</f>
        <v>0</v>
      </c>
      <c r="CX107" s="79">
        <f t="shared" si="160"/>
        <v>0</v>
      </c>
      <c r="CY107" s="79">
        <f t="shared" si="161"/>
        <v>0</v>
      </c>
      <c r="CZ107" s="79">
        <f>L107+X107+AJ107+AV107+'[9]Томская область +'!E107</f>
        <v>0</v>
      </c>
      <c r="DA107" s="79">
        <f>M107+Y107+AK107+AW107+'[9]Омская область+'!E107</f>
        <v>0</v>
      </c>
      <c r="DB107" s="79">
        <f>N107+Z107+AL107+AX107+'[9]Алтайский край +'!E107</f>
        <v>0</v>
      </c>
    </row>
    <row r="108" s="48" customFormat="1" ht="15.75">
      <c r="A108" s="96" t="s">
        <v>312</v>
      </c>
      <c r="B108" s="267" t="s">
        <v>313</v>
      </c>
      <c r="C108" s="247" t="s">
        <v>32</v>
      </c>
      <c r="D108" s="575">
        <f t="shared" si="162"/>
        <v>0.3474807497545257</v>
      </c>
      <c r="E108" s="578">
        <f>E103-E104</f>
        <v>0.064781153783145529</v>
      </c>
      <c r="F108" s="578">
        <f t="shared" ref="F108:N108" si="200">F103-F104</f>
        <v>0.0054526232163203403</v>
      </c>
      <c r="G108" s="578">
        <f t="shared" si="200"/>
        <v>0.11038896231159001</v>
      </c>
      <c r="H108" s="578">
        <f t="shared" si="200"/>
        <v>0.082873085558961002</v>
      </c>
      <c r="I108" s="578">
        <f t="shared" si="200"/>
        <v>0.0010000000000000009</v>
      </c>
      <c r="J108" s="578">
        <f t="shared" si="200"/>
        <v>0.067645868170512685</v>
      </c>
      <c r="K108" s="578">
        <f t="shared" si="200"/>
        <v>0.00023950731121860072</v>
      </c>
      <c r="L108" s="578">
        <f t="shared" si="200"/>
        <v>0.0063007832494764021</v>
      </c>
      <c r="M108" s="578">
        <f t="shared" si="200"/>
        <v>0.0087195991177501826</v>
      </c>
      <c r="N108" s="578">
        <f t="shared" si="200"/>
        <v>7.9167035550997689e-05</v>
      </c>
      <c r="O108" s="576">
        <f t="shared" si="186"/>
        <v>0.36103249899495216</v>
      </c>
      <c r="P108" s="83">
        <f t="shared" si="164"/>
        <v>0.36103249899495199</v>
      </c>
      <c r="Q108" s="578">
        <f>Q103-Q104</f>
        <v>0.06730761878068825</v>
      </c>
      <c r="R108" s="578">
        <f t="shared" ref="R108:Z108" si="201">R103-R104</f>
        <v>0.005665275521756552</v>
      </c>
      <c r="S108" s="578">
        <f t="shared" si="201"/>
        <v>0.11469413184174199</v>
      </c>
      <c r="T108" s="578">
        <f t="shared" si="201"/>
        <v>0.086105135895760521</v>
      </c>
      <c r="U108" s="578">
        <f t="shared" si="201"/>
        <v>0.0010389999999999983</v>
      </c>
      <c r="V108" s="578">
        <f t="shared" si="201"/>
        <v>0.070284057029162683</v>
      </c>
      <c r="W108" s="578">
        <f t="shared" si="201"/>
        <v>0.00024884809635612607</v>
      </c>
      <c r="X108" s="578">
        <f t="shared" si="201"/>
        <v>0.00654651379620598</v>
      </c>
      <c r="Y108" s="578">
        <f t="shared" si="201"/>
        <v>0.0090596634833424398</v>
      </c>
      <c r="Z108" s="578">
        <f t="shared" si="201"/>
        <v>8.2254549937488264e-05</v>
      </c>
      <c r="AA108" s="576">
        <f t="shared" si="188"/>
        <v>0.37547379895475008</v>
      </c>
      <c r="AB108" s="83">
        <f t="shared" si="166"/>
        <v>0.37547379895475019</v>
      </c>
      <c r="AC108" s="578">
        <f>AC103-AC104</f>
        <v>0.069999923531915753</v>
      </c>
      <c r="AD108" s="578">
        <f t="shared" ref="AD108:AL108" si="202">AD103-AD104</f>
        <v>0.0058918865426269562</v>
      </c>
      <c r="AE108" s="578">
        <f t="shared" si="202"/>
        <v>0.11928189711541165</v>
      </c>
      <c r="AF108" s="578">
        <f t="shared" si="202"/>
        <v>0.089549341331590981</v>
      </c>
      <c r="AG108" s="578">
        <f t="shared" si="202"/>
        <v>0.0010805600000000012</v>
      </c>
      <c r="AH108" s="578">
        <f t="shared" si="202"/>
        <v>0.073095419310329188</v>
      </c>
      <c r="AI108" s="578">
        <f t="shared" si="202"/>
        <v>0.00025880202021037095</v>
      </c>
      <c r="AJ108" s="578">
        <f t="shared" si="202"/>
        <v>0.0068083743480542164</v>
      </c>
      <c r="AK108" s="578">
        <f t="shared" si="202"/>
        <v>0.0094220500226761383</v>
      </c>
      <c r="AL108" s="578">
        <f t="shared" si="202"/>
        <v>8.5544731934894536e-05</v>
      </c>
      <c r="AM108" s="66">
        <f t="shared" si="190"/>
        <v>0.39049275091294022</v>
      </c>
      <c r="AN108" s="83">
        <f t="shared" si="168"/>
        <v>0.39049275091294039</v>
      </c>
      <c r="AO108" s="578">
        <f>AO103-AO104</f>
        <v>0.072799920473192392</v>
      </c>
      <c r="AP108" s="578">
        <f t="shared" ref="AP108:AX108" si="203">AP103-AP104</f>
        <v>0.0061275620043321766</v>
      </c>
      <c r="AQ108" s="578">
        <f t="shared" si="203"/>
        <v>0.12405317300002811</v>
      </c>
      <c r="AR108" s="578">
        <f t="shared" si="203"/>
        <v>0.093131314984854718</v>
      </c>
      <c r="AS108" s="578">
        <f t="shared" si="203"/>
        <v>0.0011237824000000021</v>
      </c>
      <c r="AT108" s="578">
        <f t="shared" si="203"/>
        <v>0.076019236082742372</v>
      </c>
      <c r="AU108" s="578">
        <f t="shared" si="203"/>
        <v>0.00026915410101878597</v>
      </c>
      <c r="AV108" s="578">
        <f t="shared" si="203"/>
        <v>0.0070807093219763945</v>
      </c>
      <c r="AW108" s="578">
        <f t="shared" si="203"/>
        <v>0.0097989320235831855</v>
      </c>
      <c r="AX108" s="578">
        <f t="shared" si="203"/>
        <v>8.8966521212263672e-05</v>
      </c>
      <c r="AY108" s="66">
        <f t="shared" si="184"/>
        <v>0.40611246094945802</v>
      </c>
      <c r="AZ108" s="83">
        <f t="shared" si="170"/>
        <v>0.40611246094945808</v>
      </c>
      <c r="BA108" s="578">
        <f>BA103-BA104</f>
        <v>0.075711917292120123</v>
      </c>
      <c r="BB108" s="578">
        <f t="shared" ref="BB108:BJ108" si="204">BB103-BB104</f>
        <v>0.0063726644845054636</v>
      </c>
      <c r="BC108" s="578">
        <f t="shared" si="204"/>
        <v>0.12901529992002925</v>
      </c>
      <c r="BD108" s="578">
        <f t="shared" si="204"/>
        <v>0.096856567584248987</v>
      </c>
      <c r="BE108" s="578">
        <f t="shared" si="204"/>
        <v>0.0011687336959999989</v>
      </c>
      <c r="BF108" s="578">
        <f t="shared" si="204"/>
        <v>0.07906000552605208</v>
      </c>
      <c r="BG108" s="578">
        <f t="shared" si="204"/>
        <v>0.0002799202650595376</v>
      </c>
      <c r="BH108" s="578">
        <f t="shared" si="204"/>
        <v>0.0073639376948554519</v>
      </c>
      <c r="BI108" s="578">
        <f t="shared" si="204"/>
        <v>0.010190889304526515</v>
      </c>
      <c r="BJ108" s="578">
        <f t="shared" si="204"/>
        <v>9.252518206070981e-05</v>
      </c>
      <c r="BK108" s="66">
        <f t="shared" si="153"/>
        <v>0.40611246094945802</v>
      </c>
      <c r="BL108" s="79">
        <f t="shared" si="154"/>
        <v>0</v>
      </c>
      <c r="BM108" s="79" t="e">
        <f>#REF!+#REF!+#REF!+'Новосибирск.обл'!G108+#REF!+#REF!+#REF!+#REF!+#REF!+#REF!</f>
        <v>#REF!</v>
      </c>
      <c r="BN108" s="79" t="e">
        <f t="shared" si="155"/>
        <v>#REF!</v>
      </c>
      <c r="BO108" s="79" t="e">
        <f>#REF!+#REF!+#REF!+'Новосибирск.обл'!I108+#REF!+#REF!+#REF!+#REF!+#REF!+#REF!</f>
        <v>#REF!</v>
      </c>
      <c r="BP108" s="79" t="e">
        <f t="shared" si="156"/>
        <v>#REF!</v>
      </c>
      <c r="BQ108" s="79" t="e">
        <f>#REF!+#REF!+#REF!+'Новосибирск.обл'!K108+#REF!+#REF!+#REF!+#REF!+#REF!</f>
        <v>#REF!</v>
      </c>
      <c r="BR108" s="79" t="e">
        <f t="shared" si="157"/>
        <v>#REF!</v>
      </c>
      <c r="BS108" s="79" t="e">
        <f>#REF!+#REF!+#REF!+'Новосибирск.обл'!M108+#REF!+#REF!+#REF!+#REF!+#REF!</f>
        <v>#REF!</v>
      </c>
      <c r="BT108" s="79" t="e">
        <f t="shared" si="158"/>
        <v>#REF!</v>
      </c>
      <c r="BU108" s="79" t="e">
        <f>#REF!+#REF!</f>
        <v>#REF!</v>
      </c>
      <c r="BV108" s="79" t="e">
        <f t="shared" si="159"/>
        <v>#REF!</v>
      </c>
      <c r="BX108" s="79">
        <f>D108+P108+AB108-AG108+AN108-AS108+BF108+BG108+'2020 ожид'!P108-'2020 ожид'!V108-'2020 ожид'!W108</f>
        <v>44.022165502836692</v>
      </c>
      <c r="CG108" s="79">
        <f>D108-'[8]2021-2025'!D108</f>
        <v>-35.851703682916551</v>
      </c>
      <c r="CI108" s="368" t="e">
        <f>#REF!-'2021-2025 убрала ТП'!E108-'2021-2025 убрала ТП'!Q108-'2021-2025 убрала ТП'!AC108-'2021-2025 убрала ТП'!AO108-'2020 ожид'!Q108</f>
        <v>#REF!</v>
      </c>
      <c r="CJ108" s="368" t="e">
        <f>#REF!-'2021-2025 убрала ТП'!F108-'2021-2025 убрала ТП'!R108-'2021-2025 убрала ТП'!AD108-'2021-2025 убрала ТП'!AP108-'2020 ожид'!R108</f>
        <v>#REF!</v>
      </c>
      <c r="CK108" s="368" t="e">
        <f>#REF!-'2021-2025 убрала ТП'!G108-'2021-2025 убрала ТП'!S108-'2021-2025 убрала ТП'!AE108-'2021-2025 убрала ТП'!AQ108-'2020 ожид'!S108</f>
        <v>#REF!</v>
      </c>
      <c r="CL108" s="368">
        <f>'Новосибирск.обл'!Q108-'2021-2025 убрала ТП'!H108-'2021-2025 убрала ТП'!T108-'2021-2025 убрала ТП'!AF108-'2021-2025 убрала ТП'!AR108-'2020 ожид'!T108</f>
        <v>8.6934543702343348</v>
      </c>
      <c r="CM108" s="368" t="e">
        <f>#REF!-'2021-2025 убрала ТП'!I108-'2021-2025 убрала ТП'!U108-'2020 ожид'!U108</f>
        <v>#REF!</v>
      </c>
      <c r="CN108" s="368" t="e">
        <f>#REF!-'2021-2025 убрала ТП'!J108-'2021-2025 убрала ТП'!V108-'2021-2025 убрала ТП'!AH108-'2021-2025 убрала ТП'!AT108-BF108</f>
        <v>#REF!</v>
      </c>
      <c r="CO108" s="368" t="e">
        <f>#REF!-'2021-2025 убрала ТП'!K108-'2021-2025 убрала ТП'!W108-'2021-2025 убрала ТП'!AI108-'2021-2025 убрала ТП'!AU108-BG108</f>
        <v>#REF!</v>
      </c>
      <c r="CP108" s="368" t="e">
        <f>#REF!-'2021-2025 убрала ТП'!L108-'2021-2025 убрала ТП'!X108-'2021-2025 убрала ТП'!AJ108-'2021-2025 убрала ТП'!AV108-'2020 ожид'!X108</f>
        <v>#REF!</v>
      </c>
      <c r="CQ108" s="368" t="e">
        <f>#REF!-'2021-2025 убрала ТП'!M108-'2021-2025 убрала ТП'!Y108-'2021-2025 убрала ТП'!AK108-'2021-2025 убрала ТП'!AW108-'2020 ожид'!Y108</f>
        <v>#REF!</v>
      </c>
      <c r="CR108" s="368" t="e">
        <f>#REF!-'2021-2025 убрала ТП'!N108-'2021-2025 убрала ТП'!Z108-'2021-2025 убрала ТП'!AL108-'2021-2025 убрала ТП'!AX108-'2020 ожид'!Z108</f>
        <v>#REF!</v>
      </c>
      <c r="CS108" s="79">
        <f>E108+Q108+AC108+AO108+'[9]Иркутск+'!E108</f>
        <v>0.60642122856895186</v>
      </c>
      <c r="CT108" s="79">
        <f>F108+R108+AD108+AP108+'[9]Бурятия+'!E108</f>
        <v>4.7778887572850355</v>
      </c>
      <c r="CU108" s="79">
        <f>G108+S108+AE108+AQ108+'[9]Забайкалье+'!E108</f>
        <v>2.6392276442687717</v>
      </c>
      <c r="CV108" s="79">
        <f>H108+T108+AF108+AR108+'[9]Новосибирская область+'!E108</f>
        <v>2.6786894577711662</v>
      </c>
      <c r="CW108" s="79">
        <f>I108+U108+'[9]Норильск +'!E108</f>
        <v>0.016081769999999995</v>
      </c>
      <c r="CX108" s="79">
        <f t="shared" si="160"/>
        <v>0.36610458611879898</v>
      </c>
      <c r="CY108" s="79">
        <f t="shared" si="161"/>
        <v>0.0012962317938634213</v>
      </c>
      <c r="CZ108" s="79">
        <f>L108+X108+AJ108+AV108+'[9]Томская область +'!E108</f>
        <v>0.051314070715713034</v>
      </c>
      <c r="DA108" s="79">
        <f>M108+Y108+AK108+AW108+'[9]Омская область+'!E108</f>
        <v>1.1809841146473519</v>
      </c>
      <c r="DB108" s="79">
        <f>N108+Z108+AL108+AX108+'[9]Алтайский край +'!E108</f>
        <v>1.0206559028386357</v>
      </c>
    </row>
    <row r="109" s="66" customFormat="1">
      <c r="A109" s="251" t="s">
        <v>316</v>
      </c>
      <c r="B109" s="252" t="s">
        <v>317</v>
      </c>
      <c r="C109" s="253" t="s">
        <v>32</v>
      </c>
      <c r="D109" s="601" t="e">
        <f>D96+D81</f>
        <v>#REF!</v>
      </c>
      <c r="E109" s="143">
        <f>E96+E81</f>
        <v>9.884702622770531</v>
      </c>
      <c r="F109" s="143">
        <f t="shared" ref="F109:N109" si="205">F96+F81</f>
        <v>0.50512698494305885</v>
      </c>
      <c r="G109" s="143">
        <f t="shared" si="205"/>
        <v>105.21699436388219</v>
      </c>
      <c r="H109" s="143" t="e">
        <f t="shared" si="205"/>
        <v>#REF!</v>
      </c>
      <c r="I109" s="143" t="e">
        <f t="shared" si="205"/>
        <v>#REF!</v>
      </c>
      <c r="J109" s="143">
        <f t="shared" si="205"/>
        <v>-0.39801696980053147</v>
      </c>
      <c r="K109" s="143">
        <f t="shared" si="205"/>
        <v>1.1957246023158035</v>
      </c>
      <c r="L109" s="143" t="e">
        <f t="shared" si="205"/>
        <v>#REF!</v>
      </c>
      <c r="M109" s="143" t="e">
        <f t="shared" si="205"/>
        <v>#REF!</v>
      </c>
      <c r="N109" s="143" t="e">
        <f t="shared" si="205"/>
        <v>#REF!</v>
      </c>
      <c r="O109" s="576" t="e">
        <f t="shared" si="186"/>
        <v>#REF!</v>
      </c>
      <c r="P109" s="143" t="e">
        <f>P96+P81</f>
        <v>#REF!</v>
      </c>
      <c r="Q109" s="143">
        <f>Q96+Q81</f>
        <v>14.175456115575262</v>
      </c>
      <c r="R109" s="143">
        <f t="shared" ref="R109:Z109" si="206">R96+R81</f>
        <v>0.25887396882257208</v>
      </c>
      <c r="S109" s="143">
        <f t="shared" si="206"/>
        <v>25.333898941473599</v>
      </c>
      <c r="T109" s="143" t="e">
        <f t="shared" si="206"/>
        <v>#REF!</v>
      </c>
      <c r="U109" s="143" t="e">
        <f t="shared" si="206"/>
        <v>#REF!</v>
      </c>
      <c r="V109" s="143">
        <f t="shared" si="206"/>
        <v>4.6212947871033743</v>
      </c>
      <c r="W109" s="143">
        <f t="shared" si="206"/>
        <v>3.1423578618061225</v>
      </c>
      <c r="X109" s="143" t="e">
        <f t="shared" si="206"/>
        <v>#REF!</v>
      </c>
      <c r="Y109" s="143" t="e">
        <f t="shared" si="206"/>
        <v>#REF!</v>
      </c>
      <c r="Z109" s="143" t="e">
        <f t="shared" si="206"/>
        <v>#REF!</v>
      </c>
      <c r="AA109" s="576" t="e">
        <f t="shared" si="188"/>
        <v>#REF!</v>
      </c>
      <c r="AB109" s="143" t="e">
        <f>AB96+AB81</f>
        <v>#REF!</v>
      </c>
      <c r="AC109" s="143">
        <f>AC96+AC81</f>
        <v>14.502474360198239</v>
      </c>
      <c r="AD109" s="143">
        <f t="shared" ref="AD109:AL109" si="207">AD96+AD81</f>
        <v>0.26922892757542249</v>
      </c>
      <c r="AE109" s="143">
        <f t="shared" si="207"/>
        <v>25.92225489913255</v>
      </c>
      <c r="AF109" s="143" t="e">
        <f t="shared" si="207"/>
        <v>#REF!</v>
      </c>
      <c r="AG109" s="143" t="e">
        <f t="shared" si="207"/>
        <v>#REF!</v>
      </c>
      <c r="AH109" s="143">
        <f t="shared" si="207"/>
        <v>4.6071465785874492</v>
      </c>
      <c r="AI109" s="143">
        <f t="shared" si="207"/>
        <v>3.1920521762783669</v>
      </c>
      <c r="AJ109" s="143" t="e">
        <f t="shared" si="207"/>
        <v>#REF!</v>
      </c>
      <c r="AK109" s="143" t="e">
        <f t="shared" si="207"/>
        <v>#REF!</v>
      </c>
      <c r="AL109" s="143" t="e">
        <f t="shared" si="207"/>
        <v>#REF!</v>
      </c>
      <c r="AM109" s="66" t="e">
        <f t="shared" si="190"/>
        <v>#REF!</v>
      </c>
      <c r="AN109" s="143" t="e">
        <f>AN96+AN81</f>
        <v>#REF!</v>
      </c>
      <c r="AO109" s="143">
        <f>AO96+AO81</f>
        <v>14.842573334606197</v>
      </c>
      <c r="AP109" s="143">
        <f t="shared" ref="AP109:AX109" si="208">AP96+AP81</f>
        <v>0.2799980846784984</v>
      </c>
      <c r="AQ109" s="143">
        <f t="shared" si="208"/>
        <v>26.53514509509785</v>
      </c>
      <c r="AR109" s="143" t="e">
        <f t="shared" si="208"/>
        <v>#REF!</v>
      </c>
      <c r="AS109" s="143" t="e">
        <f t="shared" si="208"/>
        <v>#REF!</v>
      </c>
      <c r="AT109" s="143">
        <f t="shared" si="208"/>
        <v>4.5934324417308252</v>
      </c>
      <c r="AU109" s="143">
        <f t="shared" si="208"/>
        <v>3.2437342633295096</v>
      </c>
      <c r="AV109" s="143" t="e">
        <f t="shared" si="208"/>
        <v>#REF!</v>
      </c>
      <c r="AW109" s="143" t="e">
        <f t="shared" si="208"/>
        <v>#REF!</v>
      </c>
      <c r="AX109" s="143" t="e">
        <f t="shared" si="208"/>
        <v>#REF!</v>
      </c>
      <c r="AY109" s="66" t="e">
        <f t="shared" si="184"/>
        <v>#REF!</v>
      </c>
      <c r="AZ109" s="143" t="e">
        <f>AZ96+AZ81</f>
        <v>#REF!</v>
      </c>
      <c r="BA109" s="143">
        <f>BA96+BA81</f>
        <v>15.436276267990397</v>
      </c>
      <c r="BB109" s="143">
        <f t="shared" ref="BB109:BJ109" si="209">BB96+BB81</f>
        <v>0.29119800806569485</v>
      </c>
      <c r="BC109" s="143">
        <f t="shared" si="209"/>
        <v>27.59655089890175</v>
      </c>
      <c r="BD109" s="143" t="e">
        <f t="shared" si="209"/>
        <v>#REF!</v>
      </c>
      <c r="BE109" s="143" t="e">
        <f t="shared" si="209"/>
        <v>#REF!</v>
      </c>
      <c r="BF109" s="143">
        <f t="shared" si="209"/>
        <v>4.5791697394001289</v>
      </c>
      <c r="BG109" s="143">
        <f t="shared" si="209"/>
        <v>3.2974836338626776</v>
      </c>
      <c r="BH109" s="143" t="e">
        <f t="shared" si="209"/>
        <v>#REF!</v>
      </c>
      <c r="BI109" s="143" t="e">
        <f t="shared" si="209"/>
        <v>#REF!</v>
      </c>
      <c r="BJ109" s="143" t="e">
        <f t="shared" si="209"/>
        <v>#REF!</v>
      </c>
      <c r="BK109" s="66" t="e">
        <f t="shared" si="153"/>
        <v>#REF!</v>
      </c>
      <c r="BL109" s="79" t="e">
        <f t="shared" si="154"/>
        <v>#REF!</v>
      </c>
      <c r="BM109" s="79" t="e">
        <f>#REF!+#REF!+#REF!+'Новосибирск.обл'!G109+#REF!+#REF!+#REF!+#REF!+#REF!+#REF!</f>
        <v>#REF!</v>
      </c>
      <c r="BN109" s="79" t="e">
        <f t="shared" si="155"/>
        <v>#REF!</v>
      </c>
      <c r="BO109" s="79" t="e">
        <f>#REF!+#REF!+#REF!+'Новосибирск.обл'!I109+#REF!+#REF!+#REF!+#REF!+#REF!+#REF!</f>
        <v>#REF!</v>
      </c>
      <c r="BP109" s="79" t="e">
        <f t="shared" si="156"/>
        <v>#REF!</v>
      </c>
      <c r="BQ109" s="79" t="e">
        <f>#REF!+#REF!+#REF!+'Новосибирск.обл'!K109+#REF!+#REF!+#REF!+#REF!+#REF!</f>
        <v>#REF!</v>
      </c>
      <c r="BR109" s="79" t="e">
        <f t="shared" si="157"/>
        <v>#REF!</v>
      </c>
      <c r="BS109" s="79" t="e">
        <f>#REF!+#REF!+#REF!+'Новосибирск.обл'!M109+#REF!+#REF!+#REF!+#REF!+#REF!</f>
        <v>#REF!</v>
      </c>
      <c r="BT109" s="79" t="e">
        <f t="shared" si="158"/>
        <v>#REF!</v>
      </c>
      <c r="BU109" s="79" t="e">
        <f>#REF!+#REF!</f>
        <v>#REF!</v>
      </c>
      <c r="BV109" s="79" t="e">
        <f t="shared" si="159"/>
        <v>#REF!</v>
      </c>
      <c r="BX109" s="79" t="e">
        <f>D109+P109+AB109-AG109+AN109-AS109+BF109+BG109+'2020 ожид'!P109-'2020 ожид'!V109-'2020 ожид'!W109</f>
        <v>#REF!</v>
      </c>
      <c r="CG109" s="79" t="e">
        <f>D109-'[8]2021-2025'!D109</f>
        <v>#REF!</v>
      </c>
      <c r="CI109" s="368" t="e">
        <f>#REF!-'2021-2025 убрала ТП'!E109-'2021-2025 убрала ТП'!Q109-'2021-2025 убрала ТП'!AC109-'2021-2025 убрала ТП'!AO109-'2020 ожид'!Q109</f>
        <v>#REF!</v>
      </c>
      <c r="CJ109" s="368" t="e">
        <f>#REF!-'2021-2025 убрала ТП'!F109-'2021-2025 убрала ТП'!R109-'2021-2025 убрала ТП'!AD109-'2021-2025 убрала ТП'!AP109-'2020 ожид'!R109</f>
        <v>#REF!</v>
      </c>
      <c r="CK109" s="368" t="e">
        <f>#REF!-'2021-2025 убрала ТП'!G109-'2021-2025 убрала ТП'!S109-'2021-2025 убрала ТП'!AE109-'2021-2025 убрала ТП'!AQ109-'2020 ожид'!S109</f>
        <v>#REF!</v>
      </c>
      <c r="CL109" s="368" t="e">
        <f>'Новосибирск.обл'!Q109-'2021-2025 убрала ТП'!H109-'2021-2025 убрала ТП'!T109-'2021-2025 убрала ТП'!AF109-'2021-2025 убрала ТП'!AR109-'2020 ожид'!T109</f>
        <v>#REF!</v>
      </c>
      <c r="CM109" s="368" t="e">
        <f>#REF!-'2021-2025 убрала ТП'!I109-'2021-2025 убрала ТП'!U109-'2020 ожид'!U109</f>
        <v>#REF!</v>
      </c>
      <c r="CN109" s="368" t="e">
        <f>#REF!-'2021-2025 убрала ТП'!J109-'2021-2025 убрала ТП'!V109-'2021-2025 убрала ТП'!AH109-'2021-2025 убрала ТП'!AT109-BF109</f>
        <v>#REF!</v>
      </c>
      <c r="CO109" s="368" t="e">
        <f>#REF!-'2021-2025 убрала ТП'!K109-'2021-2025 убрала ТП'!W109-'2021-2025 убрала ТП'!AI109-'2021-2025 убрала ТП'!AU109-BG109</f>
        <v>#REF!</v>
      </c>
      <c r="CP109" s="368" t="e">
        <f>#REF!-'2021-2025 убрала ТП'!L109-'2021-2025 убрала ТП'!X109-'2021-2025 убрала ТП'!AJ109-'2021-2025 убрала ТП'!AV109-'2020 ожид'!X109</f>
        <v>#REF!</v>
      </c>
      <c r="CQ109" s="368" t="e">
        <f>#REF!-'2021-2025 убрала ТП'!M109-'2021-2025 убрала ТП'!Y109-'2021-2025 убрала ТП'!AK109-'2021-2025 убрала ТП'!AW109-'2020 ожид'!Y109</f>
        <v>#REF!</v>
      </c>
      <c r="CR109" s="368" t="e">
        <f>#REF!-'2021-2025 убрала ТП'!N109-'2021-2025 убрала ТП'!Z109-'2021-2025 убрала ТП'!AL109-'2021-2025 убрала ТП'!AX109-'2020 ожид'!Z109</f>
        <v>#REF!</v>
      </c>
      <c r="CS109" s="79">
        <f>E109+Q109+AC109+AO109+'[9]Иркутск+'!E109</f>
        <v>38.346525541150221</v>
      </c>
      <c r="CT109" s="79">
        <f>F109+R109+AD109+AP109+'[9]Бурятия+'!E109</f>
        <v>77.509367246019494</v>
      </c>
      <c r="CU109" s="79">
        <f>G109+S109+AE109+AQ109+'[9]Забайкалье+'!E109</f>
        <v>191.32023304291954</v>
      </c>
      <c r="CV109" s="79" t="e">
        <f>H109+T109+AF109+AR109+'[9]Новосибирская область+'!E109</f>
        <v>#REF!</v>
      </c>
      <c r="CW109" s="79" t="e">
        <f>I109+U109+'[9]Норильск +'!E109</f>
        <v>#REF!</v>
      </c>
      <c r="CX109" s="79">
        <f t="shared" si="160"/>
        <v>18.003026577021245</v>
      </c>
      <c r="CY109" s="79">
        <f t="shared" si="161"/>
        <v>14.07135253759248</v>
      </c>
      <c r="CZ109" s="79" t="e">
        <f>L109+X109+AJ109+AV109+'[9]Томская область +'!E109</f>
        <v>#REF!</v>
      </c>
      <c r="DA109" s="79" t="e">
        <f>M109+Y109+AK109+AW109+'[9]Омская область+'!E109</f>
        <v>#REF!</v>
      </c>
      <c r="DB109" s="79" t="e">
        <f>N109+Z109+AL109+AX109+'[9]Алтайский край +'!E109</f>
        <v>#REF!</v>
      </c>
    </row>
    <row r="110" s="48" customFormat="1" ht="36.75" customHeight="1">
      <c r="A110" s="80" t="s">
        <v>318</v>
      </c>
      <c r="B110" s="88" t="s">
        <v>319</v>
      </c>
      <c r="C110" s="118" t="s">
        <v>32</v>
      </c>
      <c r="D110" s="83">
        <f t="shared" si="162"/>
        <v>0</v>
      </c>
      <c r="E110" s="82"/>
      <c r="F110" s="82"/>
      <c r="G110" s="82"/>
      <c r="H110" s="82"/>
      <c r="I110" s="82"/>
      <c r="J110" s="82"/>
      <c r="K110" s="82"/>
      <c r="L110" s="82"/>
      <c r="M110" s="82"/>
      <c r="N110" s="82"/>
      <c r="P110" s="83">
        <f t="shared" ref="P110:P123" si="210">SUM(Q110:Z110)</f>
        <v>0</v>
      </c>
      <c r="Q110" s="82"/>
      <c r="R110" s="82"/>
      <c r="S110" s="82"/>
      <c r="T110" s="82"/>
      <c r="U110" s="82"/>
      <c r="V110" s="82"/>
      <c r="W110" s="82"/>
      <c r="X110" s="82"/>
      <c r="Y110" s="82"/>
      <c r="Z110" s="82"/>
      <c r="AA110" s="66"/>
      <c r="AB110" s="83">
        <f t="shared" ref="AB110:AB123" si="211">SUM(AC110:AL110)</f>
        <v>0</v>
      </c>
      <c r="AC110" s="82"/>
      <c r="AD110" s="82"/>
      <c r="AE110" s="82"/>
      <c r="AF110" s="82"/>
      <c r="AG110" s="82"/>
      <c r="AH110" s="82"/>
      <c r="AI110" s="82"/>
      <c r="AJ110" s="82"/>
      <c r="AK110" s="82"/>
      <c r="AL110" s="82"/>
      <c r="AM110" s="66"/>
      <c r="AN110" s="83">
        <f t="shared" ref="AN110:AN123" si="212">SUM(AO110:AX110)</f>
        <v>0</v>
      </c>
      <c r="AO110" s="82"/>
      <c r="AP110" s="82"/>
      <c r="AQ110" s="82"/>
      <c r="AR110" s="82"/>
      <c r="AS110" s="82"/>
      <c r="AT110" s="82"/>
      <c r="AU110" s="82"/>
      <c r="AV110" s="82"/>
      <c r="AW110" s="82"/>
      <c r="AX110" s="82"/>
      <c r="AY110" s="66">
        <f t="shared" si="184"/>
        <v>0</v>
      </c>
      <c r="AZ110" s="83">
        <f t="shared" ref="AZ110:AZ123" si="213">SUM(BA110:BJ110)</f>
        <v>0</v>
      </c>
      <c r="BA110" s="82"/>
      <c r="BB110" s="82"/>
      <c r="BC110" s="82"/>
      <c r="BD110" s="82"/>
      <c r="BE110" s="82"/>
      <c r="BF110" s="82"/>
      <c r="BG110" s="82"/>
      <c r="BH110" s="82"/>
      <c r="BI110" s="82"/>
      <c r="BJ110" s="82"/>
      <c r="BK110" s="66">
        <f t="shared" si="153"/>
        <v>0</v>
      </c>
      <c r="BL110" s="79">
        <f t="shared" si="154"/>
        <v>0</v>
      </c>
      <c r="BM110" s="79" t="e">
        <f>#REF!+#REF!+#REF!+'Новосибирск.обл'!G110+#REF!+#REF!+#REF!+#REF!+#REF!+#REF!</f>
        <v>#REF!</v>
      </c>
      <c r="BN110" s="79" t="e">
        <f t="shared" si="155"/>
        <v>#REF!</v>
      </c>
      <c r="BO110" s="79" t="e">
        <f>#REF!+#REF!+#REF!+'Новосибирск.обл'!I110+#REF!+#REF!+#REF!+#REF!+#REF!+#REF!</f>
        <v>#REF!</v>
      </c>
      <c r="BP110" s="79" t="e">
        <f t="shared" si="156"/>
        <v>#REF!</v>
      </c>
      <c r="BQ110" s="79" t="e">
        <f>#REF!+#REF!+#REF!+'Новосибирск.обл'!K110+#REF!+#REF!+#REF!+#REF!+#REF!</f>
        <v>#REF!</v>
      </c>
      <c r="BR110" s="79" t="e">
        <f t="shared" si="157"/>
        <v>#REF!</v>
      </c>
      <c r="BS110" s="79" t="e">
        <f>#REF!+#REF!+#REF!+'Новосибирск.обл'!M110+#REF!+#REF!+#REF!+#REF!+#REF!</f>
        <v>#REF!</v>
      </c>
      <c r="BT110" s="79" t="e">
        <f t="shared" si="158"/>
        <v>#REF!</v>
      </c>
      <c r="BU110" s="79" t="e">
        <f>#REF!+#REF!</f>
        <v>#REF!</v>
      </c>
      <c r="BV110" s="79" t="e">
        <f t="shared" si="159"/>
        <v>#REF!</v>
      </c>
      <c r="BX110" s="79">
        <f>D110+P110+AB110-AG110+AN110-AS110+BF110+BG110+'2020 ожид'!P110-'2020 ожид'!V110-'2020 ожид'!W110</f>
        <v>0</v>
      </c>
      <c r="CG110" s="79">
        <f>D110-'[8]2021-2025'!D110</f>
        <v>0</v>
      </c>
      <c r="CI110" s="368" t="e">
        <f>#REF!-'2021-2025 убрала ТП'!E110-'2021-2025 убрала ТП'!Q110-'2021-2025 убрала ТП'!AC110-'2021-2025 убрала ТП'!AO110-'2020 ожид'!Q110</f>
        <v>#REF!</v>
      </c>
      <c r="CJ110" s="368" t="e">
        <f>#REF!-'2021-2025 убрала ТП'!F110-'2021-2025 убрала ТП'!R110-'2021-2025 убрала ТП'!AD110-'2021-2025 убрала ТП'!AP110-'2020 ожид'!R110</f>
        <v>#REF!</v>
      </c>
      <c r="CK110" s="368" t="e">
        <f>#REF!-'2021-2025 убрала ТП'!G110-'2021-2025 убрала ТП'!S110-'2021-2025 убрала ТП'!AE110-'2021-2025 убрала ТП'!AQ110-'2020 ожид'!S110</f>
        <v>#REF!</v>
      </c>
      <c r="CL110" s="368">
        <f>'Новосибирск.обл'!Q110-'2021-2025 убрала ТП'!H110-'2021-2025 убрала ТП'!T110-'2021-2025 убрала ТП'!AF110-'2021-2025 убрала ТП'!AR110-'2020 ожид'!T110</f>
        <v>0</v>
      </c>
      <c r="CM110" s="368" t="e">
        <f>#REF!-'2021-2025 убрала ТП'!I110-'2021-2025 убрала ТП'!U110-'2020 ожид'!U110</f>
        <v>#REF!</v>
      </c>
      <c r="CN110" s="368" t="e">
        <f>#REF!-'2021-2025 убрала ТП'!J110-'2021-2025 убрала ТП'!V110-'2021-2025 убрала ТП'!AH110-'2021-2025 убрала ТП'!AT110-BF110</f>
        <v>#REF!</v>
      </c>
      <c r="CO110" s="368" t="e">
        <f>#REF!-'2021-2025 убрала ТП'!K110-'2021-2025 убрала ТП'!W110-'2021-2025 убрала ТП'!AI110-'2021-2025 убрала ТП'!AU110-BG110</f>
        <v>#REF!</v>
      </c>
      <c r="CP110" s="368" t="e">
        <f>#REF!-'2021-2025 убрала ТП'!L110-'2021-2025 убрала ТП'!X110-'2021-2025 убрала ТП'!AJ110-'2021-2025 убрала ТП'!AV110-'2020 ожид'!X110</f>
        <v>#REF!</v>
      </c>
      <c r="CQ110" s="368" t="e">
        <f>#REF!-'2021-2025 убрала ТП'!M110-'2021-2025 убрала ТП'!Y110-'2021-2025 убрала ТП'!AK110-'2021-2025 убрала ТП'!AW110-'2020 ожид'!Y110</f>
        <v>#REF!</v>
      </c>
      <c r="CR110" s="368" t="e">
        <f>#REF!-'2021-2025 убрала ТП'!N110-'2021-2025 убрала ТП'!Z110-'2021-2025 убрала ТП'!AL110-'2021-2025 убрала ТП'!AX110-'2020 ожид'!Z110</f>
        <v>#REF!</v>
      </c>
      <c r="CS110" s="79">
        <f>E110+Q110+AC110+AO110+'[9]Иркутск+'!E110</f>
        <v>0</v>
      </c>
      <c r="CT110" s="79">
        <f>F110+R110+AD110+AP110+'[9]Бурятия+'!E110</f>
        <v>0</v>
      </c>
      <c r="CU110" s="79">
        <f>G110+S110+AE110+AQ110+'[9]Забайкалье+'!E110</f>
        <v>0</v>
      </c>
      <c r="CV110" s="79">
        <f>H110+T110+AF110+AR110+'[9]Новосибирская область+'!E110</f>
        <v>0</v>
      </c>
      <c r="CW110" s="79">
        <f>I110+U110+'[9]Норильск +'!E110</f>
        <v>0</v>
      </c>
      <c r="CX110" s="79">
        <f t="shared" si="160"/>
        <v>0</v>
      </c>
      <c r="CY110" s="79">
        <f t="shared" si="161"/>
        <v>0</v>
      </c>
      <c r="CZ110" s="79">
        <f>L110+X110+AJ110+AV110+'[9]Томская область +'!E110</f>
        <v>0</v>
      </c>
      <c r="DA110" s="79">
        <f>M110+Y110+AK110+AW110+'[9]Омская область+'!E110</f>
        <v>0</v>
      </c>
      <c r="DB110" s="79">
        <f>N110+Z110+AL110+AX110+'[9]Алтайский край +'!E110</f>
        <v>0</v>
      </c>
    </row>
    <row r="111" s="48" customFormat="1" ht="35.25" customHeight="1">
      <c r="A111" s="80" t="s">
        <v>324</v>
      </c>
      <c r="B111" s="126" t="s">
        <v>37</v>
      </c>
      <c r="C111" s="118" t="s">
        <v>32</v>
      </c>
      <c r="D111" s="83">
        <f t="shared" si="162"/>
        <v>0</v>
      </c>
      <c r="E111" s="82"/>
      <c r="F111" s="82"/>
      <c r="G111" s="82"/>
      <c r="H111" s="82"/>
      <c r="I111" s="82"/>
      <c r="J111" s="82"/>
      <c r="K111" s="82"/>
      <c r="L111" s="82"/>
      <c r="M111" s="82"/>
      <c r="N111" s="82"/>
      <c r="O111" s="608"/>
      <c r="P111" s="83">
        <f t="shared" si="210"/>
        <v>0</v>
      </c>
      <c r="Q111" s="82"/>
      <c r="R111" s="82"/>
      <c r="S111" s="82"/>
      <c r="T111" s="82"/>
      <c r="U111" s="82"/>
      <c r="V111" s="82"/>
      <c r="W111" s="82"/>
      <c r="X111" s="82"/>
      <c r="Y111" s="82"/>
      <c r="Z111" s="82"/>
      <c r="AA111" s="66"/>
      <c r="AB111" s="83">
        <f t="shared" si="211"/>
        <v>0</v>
      </c>
      <c r="AC111" s="82"/>
      <c r="AD111" s="82"/>
      <c r="AE111" s="82"/>
      <c r="AF111" s="82"/>
      <c r="AG111" s="82"/>
      <c r="AH111" s="82"/>
      <c r="AI111" s="82"/>
      <c r="AJ111" s="82"/>
      <c r="AK111" s="82"/>
      <c r="AL111" s="82"/>
      <c r="AM111" s="66"/>
      <c r="AN111" s="83">
        <f t="shared" si="212"/>
        <v>0</v>
      </c>
      <c r="AO111" s="82"/>
      <c r="AP111" s="82"/>
      <c r="AQ111" s="82"/>
      <c r="AR111" s="82"/>
      <c r="AS111" s="82"/>
      <c r="AT111" s="82"/>
      <c r="AU111" s="82"/>
      <c r="AV111" s="82"/>
      <c r="AW111" s="82"/>
      <c r="AX111" s="82"/>
      <c r="AY111" s="66">
        <f t="shared" si="184"/>
        <v>0</v>
      </c>
      <c r="AZ111" s="83">
        <f t="shared" si="213"/>
        <v>0</v>
      </c>
      <c r="BA111" s="82"/>
      <c r="BB111" s="82"/>
      <c r="BC111" s="82"/>
      <c r="BD111" s="82"/>
      <c r="BE111" s="82"/>
      <c r="BF111" s="82"/>
      <c r="BG111" s="82"/>
      <c r="BH111" s="82"/>
      <c r="BI111" s="82"/>
      <c r="BJ111" s="82"/>
      <c r="BK111" s="66">
        <f t="shared" si="153"/>
        <v>0</v>
      </c>
      <c r="BL111" s="79">
        <f t="shared" si="154"/>
        <v>0</v>
      </c>
      <c r="BM111" s="79" t="e">
        <f>#REF!+#REF!+#REF!+'Новосибирск.обл'!G111+#REF!+#REF!+#REF!+#REF!+#REF!+#REF!</f>
        <v>#REF!</v>
      </c>
      <c r="BN111" s="79" t="e">
        <f t="shared" si="155"/>
        <v>#REF!</v>
      </c>
      <c r="BO111" s="79" t="e">
        <f>#REF!+#REF!+#REF!+'Новосибирск.обл'!I111+#REF!+#REF!+#REF!+#REF!+#REF!+#REF!</f>
        <v>#REF!</v>
      </c>
      <c r="BP111" s="79" t="e">
        <f t="shared" si="156"/>
        <v>#REF!</v>
      </c>
      <c r="BQ111" s="79" t="e">
        <f>#REF!+#REF!+#REF!+'Новосибирск.обл'!K111+#REF!+#REF!+#REF!+#REF!+#REF!</f>
        <v>#REF!</v>
      </c>
      <c r="BR111" s="79" t="e">
        <f t="shared" si="157"/>
        <v>#REF!</v>
      </c>
      <c r="BS111" s="79" t="e">
        <f>#REF!+#REF!+#REF!+'Новосибирск.обл'!M111+#REF!+#REF!+#REF!+#REF!+#REF!</f>
        <v>#REF!</v>
      </c>
      <c r="BT111" s="79" t="e">
        <f t="shared" si="158"/>
        <v>#REF!</v>
      </c>
      <c r="BU111" s="79" t="e">
        <f>#REF!+#REF!</f>
        <v>#REF!</v>
      </c>
      <c r="BV111" s="79" t="e">
        <f t="shared" si="159"/>
        <v>#REF!</v>
      </c>
      <c r="BX111" s="79">
        <f>D111+P111+AB111-AG111+AN111-AS111+BF111+BG111+'2020 ожид'!P111-'2020 ожид'!V111-'2020 ожид'!W111</f>
        <v>0</v>
      </c>
      <c r="CG111" s="79">
        <f>D111-'[8]2021-2025'!D111</f>
        <v>0</v>
      </c>
      <c r="CI111" s="368" t="e">
        <f>#REF!-'2021-2025 убрала ТП'!E111-'2021-2025 убрала ТП'!Q111-'2021-2025 убрала ТП'!AC111-'2021-2025 убрала ТП'!AO111-'2020 ожид'!Q111</f>
        <v>#REF!</v>
      </c>
      <c r="CJ111" s="368" t="e">
        <f>#REF!-'2021-2025 убрала ТП'!F111-'2021-2025 убрала ТП'!R111-'2021-2025 убрала ТП'!AD111-'2021-2025 убрала ТП'!AP111-'2020 ожид'!R111</f>
        <v>#REF!</v>
      </c>
      <c r="CK111" s="368" t="e">
        <f>#REF!-'2021-2025 убрала ТП'!G111-'2021-2025 убрала ТП'!S111-'2021-2025 убрала ТП'!AE111-'2021-2025 убрала ТП'!AQ111-'2020 ожид'!S111</f>
        <v>#REF!</v>
      </c>
      <c r="CL111" s="368">
        <f>'Новосибирск.обл'!Q111-'2021-2025 убрала ТП'!H111-'2021-2025 убрала ТП'!T111-'2021-2025 убрала ТП'!AF111-'2021-2025 убрала ТП'!AR111-'2020 ожид'!T111</f>
        <v>0</v>
      </c>
      <c r="CM111" s="368" t="e">
        <f>#REF!-'2021-2025 убрала ТП'!I111-'2021-2025 убрала ТП'!U111-'2020 ожид'!U111</f>
        <v>#REF!</v>
      </c>
      <c r="CN111" s="368" t="e">
        <f>#REF!-'2021-2025 убрала ТП'!J111-'2021-2025 убрала ТП'!V111-'2021-2025 убрала ТП'!AH111-'2021-2025 убрала ТП'!AT111-BF111</f>
        <v>#REF!</v>
      </c>
      <c r="CO111" s="368" t="e">
        <f>#REF!-'2021-2025 убрала ТП'!K111-'2021-2025 убрала ТП'!W111-'2021-2025 убрала ТП'!AI111-'2021-2025 убрала ТП'!AU111-BG111</f>
        <v>#REF!</v>
      </c>
      <c r="CP111" s="368" t="e">
        <f>#REF!-'2021-2025 убрала ТП'!L111-'2021-2025 убрала ТП'!X111-'2021-2025 убрала ТП'!AJ111-'2021-2025 убрала ТП'!AV111-'2020 ожид'!X111</f>
        <v>#REF!</v>
      </c>
      <c r="CQ111" s="368" t="e">
        <f>#REF!-'2021-2025 убрала ТП'!M111-'2021-2025 убрала ТП'!Y111-'2021-2025 убрала ТП'!AK111-'2021-2025 убрала ТП'!AW111-'2020 ожид'!Y111</f>
        <v>#REF!</v>
      </c>
      <c r="CR111" s="368" t="e">
        <f>#REF!-'2021-2025 убрала ТП'!N111-'2021-2025 убрала ТП'!Z111-'2021-2025 убрала ТП'!AL111-'2021-2025 убрала ТП'!AX111-'2020 ожид'!Z111</f>
        <v>#REF!</v>
      </c>
      <c r="CS111" s="79">
        <f>E111+Q111+AC111+AO111+'[9]Иркутск+'!E111</f>
        <v>0</v>
      </c>
      <c r="CT111" s="79">
        <f>F111+R111+AD111+AP111+'[9]Бурятия+'!E111</f>
        <v>0</v>
      </c>
      <c r="CU111" s="79">
        <f>G111+S111+AE111+AQ111+'[9]Забайкалье+'!E111</f>
        <v>0</v>
      </c>
      <c r="CV111" s="79">
        <f>H111+T111+AF111+AR111+'[9]Новосибирская область+'!E111</f>
        <v>0</v>
      </c>
      <c r="CW111" s="79">
        <f>I111+U111+'[9]Норильск +'!E111</f>
        <v>0</v>
      </c>
      <c r="CX111" s="79">
        <f t="shared" si="160"/>
        <v>0</v>
      </c>
      <c r="CY111" s="79">
        <f t="shared" si="161"/>
        <v>0</v>
      </c>
      <c r="CZ111" s="79">
        <f>L111+X111+AJ111+AV111+'[9]Томская область +'!E111</f>
        <v>0</v>
      </c>
      <c r="DA111" s="79">
        <f>M111+Y111+AK111+AW111+'[9]Омская область+'!E111</f>
        <v>0</v>
      </c>
      <c r="DB111" s="79">
        <f>N111+Z111+AL111+AX111+'[9]Алтайский край +'!E111</f>
        <v>0</v>
      </c>
    </row>
    <row r="112" s="48" customFormat="1" ht="35.25" customHeight="1">
      <c r="A112" s="80" t="s">
        <v>325</v>
      </c>
      <c r="B112" s="126" t="s">
        <v>39</v>
      </c>
      <c r="C112" s="118" t="s">
        <v>32</v>
      </c>
      <c r="D112" s="83">
        <f t="shared" si="162"/>
        <v>0</v>
      </c>
      <c r="E112" s="82"/>
      <c r="F112" s="82"/>
      <c r="G112" s="82"/>
      <c r="H112" s="82"/>
      <c r="I112" s="82"/>
      <c r="J112" s="82"/>
      <c r="K112" s="82"/>
      <c r="L112" s="82"/>
      <c r="M112" s="82"/>
      <c r="N112" s="82"/>
      <c r="O112" s="368"/>
      <c r="P112" s="83">
        <f t="shared" si="210"/>
        <v>0</v>
      </c>
      <c r="Q112" s="82"/>
      <c r="R112" s="82"/>
      <c r="S112" s="82"/>
      <c r="T112" s="82"/>
      <c r="U112" s="82"/>
      <c r="V112" s="82"/>
      <c r="W112" s="82"/>
      <c r="X112" s="82"/>
      <c r="Y112" s="82"/>
      <c r="Z112" s="82"/>
      <c r="AA112" s="66"/>
      <c r="AB112" s="83">
        <f t="shared" si="211"/>
        <v>0</v>
      </c>
      <c r="AC112" s="82"/>
      <c r="AD112" s="82"/>
      <c r="AE112" s="82"/>
      <c r="AF112" s="82"/>
      <c r="AG112" s="82"/>
      <c r="AH112" s="82"/>
      <c r="AI112" s="82"/>
      <c r="AJ112" s="82"/>
      <c r="AK112" s="82"/>
      <c r="AL112" s="82"/>
      <c r="AM112" s="66"/>
      <c r="AN112" s="83">
        <f t="shared" si="212"/>
        <v>0</v>
      </c>
      <c r="AO112" s="82"/>
      <c r="AP112" s="82"/>
      <c r="AQ112" s="82"/>
      <c r="AR112" s="82"/>
      <c r="AS112" s="82"/>
      <c r="AT112" s="82"/>
      <c r="AU112" s="82"/>
      <c r="AV112" s="82"/>
      <c r="AW112" s="82"/>
      <c r="AX112" s="82"/>
      <c r="AY112" s="66">
        <f t="shared" si="184"/>
        <v>0</v>
      </c>
      <c r="AZ112" s="83">
        <f t="shared" si="213"/>
        <v>0</v>
      </c>
      <c r="BA112" s="82"/>
      <c r="BB112" s="82"/>
      <c r="BC112" s="82"/>
      <c r="BD112" s="82"/>
      <c r="BE112" s="82"/>
      <c r="BF112" s="82"/>
      <c r="BG112" s="82"/>
      <c r="BH112" s="82"/>
      <c r="BI112" s="82"/>
      <c r="BJ112" s="82"/>
      <c r="BK112" s="66">
        <f t="shared" si="153"/>
        <v>0</v>
      </c>
      <c r="BL112" s="79">
        <f t="shared" si="154"/>
        <v>0</v>
      </c>
      <c r="BM112" s="79" t="e">
        <f>#REF!+#REF!+#REF!+'Новосибирск.обл'!G112+#REF!+#REF!+#REF!+#REF!+#REF!+#REF!</f>
        <v>#REF!</v>
      </c>
      <c r="BN112" s="79" t="e">
        <f t="shared" si="155"/>
        <v>#REF!</v>
      </c>
      <c r="BO112" s="79" t="e">
        <f>#REF!+#REF!+#REF!+'Новосибирск.обл'!I112+#REF!+#REF!+#REF!+#REF!+#REF!+#REF!</f>
        <v>#REF!</v>
      </c>
      <c r="BP112" s="79" t="e">
        <f t="shared" si="156"/>
        <v>#REF!</v>
      </c>
      <c r="BQ112" s="79" t="e">
        <f>#REF!+#REF!+#REF!+'Новосибирск.обл'!K112+#REF!+#REF!+#REF!+#REF!+#REF!</f>
        <v>#REF!</v>
      </c>
      <c r="BR112" s="79" t="e">
        <f t="shared" si="157"/>
        <v>#REF!</v>
      </c>
      <c r="BS112" s="79" t="e">
        <f>#REF!+#REF!+#REF!+'Новосибирск.обл'!M112+#REF!+#REF!+#REF!+#REF!+#REF!</f>
        <v>#REF!</v>
      </c>
      <c r="BT112" s="79" t="e">
        <f t="shared" si="158"/>
        <v>#REF!</v>
      </c>
      <c r="BU112" s="79" t="e">
        <f>#REF!+#REF!</f>
        <v>#REF!</v>
      </c>
      <c r="BV112" s="79" t="e">
        <f t="shared" si="159"/>
        <v>#REF!</v>
      </c>
      <c r="BX112" s="79">
        <f>D112+P112+AB112-AG112+AN112-AS112+BF112+BG112+'2020 ожид'!P112-'2020 ожид'!V112-'2020 ожид'!W112</f>
        <v>0</v>
      </c>
      <c r="CG112" s="79">
        <f>D112-'[8]2021-2025'!D112</f>
        <v>0</v>
      </c>
      <c r="CI112" s="368" t="e">
        <f>#REF!-'2021-2025 убрала ТП'!E112-'2021-2025 убрала ТП'!Q112-'2021-2025 убрала ТП'!AC112-'2021-2025 убрала ТП'!AO112-'2020 ожид'!Q112</f>
        <v>#REF!</v>
      </c>
      <c r="CJ112" s="368" t="e">
        <f>#REF!-'2021-2025 убрала ТП'!F112-'2021-2025 убрала ТП'!R112-'2021-2025 убрала ТП'!AD112-'2021-2025 убрала ТП'!AP112-'2020 ожид'!R112</f>
        <v>#REF!</v>
      </c>
      <c r="CK112" s="368" t="e">
        <f>#REF!-'2021-2025 убрала ТП'!G112-'2021-2025 убрала ТП'!S112-'2021-2025 убрала ТП'!AE112-'2021-2025 убрала ТП'!AQ112-'2020 ожид'!S112</f>
        <v>#REF!</v>
      </c>
      <c r="CL112" s="368">
        <f>'Новосибирск.обл'!Q112-'2021-2025 убрала ТП'!H112-'2021-2025 убрала ТП'!T112-'2021-2025 убрала ТП'!AF112-'2021-2025 убрала ТП'!AR112-'2020 ожид'!T112</f>
        <v>0</v>
      </c>
      <c r="CM112" s="368" t="e">
        <f>#REF!-'2021-2025 убрала ТП'!I112-'2021-2025 убрала ТП'!U112-'2020 ожид'!U112</f>
        <v>#REF!</v>
      </c>
      <c r="CN112" s="368" t="e">
        <f>#REF!-'2021-2025 убрала ТП'!J112-'2021-2025 убрала ТП'!V112-'2021-2025 убрала ТП'!AH112-'2021-2025 убрала ТП'!AT112-BF112</f>
        <v>#REF!</v>
      </c>
      <c r="CO112" s="368" t="e">
        <f>#REF!-'2021-2025 убрала ТП'!K112-'2021-2025 убрала ТП'!W112-'2021-2025 убрала ТП'!AI112-'2021-2025 убрала ТП'!AU112-BG112</f>
        <v>#REF!</v>
      </c>
      <c r="CP112" s="368" t="e">
        <f>#REF!-'2021-2025 убрала ТП'!L112-'2021-2025 убрала ТП'!X112-'2021-2025 убрала ТП'!AJ112-'2021-2025 убрала ТП'!AV112-'2020 ожид'!X112</f>
        <v>#REF!</v>
      </c>
      <c r="CQ112" s="368" t="e">
        <f>#REF!-'2021-2025 убрала ТП'!M112-'2021-2025 убрала ТП'!Y112-'2021-2025 убрала ТП'!AK112-'2021-2025 убрала ТП'!AW112-'2020 ожид'!Y112</f>
        <v>#REF!</v>
      </c>
      <c r="CR112" s="368" t="e">
        <f>#REF!-'2021-2025 убрала ТП'!N112-'2021-2025 убрала ТП'!Z112-'2021-2025 убрала ТП'!AL112-'2021-2025 убрала ТП'!AX112-'2020 ожид'!Z112</f>
        <v>#REF!</v>
      </c>
      <c r="CS112" s="79">
        <f>E112+Q112+AC112+AO112+'[9]Иркутск+'!E112</f>
        <v>0</v>
      </c>
      <c r="CT112" s="79">
        <f>F112+R112+AD112+AP112+'[9]Бурятия+'!E112</f>
        <v>0</v>
      </c>
      <c r="CU112" s="79">
        <f>G112+S112+AE112+AQ112+'[9]Забайкалье+'!E112</f>
        <v>0</v>
      </c>
      <c r="CV112" s="79">
        <f>H112+T112+AF112+AR112+'[9]Новосибирская область+'!E112</f>
        <v>0</v>
      </c>
      <c r="CW112" s="79">
        <f>I112+U112+'[9]Норильск +'!E112</f>
        <v>0</v>
      </c>
      <c r="CX112" s="79">
        <f t="shared" si="160"/>
        <v>0</v>
      </c>
      <c r="CY112" s="79">
        <f t="shared" si="161"/>
        <v>0</v>
      </c>
      <c r="CZ112" s="79">
        <f>L112+X112+AJ112+AV112+'[9]Томская область +'!E112</f>
        <v>0</v>
      </c>
      <c r="DA112" s="79">
        <f>M112+Y112+AK112+AW112+'[9]Омская область+'!E112</f>
        <v>0</v>
      </c>
      <c r="DB112" s="79">
        <f>N112+Z112+AL112+AX112+'[9]Алтайский край +'!E112</f>
        <v>0</v>
      </c>
    </row>
    <row r="113" s="48" customFormat="1" ht="35.25" customHeight="1">
      <c r="A113" s="80" t="s">
        <v>326</v>
      </c>
      <c r="B113" s="126" t="s">
        <v>41</v>
      </c>
      <c r="C113" s="118" t="s">
        <v>32</v>
      </c>
      <c r="D113" s="83">
        <f t="shared" si="162"/>
        <v>0</v>
      </c>
      <c r="E113" s="82"/>
      <c r="F113" s="82"/>
      <c r="G113" s="82"/>
      <c r="H113" s="82"/>
      <c r="I113" s="82"/>
      <c r="J113" s="82"/>
      <c r="K113" s="82"/>
      <c r="L113" s="82"/>
      <c r="M113" s="82"/>
      <c r="N113" s="82"/>
      <c r="P113" s="83">
        <f t="shared" si="210"/>
        <v>0</v>
      </c>
      <c r="Q113" s="82"/>
      <c r="R113" s="82"/>
      <c r="S113" s="82"/>
      <c r="T113" s="82"/>
      <c r="U113" s="82"/>
      <c r="V113" s="82"/>
      <c r="W113" s="82"/>
      <c r="X113" s="82"/>
      <c r="Y113" s="82"/>
      <c r="Z113" s="82"/>
      <c r="AA113" s="66"/>
      <c r="AB113" s="83">
        <f t="shared" si="211"/>
        <v>0</v>
      </c>
      <c r="AC113" s="82"/>
      <c r="AD113" s="82"/>
      <c r="AE113" s="82"/>
      <c r="AF113" s="82"/>
      <c r="AG113" s="82"/>
      <c r="AH113" s="82"/>
      <c r="AI113" s="82"/>
      <c r="AJ113" s="82"/>
      <c r="AK113" s="82"/>
      <c r="AL113" s="82"/>
      <c r="AM113" s="66"/>
      <c r="AN113" s="83">
        <f t="shared" si="212"/>
        <v>0</v>
      </c>
      <c r="AO113" s="82"/>
      <c r="AP113" s="82"/>
      <c r="AQ113" s="82"/>
      <c r="AR113" s="82"/>
      <c r="AS113" s="82"/>
      <c r="AT113" s="82"/>
      <c r="AU113" s="82"/>
      <c r="AV113" s="82"/>
      <c r="AW113" s="82"/>
      <c r="AX113" s="82"/>
      <c r="AY113" s="66">
        <f t="shared" si="184"/>
        <v>0</v>
      </c>
      <c r="AZ113" s="83">
        <f t="shared" si="213"/>
        <v>0</v>
      </c>
      <c r="BA113" s="82"/>
      <c r="BB113" s="82"/>
      <c r="BC113" s="82"/>
      <c r="BD113" s="82"/>
      <c r="BE113" s="82"/>
      <c r="BF113" s="82"/>
      <c r="BG113" s="82"/>
      <c r="BH113" s="82"/>
      <c r="BI113" s="82"/>
      <c r="BJ113" s="82"/>
      <c r="BK113" s="66">
        <f t="shared" si="153"/>
        <v>0</v>
      </c>
      <c r="BL113" s="79">
        <f t="shared" si="154"/>
        <v>0</v>
      </c>
      <c r="BM113" s="79" t="e">
        <f>#REF!+#REF!+#REF!+'Новосибирск.обл'!G113+#REF!+#REF!+#REF!+#REF!+#REF!+#REF!</f>
        <v>#REF!</v>
      </c>
      <c r="BN113" s="79" t="e">
        <f t="shared" si="155"/>
        <v>#REF!</v>
      </c>
      <c r="BO113" s="79" t="e">
        <f>#REF!+#REF!+#REF!+'Новосибирск.обл'!I113+#REF!+#REF!+#REF!+#REF!+#REF!+#REF!</f>
        <v>#REF!</v>
      </c>
      <c r="BP113" s="79" t="e">
        <f t="shared" si="156"/>
        <v>#REF!</v>
      </c>
      <c r="BQ113" s="79" t="e">
        <f>#REF!+#REF!+#REF!+'Новосибирск.обл'!K113+#REF!+#REF!+#REF!+#REF!+#REF!</f>
        <v>#REF!</v>
      </c>
      <c r="BR113" s="79" t="e">
        <f t="shared" si="157"/>
        <v>#REF!</v>
      </c>
      <c r="BS113" s="79" t="e">
        <f>#REF!+#REF!+#REF!+'Новосибирск.обл'!M113+#REF!+#REF!+#REF!+#REF!+#REF!</f>
        <v>#REF!</v>
      </c>
      <c r="BT113" s="79" t="e">
        <f t="shared" si="158"/>
        <v>#REF!</v>
      </c>
      <c r="BU113" s="79" t="e">
        <f>#REF!+#REF!</f>
        <v>#REF!</v>
      </c>
      <c r="BV113" s="79" t="e">
        <f t="shared" si="159"/>
        <v>#REF!</v>
      </c>
      <c r="BX113" s="79">
        <f>D113+P113+AB113-AG113+AN113-AS113+BF113+BG113+'2020 ожид'!P113-'2020 ожид'!V113-'2020 ожид'!W113</f>
        <v>0</v>
      </c>
      <c r="CG113" s="79">
        <f>D113-'[8]2021-2025'!D113</f>
        <v>0</v>
      </c>
      <c r="CI113" s="368" t="e">
        <f>#REF!-'2021-2025 убрала ТП'!E113-'2021-2025 убрала ТП'!Q113-'2021-2025 убрала ТП'!AC113-'2021-2025 убрала ТП'!AO113-'2020 ожид'!Q113</f>
        <v>#REF!</v>
      </c>
      <c r="CJ113" s="368" t="e">
        <f>#REF!-'2021-2025 убрала ТП'!F113-'2021-2025 убрала ТП'!R113-'2021-2025 убрала ТП'!AD113-'2021-2025 убрала ТП'!AP113-'2020 ожид'!R113</f>
        <v>#REF!</v>
      </c>
      <c r="CK113" s="368" t="e">
        <f>#REF!-'2021-2025 убрала ТП'!G113-'2021-2025 убрала ТП'!S113-'2021-2025 убрала ТП'!AE113-'2021-2025 убрала ТП'!AQ113-'2020 ожид'!S113</f>
        <v>#REF!</v>
      </c>
      <c r="CL113" s="368">
        <f>'Новосибирск.обл'!Q113-'2021-2025 убрала ТП'!H113-'2021-2025 убрала ТП'!T113-'2021-2025 убрала ТП'!AF113-'2021-2025 убрала ТП'!AR113-'2020 ожид'!T113</f>
        <v>0</v>
      </c>
      <c r="CM113" s="368" t="e">
        <f>#REF!-'2021-2025 убрала ТП'!I113-'2021-2025 убрала ТП'!U113-'2020 ожид'!U113</f>
        <v>#REF!</v>
      </c>
      <c r="CN113" s="368" t="e">
        <f>#REF!-'2021-2025 убрала ТП'!J113-'2021-2025 убрала ТП'!V113-'2021-2025 убрала ТП'!AH113-'2021-2025 убрала ТП'!AT113-BF113</f>
        <v>#REF!</v>
      </c>
      <c r="CO113" s="368" t="e">
        <f>#REF!-'2021-2025 убрала ТП'!K113-'2021-2025 убрала ТП'!W113-'2021-2025 убрала ТП'!AI113-'2021-2025 убрала ТП'!AU113-BG113</f>
        <v>#REF!</v>
      </c>
      <c r="CP113" s="368" t="e">
        <f>#REF!-'2021-2025 убрала ТП'!L113-'2021-2025 убрала ТП'!X113-'2021-2025 убрала ТП'!AJ113-'2021-2025 убрала ТП'!AV113-'2020 ожид'!X113</f>
        <v>#REF!</v>
      </c>
      <c r="CQ113" s="368" t="e">
        <f>#REF!-'2021-2025 убрала ТП'!M113-'2021-2025 убрала ТП'!Y113-'2021-2025 убрала ТП'!AK113-'2021-2025 убрала ТП'!AW113-'2020 ожид'!Y113</f>
        <v>#REF!</v>
      </c>
      <c r="CR113" s="368" t="e">
        <f>#REF!-'2021-2025 убрала ТП'!N113-'2021-2025 убрала ТП'!Z113-'2021-2025 убрала ТП'!AL113-'2021-2025 убрала ТП'!AX113-'2020 ожид'!Z113</f>
        <v>#REF!</v>
      </c>
      <c r="CS113" s="79">
        <f>E113+Q113+AC113+AO113+'[9]Иркутск+'!E113</f>
        <v>0</v>
      </c>
      <c r="CT113" s="79">
        <f>F113+R113+AD113+AP113+'[9]Бурятия+'!E113</f>
        <v>0</v>
      </c>
      <c r="CU113" s="79">
        <f>G113+S113+AE113+AQ113+'[9]Забайкалье+'!E113</f>
        <v>0</v>
      </c>
      <c r="CV113" s="79">
        <f>H113+T113+AF113+AR113+'[9]Новосибирская область+'!E113</f>
        <v>0</v>
      </c>
      <c r="CW113" s="79">
        <f>I113+U113+'[9]Норильск +'!E113</f>
        <v>0</v>
      </c>
      <c r="CX113" s="79">
        <f t="shared" si="160"/>
        <v>0</v>
      </c>
      <c r="CY113" s="79">
        <f t="shared" si="161"/>
        <v>0</v>
      </c>
      <c r="CZ113" s="79">
        <f>L113+X113+AJ113+AV113+'[9]Томская область +'!E113</f>
        <v>0</v>
      </c>
      <c r="DA113" s="79">
        <f>M113+Y113+AK113+AW113+'[9]Омская область+'!E113</f>
        <v>0</v>
      </c>
      <c r="DB113" s="79">
        <f>N113+Z113+AL113+AX113+'[9]Алтайский край +'!E113</f>
        <v>0</v>
      </c>
    </row>
    <row r="114" s="48" customFormat="1">
      <c r="A114" s="80" t="s">
        <v>327</v>
      </c>
      <c r="B114" s="81" t="s">
        <v>43</v>
      </c>
      <c r="C114" s="118" t="s">
        <v>32</v>
      </c>
      <c r="D114" s="575">
        <f t="shared" si="162"/>
        <v>0</v>
      </c>
      <c r="E114" s="82"/>
      <c r="F114" s="82"/>
      <c r="G114" s="82"/>
      <c r="H114" s="82"/>
      <c r="I114" s="82"/>
      <c r="J114" s="82"/>
      <c r="K114" s="82"/>
      <c r="L114" s="82"/>
      <c r="M114" s="82"/>
      <c r="N114" s="82"/>
      <c r="P114" s="83">
        <f t="shared" si="210"/>
        <v>0</v>
      </c>
      <c r="Q114" s="82"/>
      <c r="R114" s="82"/>
      <c r="S114" s="82"/>
      <c r="T114" s="82"/>
      <c r="U114" s="82"/>
      <c r="V114" s="82"/>
      <c r="W114" s="82"/>
      <c r="X114" s="82"/>
      <c r="Y114" s="82"/>
      <c r="Z114" s="82"/>
      <c r="AA114" s="66"/>
      <c r="AB114" s="83">
        <f t="shared" si="211"/>
        <v>0</v>
      </c>
      <c r="AC114" s="82"/>
      <c r="AD114" s="82"/>
      <c r="AE114" s="82"/>
      <c r="AF114" s="82"/>
      <c r="AG114" s="82"/>
      <c r="AH114" s="82"/>
      <c r="AI114" s="82"/>
      <c r="AJ114" s="82"/>
      <c r="AK114" s="82"/>
      <c r="AL114" s="82"/>
      <c r="AM114" s="66"/>
      <c r="AN114" s="83">
        <f t="shared" si="212"/>
        <v>0</v>
      </c>
      <c r="AO114" s="82"/>
      <c r="AP114" s="82"/>
      <c r="AQ114" s="82"/>
      <c r="AR114" s="82"/>
      <c r="AS114" s="82"/>
      <c r="AT114" s="82"/>
      <c r="AU114" s="82"/>
      <c r="AV114" s="82"/>
      <c r="AW114" s="82"/>
      <c r="AX114" s="82"/>
      <c r="AY114" s="66">
        <f t="shared" si="184"/>
        <v>0</v>
      </c>
      <c r="AZ114" s="83">
        <f t="shared" si="213"/>
        <v>0</v>
      </c>
      <c r="BA114" s="82"/>
      <c r="BB114" s="82"/>
      <c r="BC114" s="82"/>
      <c r="BD114" s="82"/>
      <c r="BE114" s="82"/>
      <c r="BF114" s="82"/>
      <c r="BG114" s="82"/>
      <c r="BH114" s="82"/>
      <c r="BI114" s="82"/>
      <c r="BJ114" s="82"/>
      <c r="BK114" s="66">
        <f t="shared" si="153"/>
        <v>0</v>
      </c>
      <c r="BL114" s="79">
        <f t="shared" si="154"/>
        <v>0</v>
      </c>
      <c r="BM114" s="79" t="e">
        <f>#REF!+#REF!+#REF!+'Новосибирск.обл'!G114+#REF!+#REF!+#REF!+#REF!+#REF!+#REF!</f>
        <v>#REF!</v>
      </c>
      <c r="BN114" s="79" t="e">
        <f t="shared" si="155"/>
        <v>#REF!</v>
      </c>
      <c r="BO114" s="79" t="e">
        <f>#REF!+#REF!+#REF!+'Новосибирск.обл'!I114+#REF!+#REF!+#REF!+#REF!+#REF!+#REF!</f>
        <v>#REF!</v>
      </c>
      <c r="BP114" s="79" t="e">
        <f t="shared" si="156"/>
        <v>#REF!</v>
      </c>
      <c r="BQ114" s="79" t="e">
        <f>#REF!+#REF!+#REF!+'Новосибирск.обл'!K114+#REF!+#REF!+#REF!+#REF!+#REF!</f>
        <v>#REF!</v>
      </c>
      <c r="BR114" s="79" t="e">
        <f t="shared" si="157"/>
        <v>#REF!</v>
      </c>
      <c r="BS114" s="79" t="e">
        <f>#REF!+#REF!+#REF!+'Новосибирск.обл'!M114+#REF!+#REF!+#REF!+#REF!+#REF!</f>
        <v>#REF!</v>
      </c>
      <c r="BT114" s="79" t="e">
        <f t="shared" si="158"/>
        <v>#REF!</v>
      </c>
      <c r="BU114" s="79" t="e">
        <f>#REF!+#REF!</f>
        <v>#REF!</v>
      </c>
      <c r="BV114" s="79" t="e">
        <f t="shared" si="159"/>
        <v>#REF!</v>
      </c>
      <c r="BX114" s="79">
        <f>D114+P114+AB114-AG114+AN114-AS114+BF114+BG114+'2020 ожид'!P114-'2020 ожид'!V114-'2020 ожид'!W114</f>
        <v>0</v>
      </c>
      <c r="CG114" s="79">
        <f>D114-'[8]2021-2025'!D114</f>
        <v>0</v>
      </c>
      <c r="CI114" s="368" t="e">
        <f>#REF!-'2021-2025 убрала ТП'!E114-'2021-2025 убрала ТП'!Q114-'2021-2025 убрала ТП'!AC114-'2021-2025 убрала ТП'!AO114-'2020 ожид'!Q114</f>
        <v>#REF!</v>
      </c>
      <c r="CJ114" s="368" t="e">
        <f>#REF!-'2021-2025 убрала ТП'!F114-'2021-2025 убрала ТП'!R114-'2021-2025 убрала ТП'!AD114-'2021-2025 убрала ТП'!AP114-'2020 ожид'!R114</f>
        <v>#REF!</v>
      </c>
      <c r="CK114" s="368" t="e">
        <f>#REF!-'2021-2025 убрала ТП'!G114-'2021-2025 убрала ТП'!S114-'2021-2025 убрала ТП'!AE114-'2021-2025 убрала ТП'!AQ114-'2020 ожид'!S114</f>
        <v>#REF!</v>
      </c>
      <c r="CL114" s="368">
        <f>'Новосибирск.обл'!Q114-'2021-2025 убрала ТП'!H114-'2021-2025 убрала ТП'!T114-'2021-2025 убрала ТП'!AF114-'2021-2025 убрала ТП'!AR114-'2020 ожид'!T114</f>
        <v>0</v>
      </c>
      <c r="CM114" s="368" t="e">
        <f>#REF!-'2021-2025 убрала ТП'!I114-'2021-2025 убрала ТП'!U114-'2020 ожид'!U114</f>
        <v>#REF!</v>
      </c>
      <c r="CN114" s="368" t="e">
        <f>#REF!-'2021-2025 убрала ТП'!J114-'2021-2025 убрала ТП'!V114-'2021-2025 убрала ТП'!AH114-'2021-2025 убрала ТП'!AT114-BF114</f>
        <v>#REF!</v>
      </c>
      <c r="CO114" s="368" t="e">
        <f>#REF!-'2021-2025 убрала ТП'!K114-'2021-2025 убрала ТП'!W114-'2021-2025 убрала ТП'!AI114-'2021-2025 убрала ТП'!AU114-BG114</f>
        <v>#REF!</v>
      </c>
      <c r="CP114" s="368" t="e">
        <f>#REF!-'2021-2025 убрала ТП'!L114-'2021-2025 убрала ТП'!X114-'2021-2025 убрала ТП'!AJ114-'2021-2025 убрала ТП'!AV114-'2020 ожид'!X114</f>
        <v>#REF!</v>
      </c>
      <c r="CQ114" s="368" t="e">
        <f>#REF!-'2021-2025 убрала ТП'!M114-'2021-2025 убрала ТП'!Y114-'2021-2025 убрала ТП'!AK114-'2021-2025 убрала ТП'!AW114-'2020 ожид'!Y114</f>
        <v>#REF!</v>
      </c>
      <c r="CR114" s="368" t="e">
        <f>#REF!-'2021-2025 убрала ТП'!N114-'2021-2025 убрала ТП'!Z114-'2021-2025 убрала ТП'!AL114-'2021-2025 убрала ТП'!AX114-'2020 ожид'!Z114</f>
        <v>#REF!</v>
      </c>
      <c r="CS114" s="79">
        <f>E114+Q114+AC114+AO114+'[9]Иркутск+'!E114</f>
        <v>0</v>
      </c>
      <c r="CT114" s="79">
        <f>F114+R114+AD114+AP114+'[9]Бурятия+'!E114</f>
        <v>0</v>
      </c>
      <c r="CU114" s="79">
        <f>G114+S114+AE114+AQ114+'[9]Забайкалье+'!E114</f>
        <v>0</v>
      </c>
      <c r="CV114" s="79">
        <f>H114+T114+AF114+AR114+'[9]Новосибирская область+'!E114</f>
        <v>0</v>
      </c>
      <c r="CW114" s="79">
        <f>I114+U114+'[9]Норильск +'!E114</f>
        <v>0</v>
      </c>
      <c r="CX114" s="79">
        <f t="shared" si="160"/>
        <v>0</v>
      </c>
      <c r="CY114" s="79">
        <f t="shared" si="161"/>
        <v>0</v>
      </c>
      <c r="CZ114" s="79">
        <f>L114+X114+AJ114+AV114+'[9]Томская область +'!E114</f>
        <v>0</v>
      </c>
      <c r="DA114" s="79">
        <f>M114+Y114+AK114+AW114+'[9]Омская область+'!E114</f>
        <v>0</v>
      </c>
      <c r="DB114" s="79">
        <f>N114+Z114+AL114+AX114+'[9]Алтайский край +'!E114</f>
        <v>0</v>
      </c>
    </row>
    <row r="115" s="48" customFormat="1">
      <c r="A115" s="80" t="s">
        <v>328</v>
      </c>
      <c r="B115" s="81" t="s">
        <v>45</v>
      </c>
      <c r="C115" s="118" t="s">
        <v>32</v>
      </c>
      <c r="D115" s="575">
        <f t="shared" si="162"/>
        <v>54.37604788960558</v>
      </c>
      <c r="E115" s="130">
        <f>E87+'[10]сч 91'!E22/1000</f>
        <v>7.5744298718182277</v>
      </c>
      <c r="F115" s="130">
        <f>F87+'[10]сч 91'!F22/1000</f>
        <v>0.028138958401772385</v>
      </c>
      <c r="G115" s="130">
        <f>G87+'[10]сч 91'!G22/1000</f>
        <v>30.712123891949851</v>
      </c>
      <c r="H115" s="130">
        <f>H87+'[10]сч 91'!H22/1000</f>
        <v>4.5823191411937003</v>
      </c>
      <c r="I115" s="130">
        <f>I87+'[10]сч 91'!I22/1000</f>
        <v>0.40867000000000053</v>
      </c>
      <c r="J115" s="130">
        <f>J87+'[10]сч 91'!J22/1000</f>
        <v>2.124430000000018</v>
      </c>
      <c r="K115" s="130">
        <f>K87+'[10]сч 91'!K22/1000</f>
        <v>1.1220998694662612</v>
      </c>
      <c r="L115" s="130">
        <f>L87+'[10]сч 91'!L22/1000</f>
        <v>1.253035874673458</v>
      </c>
      <c r="M115" s="130">
        <f>M87+'[10]сч 91'!M22/1000</f>
        <v>2.9153922280852629</v>
      </c>
      <c r="N115" s="130">
        <f>N87+'[10]сч 91'!N22/1000</f>
        <v>3.6554080540170273</v>
      </c>
      <c r="O115" s="576">
        <f t="shared" si="186"/>
        <v>56.496713757300192</v>
      </c>
      <c r="P115" s="83">
        <f t="shared" si="210"/>
        <v>71.094713757300198</v>
      </c>
      <c r="Q115" s="119">
        <f>E115*$Z$16+6</f>
        <v>13.869832636819137</v>
      </c>
      <c r="R115" s="119">
        <f>F115*$Z$16</f>
        <v>0.029236377779441505</v>
      </c>
      <c r="S115" s="119">
        <f>G115*$Z$16-0.413</f>
        <v>31.496896723735894</v>
      </c>
      <c r="T115" s="119">
        <f>H115*$Z$16-0.179</f>
        <v>4.5820295877002541</v>
      </c>
      <c r="U115" s="119">
        <f>I115*$Z$16+0.334</f>
        <v>0.75860813000000049</v>
      </c>
      <c r="V115" s="119">
        <f>J115*$Z$16+3.134</f>
        <v>5.3412827700000189</v>
      </c>
      <c r="W115" s="119">
        <f>K115*$Z$16+1.9</f>
        <v>3.0658617643754451</v>
      </c>
      <c r="X115" s="119">
        <f>L115*$Z$16-0.046</f>
        <v>1.2559042737857227</v>
      </c>
      <c r="Y115" s="119">
        <f>M115*$Z$16-0.032</f>
        <v>2.9970925249805878</v>
      </c>
      <c r="Z115" s="119">
        <f>N115*$Z$16+3.9</f>
        <v>7.6979689681236909</v>
      </c>
      <c r="AA115" s="576">
        <f t="shared" si="188"/>
        <v>73.938502307592202</v>
      </c>
      <c r="AB115" s="83">
        <f t="shared" si="211"/>
        <v>71.855502307592204</v>
      </c>
      <c r="AC115" s="119">
        <f>Q115*AC$16-0.24</f>
        <v>14.184625942291902</v>
      </c>
      <c r="AD115" s="119">
        <f>R115*AD$16</f>
        <v>0.030405832890619166</v>
      </c>
      <c r="AE115" s="119">
        <f>S115*AE$16-0.425+0.001</f>
        <v>32.33277259268533</v>
      </c>
      <c r="AF115" s="119">
        <f>T115*AF$16-0.183</f>
        <v>4.5823107712082649</v>
      </c>
      <c r="AG115" s="119">
        <f>U115*AG$16-0.728</f>
        <v>0.060952455200000588</v>
      </c>
      <c r="AH115" s="119">
        <f>V115*AH$16-0.196</f>
        <v>5.3589340808000205</v>
      </c>
      <c r="AI115" s="119">
        <f>W115*AI$16-0.076</f>
        <v>3.1124962349504628</v>
      </c>
      <c r="AJ115" s="119">
        <f>X115*AJ$16-0.048</f>
        <v>1.2581404447371516</v>
      </c>
      <c r="AK115" s="119">
        <f>Y115*AK$16-0.032</f>
        <v>3.0849762259798115</v>
      </c>
      <c r="AL115" s="119">
        <f>Z115*AL$16-0.156</f>
        <v>7.8498877268486398</v>
      </c>
      <c r="AM115" s="66">
        <f t="shared" si="190"/>
        <v>74.729722399895891</v>
      </c>
      <c r="AN115" s="83">
        <f t="shared" si="212"/>
        <v>73.374722399895887</v>
      </c>
      <c r="AO115" s="119">
        <f>AC115*AO$16-0.24</f>
        <v>14.512010979983579</v>
      </c>
      <c r="AP115" s="119">
        <f>AD115*AP$16</f>
        <v>0.031622066206243936</v>
      </c>
      <c r="AQ115" s="119">
        <f>AE115*AQ$16-0.424</f>
        <v>33.202083496392746</v>
      </c>
      <c r="AR115" s="119">
        <f>AF115*AR$16-0.183-0.001</f>
        <v>4.5816032020565958</v>
      </c>
      <c r="AS115" s="119">
        <f>AG115*AS$16</f>
        <v>0.063390553408000608</v>
      </c>
      <c r="AT115" s="119">
        <f>AH115*AT$16-0.196</f>
        <v>5.3772914440320214</v>
      </c>
      <c r="AU115" s="119">
        <f>AI115*AU$16-0.076</f>
        <v>3.1609960843484814</v>
      </c>
      <c r="AV115" s="119">
        <f>AJ115*AV$16-0.047</f>
        <v>1.2614660625266378</v>
      </c>
      <c r="AW115" s="119">
        <f>AK115*AW$16-0.032</f>
        <v>3.1763752750190042</v>
      </c>
      <c r="AX115" s="119">
        <f>AL115*AX$16-0.156</f>
        <v>8.0078832359225842</v>
      </c>
      <c r="AY115" s="66">
        <f t="shared" si="184"/>
        <v>76.309711295891731</v>
      </c>
      <c r="AZ115" s="83">
        <f t="shared" si="213"/>
        <v>76.037711295891725</v>
      </c>
      <c r="BA115" s="119">
        <f>AO115*BA$16</f>
        <v>15.092491419182922</v>
      </c>
      <c r="BB115" s="119">
        <f>AP115*BB$16</f>
        <v>0.032886948854493697</v>
      </c>
      <c r="BC115" s="119">
        <f>AQ115*BC$16</f>
        <v>34.530166836248455</v>
      </c>
      <c r="BD115" s="119">
        <f>AR115*BD$16</f>
        <v>4.76486733013886</v>
      </c>
      <c r="BE115" s="119">
        <f>AS115*BE$16</f>
        <v>0.065926175544320634</v>
      </c>
      <c r="BF115" s="119">
        <f>AT115*BF$16-0.196</f>
        <v>5.3963831017933028</v>
      </c>
      <c r="BG115" s="119">
        <f>AU115*BG$16-0.076</f>
        <v>3.2114359277224209</v>
      </c>
      <c r="BH115" s="119">
        <f>AV115*BH$16</f>
        <v>1.3119247050277034</v>
      </c>
      <c r="BI115" s="119">
        <f>AW115*BI$16</f>
        <v>3.3034302860197644</v>
      </c>
      <c r="BJ115" s="119">
        <f>AX115*BJ$16</f>
        <v>8.3281985653594877</v>
      </c>
      <c r="BK115" s="66">
        <f t="shared" si="153"/>
        <v>76.309711295891731</v>
      </c>
      <c r="BL115" s="79">
        <f t="shared" si="154"/>
        <v>0.27200000000000557</v>
      </c>
      <c r="BM115" s="79" t="e">
        <f>#REF!+#REF!+#REF!+'Новосибирск.обл'!G115+#REF!+#REF!+#REF!+#REF!+#REF!+#REF!</f>
        <v>#REF!</v>
      </c>
      <c r="BN115" s="79" t="e">
        <f t="shared" si="155"/>
        <v>#REF!</v>
      </c>
      <c r="BO115" s="79" t="e">
        <f>#REF!+#REF!+#REF!+'Новосибирск.обл'!I115+#REF!+#REF!+#REF!+#REF!+#REF!+#REF!</f>
        <v>#REF!</v>
      </c>
      <c r="BP115" s="79" t="e">
        <f t="shared" si="156"/>
        <v>#REF!</v>
      </c>
      <c r="BQ115" s="79" t="e">
        <f>#REF!+#REF!+#REF!+'Новосибирск.обл'!K115+#REF!+#REF!+#REF!+#REF!+#REF!</f>
        <v>#REF!</v>
      </c>
      <c r="BR115" s="79" t="e">
        <f t="shared" si="157"/>
        <v>#REF!</v>
      </c>
      <c r="BS115" s="79" t="e">
        <f>#REF!+#REF!+#REF!+'Новосибирск.обл'!M115+#REF!+#REF!+#REF!+#REF!+#REF!</f>
        <v>#REF!</v>
      </c>
      <c r="BT115" s="79" t="e">
        <f t="shared" si="158"/>
        <v>#REF!</v>
      </c>
      <c r="BU115" s="79" t="e">
        <f>#REF!+#REF!</f>
        <v>#REF!</v>
      </c>
      <c r="BV115" s="79" t="e">
        <f t="shared" si="159"/>
        <v>#REF!</v>
      </c>
      <c r="BX115" s="79">
        <f>D115+P115+AB115-AG115+AN115-AS115+BF115+BG115+'2020 ожид'!P115-'2020 ожид'!V115-'2020 ожид'!W115</f>
        <v>249.55566455872102</v>
      </c>
      <c r="CG115" s="79">
        <f>D115-'[8]2021-2025'!D115</f>
        <v>97.323606402073381</v>
      </c>
      <c r="CI115" s="368" t="e">
        <f>#REF!-'2021-2025 убрала ТП'!E115-'2021-2025 убрала ТП'!Q115-'2021-2025 убрала ТП'!AC115-'2021-2025 убрала ТП'!AO115-'2020 ожид'!Q115</f>
        <v>#REF!</v>
      </c>
      <c r="CJ115" s="368" t="e">
        <f>#REF!-'2021-2025 убрала ТП'!F115-'2021-2025 убрала ТП'!R115-'2021-2025 убрала ТП'!AD115-'2021-2025 убрала ТП'!AP115-'2020 ожид'!R115</f>
        <v>#REF!</v>
      </c>
      <c r="CK115" s="368" t="e">
        <f>#REF!-'2021-2025 убрала ТП'!G115-'2021-2025 убрала ТП'!S115-'2021-2025 убрала ТП'!AE115-'2021-2025 убрала ТП'!AQ115-'2020 ожид'!S115</f>
        <v>#REF!</v>
      </c>
      <c r="CL115" s="368">
        <f>'Новосибирск.обл'!Q115-'2021-2025 убрала ТП'!H115-'2021-2025 убрала ТП'!T115-'2021-2025 убрала ТП'!AF115-'2021-2025 убрала ТП'!AR115-'2020 ожид'!T115</f>
        <v>-28.542721727095447</v>
      </c>
      <c r="CM115" s="368" t="e">
        <f>#REF!-'2021-2025 убрала ТП'!I115-'2021-2025 убрала ТП'!U115-'2020 ожид'!U115</f>
        <v>#REF!</v>
      </c>
      <c r="CN115" s="368" t="e">
        <f>#REF!-'2021-2025 убрала ТП'!J115-'2021-2025 убрала ТП'!V115-'2021-2025 убрала ТП'!AH115-'2021-2025 убрала ТП'!AT115-BF115</f>
        <v>#REF!</v>
      </c>
      <c r="CO115" s="368" t="e">
        <f>#REF!-'2021-2025 убрала ТП'!K115-'2021-2025 убрала ТП'!W115-'2021-2025 убрала ТП'!AI115-'2021-2025 убрала ТП'!AU115-BG115</f>
        <v>#REF!</v>
      </c>
      <c r="CP115" s="368" t="e">
        <f>#REF!-'2021-2025 убрала ТП'!L115-'2021-2025 убрала ТП'!X115-'2021-2025 убрала ТП'!AJ115-'2021-2025 убрала ТП'!AV115-'2020 ожид'!X115</f>
        <v>#REF!</v>
      </c>
      <c r="CQ115" s="368" t="e">
        <f>#REF!-'2021-2025 убрала ТП'!M115-'2021-2025 убрала ТП'!Y115-'2021-2025 убрала ТП'!AK115-'2021-2025 убрала ТП'!AW115-'2020 ожид'!Y115</f>
        <v>#REF!</v>
      </c>
      <c r="CR115" s="368" t="e">
        <f>#REF!-'2021-2025 убрала ТП'!N115-'2021-2025 убрала ТП'!Z115-'2021-2025 убрала ТП'!AL115-'2021-2025 убрала ТП'!AX115-'2020 ожид'!Z115</f>
        <v>#REF!</v>
      </c>
      <c r="CS115" s="79">
        <f>E115+Q115+AC115+AO115+'[9]Иркутск+'!E115</f>
        <v>32.781559338912814</v>
      </c>
      <c r="CT115" s="79">
        <f>F115+R115+AD115+AP115+'[9]Бурятия+'!E115</f>
        <v>50.634900631278065</v>
      </c>
      <c r="CU115" s="79">
        <f>G115+S115+AE115+AQ115+'[9]Забайкалье+'!E115</f>
        <v>125.29420697143051</v>
      </c>
      <c r="CV115" s="79">
        <f>H115+T115+AF115+AR115+'[9]Новосибирская область+'!E115</f>
        <v>-20.462978859841193</v>
      </c>
      <c r="CW115" s="79">
        <f>I115+U115+'[9]Норильск +'!E115</f>
        <v>4.2900121783333347</v>
      </c>
      <c r="CX115" s="79">
        <f t="shared" si="160"/>
        <v>23.59832139662538</v>
      </c>
      <c r="CY115" s="79">
        <f t="shared" si="161"/>
        <v>13.672889880863071</v>
      </c>
      <c r="CZ115" s="79">
        <f>L115+X115+AJ115+AV115+'[9]Томская область +'!E115</f>
        <v>4.035497105722972</v>
      </c>
      <c r="DA115" s="79">
        <f>M115+Y115+AK115+AW115+'[9]Омская область+'!E115</f>
        <v>15.052482774064668</v>
      </c>
      <c r="DB115" s="79">
        <f>N115+Z115+AL115+AX115+'[9]Алтайский край +'!E115</f>
        <v>-13.694110483088057</v>
      </c>
    </row>
    <row r="116" s="48" customFormat="1">
      <c r="A116" s="80" t="s">
        <v>329</v>
      </c>
      <c r="B116" s="81" t="s">
        <v>47</v>
      </c>
      <c r="C116" s="118" t="s">
        <v>32</v>
      </c>
      <c r="D116" s="575">
        <f t="shared" si="162"/>
        <v>0</v>
      </c>
      <c r="E116" s="82"/>
      <c r="F116" s="82"/>
      <c r="G116" s="82"/>
      <c r="H116" s="82"/>
      <c r="I116" s="82"/>
      <c r="J116" s="82"/>
      <c r="K116" s="82"/>
      <c r="L116" s="82"/>
      <c r="M116" s="82"/>
      <c r="N116" s="82"/>
      <c r="P116" s="83">
        <f t="shared" si="210"/>
        <v>0</v>
      </c>
      <c r="Q116" s="82"/>
      <c r="R116" s="82"/>
      <c r="S116" s="82"/>
      <c r="T116" s="82"/>
      <c r="U116" s="82"/>
      <c r="V116" s="82"/>
      <c r="W116" s="82"/>
      <c r="X116" s="82"/>
      <c r="Y116" s="82"/>
      <c r="Z116" s="82"/>
      <c r="AA116" s="66"/>
      <c r="AB116" s="83">
        <f t="shared" si="211"/>
        <v>0</v>
      </c>
      <c r="AC116" s="82"/>
      <c r="AD116" s="82"/>
      <c r="AE116" s="82"/>
      <c r="AF116" s="82"/>
      <c r="AG116" s="82"/>
      <c r="AH116" s="82"/>
      <c r="AI116" s="82"/>
      <c r="AJ116" s="82"/>
      <c r="AK116" s="82"/>
      <c r="AL116" s="82"/>
      <c r="AM116" s="66">
        <f t="shared" si="190"/>
        <v>0</v>
      </c>
      <c r="AN116" s="83">
        <f t="shared" si="212"/>
        <v>0</v>
      </c>
      <c r="AO116" s="82"/>
      <c r="AP116" s="82"/>
      <c r="AQ116" s="82"/>
      <c r="AR116" s="82"/>
      <c r="AS116" s="82"/>
      <c r="AT116" s="82"/>
      <c r="AU116" s="82"/>
      <c r="AV116" s="82"/>
      <c r="AW116" s="82"/>
      <c r="AX116" s="82"/>
      <c r="AY116" s="66">
        <f t="shared" si="184"/>
        <v>0</v>
      </c>
      <c r="AZ116" s="83">
        <f t="shared" si="213"/>
        <v>0</v>
      </c>
      <c r="BA116" s="82"/>
      <c r="BB116" s="82"/>
      <c r="BC116" s="82"/>
      <c r="BD116" s="82"/>
      <c r="BE116" s="82"/>
      <c r="BF116" s="82"/>
      <c r="BG116" s="82"/>
      <c r="BH116" s="82"/>
      <c r="BI116" s="82"/>
      <c r="BJ116" s="82"/>
      <c r="BK116" s="66">
        <f t="shared" si="153"/>
        <v>0</v>
      </c>
      <c r="BL116" s="79">
        <f t="shared" si="154"/>
        <v>0</v>
      </c>
      <c r="BM116" s="79" t="e">
        <f>#REF!+#REF!+#REF!+'Новосибирск.обл'!G116+#REF!+#REF!+#REF!+#REF!+#REF!+#REF!</f>
        <v>#REF!</v>
      </c>
      <c r="BN116" s="79" t="e">
        <f t="shared" si="155"/>
        <v>#REF!</v>
      </c>
      <c r="BO116" s="79" t="e">
        <f>#REF!+#REF!+#REF!+'Новосибирск.обл'!I116+#REF!+#REF!+#REF!+#REF!+#REF!+#REF!</f>
        <v>#REF!</v>
      </c>
      <c r="BP116" s="79" t="e">
        <f t="shared" si="156"/>
        <v>#REF!</v>
      </c>
      <c r="BQ116" s="79" t="e">
        <f>#REF!+#REF!+#REF!+'Новосибирск.обл'!K116+#REF!+#REF!+#REF!+#REF!+#REF!</f>
        <v>#REF!</v>
      </c>
      <c r="BR116" s="79" t="e">
        <f t="shared" si="157"/>
        <v>#REF!</v>
      </c>
      <c r="BS116" s="79" t="e">
        <f>#REF!+#REF!+#REF!+'Новосибирск.обл'!M116+#REF!+#REF!+#REF!+#REF!+#REF!</f>
        <v>#REF!</v>
      </c>
      <c r="BT116" s="79" t="e">
        <f t="shared" si="158"/>
        <v>#REF!</v>
      </c>
      <c r="BU116" s="79" t="e">
        <f>#REF!+#REF!</f>
        <v>#REF!</v>
      </c>
      <c r="BV116" s="79" t="e">
        <f t="shared" si="159"/>
        <v>#REF!</v>
      </c>
      <c r="BX116" s="79">
        <f>D116+P116+AB116-AG116+AN116-AS116+BF116+BG116+'2020 ожид'!P116-'2020 ожид'!V116-'2020 ожид'!W116</f>
        <v>0</v>
      </c>
      <c r="CG116" s="79">
        <f>D116-'[8]2021-2025'!D116</f>
        <v>0</v>
      </c>
      <c r="CI116" s="368" t="e">
        <f>#REF!-'2021-2025 убрала ТП'!E116-'2021-2025 убрала ТП'!Q116-'2021-2025 убрала ТП'!AC116-'2021-2025 убрала ТП'!AO116-'2020 ожид'!Q116</f>
        <v>#REF!</v>
      </c>
      <c r="CJ116" s="368" t="e">
        <f>#REF!-'2021-2025 убрала ТП'!F116-'2021-2025 убрала ТП'!R116-'2021-2025 убрала ТП'!AD116-'2021-2025 убрала ТП'!AP116-'2020 ожид'!R116</f>
        <v>#REF!</v>
      </c>
      <c r="CK116" s="368" t="e">
        <f>#REF!-'2021-2025 убрала ТП'!G116-'2021-2025 убрала ТП'!S116-'2021-2025 убрала ТП'!AE116-'2021-2025 убрала ТП'!AQ116-'2020 ожид'!S116</f>
        <v>#REF!</v>
      </c>
      <c r="CL116" s="368">
        <f>'Новосибирск.обл'!Q116-'2021-2025 убрала ТП'!H116-'2021-2025 убрала ТП'!T116-'2021-2025 убрала ТП'!AF116-'2021-2025 убрала ТП'!AR116-'2020 ожид'!T116</f>
        <v>0</v>
      </c>
      <c r="CM116" s="368" t="e">
        <f>#REF!-'2021-2025 убрала ТП'!I116-'2021-2025 убрала ТП'!U116-'2020 ожид'!U116</f>
        <v>#REF!</v>
      </c>
      <c r="CN116" s="368" t="e">
        <f>#REF!-'2021-2025 убрала ТП'!J116-'2021-2025 убрала ТП'!V116-'2021-2025 убрала ТП'!AH116-'2021-2025 убрала ТП'!AT116-BF116</f>
        <v>#REF!</v>
      </c>
      <c r="CO116" s="368" t="e">
        <f>#REF!-'2021-2025 убрала ТП'!K116-'2021-2025 убрала ТП'!W116-'2021-2025 убрала ТП'!AI116-'2021-2025 убрала ТП'!AU116-BG116</f>
        <v>#REF!</v>
      </c>
      <c r="CP116" s="368" t="e">
        <f>#REF!-'2021-2025 убрала ТП'!L116-'2021-2025 убрала ТП'!X116-'2021-2025 убрала ТП'!AJ116-'2021-2025 убрала ТП'!AV116-'2020 ожид'!X116</f>
        <v>#REF!</v>
      </c>
      <c r="CQ116" s="368" t="e">
        <f>#REF!-'2021-2025 убрала ТП'!M116-'2021-2025 убрала ТП'!Y116-'2021-2025 убрала ТП'!AK116-'2021-2025 убрала ТП'!AW116-'2020 ожид'!Y116</f>
        <v>#REF!</v>
      </c>
      <c r="CR116" s="368" t="e">
        <f>#REF!-'2021-2025 убрала ТП'!N116-'2021-2025 убрала ТП'!Z116-'2021-2025 убрала ТП'!AL116-'2021-2025 убрала ТП'!AX116-'2020 ожид'!Z116</f>
        <v>#REF!</v>
      </c>
      <c r="CS116" s="79">
        <f>E116+Q116+AC116+AO116+'[9]Иркутск+'!E116</f>
        <v>0</v>
      </c>
      <c r="CT116" s="79">
        <f>F116+R116+AD116+AP116+'[9]Бурятия+'!E116</f>
        <v>0</v>
      </c>
      <c r="CU116" s="79">
        <f>G116+S116+AE116+AQ116+'[9]Забайкалье+'!E116</f>
        <v>0</v>
      </c>
      <c r="CV116" s="79">
        <f>H116+T116+AF116+AR116+'[9]Новосибирская область+'!E116</f>
        <v>0</v>
      </c>
      <c r="CW116" s="79">
        <f>I116+U116+'[9]Норильск +'!E116</f>
        <v>0</v>
      </c>
      <c r="CX116" s="79">
        <f t="shared" si="160"/>
        <v>0</v>
      </c>
      <c r="CY116" s="79">
        <f t="shared" si="161"/>
        <v>0</v>
      </c>
      <c r="CZ116" s="79">
        <f>L116+X116+AJ116+AV116+'[9]Томская область +'!E116</f>
        <v>0</v>
      </c>
      <c r="DA116" s="79">
        <f>M116+Y116+AK116+AW116+'[9]Омская область+'!E116</f>
        <v>0</v>
      </c>
      <c r="DB116" s="79">
        <f>N116+Z116+AL116+AX116+'[9]Алтайский край +'!E116</f>
        <v>0</v>
      </c>
    </row>
    <row r="117" s="609" customFormat="1">
      <c r="A117" s="610" t="s">
        <v>330</v>
      </c>
      <c r="B117" s="611" t="s">
        <v>49</v>
      </c>
      <c r="C117" s="612" t="s">
        <v>32</v>
      </c>
      <c r="D117" s="613">
        <f t="shared" si="162"/>
        <v>79.376416928455697</v>
      </c>
      <c r="E117" s="614">
        <f>E89+'[10]сч 91'!E40/1000</f>
        <v>1.7221128295579329</v>
      </c>
      <c r="F117" s="614">
        <f>F89+'[10]сч 91'!F40/1000</f>
        <v>-0.66987584817988932</v>
      </c>
      <c r="G117" s="614">
        <f>G89+'[10]сч 91'!G40/1000</f>
        <v>74.202958814551764</v>
      </c>
      <c r="H117" s="614">
        <f>H89+'[10]сч 91'!H40/1000</f>
        <v>4.5672666127151373</v>
      </c>
      <c r="I117" s="614">
        <f>I89+'[10]сч 91'!I40/1000</f>
        <v>0</v>
      </c>
      <c r="J117" s="614">
        <f>J89+'[10]сч 91'!J40/1000</f>
        <v>-0.38094795246517915</v>
      </c>
      <c r="K117" s="614">
        <f>K89+'[10]сч 91'!K40/1000</f>
        <v>0</v>
      </c>
      <c r="L117" s="614">
        <f>L89+'[10]сч 91'!L40/1000</f>
        <v>-0.10222787387944053</v>
      </c>
      <c r="M117" s="614">
        <f>M89+'[10]сч 91'!M40/1000</f>
        <v>0.094410695194614841</v>
      </c>
      <c r="N117" s="614">
        <f>N89+'[10]сч 91'!N40/1000</f>
        <v>-0.057280349039244519</v>
      </c>
      <c r="O117" s="615">
        <f t="shared" si="186"/>
        <v>82.472097188665458</v>
      </c>
      <c r="P117" s="613">
        <f t="shared" si="210"/>
        <v>-10.721782261154534</v>
      </c>
      <c r="Q117" s="616">
        <f>E117*$Z$16-2.09474990948333</f>
        <v>-0.30547467957263796</v>
      </c>
      <c r="R117" s="616">
        <f>F117*$Z$16-0.265952968533333</f>
        <v>-0.96195397479223788</v>
      </c>
      <c r="S117" s="616">
        <f>G117*$Z$16-83.5735582026</f>
        <v>-6.4766839942807195</v>
      </c>
      <c r="T117" s="616">
        <f>H117*$Z$16-6.48808159004</f>
        <v>-1.742691579428973</v>
      </c>
      <c r="U117" s="616">
        <f>I117*$Z$16</f>
        <v>0</v>
      </c>
      <c r="V117" s="616">
        <f>J117*$Z$16-0.419736013103333</f>
        <v>-0.81554093571465414</v>
      </c>
      <c r="W117" s="616">
        <f>K117*$Z$16</f>
        <v>0</v>
      </c>
      <c r="X117" s="616">
        <f>L117*$Z$16-0.00190483333333333</f>
        <v>-0.10811959429407203</v>
      </c>
      <c r="Y117" s="616">
        <f>M117*$Z$16-0.326296190626667</f>
        <v>-0.22820347831946217</v>
      </c>
      <c r="Z117" s="616">
        <f>N117*$Z$16-0.0235997421</f>
        <v>-0.083114024751775054</v>
      </c>
      <c r="AA117" s="615">
        <f t="shared" si="188"/>
        <v>-11.150653551600715</v>
      </c>
      <c r="AB117" s="613">
        <f t="shared" si="211"/>
        <v>-11.150653551600712</v>
      </c>
      <c r="AC117" s="616">
        <f t="shared" ref="AC117:AL123" si="214">Q117*AC$16</f>
        <v>-0.3176936667555435</v>
      </c>
      <c r="AD117" s="616">
        <f t="shared" si="214"/>
        <v>-1.0004321337839275</v>
      </c>
      <c r="AE117" s="616">
        <f t="shared" si="214"/>
        <v>-6.7357513540519482</v>
      </c>
      <c r="AF117" s="616">
        <f t="shared" si="214"/>
        <v>-1.8123992426061319</v>
      </c>
      <c r="AG117" s="616">
        <f t="shared" si="214"/>
        <v>0</v>
      </c>
      <c r="AH117" s="616">
        <f t="shared" si="214"/>
        <v>-0.84816257314324028</v>
      </c>
      <c r="AI117" s="616">
        <f t="shared" si="214"/>
        <v>0</v>
      </c>
      <c r="AJ117" s="616">
        <f t="shared" si="214"/>
        <v>-0.11244437806583492</v>
      </c>
      <c r="AK117" s="616">
        <f t="shared" si="214"/>
        <v>-0.23733161745224066</v>
      </c>
      <c r="AL117" s="616">
        <f t="shared" si="214"/>
        <v>-0.086438585741846055</v>
      </c>
      <c r="AM117" s="617">
        <f t="shared" si="190"/>
        <v>-11.596679693664742</v>
      </c>
      <c r="AN117" s="613">
        <f t="shared" si="212"/>
        <v>-11.596679693664742</v>
      </c>
      <c r="AO117" s="616">
        <f t="shared" ref="AO117:AX123" si="215">AC117*AO$16</f>
        <v>-0.33040141342576523</v>
      </c>
      <c r="AP117" s="616">
        <f t="shared" si="215"/>
        <v>-1.0404494191352847</v>
      </c>
      <c r="AQ117" s="616">
        <f t="shared" si="215"/>
        <v>-7.0051814082140265</v>
      </c>
      <c r="AR117" s="616">
        <f t="shared" si="215"/>
        <v>-1.8848952123103773</v>
      </c>
      <c r="AS117" s="616">
        <f t="shared" si="215"/>
        <v>0</v>
      </c>
      <c r="AT117" s="616">
        <f t="shared" si="215"/>
        <v>-0.88208907606896991</v>
      </c>
      <c r="AU117" s="616">
        <f t="shared" si="215"/>
        <v>0</v>
      </c>
      <c r="AV117" s="616">
        <f t="shared" si="215"/>
        <v>-0.11694215318846832</v>
      </c>
      <c r="AW117" s="616">
        <f t="shared" si="215"/>
        <v>-0.2468248821503303</v>
      </c>
      <c r="AX117" s="616">
        <f t="shared" si="215"/>
        <v>-0.089896129171519901</v>
      </c>
      <c r="AY117" s="617">
        <f t="shared" si="184"/>
        <v>-12.060546881411332</v>
      </c>
      <c r="AZ117" s="613">
        <f t="shared" si="213"/>
        <v>-12.060546881411332</v>
      </c>
      <c r="BA117" s="616">
        <f t="shared" ref="BA117:BJ123" si="216">AO117*BA$16</f>
        <v>-0.34361746996279585</v>
      </c>
      <c r="BB117" s="616">
        <f t="shared" si="216"/>
        <v>-1.0820673959006961</v>
      </c>
      <c r="BC117" s="616">
        <f t="shared" si="216"/>
        <v>-7.2853886645425874</v>
      </c>
      <c r="BD117" s="616">
        <f t="shared" si="216"/>
        <v>-1.9602910208027924</v>
      </c>
      <c r="BE117" s="616">
        <f t="shared" si="216"/>
        <v>0</v>
      </c>
      <c r="BF117" s="616">
        <f t="shared" si="216"/>
        <v>-0.91737263911172873</v>
      </c>
      <c r="BG117" s="616">
        <f t="shared" si="216"/>
        <v>0</v>
      </c>
      <c r="BH117" s="616">
        <f t="shared" si="216"/>
        <v>-0.12161983931600705</v>
      </c>
      <c r="BI117" s="616">
        <f t="shared" si="216"/>
        <v>-0.25669787743634354</v>
      </c>
      <c r="BJ117" s="616">
        <f t="shared" si="216"/>
        <v>-0.093491974338380704</v>
      </c>
      <c r="BK117" s="617">
        <f t="shared" si="153"/>
        <v>-12.060546881411332</v>
      </c>
      <c r="BL117" s="618">
        <f t="shared" si="154"/>
        <v>0</v>
      </c>
      <c r="BM117" s="618" t="e">
        <f>#REF!+#REF!+#REF!+'Новосибирск.обл'!G117+#REF!+#REF!+#REF!+#REF!+#REF!+#REF!</f>
        <v>#REF!</v>
      </c>
      <c r="BN117" s="618" t="e">
        <f t="shared" si="155"/>
        <v>#REF!</v>
      </c>
      <c r="BO117" s="618" t="e">
        <f>#REF!+#REF!+#REF!+'Новосибирск.обл'!I117+#REF!+#REF!+#REF!+#REF!+#REF!+#REF!</f>
        <v>#REF!</v>
      </c>
      <c r="BP117" s="618" t="e">
        <f t="shared" si="156"/>
        <v>#REF!</v>
      </c>
      <c r="BQ117" s="618" t="e">
        <f>#REF!+#REF!+#REF!+'Новосибирск.обл'!K117+#REF!+#REF!+#REF!+#REF!+#REF!</f>
        <v>#REF!</v>
      </c>
      <c r="BR117" s="618" t="e">
        <f t="shared" si="157"/>
        <v>#REF!</v>
      </c>
      <c r="BS117" s="618" t="e">
        <f>#REF!+#REF!+#REF!+'Новосибирск.обл'!M117+#REF!+#REF!+#REF!+#REF!+#REF!</f>
        <v>#REF!</v>
      </c>
      <c r="BT117" s="618" t="e">
        <f t="shared" si="158"/>
        <v>#REF!</v>
      </c>
      <c r="BU117" s="618" t="e">
        <f>#REF!+#REF!</f>
        <v>#REF!</v>
      </c>
      <c r="BV117" s="618" t="e">
        <f t="shared" si="159"/>
        <v>#REF!</v>
      </c>
      <c r="BX117" s="618">
        <f>D117+P117+AB117-AG117+AN117-AS117+BF117+BG117+'2020 ожид'!P117-'2020 ожид'!V117-'2020 ожид'!W117</f>
        <v>114.60466089658854</v>
      </c>
      <c r="CG117" s="618">
        <f>D117-'[8]2021-2025'!D117</f>
        <v>-3.1226569594461893</v>
      </c>
      <c r="CI117" s="619" t="e">
        <f>#REF!-'2021-2025 убрала ТП'!E117-'2021-2025 убрала ТП'!Q117-'2021-2025 убрала ТП'!AC117-'2021-2025 убрала ТП'!AO117-'2020 ожид'!Q117</f>
        <v>#REF!</v>
      </c>
      <c r="CJ117" s="619" t="e">
        <f>#REF!-'2021-2025 убрала ТП'!F117-'2021-2025 убрала ТП'!R117-'2021-2025 убрала ТП'!AD117-'2021-2025 убрала ТП'!AP117-'2020 ожид'!R117</f>
        <v>#REF!</v>
      </c>
      <c r="CK117" s="619" t="e">
        <f>#REF!-'2021-2025 убрала ТП'!G117-'2021-2025 убрала ТП'!S117-'2021-2025 убрала ТП'!AE117-'2021-2025 убрала ТП'!AQ117-'2020 ожид'!S117</f>
        <v>#REF!</v>
      </c>
      <c r="CL117" s="619">
        <f>'Новосибирск.обл'!Q117-'2021-2025 убрала ТП'!H117-'2021-2025 убрала ТП'!T117-'2021-2025 убрала ТП'!AF117-'2021-2025 убрала ТП'!AR117-'2020 ожид'!T117</f>
        <v>12.578377022638344</v>
      </c>
      <c r="CM117" s="619" t="e">
        <f>#REF!-'2021-2025 убрала ТП'!I117-'2021-2025 убрала ТП'!U117-'2020 ожид'!U117</f>
        <v>#REF!</v>
      </c>
      <c r="CN117" s="619" t="e">
        <f>#REF!-'2021-2025 убрала ТП'!J117-'2021-2025 убрала ТП'!V117-'2021-2025 убрала ТП'!AH117-'2021-2025 убрала ТП'!AT117-BF117</f>
        <v>#REF!</v>
      </c>
      <c r="CO117" s="619" t="e">
        <f>#REF!-'2021-2025 убрала ТП'!K117-'2021-2025 убрала ТП'!W117-'2021-2025 убрала ТП'!AI117-'2021-2025 убрала ТП'!AU117-BG117</f>
        <v>#REF!</v>
      </c>
      <c r="CP117" s="619" t="e">
        <f>#REF!-'2021-2025 убрала ТП'!L117-'2021-2025 убрала ТП'!X117-'2021-2025 убрала ТП'!AJ117-'2021-2025 убрала ТП'!AV117-'2020 ожид'!X117</f>
        <v>#REF!</v>
      </c>
      <c r="CQ117" s="619" t="e">
        <f>#REF!-'2021-2025 убрала ТП'!M117-'2021-2025 убрала ТП'!Y117-'2021-2025 убрала ТП'!AK117-'2021-2025 убрала ТП'!AW117-'2020 ожид'!Y117</f>
        <v>#REF!</v>
      </c>
      <c r="CR117" s="619" t="e">
        <f>#REF!-'2021-2025 убрала ТП'!N117-'2021-2025 убрала ТП'!Z117-'2021-2025 убрала ТП'!AL117-'2021-2025 убрала ТП'!AX117-'2020 ожид'!Z117</f>
        <v>#REF!</v>
      </c>
      <c r="CS117" s="79">
        <f>E117+Q117+AC117+AO117+'[9]Иркутск+'!E117</f>
        <v>1.9440351138039866</v>
      </c>
      <c r="CT117" s="79">
        <f>F117+R117+AD117+AP117+'[9]Бурятия+'!E117</f>
        <v>19.924089758108657</v>
      </c>
      <c r="CU117" s="79">
        <f>G117+S117+AE117+AQ117+'[9]Забайкалье+'!E117</f>
        <v>63.644831071338402</v>
      </c>
      <c r="CV117" s="79">
        <f>H117+T117+AF117+AR117+'[9]Новосибирская область+'!E117</f>
        <v>-0.37247729963034493</v>
      </c>
      <c r="CW117" s="79">
        <f>I117+U117+'[9]Норильск +'!E117</f>
        <v>0</v>
      </c>
      <c r="CX117" s="79">
        <f t="shared" si="160"/>
        <v>-3.8441131765037722</v>
      </c>
      <c r="CY117" s="79">
        <f t="shared" si="161"/>
        <v>0</v>
      </c>
      <c r="CZ117" s="79">
        <f>L117+X117+AJ117+AV117+'[9]Томская область +'!E117</f>
        <v>-0.43973399942781577</v>
      </c>
      <c r="DA117" s="79">
        <f>M117+Y117+AK117+AW117+'[9]Омская область+'!E117</f>
        <v>-0.65881765272741821</v>
      </c>
      <c r="DB117" s="79">
        <f>N117+Z117+AL117+AX117+'[9]Алтайский край +'!E117</f>
        <v>-0.36666776870438555</v>
      </c>
    </row>
    <row r="118" s="218" customFormat="1">
      <c r="A118" s="234" t="s">
        <v>331</v>
      </c>
      <c r="B118" s="275" t="s">
        <v>51</v>
      </c>
      <c r="C118" s="236" t="s">
        <v>32</v>
      </c>
      <c r="D118" s="575">
        <f t="shared" si="162"/>
        <v>0</v>
      </c>
      <c r="E118" s="82"/>
      <c r="F118" s="82"/>
      <c r="G118" s="82"/>
      <c r="H118" s="82"/>
      <c r="I118" s="82"/>
      <c r="J118" s="82"/>
      <c r="K118" s="82"/>
      <c r="L118" s="82"/>
      <c r="M118" s="82"/>
      <c r="N118" s="82"/>
      <c r="P118" s="83">
        <f t="shared" si="210"/>
        <v>0</v>
      </c>
      <c r="Q118" s="82"/>
      <c r="R118" s="82"/>
      <c r="S118" s="82"/>
      <c r="T118" s="82"/>
      <c r="U118" s="82"/>
      <c r="V118" s="82"/>
      <c r="W118" s="82"/>
      <c r="X118" s="82"/>
      <c r="Y118" s="82"/>
      <c r="Z118" s="82"/>
      <c r="AA118" s="66"/>
      <c r="AB118" s="83">
        <f t="shared" si="211"/>
        <v>0</v>
      </c>
      <c r="AC118" s="82"/>
      <c r="AD118" s="82"/>
      <c r="AE118" s="82"/>
      <c r="AF118" s="82"/>
      <c r="AG118" s="82"/>
      <c r="AH118" s="82"/>
      <c r="AI118" s="82"/>
      <c r="AJ118" s="82"/>
      <c r="AK118" s="82"/>
      <c r="AL118" s="82"/>
      <c r="AM118" s="66">
        <f t="shared" si="190"/>
        <v>0</v>
      </c>
      <c r="AN118" s="83">
        <f t="shared" si="212"/>
        <v>0</v>
      </c>
      <c r="AO118" s="82"/>
      <c r="AP118" s="82"/>
      <c r="AQ118" s="82"/>
      <c r="AR118" s="82"/>
      <c r="AS118" s="82"/>
      <c r="AT118" s="82"/>
      <c r="AU118" s="82"/>
      <c r="AV118" s="82"/>
      <c r="AW118" s="82"/>
      <c r="AX118" s="82"/>
      <c r="AY118" s="66">
        <f t="shared" si="184"/>
        <v>0</v>
      </c>
      <c r="AZ118" s="83">
        <f t="shared" si="213"/>
        <v>0</v>
      </c>
      <c r="BA118" s="82"/>
      <c r="BB118" s="82"/>
      <c r="BC118" s="82"/>
      <c r="BD118" s="82"/>
      <c r="BE118" s="82"/>
      <c r="BF118" s="82"/>
      <c r="BG118" s="82"/>
      <c r="BH118" s="82"/>
      <c r="BI118" s="82"/>
      <c r="BJ118" s="82"/>
      <c r="BK118" s="66">
        <f t="shared" si="153"/>
        <v>0</v>
      </c>
      <c r="BL118" s="79">
        <f t="shared" si="154"/>
        <v>0</v>
      </c>
      <c r="BM118" s="79" t="e">
        <f>#REF!+#REF!+#REF!+'Новосибирск.обл'!G118+#REF!+#REF!+#REF!+#REF!+#REF!+#REF!</f>
        <v>#REF!</v>
      </c>
      <c r="BN118" s="79" t="e">
        <f t="shared" si="155"/>
        <v>#REF!</v>
      </c>
      <c r="BO118" s="79" t="e">
        <f>#REF!+#REF!+#REF!+'Новосибирск.обл'!I118+#REF!+#REF!+#REF!+#REF!+#REF!+#REF!</f>
        <v>#REF!</v>
      </c>
      <c r="BP118" s="79" t="e">
        <f t="shared" si="156"/>
        <v>#REF!</v>
      </c>
      <c r="BQ118" s="79" t="e">
        <f>#REF!+#REF!+#REF!+'Новосибирск.обл'!K118+#REF!+#REF!+#REF!+#REF!+#REF!</f>
        <v>#REF!</v>
      </c>
      <c r="BR118" s="79" t="e">
        <f t="shared" si="157"/>
        <v>#REF!</v>
      </c>
      <c r="BS118" s="79" t="e">
        <f>#REF!+#REF!+#REF!+'Новосибирск.обл'!M118+#REF!+#REF!+#REF!+#REF!+#REF!</f>
        <v>#REF!</v>
      </c>
      <c r="BT118" s="79" t="e">
        <f t="shared" si="158"/>
        <v>#REF!</v>
      </c>
      <c r="BU118" s="79" t="e">
        <f>#REF!+#REF!</f>
        <v>#REF!</v>
      </c>
      <c r="BV118" s="79" t="e">
        <f t="shared" si="159"/>
        <v>#REF!</v>
      </c>
      <c r="BX118" s="79">
        <f>D118+P118+AB118-AG118+AN118-AS118+BF118+BG118+'2020 ожид'!P118-'2020 ожид'!V118-'2020 ожид'!W118</f>
        <v>0</v>
      </c>
      <c r="CG118" s="79">
        <f>D118-'[8]2021-2025'!D118</f>
        <v>0</v>
      </c>
      <c r="CI118" s="368" t="e">
        <f>#REF!-'2021-2025 убрала ТП'!E118-'2021-2025 убрала ТП'!Q118-'2021-2025 убрала ТП'!AC118-'2021-2025 убрала ТП'!AO118-'2020 ожид'!Q118</f>
        <v>#REF!</v>
      </c>
      <c r="CJ118" s="368" t="e">
        <f>#REF!-'2021-2025 убрала ТП'!F118-'2021-2025 убрала ТП'!R118-'2021-2025 убрала ТП'!AD118-'2021-2025 убрала ТП'!AP118-'2020 ожид'!R118</f>
        <v>#REF!</v>
      </c>
      <c r="CK118" s="368" t="e">
        <f>#REF!-'2021-2025 убрала ТП'!G118-'2021-2025 убрала ТП'!S118-'2021-2025 убрала ТП'!AE118-'2021-2025 убрала ТП'!AQ118-'2020 ожид'!S118</f>
        <v>#REF!</v>
      </c>
      <c r="CL118" s="368">
        <f>'Новосибирск.обл'!Q118-'2021-2025 убрала ТП'!H118-'2021-2025 убрала ТП'!T118-'2021-2025 убрала ТП'!AF118-'2021-2025 убрала ТП'!AR118-'2020 ожид'!T118</f>
        <v>0</v>
      </c>
      <c r="CM118" s="368" t="e">
        <f>#REF!-'2021-2025 убрала ТП'!I118-'2021-2025 убрала ТП'!U118-'2020 ожид'!U118</f>
        <v>#REF!</v>
      </c>
      <c r="CN118" s="368" t="e">
        <f>#REF!-'2021-2025 убрала ТП'!J118-'2021-2025 убрала ТП'!V118-'2021-2025 убрала ТП'!AH118-'2021-2025 убрала ТП'!AT118-BF118</f>
        <v>#REF!</v>
      </c>
      <c r="CO118" s="368" t="e">
        <f>#REF!-'2021-2025 убрала ТП'!K118-'2021-2025 убрала ТП'!W118-'2021-2025 убрала ТП'!AI118-'2021-2025 убрала ТП'!AU118-BG118</f>
        <v>#REF!</v>
      </c>
      <c r="CP118" s="368" t="e">
        <f>#REF!-'2021-2025 убрала ТП'!L118-'2021-2025 убрала ТП'!X118-'2021-2025 убрала ТП'!AJ118-'2021-2025 убрала ТП'!AV118-'2020 ожид'!X118</f>
        <v>#REF!</v>
      </c>
      <c r="CQ118" s="368" t="e">
        <f>#REF!-'2021-2025 убрала ТП'!M118-'2021-2025 убрала ТП'!Y118-'2021-2025 убрала ТП'!AK118-'2021-2025 убрала ТП'!AW118-'2020 ожид'!Y118</f>
        <v>#REF!</v>
      </c>
      <c r="CR118" s="368" t="e">
        <f>#REF!-'2021-2025 убрала ТП'!N118-'2021-2025 убрала ТП'!Z118-'2021-2025 убрала ТП'!AL118-'2021-2025 убрала ТП'!AX118-'2020 ожид'!Z118</f>
        <v>#REF!</v>
      </c>
      <c r="CS118" s="79">
        <f>E118+Q118+AC118+AO118+'[9]Иркутск+'!E118</f>
        <v>0</v>
      </c>
      <c r="CT118" s="79">
        <f>F118+R118+AD118+AP118+'[9]Бурятия+'!E118</f>
        <v>0</v>
      </c>
      <c r="CU118" s="79">
        <f>G118+S118+AE118+AQ118+'[9]Забайкалье+'!E118</f>
        <v>0</v>
      </c>
      <c r="CV118" s="79">
        <f>H118+T118+AF118+AR118+'[9]Новосибирская область+'!E118</f>
        <v>0</v>
      </c>
      <c r="CW118" s="79">
        <f>I118+U118+'[9]Норильск +'!E118</f>
        <v>0</v>
      </c>
      <c r="CX118" s="79">
        <f t="shared" si="160"/>
        <v>0</v>
      </c>
      <c r="CY118" s="79">
        <f t="shared" si="161"/>
        <v>0</v>
      </c>
      <c r="CZ118" s="79">
        <f>L118+X118+AJ118+AV118+'[9]Томская область +'!E118</f>
        <v>0</v>
      </c>
      <c r="DA118" s="79">
        <f>M118+Y118+AK118+AW118+'[9]Омская область+'!E118</f>
        <v>0</v>
      </c>
      <c r="DB118" s="79">
        <f>N118+Z118+AL118+AX118+'[9]Алтайский край +'!E118</f>
        <v>0</v>
      </c>
    </row>
    <row r="119" s="48" customFormat="1">
      <c r="A119" s="80" t="s">
        <v>332</v>
      </c>
      <c r="B119" s="81" t="s">
        <v>53</v>
      </c>
      <c r="C119" s="118" t="s">
        <v>32</v>
      </c>
      <c r="D119" s="575">
        <f t="shared" si="162"/>
        <v>0</v>
      </c>
      <c r="E119" s="82"/>
      <c r="F119" s="82"/>
      <c r="G119" s="82"/>
      <c r="H119" s="82"/>
      <c r="I119" s="82"/>
      <c r="J119" s="82"/>
      <c r="K119" s="82"/>
      <c r="L119" s="82"/>
      <c r="M119" s="82"/>
      <c r="N119" s="82"/>
      <c r="P119" s="83">
        <f t="shared" si="210"/>
        <v>0</v>
      </c>
      <c r="Q119" s="82"/>
      <c r="R119" s="82"/>
      <c r="S119" s="82"/>
      <c r="T119" s="82"/>
      <c r="U119" s="82"/>
      <c r="V119" s="82"/>
      <c r="W119" s="82"/>
      <c r="X119" s="82"/>
      <c r="Y119" s="82"/>
      <c r="Z119" s="82"/>
      <c r="AA119" s="66"/>
      <c r="AB119" s="83">
        <f t="shared" si="211"/>
        <v>0</v>
      </c>
      <c r="AC119" s="82"/>
      <c r="AD119" s="82"/>
      <c r="AE119" s="82"/>
      <c r="AF119" s="82"/>
      <c r="AG119" s="82"/>
      <c r="AH119" s="82"/>
      <c r="AI119" s="82"/>
      <c r="AJ119" s="82"/>
      <c r="AK119" s="82"/>
      <c r="AL119" s="82"/>
      <c r="AM119" s="66">
        <f t="shared" si="190"/>
        <v>0</v>
      </c>
      <c r="AN119" s="83">
        <f t="shared" si="212"/>
        <v>0</v>
      </c>
      <c r="AO119" s="82"/>
      <c r="AP119" s="82"/>
      <c r="AQ119" s="82"/>
      <c r="AR119" s="82"/>
      <c r="AS119" s="82"/>
      <c r="AT119" s="82"/>
      <c r="AU119" s="82"/>
      <c r="AV119" s="82"/>
      <c r="AW119" s="82"/>
      <c r="AX119" s="82"/>
      <c r="AY119" s="66">
        <f t="shared" si="184"/>
        <v>0</v>
      </c>
      <c r="AZ119" s="83">
        <f t="shared" si="213"/>
        <v>0</v>
      </c>
      <c r="BA119" s="82"/>
      <c r="BB119" s="82"/>
      <c r="BC119" s="82"/>
      <c r="BD119" s="82"/>
      <c r="BE119" s="82"/>
      <c r="BF119" s="82"/>
      <c r="BG119" s="82"/>
      <c r="BH119" s="82"/>
      <c r="BI119" s="82"/>
      <c r="BJ119" s="82"/>
      <c r="BK119" s="66">
        <f t="shared" si="153"/>
        <v>0</v>
      </c>
      <c r="BL119" s="79">
        <f t="shared" si="154"/>
        <v>0</v>
      </c>
      <c r="BM119" s="79" t="e">
        <f>#REF!+#REF!+#REF!+'Новосибирск.обл'!G119+#REF!+#REF!+#REF!+#REF!+#REF!+#REF!</f>
        <v>#REF!</v>
      </c>
      <c r="BN119" s="79" t="e">
        <f t="shared" si="155"/>
        <v>#REF!</v>
      </c>
      <c r="BO119" s="79" t="e">
        <f>#REF!+#REF!+#REF!+'Новосибирск.обл'!I119+#REF!+#REF!+#REF!+#REF!+#REF!+#REF!</f>
        <v>#REF!</v>
      </c>
      <c r="BP119" s="79" t="e">
        <f t="shared" si="156"/>
        <v>#REF!</v>
      </c>
      <c r="BQ119" s="79" t="e">
        <f>#REF!+#REF!+#REF!+'Новосибирск.обл'!K119+#REF!+#REF!+#REF!+#REF!+#REF!</f>
        <v>#REF!</v>
      </c>
      <c r="BR119" s="79" t="e">
        <f t="shared" si="157"/>
        <v>#REF!</v>
      </c>
      <c r="BS119" s="79" t="e">
        <f>#REF!+#REF!+#REF!+'Новосибирск.обл'!M119+#REF!+#REF!+#REF!+#REF!+#REF!</f>
        <v>#REF!</v>
      </c>
      <c r="BT119" s="79" t="e">
        <f t="shared" si="158"/>
        <v>#REF!</v>
      </c>
      <c r="BU119" s="79" t="e">
        <f>#REF!+#REF!</f>
        <v>#REF!</v>
      </c>
      <c r="BV119" s="79" t="e">
        <f t="shared" si="159"/>
        <v>#REF!</v>
      </c>
      <c r="BX119" s="79">
        <f>D119+P119+AB119-AG119+AN119-AS119+BF119+BG119+'2020 ожид'!P119-'2020 ожид'!V119-'2020 ожид'!W119</f>
        <v>0</v>
      </c>
      <c r="CG119" s="79">
        <f>D119-'[8]2021-2025'!D119</f>
        <v>0</v>
      </c>
      <c r="CI119" s="368" t="e">
        <f>#REF!-'2021-2025 убрала ТП'!E119-'2021-2025 убрала ТП'!Q119-'2021-2025 убрала ТП'!AC119-'2021-2025 убрала ТП'!AO119-'2020 ожид'!Q119</f>
        <v>#REF!</v>
      </c>
      <c r="CJ119" s="368" t="e">
        <f>#REF!-'2021-2025 убрала ТП'!F119-'2021-2025 убрала ТП'!R119-'2021-2025 убрала ТП'!AD119-'2021-2025 убрала ТП'!AP119-'2020 ожид'!R119</f>
        <v>#REF!</v>
      </c>
      <c r="CK119" s="368" t="e">
        <f>#REF!-'2021-2025 убрала ТП'!G119-'2021-2025 убрала ТП'!S119-'2021-2025 убрала ТП'!AE119-'2021-2025 убрала ТП'!AQ119-'2020 ожид'!S119</f>
        <v>#REF!</v>
      </c>
      <c r="CL119" s="368">
        <f>'Новосибирск.обл'!Q119-'2021-2025 убрала ТП'!H119-'2021-2025 убрала ТП'!T119-'2021-2025 убрала ТП'!AF119-'2021-2025 убрала ТП'!AR119-'2020 ожид'!T119</f>
        <v>0</v>
      </c>
      <c r="CM119" s="368" t="e">
        <f>#REF!-'2021-2025 убрала ТП'!I119-'2021-2025 убрала ТП'!U119-'2020 ожид'!U119</f>
        <v>#REF!</v>
      </c>
      <c r="CN119" s="368" t="e">
        <f>#REF!-'2021-2025 убрала ТП'!J119-'2021-2025 убрала ТП'!V119-'2021-2025 убрала ТП'!AH119-'2021-2025 убрала ТП'!AT119-BF119</f>
        <v>#REF!</v>
      </c>
      <c r="CO119" s="368" t="e">
        <f>#REF!-'2021-2025 убрала ТП'!K119-'2021-2025 убрала ТП'!W119-'2021-2025 убрала ТП'!AI119-'2021-2025 убрала ТП'!AU119-BG119</f>
        <v>#REF!</v>
      </c>
      <c r="CP119" s="368" t="e">
        <f>#REF!-'2021-2025 убрала ТП'!L119-'2021-2025 убрала ТП'!X119-'2021-2025 убрала ТП'!AJ119-'2021-2025 убрала ТП'!AV119-'2020 ожид'!X119</f>
        <v>#REF!</v>
      </c>
      <c r="CQ119" s="368" t="e">
        <f>#REF!-'2021-2025 убрала ТП'!M119-'2021-2025 убрала ТП'!Y119-'2021-2025 убрала ТП'!AK119-'2021-2025 убрала ТП'!AW119-'2020 ожид'!Y119</f>
        <v>#REF!</v>
      </c>
      <c r="CR119" s="368" t="e">
        <f>#REF!-'2021-2025 убрала ТП'!N119-'2021-2025 убрала ТП'!Z119-'2021-2025 убрала ТП'!AL119-'2021-2025 убрала ТП'!AX119-'2020 ожид'!Z119</f>
        <v>#REF!</v>
      </c>
      <c r="CS119" s="79">
        <f>E119+Q119+AC119+AO119+'[9]Иркутск+'!E119</f>
        <v>0</v>
      </c>
      <c r="CT119" s="79">
        <f>F119+R119+AD119+AP119+'[9]Бурятия+'!E119</f>
        <v>0</v>
      </c>
      <c r="CU119" s="79">
        <f>G119+S119+AE119+AQ119+'[9]Забайкалье+'!E119</f>
        <v>0</v>
      </c>
      <c r="CV119" s="79">
        <f>H119+T119+AF119+AR119+'[9]Новосибирская область+'!E119</f>
        <v>0</v>
      </c>
      <c r="CW119" s="79">
        <f>I119+U119+'[9]Норильск +'!E119</f>
        <v>0</v>
      </c>
      <c r="CX119" s="79">
        <f t="shared" si="160"/>
        <v>0</v>
      </c>
      <c r="CY119" s="79">
        <f t="shared" si="161"/>
        <v>0</v>
      </c>
      <c r="CZ119" s="79">
        <f>L119+X119+AJ119+AV119+'[9]Томская область +'!E119</f>
        <v>0</v>
      </c>
      <c r="DA119" s="79">
        <f>M119+Y119+AK119+AW119+'[9]Омская область+'!E119</f>
        <v>0</v>
      </c>
      <c r="DB119" s="79">
        <f>N119+Z119+AL119+AX119+'[9]Алтайский край +'!E119</f>
        <v>0</v>
      </c>
    </row>
    <row r="120" s="48" customFormat="1" ht="30">
      <c r="A120" s="80" t="s">
        <v>333</v>
      </c>
      <c r="B120" s="88" t="s">
        <v>55</v>
      </c>
      <c r="C120" s="118" t="s">
        <v>32</v>
      </c>
      <c r="D120" s="575">
        <f t="shared" si="162"/>
        <v>0</v>
      </c>
      <c r="E120" s="82"/>
      <c r="F120" s="82"/>
      <c r="G120" s="82"/>
      <c r="H120" s="82"/>
      <c r="I120" s="82"/>
      <c r="J120" s="82"/>
      <c r="K120" s="82"/>
      <c r="L120" s="82"/>
      <c r="M120" s="82"/>
      <c r="N120" s="82"/>
      <c r="P120" s="83">
        <f t="shared" si="210"/>
        <v>0</v>
      </c>
      <c r="Q120" s="82"/>
      <c r="R120" s="82"/>
      <c r="S120" s="82"/>
      <c r="T120" s="82"/>
      <c r="U120" s="82"/>
      <c r="V120" s="82"/>
      <c r="W120" s="82"/>
      <c r="X120" s="82"/>
      <c r="Y120" s="82"/>
      <c r="Z120" s="82"/>
      <c r="AA120" s="66"/>
      <c r="AB120" s="83">
        <f t="shared" si="211"/>
        <v>0</v>
      </c>
      <c r="AC120" s="82"/>
      <c r="AD120" s="82"/>
      <c r="AE120" s="82"/>
      <c r="AF120" s="82"/>
      <c r="AG120" s="82"/>
      <c r="AH120" s="82"/>
      <c r="AI120" s="82"/>
      <c r="AJ120" s="82"/>
      <c r="AK120" s="82"/>
      <c r="AL120" s="82"/>
      <c r="AM120" s="66">
        <f t="shared" si="190"/>
        <v>0</v>
      </c>
      <c r="AN120" s="83">
        <f t="shared" si="212"/>
        <v>0</v>
      </c>
      <c r="AO120" s="82"/>
      <c r="AP120" s="82"/>
      <c r="AQ120" s="82"/>
      <c r="AR120" s="82"/>
      <c r="AS120" s="82"/>
      <c r="AT120" s="82"/>
      <c r="AU120" s="82"/>
      <c r="AV120" s="82"/>
      <c r="AW120" s="82"/>
      <c r="AX120" s="82"/>
      <c r="AY120" s="66">
        <f t="shared" si="184"/>
        <v>0</v>
      </c>
      <c r="AZ120" s="83">
        <f t="shared" si="213"/>
        <v>0</v>
      </c>
      <c r="BA120" s="82"/>
      <c r="BB120" s="82"/>
      <c r="BC120" s="82"/>
      <c r="BD120" s="82"/>
      <c r="BE120" s="82"/>
      <c r="BF120" s="82"/>
      <c r="BG120" s="82"/>
      <c r="BH120" s="82"/>
      <c r="BI120" s="82"/>
      <c r="BJ120" s="82"/>
      <c r="BK120" s="66">
        <f t="shared" si="153"/>
        <v>0</v>
      </c>
      <c r="BL120" s="79">
        <f t="shared" si="154"/>
        <v>0</v>
      </c>
      <c r="BM120" s="79" t="e">
        <f>#REF!+#REF!+#REF!+'Новосибирск.обл'!G120+#REF!+#REF!+#REF!+#REF!+#REF!+#REF!</f>
        <v>#REF!</v>
      </c>
      <c r="BN120" s="79" t="e">
        <f t="shared" si="155"/>
        <v>#REF!</v>
      </c>
      <c r="BO120" s="79" t="e">
        <f>#REF!+#REF!+#REF!+'Новосибирск.обл'!I120+#REF!+#REF!+#REF!+#REF!+#REF!+#REF!</f>
        <v>#REF!</v>
      </c>
      <c r="BP120" s="79" t="e">
        <f t="shared" si="156"/>
        <v>#REF!</v>
      </c>
      <c r="BQ120" s="79" t="e">
        <f>#REF!+#REF!+#REF!+'Новосибирск.обл'!K120+#REF!+#REF!+#REF!+#REF!+#REF!</f>
        <v>#REF!</v>
      </c>
      <c r="BR120" s="79" t="e">
        <f t="shared" si="157"/>
        <v>#REF!</v>
      </c>
      <c r="BS120" s="79" t="e">
        <f>#REF!+#REF!+#REF!+'Новосибирск.обл'!M120+#REF!+#REF!+#REF!+#REF!+#REF!</f>
        <v>#REF!</v>
      </c>
      <c r="BT120" s="79" t="e">
        <f t="shared" si="158"/>
        <v>#REF!</v>
      </c>
      <c r="BU120" s="79" t="e">
        <f>#REF!+#REF!</f>
        <v>#REF!</v>
      </c>
      <c r="BV120" s="79" t="e">
        <f t="shared" si="159"/>
        <v>#REF!</v>
      </c>
      <c r="BX120" s="79">
        <f>D120+P120+AB120-AG120+AN120-AS120+BF120+BG120+'2020 ожид'!P120-'2020 ожид'!V120-'2020 ожид'!W120</f>
        <v>0</v>
      </c>
      <c r="CG120" s="79">
        <f>D120-'[8]2021-2025'!D120</f>
        <v>0</v>
      </c>
      <c r="CI120" s="368" t="e">
        <f>#REF!-'2021-2025 убрала ТП'!E120-'2021-2025 убрала ТП'!Q120-'2021-2025 убрала ТП'!AC120-'2021-2025 убрала ТП'!AO120-'2020 ожид'!Q120</f>
        <v>#REF!</v>
      </c>
      <c r="CJ120" s="368" t="e">
        <f>#REF!-'2021-2025 убрала ТП'!F120-'2021-2025 убрала ТП'!R120-'2021-2025 убрала ТП'!AD120-'2021-2025 убрала ТП'!AP120-'2020 ожид'!R120</f>
        <v>#REF!</v>
      </c>
      <c r="CK120" s="368" t="e">
        <f>#REF!-'2021-2025 убрала ТП'!G120-'2021-2025 убрала ТП'!S120-'2021-2025 убрала ТП'!AE120-'2021-2025 убрала ТП'!AQ120-'2020 ожид'!S120</f>
        <v>#REF!</v>
      </c>
      <c r="CL120" s="368">
        <f>'Новосибирск.обл'!Q120-'2021-2025 убрала ТП'!H120-'2021-2025 убрала ТП'!T120-'2021-2025 убрала ТП'!AF120-'2021-2025 убрала ТП'!AR120-'2020 ожид'!T120</f>
        <v>0</v>
      </c>
      <c r="CM120" s="368" t="e">
        <f>#REF!-'2021-2025 убрала ТП'!I120-'2021-2025 убрала ТП'!U120-'2020 ожид'!U120</f>
        <v>#REF!</v>
      </c>
      <c r="CN120" s="368" t="e">
        <f>#REF!-'2021-2025 убрала ТП'!J120-'2021-2025 убрала ТП'!V120-'2021-2025 убрала ТП'!AH120-'2021-2025 убрала ТП'!AT120-BF120</f>
        <v>#REF!</v>
      </c>
      <c r="CO120" s="368" t="e">
        <f>#REF!-'2021-2025 убрала ТП'!K120-'2021-2025 убрала ТП'!W120-'2021-2025 убрала ТП'!AI120-'2021-2025 убрала ТП'!AU120-BG120</f>
        <v>#REF!</v>
      </c>
      <c r="CP120" s="368" t="e">
        <f>#REF!-'2021-2025 убрала ТП'!L120-'2021-2025 убрала ТП'!X120-'2021-2025 убрала ТП'!AJ120-'2021-2025 убрала ТП'!AV120-'2020 ожид'!X120</f>
        <v>#REF!</v>
      </c>
      <c r="CQ120" s="368" t="e">
        <f>#REF!-'2021-2025 убрала ТП'!M120-'2021-2025 убрала ТП'!Y120-'2021-2025 убрала ТП'!AK120-'2021-2025 убрала ТП'!AW120-'2020 ожид'!Y120</f>
        <v>#REF!</v>
      </c>
      <c r="CR120" s="368" t="e">
        <f>#REF!-'2021-2025 убрала ТП'!N120-'2021-2025 убрала ТП'!Z120-'2021-2025 убрала ТП'!AL120-'2021-2025 убрала ТП'!AX120-'2020 ожид'!Z120</f>
        <v>#REF!</v>
      </c>
      <c r="CS120" s="79">
        <f>E120+Q120+AC120+AO120+'[9]Иркутск+'!E120</f>
        <v>0</v>
      </c>
      <c r="CT120" s="79">
        <f>F120+R120+AD120+AP120+'[9]Бурятия+'!E120</f>
        <v>0</v>
      </c>
      <c r="CU120" s="79">
        <f>G120+S120+AE120+AQ120+'[9]Забайкалье+'!E120</f>
        <v>0</v>
      </c>
      <c r="CV120" s="79">
        <f>H120+T120+AF120+AR120+'[9]Новосибирская область+'!E120</f>
        <v>0</v>
      </c>
      <c r="CW120" s="79">
        <f>I120+U120+'[9]Норильск +'!E120</f>
        <v>0</v>
      </c>
      <c r="CX120" s="79">
        <f t="shared" si="160"/>
        <v>0</v>
      </c>
      <c r="CY120" s="79">
        <f t="shared" si="161"/>
        <v>0</v>
      </c>
      <c r="CZ120" s="79">
        <f>L120+X120+AJ120+AV120+'[9]Томская область +'!E120</f>
        <v>0</v>
      </c>
      <c r="DA120" s="79">
        <f>M120+Y120+AK120+AW120+'[9]Омская область+'!E120</f>
        <v>0</v>
      </c>
      <c r="DB120" s="79">
        <f>N120+Z120+AL120+AX120+'[9]Алтайский край +'!E120</f>
        <v>0</v>
      </c>
    </row>
    <row r="121" s="48" customFormat="1">
      <c r="A121" s="80" t="s">
        <v>334</v>
      </c>
      <c r="B121" s="94" t="s">
        <v>57</v>
      </c>
      <c r="C121" s="118" t="s">
        <v>32</v>
      </c>
      <c r="D121" s="575">
        <f t="shared" si="162"/>
        <v>0</v>
      </c>
      <c r="E121" s="82"/>
      <c r="F121" s="82"/>
      <c r="G121" s="82"/>
      <c r="H121" s="82"/>
      <c r="I121" s="82"/>
      <c r="J121" s="82"/>
      <c r="K121" s="82"/>
      <c r="L121" s="82"/>
      <c r="M121" s="82"/>
      <c r="N121" s="82"/>
      <c r="P121" s="83">
        <f t="shared" si="210"/>
        <v>0</v>
      </c>
      <c r="Q121" s="82"/>
      <c r="R121" s="82"/>
      <c r="S121" s="82"/>
      <c r="T121" s="82"/>
      <c r="U121" s="82"/>
      <c r="V121" s="82"/>
      <c r="W121" s="82"/>
      <c r="X121" s="82"/>
      <c r="Y121" s="82"/>
      <c r="Z121" s="82"/>
      <c r="AA121" s="66"/>
      <c r="AB121" s="83">
        <f t="shared" si="211"/>
        <v>0</v>
      </c>
      <c r="AC121" s="82"/>
      <c r="AD121" s="82"/>
      <c r="AE121" s="82"/>
      <c r="AF121" s="82"/>
      <c r="AG121" s="82"/>
      <c r="AH121" s="82"/>
      <c r="AI121" s="82"/>
      <c r="AJ121" s="82"/>
      <c r="AK121" s="82"/>
      <c r="AL121" s="82"/>
      <c r="AM121" s="66">
        <f t="shared" si="190"/>
        <v>0</v>
      </c>
      <c r="AN121" s="83">
        <f t="shared" si="212"/>
        <v>0</v>
      </c>
      <c r="AO121" s="82"/>
      <c r="AP121" s="82"/>
      <c r="AQ121" s="82"/>
      <c r="AR121" s="82"/>
      <c r="AS121" s="82"/>
      <c r="AT121" s="82"/>
      <c r="AU121" s="82"/>
      <c r="AV121" s="82"/>
      <c r="AW121" s="82"/>
      <c r="AX121" s="82"/>
      <c r="AY121" s="66">
        <f t="shared" si="184"/>
        <v>0</v>
      </c>
      <c r="AZ121" s="83">
        <f t="shared" si="213"/>
        <v>0</v>
      </c>
      <c r="BA121" s="82"/>
      <c r="BB121" s="82"/>
      <c r="BC121" s="82"/>
      <c r="BD121" s="82"/>
      <c r="BE121" s="82"/>
      <c r="BF121" s="82"/>
      <c r="BG121" s="82"/>
      <c r="BH121" s="82"/>
      <c r="BI121" s="82"/>
      <c r="BJ121" s="82"/>
      <c r="BK121" s="66">
        <f t="shared" si="153"/>
        <v>0</v>
      </c>
      <c r="BL121" s="79">
        <f t="shared" si="154"/>
        <v>0</v>
      </c>
      <c r="BM121" s="79" t="e">
        <f>#REF!+#REF!+#REF!+'Новосибирск.обл'!G121+#REF!+#REF!+#REF!+#REF!+#REF!+#REF!</f>
        <v>#REF!</v>
      </c>
      <c r="BN121" s="79" t="e">
        <f t="shared" si="155"/>
        <v>#REF!</v>
      </c>
      <c r="BO121" s="79" t="e">
        <f>#REF!+#REF!+#REF!+'Новосибирск.обл'!I121+#REF!+#REF!+#REF!+#REF!+#REF!+#REF!</f>
        <v>#REF!</v>
      </c>
      <c r="BP121" s="79" t="e">
        <f t="shared" si="156"/>
        <v>#REF!</v>
      </c>
      <c r="BQ121" s="79" t="e">
        <f>#REF!+#REF!+#REF!+'Новосибирск.обл'!K121+#REF!+#REF!+#REF!+#REF!+#REF!</f>
        <v>#REF!</v>
      </c>
      <c r="BR121" s="79" t="e">
        <f t="shared" si="157"/>
        <v>#REF!</v>
      </c>
      <c r="BS121" s="79" t="e">
        <f>#REF!+#REF!+#REF!+'Новосибирск.обл'!M121+#REF!+#REF!+#REF!+#REF!+#REF!</f>
        <v>#REF!</v>
      </c>
      <c r="BT121" s="79" t="e">
        <f t="shared" si="158"/>
        <v>#REF!</v>
      </c>
      <c r="BU121" s="79" t="e">
        <f>#REF!+#REF!</f>
        <v>#REF!</v>
      </c>
      <c r="BV121" s="79" t="e">
        <f t="shared" si="159"/>
        <v>#REF!</v>
      </c>
      <c r="BX121" s="79">
        <f>D121+P121+AB121-AG121+AN121-AS121+BF121+BG121+'2020 ожид'!P121-'2020 ожид'!V121-'2020 ожид'!W121</f>
        <v>0</v>
      </c>
      <c r="CG121" s="79">
        <f>D121-'[8]2021-2025'!D121</f>
        <v>0</v>
      </c>
      <c r="CI121" s="368" t="e">
        <f>#REF!-'2021-2025 убрала ТП'!E121-'2021-2025 убрала ТП'!Q121-'2021-2025 убрала ТП'!AC121-'2021-2025 убрала ТП'!AO121-'2020 ожид'!Q121</f>
        <v>#REF!</v>
      </c>
      <c r="CJ121" s="368" t="e">
        <f>#REF!-'2021-2025 убрала ТП'!F121-'2021-2025 убрала ТП'!R121-'2021-2025 убрала ТП'!AD121-'2021-2025 убрала ТП'!AP121-'2020 ожид'!R121</f>
        <v>#REF!</v>
      </c>
      <c r="CK121" s="368" t="e">
        <f>#REF!-'2021-2025 убрала ТП'!G121-'2021-2025 убрала ТП'!S121-'2021-2025 убрала ТП'!AE121-'2021-2025 убрала ТП'!AQ121-'2020 ожид'!S121</f>
        <v>#REF!</v>
      </c>
      <c r="CL121" s="368">
        <f>'Новосибирск.обл'!Q121-'2021-2025 убрала ТП'!H121-'2021-2025 убрала ТП'!T121-'2021-2025 убрала ТП'!AF121-'2021-2025 убрала ТП'!AR121-'2020 ожид'!T121</f>
        <v>0</v>
      </c>
      <c r="CM121" s="368" t="e">
        <f>#REF!-'2021-2025 убрала ТП'!I121-'2021-2025 убрала ТП'!U121-'2020 ожид'!U121</f>
        <v>#REF!</v>
      </c>
      <c r="CN121" s="368" t="e">
        <f>#REF!-'2021-2025 убрала ТП'!J121-'2021-2025 убрала ТП'!V121-'2021-2025 убрала ТП'!AH121-'2021-2025 убрала ТП'!AT121-BF121</f>
        <v>#REF!</v>
      </c>
      <c r="CO121" s="368" t="e">
        <f>#REF!-'2021-2025 убрала ТП'!K121-'2021-2025 убрала ТП'!W121-'2021-2025 убрала ТП'!AI121-'2021-2025 убрала ТП'!AU121-BG121</f>
        <v>#REF!</v>
      </c>
      <c r="CP121" s="368" t="e">
        <f>#REF!-'2021-2025 убрала ТП'!L121-'2021-2025 убрала ТП'!X121-'2021-2025 убрала ТП'!AJ121-'2021-2025 убрала ТП'!AV121-'2020 ожид'!X121</f>
        <v>#REF!</v>
      </c>
      <c r="CQ121" s="368" t="e">
        <f>#REF!-'2021-2025 убрала ТП'!M121-'2021-2025 убрала ТП'!Y121-'2021-2025 убрала ТП'!AK121-'2021-2025 убрала ТП'!AW121-'2020 ожид'!Y121</f>
        <v>#REF!</v>
      </c>
      <c r="CR121" s="368" t="e">
        <f>#REF!-'2021-2025 убрала ТП'!N121-'2021-2025 убрала ТП'!Z121-'2021-2025 убрала ТП'!AL121-'2021-2025 убрала ТП'!AX121-'2020 ожид'!Z121</f>
        <v>#REF!</v>
      </c>
      <c r="CS121" s="79">
        <f>E121+Q121+AC121+AO121+'[9]Иркутск+'!E121</f>
        <v>0</v>
      </c>
      <c r="CT121" s="79">
        <f>F121+R121+AD121+AP121+'[9]Бурятия+'!E121</f>
        <v>0</v>
      </c>
      <c r="CU121" s="79">
        <f>G121+S121+AE121+AQ121+'[9]Забайкалье+'!E121</f>
        <v>0</v>
      </c>
      <c r="CV121" s="79">
        <f>H121+T121+AF121+AR121+'[9]Новосибирская область+'!E121</f>
        <v>0</v>
      </c>
      <c r="CW121" s="79">
        <f>I121+U121+'[9]Норильск +'!E121</f>
        <v>0</v>
      </c>
      <c r="CX121" s="79">
        <f t="shared" si="160"/>
        <v>0</v>
      </c>
      <c r="CY121" s="79">
        <f t="shared" si="161"/>
        <v>0</v>
      </c>
      <c r="CZ121" s="79">
        <f>L121+X121+AJ121+AV121+'[9]Томская область +'!E121</f>
        <v>0</v>
      </c>
      <c r="DA121" s="79">
        <f>M121+Y121+AK121+AW121+'[9]Омская область+'!E121</f>
        <v>0</v>
      </c>
      <c r="DB121" s="79">
        <f>N121+Z121+AL121+AX121+'[9]Алтайский край +'!E121</f>
        <v>0</v>
      </c>
    </row>
    <row r="122" s="48" customFormat="1">
      <c r="A122" s="80" t="s">
        <v>335</v>
      </c>
      <c r="B122" s="94" t="s">
        <v>59</v>
      </c>
      <c r="C122" s="118" t="s">
        <v>32</v>
      </c>
      <c r="D122" s="575">
        <f t="shared" si="162"/>
        <v>0</v>
      </c>
      <c r="E122" s="82"/>
      <c r="F122" s="82"/>
      <c r="G122" s="82"/>
      <c r="H122" s="82"/>
      <c r="I122" s="82"/>
      <c r="J122" s="82"/>
      <c r="K122" s="82"/>
      <c r="L122" s="82"/>
      <c r="M122" s="82"/>
      <c r="N122" s="82"/>
      <c r="P122" s="83">
        <f t="shared" si="210"/>
        <v>0</v>
      </c>
      <c r="Q122" s="82"/>
      <c r="R122" s="82"/>
      <c r="S122" s="82"/>
      <c r="T122" s="82"/>
      <c r="U122" s="82"/>
      <c r="V122" s="82"/>
      <c r="W122" s="82"/>
      <c r="X122" s="82"/>
      <c r="Y122" s="82"/>
      <c r="Z122" s="82"/>
      <c r="AA122" s="66"/>
      <c r="AB122" s="83">
        <f t="shared" si="211"/>
        <v>0</v>
      </c>
      <c r="AC122" s="82"/>
      <c r="AD122" s="82"/>
      <c r="AE122" s="82"/>
      <c r="AF122" s="82"/>
      <c r="AG122" s="82"/>
      <c r="AH122" s="82"/>
      <c r="AI122" s="82"/>
      <c r="AJ122" s="82"/>
      <c r="AK122" s="82"/>
      <c r="AL122" s="82"/>
      <c r="AM122" s="66">
        <f t="shared" si="190"/>
        <v>0</v>
      </c>
      <c r="AN122" s="83">
        <f t="shared" si="212"/>
        <v>0</v>
      </c>
      <c r="AO122" s="82"/>
      <c r="AP122" s="82"/>
      <c r="AQ122" s="82"/>
      <c r="AR122" s="82"/>
      <c r="AS122" s="82"/>
      <c r="AT122" s="82"/>
      <c r="AU122" s="82"/>
      <c r="AV122" s="82"/>
      <c r="AW122" s="82"/>
      <c r="AX122" s="82"/>
      <c r="AY122" s="66">
        <f t="shared" si="184"/>
        <v>0</v>
      </c>
      <c r="AZ122" s="83">
        <f t="shared" si="213"/>
        <v>0</v>
      </c>
      <c r="BA122" s="82"/>
      <c r="BB122" s="82"/>
      <c r="BC122" s="82"/>
      <c r="BD122" s="82"/>
      <c r="BE122" s="82"/>
      <c r="BF122" s="82"/>
      <c r="BG122" s="82"/>
      <c r="BH122" s="82"/>
      <c r="BI122" s="82"/>
      <c r="BJ122" s="82"/>
      <c r="BK122" s="66">
        <f t="shared" si="153"/>
        <v>0</v>
      </c>
      <c r="BL122" s="79">
        <f t="shared" si="154"/>
        <v>0</v>
      </c>
      <c r="BM122" s="79" t="e">
        <f>#REF!+#REF!+#REF!+'Новосибирск.обл'!G122+#REF!+#REF!+#REF!+#REF!+#REF!+#REF!</f>
        <v>#REF!</v>
      </c>
      <c r="BN122" s="79" t="e">
        <f t="shared" si="155"/>
        <v>#REF!</v>
      </c>
      <c r="BO122" s="79" t="e">
        <f>#REF!+#REF!+#REF!+'Новосибирск.обл'!I122+#REF!+#REF!+#REF!+#REF!+#REF!+#REF!</f>
        <v>#REF!</v>
      </c>
      <c r="BP122" s="79" t="e">
        <f t="shared" si="156"/>
        <v>#REF!</v>
      </c>
      <c r="BQ122" s="79" t="e">
        <f>#REF!+#REF!+#REF!+'Новосибирск.обл'!K122+#REF!+#REF!+#REF!+#REF!+#REF!</f>
        <v>#REF!</v>
      </c>
      <c r="BR122" s="79" t="e">
        <f t="shared" si="157"/>
        <v>#REF!</v>
      </c>
      <c r="BS122" s="79" t="e">
        <f>#REF!+#REF!+#REF!+'Новосибирск.обл'!M122+#REF!+#REF!+#REF!+#REF!+#REF!</f>
        <v>#REF!</v>
      </c>
      <c r="BT122" s="79" t="e">
        <f t="shared" si="158"/>
        <v>#REF!</v>
      </c>
      <c r="BU122" s="79" t="e">
        <f>#REF!+#REF!</f>
        <v>#REF!</v>
      </c>
      <c r="BV122" s="79" t="e">
        <f t="shared" si="159"/>
        <v>#REF!</v>
      </c>
      <c r="BX122" s="79">
        <f>D122+P122+AB122-AG122+AN122-AS122+BF122+BG122+'2020 ожид'!P122-'2020 ожид'!V122-'2020 ожид'!W122</f>
        <v>0</v>
      </c>
      <c r="CG122" s="79">
        <f>D122-'[8]2021-2025'!D122</f>
        <v>0</v>
      </c>
      <c r="CI122" s="368" t="e">
        <f>#REF!-'2021-2025 убрала ТП'!E122-'2021-2025 убрала ТП'!Q122-'2021-2025 убрала ТП'!AC122-'2021-2025 убрала ТП'!AO122-'2020 ожид'!Q122</f>
        <v>#REF!</v>
      </c>
      <c r="CJ122" s="368" t="e">
        <f>#REF!-'2021-2025 убрала ТП'!F122-'2021-2025 убрала ТП'!R122-'2021-2025 убрала ТП'!AD122-'2021-2025 убрала ТП'!AP122-'2020 ожид'!R122</f>
        <v>#REF!</v>
      </c>
      <c r="CK122" s="368" t="e">
        <f>#REF!-'2021-2025 убрала ТП'!G122-'2021-2025 убрала ТП'!S122-'2021-2025 убрала ТП'!AE122-'2021-2025 убрала ТП'!AQ122-'2020 ожид'!S122</f>
        <v>#REF!</v>
      </c>
      <c r="CL122" s="368">
        <f>'Новосибирск.обл'!Q122-'2021-2025 убрала ТП'!H122-'2021-2025 убрала ТП'!T122-'2021-2025 убрала ТП'!AF122-'2021-2025 убрала ТП'!AR122-'2020 ожид'!T122</f>
        <v>0</v>
      </c>
      <c r="CM122" s="368" t="e">
        <f>#REF!-'2021-2025 убрала ТП'!I122-'2021-2025 убрала ТП'!U122-'2020 ожид'!U122</f>
        <v>#REF!</v>
      </c>
      <c r="CN122" s="368" t="e">
        <f>#REF!-'2021-2025 убрала ТП'!J122-'2021-2025 убрала ТП'!V122-'2021-2025 убрала ТП'!AH122-'2021-2025 убрала ТП'!AT122-BF122</f>
        <v>#REF!</v>
      </c>
      <c r="CO122" s="368" t="e">
        <f>#REF!-'2021-2025 убрала ТП'!K122-'2021-2025 убрала ТП'!W122-'2021-2025 убрала ТП'!AI122-'2021-2025 убрала ТП'!AU122-BG122</f>
        <v>#REF!</v>
      </c>
      <c r="CP122" s="368" t="e">
        <f>#REF!-'2021-2025 убрала ТП'!L122-'2021-2025 убрала ТП'!X122-'2021-2025 убрала ТП'!AJ122-'2021-2025 убрала ТП'!AV122-'2020 ожид'!X122</f>
        <v>#REF!</v>
      </c>
      <c r="CQ122" s="368" t="e">
        <f>#REF!-'2021-2025 убрала ТП'!M122-'2021-2025 убрала ТП'!Y122-'2021-2025 убрала ТП'!AK122-'2021-2025 убрала ТП'!AW122-'2020 ожид'!Y122</f>
        <v>#REF!</v>
      </c>
      <c r="CR122" s="368" t="e">
        <f>#REF!-'2021-2025 убрала ТП'!N122-'2021-2025 убрала ТП'!Z122-'2021-2025 убрала ТП'!AL122-'2021-2025 убрала ТП'!AX122-'2020 ожид'!Z122</f>
        <v>#REF!</v>
      </c>
      <c r="CS122" s="79">
        <f>E122+Q122+AC122+AO122+'[9]Иркутск+'!E122</f>
        <v>0</v>
      </c>
      <c r="CT122" s="79">
        <f>F122+R122+AD122+AP122+'[9]Бурятия+'!E122</f>
        <v>0</v>
      </c>
      <c r="CU122" s="79">
        <f>G122+S122+AE122+AQ122+'[9]Забайкалье+'!E122</f>
        <v>0</v>
      </c>
      <c r="CV122" s="79">
        <f>H122+T122+AF122+AR122+'[9]Новосибирская область+'!E122</f>
        <v>0</v>
      </c>
      <c r="CW122" s="79">
        <f>I122+U122+'[9]Норильск +'!E122</f>
        <v>0</v>
      </c>
      <c r="CX122" s="79">
        <f t="shared" si="160"/>
        <v>0</v>
      </c>
      <c r="CY122" s="79">
        <f t="shared" si="161"/>
        <v>0</v>
      </c>
      <c r="CZ122" s="79">
        <f>L122+X122+AJ122+AV122+'[9]Томская область +'!E122</f>
        <v>0</v>
      </c>
      <c r="DA122" s="79">
        <f>M122+Y122+AK122+AW122+'[9]Омская область+'!E122</f>
        <v>0</v>
      </c>
      <c r="DB122" s="79">
        <f>N122+Z122+AL122+AX122+'[9]Алтайский край +'!E122</f>
        <v>0</v>
      </c>
    </row>
    <row r="123" s="218" customFormat="1" ht="15.75">
      <c r="A123" s="279" t="s">
        <v>336</v>
      </c>
      <c r="B123" s="280" t="s">
        <v>61</v>
      </c>
      <c r="C123" s="281" t="s">
        <v>32</v>
      </c>
      <c r="D123" s="575" t="e">
        <f t="shared" si="162"/>
        <v>#REF!</v>
      </c>
      <c r="E123" s="620">
        <f>E95+'[10]сч 91'!E94/1000</f>
        <v>0.58815992139439022</v>
      </c>
      <c r="F123" s="620">
        <f>F95+'[10]сч 91'!F94/1000</f>
        <v>1.1468638747212117</v>
      </c>
      <c r="G123" s="620">
        <f>G95+'[10]сч 91'!G94/1000</f>
        <v>0.30191165738059211</v>
      </c>
      <c r="H123" s="620" t="e">
        <f>H95+'[10]сч 91'!H94/1000</f>
        <v>#REF!</v>
      </c>
      <c r="I123" s="620" t="e">
        <f>I95+'[10]сч 91'!I94/1000</f>
        <v>#REF!</v>
      </c>
      <c r="J123" s="620">
        <f>J95+'[10]сч 91'!J94/1000</f>
        <v>-2.1414990173353563</v>
      </c>
      <c r="K123" s="620">
        <f>K95+'[10]сч 91'!K94/1000</f>
        <v>0.073624732849545238</v>
      </c>
      <c r="L123" s="620" t="e">
        <f>L95+'[10]сч 91'!L94/1000</f>
        <v>#REF!</v>
      </c>
      <c r="M123" s="620" t="e">
        <f>M95+'[10]сч 91'!M94/1000</f>
        <v>#REF!</v>
      </c>
      <c r="N123" s="620" t="e">
        <f>N95+'[10]сч 91'!N94/1000</f>
        <v>#REF!</v>
      </c>
      <c r="O123" s="576" t="e">
        <f t="shared" si="186"/>
        <v>#REF!</v>
      </c>
      <c r="P123" s="83" t="e">
        <f t="shared" si="210"/>
        <v>#REF!</v>
      </c>
      <c r="Q123" s="119">
        <f t="shared" ref="Q123:Z123" si="217">E123*$Z$16</f>
        <v>0.61109815832877135</v>
      </c>
      <c r="R123" s="119">
        <f t="shared" si="217"/>
        <v>1.1915915658353389</v>
      </c>
      <c r="S123" s="119">
        <f t="shared" si="217"/>
        <v>0.31368621201843516</v>
      </c>
      <c r="T123" s="119" t="e">
        <f t="shared" si="217"/>
        <v>#REF!</v>
      </c>
      <c r="U123" s="119" t="e">
        <f t="shared" si="217"/>
        <v>#REF!</v>
      </c>
      <c r="V123" s="621">
        <f>J123*$Z$16-2251.73551232667*Z16/1000+4485.20079801426/1000*Z16</f>
        <v>0.095552952817970827</v>
      </c>
      <c r="W123" s="119">
        <f t="shared" si="217"/>
        <v>0.076496097430677493</v>
      </c>
      <c r="X123" s="119" t="e">
        <f t="shared" si="217"/>
        <v>#REF!</v>
      </c>
      <c r="Y123" s="119" t="e">
        <f t="shared" si="217"/>
        <v>#REF!</v>
      </c>
      <c r="Z123" s="119" t="e">
        <f t="shared" si="217"/>
        <v>#REF!</v>
      </c>
      <c r="AA123" s="576" t="e">
        <f t="shared" si="188"/>
        <v>#REF!</v>
      </c>
      <c r="AB123" s="83" t="e">
        <f t="shared" si="211"/>
        <v>#REF!</v>
      </c>
      <c r="AC123" s="119">
        <f t="shared" si="214"/>
        <v>0.63554208466192219</v>
      </c>
      <c r="AD123" s="119">
        <f t="shared" si="214"/>
        <v>1.2392552284687526</v>
      </c>
      <c r="AE123" s="119">
        <f t="shared" si="214"/>
        <v>0.32623366049917257</v>
      </c>
      <c r="AF123" s="119" t="e">
        <f t="shared" si="214"/>
        <v>#REF!</v>
      </c>
      <c r="AG123" s="119" t="e">
        <f t="shared" si="214"/>
        <v>#REF!</v>
      </c>
      <c r="AH123" s="119">
        <f t="shared" si="214"/>
        <v>0.09937507093068966</v>
      </c>
      <c r="AI123" s="119">
        <f t="shared" si="214"/>
        <v>0.079555941327904597</v>
      </c>
      <c r="AJ123" s="119" t="e">
        <f t="shared" si="214"/>
        <v>#REF!</v>
      </c>
      <c r="AK123" s="119" t="e">
        <f t="shared" si="214"/>
        <v>#REF!</v>
      </c>
      <c r="AL123" s="119" t="e">
        <f t="shared" si="214"/>
        <v>#REF!</v>
      </c>
      <c r="AM123" s="66" t="e">
        <f t="shared" si="190"/>
        <v>#REF!</v>
      </c>
      <c r="AN123" s="83" t="e">
        <f t="shared" si="212"/>
        <v>#REF!</v>
      </c>
      <c r="AO123" s="119">
        <f t="shared" si="215"/>
        <v>0.66096376804839907</v>
      </c>
      <c r="AP123" s="119">
        <f t="shared" si="215"/>
        <v>1.2888254376075028</v>
      </c>
      <c r="AQ123" s="119">
        <f t="shared" si="215"/>
        <v>0.33928300691913948</v>
      </c>
      <c r="AR123" s="119" t="e">
        <f t="shared" si="215"/>
        <v>#REF!</v>
      </c>
      <c r="AS123" s="119" t="e">
        <f t="shared" si="215"/>
        <v>#REF!</v>
      </c>
      <c r="AT123" s="119">
        <f t="shared" si="215"/>
        <v>0.10335007376791724</v>
      </c>
      <c r="AU123" s="119">
        <f t="shared" si="215"/>
        <v>0.082738178981020788</v>
      </c>
      <c r="AV123" s="119" t="e">
        <f t="shared" si="215"/>
        <v>#REF!</v>
      </c>
      <c r="AW123" s="119" t="e">
        <f t="shared" si="215"/>
        <v>#REF!</v>
      </c>
      <c r="AX123" s="119" t="e">
        <f t="shared" si="215"/>
        <v>#REF!</v>
      </c>
      <c r="AY123" s="66" t="e">
        <f t="shared" si="184"/>
        <v>#REF!</v>
      </c>
      <c r="AZ123" s="83" t="e">
        <f t="shared" si="213"/>
        <v>#REF!</v>
      </c>
      <c r="BA123" s="119">
        <f t="shared" si="216"/>
        <v>0.68740231877033509</v>
      </c>
      <c r="BB123" s="119">
        <f t="shared" si="216"/>
        <v>1.340378455111803</v>
      </c>
      <c r="BC123" s="119">
        <f t="shared" si="216"/>
        <v>0.35285432719590509</v>
      </c>
      <c r="BD123" s="119" t="e">
        <f t="shared" si="216"/>
        <v>#REF!</v>
      </c>
      <c r="BE123" s="119" t="e">
        <f t="shared" si="216"/>
        <v>#REF!</v>
      </c>
      <c r="BF123" s="119">
        <f t="shared" si="216"/>
        <v>0.10748407671863394</v>
      </c>
      <c r="BG123" s="119">
        <f t="shared" si="216"/>
        <v>0.086047706140261623</v>
      </c>
      <c r="BH123" s="119" t="e">
        <f t="shared" si="216"/>
        <v>#REF!</v>
      </c>
      <c r="BI123" s="119" t="e">
        <f t="shared" si="216"/>
        <v>#REF!</v>
      </c>
      <c r="BJ123" s="119" t="e">
        <f t="shared" si="216"/>
        <v>#REF!</v>
      </c>
      <c r="BK123" s="66" t="e">
        <f t="shared" si="153"/>
        <v>#REF!</v>
      </c>
      <c r="BL123" s="79" t="e">
        <f t="shared" si="154"/>
        <v>#REF!</v>
      </c>
      <c r="BM123" s="79" t="e">
        <f>#REF!+#REF!+#REF!+'Новосибирск.обл'!G123+#REF!+#REF!+#REF!+#REF!+#REF!+#REF!</f>
        <v>#REF!</v>
      </c>
      <c r="BN123" s="79" t="e">
        <f t="shared" si="155"/>
        <v>#REF!</v>
      </c>
      <c r="BO123" s="79" t="e">
        <f>#REF!+#REF!+#REF!+'Новосибирск.обл'!I123+#REF!+#REF!+#REF!+#REF!+#REF!+#REF!</f>
        <v>#REF!</v>
      </c>
      <c r="BP123" s="79" t="e">
        <f t="shared" si="156"/>
        <v>#REF!</v>
      </c>
      <c r="BQ123" s="79" t="e">
        <f>#REF!+#REF!+#REF!+'Новосибирск.обл'!K123+#REF!+#REF!+#REF!+#REF!+#REF!</f>
        <v>#REF!</v>
      </c>
      <c r="BR123" s="79" t="e">
        <f t="shared" si="157"/>
        <v>#REF!</v>
      </c>
      <c r="BS123" s="79" t="e">
        <f>#REF!+#REF!+#REF!+'Новосибирск.обл'!M123+#REF!+#REF!+#REF!+#REF!+#REF!</f>
        <v>#REF!</v>
      </c>
      <c r="BT123" s="79" t="e">
        <f t="shared" si="158"/>
        <v>#REF!</v>
      </c>
      <c r="BU123" s="79" t="e">
        <f>#REF!+#REF!</f>
        <v>#REF!</v>
      </c>
      <c r="BV123" s="79" t="e">
        <f t="shared" si="159"/>
        <v>#REF!</v>
      </c>
      <c r="BX123" s="79" t="e">
        <f>D123+P123+AB123-AG123+AN123-AS123+BF123+BG123+'2020 ожид'!P123-'2020 ожид'!V123-'2020 ожид'!W123</f>
        <v>#REF!</v>
      </c>
      <c r="CG123" s="79" t="e">
        <f>D123-'[8]2021-2025'!D123</f>
        <v>#REF!</v>
      </c>
      <c r="CI123" s="368" t="e">
        <f>#REF!-'2021-2025 убрала ТП'!E123-'2021-2025 убрала ТП'!Q123-'2021-2025 убрала ТП'!AC123-'2021-2025 убрала ТП'!AO123-'2020 ожид'!Q123</f>
        <v>#REF!</v>
      </c>
      <c r="CJ123" s="368" t="e">
        <f>#REF!-'2021-2025 убрала ТП'!F123-'2021-2025 убрала ТП'!R123-'2021-2025 убрала ТП'!AD123-'2021-2025 убрала ТП'!AP123-'2020 ожид'!R123</f>
        <v>#REF!</v>
      </c>
      <c r="CK123" s="368" t="e">
        <f>#REF!-'2021-2025 убрала ТП'!G123-'2021-2025 убрала ТП'!S123-'2021-2025 убрала ТП'!AE123-'2021-2025 убрала ТП'!AQ123-'2020 ожид'!S123</f>
        <v>#REF!</v>
      </c>
      <c r="CL123" s="368" t="e">
        <f>'Новосибирск.обл'!Q123-'2021-2025 убрала ТП'!H123-'2021-2025 убрала ТП'!T123-'2021-2025 убрала ТП'!AF123-'2021-2025 убрала ТП'!AR123-'2020 ожид'!T123</f>
        <v>#REF!</v>
      </c>
      <c r="CM123" s="368" t="e">
        <f>#REF!-'2021-2025 убрала ТП'!I123-'2021-2025 убрала ТП'!U123-'2020 ожид'!U123</f>
        <v>#REF!</v>
      </c>
      <c r="CN123" s="368" t="e">
        <f>#REF!-'2021-2025 убрала ТП'!J123-'2021-2025 убрала ТП'!V123-'2021-2025 убрала ТП'!AH123-'2021-2025 убрала ТП'!AT123-BF123</f>
        <v>#REF!</v>
      </c>
      <c r="CO123" s="368" t="e">
        <f>#REF!-'2021-2025 убрала ТП'!K123-'2021-2025 убрала ТП'!W123-'2021-2025 убрала ТП'!AI123-'2021-2025 убрала ТП'!AU123-BG123</f>
        <v>#REF!</v>
      </c>
      <c r="CP123" s="368" t="e">
        <f>#REF!-'2021-2025 убрала ТП'!L123-'2021-2025 убрала ТП'!X123-'2021-2025 убрала ТП'!AJ123-'2021-2025 убрала ТП'!AV123-'2020 ожид'!X123</f>
        <v>#REF!</v>
      </c>
      <c r="CQ123" s="368" t="e">
        <f>#REF!-'2021-2025 убрала ТП'!M123-'2021-2025 убрала ТП'!Y123-'2021-2025 убрала ТП'!AK123-'2021-2025 убрала ТП'!AW123-'2020 ожид'!Y123</f>
        <v>#REF!</v>
      </c>
      <c r="CR123" s="368" t="e">
        <f>#REF!-'2021-2025 убрала ТП'!N123-'2021-2025 убрала ТП'!Z123-'2021-2025 убрала ТП'!AL123-'2021-2025 убрала ТП'!AX123-'2020 ожид'!Z123</f>
        <v>#REF!</v>
      </c>
      <c r="CS123" s="79">
        <f>E123+Q123+AC123+AO123+'[9]Иркутск+'!E123</f>
        <v>3.6213465684334825</v>
      </c>
      <c r="CT123" s="79">
        <f>F123+R123+AD123+AP123+'[9]Бурятия+'!E123</f>
        <v>6.9506723966328057</v>
      </c>
      <c r="CU123" s="79">
        <f>G123+S123+AE123+AQ123+'[9]Забайкалье+'!E123</f>
        <v>2.3827224701506724</v>
      </c>
      <c r="CV123" s="79" t="e">
        <f>H123+T123+AF123+AR123+'[9]Новосибирская область+'!E123</f>
        <v>#REF!</v>
      </c>
      <c r="CW123" s="79" t="e">
        <f>I123+U123+'[9]Норильск +'!E123</f>
        <v>#REF!</v>
      </c>
      <c r="CX123" s="79">
        <f t="shared" si="160"/>
        <v>-1.7357368431001445</v>
      </c>
      <c r="CY123" s="79">
        <f t="shared" si="161"/>
        <v>0.39846265672940978</v>
      </c>
      <c r="CZ123" s="79" t="e">
        <f>L123+X123+AJ123+AV123+'[9]Томская область +'!E123</f>
        <v>#REF!</v>
      </c>
      <c r="DA123" s="79" t="e">
        <f>M123+Y123+AK123+AW123+'[9]Омская область+'!E123</f>
        <v>#REF!</v>
      </c>
      <c r="DB123" s="79" t="e">
        <f>N123+Z123+AL123+AX123+'[9]Алтайский край +'!E123</f>
        <v>#REF!</v>
      </c>
    </row>
    <row r="124" s="66" customFormat="1">
      <c r="A124" s="251" t="s">
        <v>338</v>
      </c>
      <c r="B124" s="252" t="s">
        <v>339</v>
      </c>
      <c r="C124" s="253" t="s">
        <v>32</v>
      </c>
      <c r="D124" s="601">
        <f>SUM(D125:D138)</f>
        <v>34.666541044074002</v>
      </c>
      <c r="E124" s="143">
        <f t="shared" ref="E124:N124" si="218">SUM(E125:E138)</f>
        <v>7.5789999999999997</v>
      </c>
      <c r="F124" s="143">
        <f t="shared" si="218"/>
        <v>0</v>
      </c>
      <c r="G124" s="143">
        <f t="shared" si="218"/>
        <v>20.115209044074</v>
      </c>
      <c r="H124" s="143">
        <f t="shared" si="218"/>
        <v>0</v>
      </c>
      <c r="I124" s="143">
        <f t="shared" si="218"/>
        <v>0.087999999999999995</v>
      </c>
      <c r="J124" s="143">
        <f t="shared" si="218"/>
        <v>0.42488999999999999</v>
      </c>
      <c r="K124" s="143">
        <f t="shared" si="218"/>
        <v>0.65007199999999998</v>
      </c>
      <c r="L124" s="143">
        <f t="shared" si="218"/>
        <v>0.06794</v>
      </c>
      <c r="M124" s="143">
        <f t="shared" si="218"/>
        <v>2.1116199999999998</v>
      </c>
      <c r="N124" s="143">
        <f t="shared" si="218"/>
        <v>3.62981</v>
      </c>
      <c r="P124" s="143">
        <f>SUM(P125:P138)</f>
        <v>36.018536144792883</v>
      </c>
      <c r="Q124" s="143">
        <f t="shared" ref="Q124:Z124" si="219">SUM(Q125:Q138)</f>
        <v>7.8745809999999992</v>
      </c>
      <c r="R124" s="143">
        <f t="shared" si="219"/>
        <v>0</v>
      </c>
      <c r="S124" s="143">
        <f t="shared" si="219"/>
        <v>20.899702196792884</v>
      </c>
      <c r="T124" s="143">
        <f t="shared" si="219"/>
        <v>0</v>
      </c>
      <c r="U124" s="143">
        <f t="shared" si="219"/>
        <v>0.091431999999999986</v>
      </c>
      <c r="V124" s="143">
        <f t="shared" si="219"/>
        <v>0.44146070999999998</v>
      </c>
      <c r="W124" s="143">
        <f t="shared" si="219"/>
        <v>0.67542480799999993</v>
      </c>
      <c r="X124" s="143">
        <f t="shared" si="219"/>
        <v>0.070589659999999999</v>
      </c>
      <c r="Y124" s="143">
        <f t="shared" si="219"/>
        <v>2.1939731799999995</v>
      </c>
      <c r="Z124" s="143">
        <f t="shared" si="219"/>
        <v>3.7713725899999999</v>
      </c>
      <c r="AB124" s="143">
        <f>SUM(AB125:AB138)</f>
        <v>37.459277590584591</v>
      </c>
      <c r="AC124" s="143">
        <f t="shared" ref="AC124:AL124" si="220">SUM(AC125:AC138)</f>
        <v>8.1895642399999993</v>
      </c>
      <c r="AD124" s="143">
        <f t="shared" si="220"/>
        <v>0</v>
      </c>
      <c r="AE124" s="143">
        <f t="shared" si="220"/>
        <v>21.735690284664599</v>
      </c>
      <c r="AF124" s="143">
        <f t="shared" si="220"/>
        <v>0</v>
      </c>
      <c r="AG124" s="143">
        <f t="shared" si="220"/>
        <v>0.095089279999999984</v>
      </c>
      <c r="AH124" s="143">
        <f t="shared" si="220"/>
        <v>0.45911913840000002</v>
      </c>
      <c r="AI124" s="143">
        <f t="shared" si="220"/>
        <v>0.70244180031999992</v>
      </c>
      <c r="AJ124" s="143">
        <f t="shared" si="220"/>
        <v>0.073413246400000007</v>
      </c>
      <c r="AK124" s="143">
        <f t="shared" si="220"/>
        <v>2.2817321071999994</v>
      </c>
      <c r="AL124" s="143">
        <f t="shared" si="220"/>
        <v>3.9222274935999999</v>
      </c>
      <c r="AN124" s="143">
        <f>SUM(AN125:AN138)</f>
        <v>38.957648694207975</v>
      </c>
      <c r="AO124" s="143">
        <f t="shared" ref="AO124:AX124" si="221">SUM(AO125:AO138)</f>
        <v>8.5171468095999998</v>
      </c>
      <c r="AP124" s="143">
        <f t="shared" si="221"/>
        <v>0</v>
      </c>
      <c r="AQ124" s="143">
        <f t="shared" si="221"/>
        <v>22.605117896051183</v>
      </c>
      <c r="AR124" s="143">
        <f t="shared" si="221"/>
        <v>0</v>
      </c>
      <c r="AS124" s="143">
        <f t="shared" si="221"/>
        <v>0.098892851199999993</v>
      </c>
      <c r="AT124" s="143">
        <f t="shared" si="221"/>
        <v>0.47748390393600004</v>
      </c>
      <c r="AU124" s="143">
        <f t="shared" si="221"/>
        <v>0.73053947233279992</v>
      </c>
      <c r="AV124" s="143">
        <f t="shared" si="221"/>
        <v>0.076349776256000007</v>
      </c>
      <c r="AW124" s="143">
        <f t="shared" si="221"/>
        <v>2.3730013914879993</v>
      </c>
      <c r="AX124" s="143">
        <f t="shared" si="221"/>
        <v>4.0791165933439997</v>
      </c>
      <c r="AZ124" s="143">
        <f>SUM(AZ125:AZ138)</f>
        <v>40.515954641976307</v>
      </c>
      <c r="BA124" s="143">
        <f t="shared" ref="BA124:BJ124" si="222">SUM(BA125:BA138)</f>
        <v>8.8578326819840001</v>
      </c>
      <c r="BB124" s="143">
        <f t="shared" si="222"/>
        <v>0</v>
      </c>
      <c r="BC124" s="143">
        <f t="shared" si="222"/>
        <v>23.509322611893232</v>
      </c>
      <c r="BD124" s="143">
        <f t="shared" si="222"/>
        <v>0</v>
      </c>
      <c r="BE124" s="143">
        <f t="shared" si="222"/>
        <v>0.102848565248</v>
      </c>
      <c r="BF124" s="143">
        <f t="shared" si="222"/>
        <v>0.49658326009344006</v>
      </c>
      <c r="BG124" s="143">
        <f t="shared" si="222"/>
        <v>0.75976105122611193</v>
      </c>
      <c r="BH124" s="143">
        <f t="shared" si="222"/>
        <v>0.079403767306240006</v>
      </c>
      <c r="BI124" s="143">
        <f t="shared" si="222"/>
        <v>2.4679214471475195</v>
      </c>
      <c r="BJ124" s="143">
        <f t="shared" si="222"/>
        <v>4.2422812570777602</v>
      </c>
      <c r="BK124" s="66">
        <f t="shared" si="153"/>
        <v>40.515954641976293</v>
      </c>
      <c r="BL124" s="79">
        <f t="shared" si="154"/>
        <v>0</v>
      </c>
      <c r="BM124" s="79" t="e">
        <f>#REF!+#REF!+#REF!+'Новосибирск.обл'!G124+#REF!+#REF!+#REF!+#REF!+#REF!+#REF!</f>
        <v>#REF!</v>
      </c>
      <c r="BN124" s="79" t="e">
        <f t="shared" si="155"/>
        <v>#REF!</v>
      </c>
      <c r="BO124" s="79" t="e">
        <f>#REF!+#REF!+#REF!+'Новосибирск.обл'!I124+#REF!+#REF!+#REF!+#REF!+#REF!+#REF!</f>
        <v>#REF!</v>
      </c>
      <c r="BP124" s="79" t="e">
        <f t="shared" si="156"/>
        <v>#REF!</v>
      </c>
      <c r="BQ124" s="79" t="e">
        <f>#REF!+#REF!+#REF!+'Новосибирск.обл'!K124+#REF!+#REF!+#REF!+#REF!+#REF!</f>
        <v>#REF!</v>
      </c>
      <c r="BR124" s="79" t="e">
        <f t="shared" si="157"/>
        <v>#REF!</v>
      </c>
      <c r="BS124" s="79" t="e">
        <f>#REF!+#REF!+#REF!+'Новосибирск.обл'!M124+#REF!+#REF!+#REF!+#REF!+#REF!</f>
        <v>#REF!</v>
      </c>
      <c r="BT124" s="79" t="e">
        <f t="shared" si="158"/>
        <v>#REF!</v>
      </c>
      <c r="BU124" s="79" t="e">
        <f>#REF!+#REF!</f>
        <v>#REF!</v>
      </c>
      <c r="BV124" s="79" t="e">
        <f t="shared" si="159"/>
        <v>#REF!</v>
      </c>
      <c r="BX124" s="79">
        <f>D124+P124+AB124-AG124+AN124-AS124+BF124+BG124+'2020 ожид'!P124-'2020 ожид'!V124-'2020 ожид'!W124</f>
        <v>157.02708565377901</v>
      </c>
      <c r="CG124" s="79">
        <f>D124-'[8]2021-2025'!D124</f>
        <v>-26.282196282460994</v>
      </c>
      <c r="CI124" s="368" t="e">
        <f>#REF!-'2021-2025 убрала ТП'!E124-'2021-2025 убрала ТП'!Q124-'2021-2025 убрала ТП'!AC124-'2021-2025 убрала ТП'!AO124-'2020 ожид'!Q124</f>
        <v>#REF!</v>
      </c>
      <c r="CJ124" s="368" t="e">
        <f>#REF!-'2021-2025 убрала ТП'!F124-'2021-2025 убрала ТП'!R124-'2021-2025 убрала ТП'!AD124-'2021-2025 убрала ТП'!AP124-'2020 ожид'!R124</f>
        <v>#REF!</v>
      </c>
      <c r="CK124" s="368" t="e">
        <f>#REF!-'2021-2025 убрала ТП'!G124-'2021-2025 убрала ТП'!S124-'2021-2025 убрала ТП'!AE124-'2021-2025 убрала ТП'!AQ124-'2020 ожид'!S124</f>
        <v>#REF!</v>
      </c>
      <c r="CL124" s="368">
        <f>'Новосибирск.обл'!Q124-'2021-2025 убрала ТП'!H124-'2021-2025 убрала ТП'!T124-'2021-2025 убрала ТП'!AF124-'2021-2025 убрала ТП'!AR124-'2020 ожид'!T124</f>
        <v>-1.3674576529149467</v>
      </c>
      <c r="CM124" s="368" t="e">
        <f>#REF!-'2021-2025 убрала ТП'!I124-'2021-2025 убрала ТП'!U124-'2020 ожид'!U124</f>
        <v>#REF!</v>
      </c>
      <c r="CN124" s="368" t="e">
        <f>#REF!-'2021-2025 убрала ТП'!J124-'2021-2025 убрала ТП'!V124-'2021-2025 убрала ТП'!AH124-'2021-2025 убрала ТП'!AT124-BF124</f>
        <v>#REF!</v>
      </c>
      <c r="CO124" s="368" t="e">
        <f>#REF!-'2021-2025 убрала ТП'!K124-'2021-2025 убрала ТП'!W124-'2021-2025 убрала ТП'!AI124-'2021-2025 убрала ТП'!AU124-BG124</f>
        <v>#REF!</v>
      </c>
      <c r="CP124" s="368" t="e">
        <f>#REF!-'2021-2025 убрала ТП'!L124-'2021-2025 убрала ТП'!X124-'2021-2025 убрала ТП'!AJ124-'2021-2025 убрала ТП'!AV124-'2020 ожид'!X124</f>
        <v>#REF!</v>
      </c>
      <c r="CQ124" s="368" t="e">
        <f>#REF!-'2021-2025 убрала ТП'!M124-'2021-2025 убрала ТП'!Y124-'2021-2025 убрала ТП'!AK124-'2021-2025 убрала ТП'!AW124-'2020 ожид'!Y124</f>
        <v>#REF!</v>
      </c>
      <c r="CR124" s="368" t="e">
        <f>#REF!-'2021-2025 убрала ТП'!N124-'2021-2025 убрала ТП'!Z124-'2021-2025 убрала ТП'!AL124-'2021-2025 убрала ТП'!AX124-'2020 ожид'!Z124</f>
        <v>#REF!</v>
      </c>
      <c r="CS124" s="79">
        <f>E124+Q124+AC124+AO124+'[9]Иркутск+'!E124</f>
        <v>37.563192049600005</v>
      </c>
      <c r="CT124" s="79">
        <f>F124+R124+AD124+AP124+'[9]Бурятия+'!E124</f>
        <v>5.3296999999999999</v>
      </c>
      <c r="CU124" s="79">
        <f>G124+S124+AE124+AQ124+'[9]Забайкалье+'!E124</f>
        <v>99.003674421582659</v>
      </c>
      <c r="CV124" s="79">
        <f>H124+T124+AF124+AR124+'[9]Новосибирская область+'!E124</f>
        <v>1.39947</v>
      </c>
      <c r="CW124" s="79">
        <f>I124+U124+'[9]Норильск +'!E124</f>
        <v>0.17943199999999998</v>
      </c>
      <c r="CX124" s="79">
        <f t="shared" si="160"/>
        <v>2.2995370124294401</v>
      </c>
      <c r="CY124" s="79">
        <f t="shared" si="161"/>
        <v>3.5182391318789117</v>
      </c>
      <c r="CZ124" s="79">
        <f>L124+X124+AJ124+AV124+'[9]Томская область +'!E124</f>
        <v>0.92926268265600009</v>
      </c>
      <c r="DA124" s="79">
        <f>M124+Y124+AK124+AW124+'[9]Омская область+'!E124</f>
        <v>10.750906678687999</v>
      </c>
      <c r="DB124" s="79">
        <f>N124+Z124+AL124+AX124+'[9]Алтайский край +'!E124</f>
        <v>21.728476676943998</v>
      </c>
    </row>
    <row r="125" s="48" customFormat="1">
      <c r="A125" s="80" t="s">
        <v>340</v>
      </c>
      <c r="B125" s="81" t="s">
        <v>34</v>
      </c>
      <c r="C125" s="118" t="s">
        <v>32</v>
      </c>
      <c r="D125" s="83">
        <f t="shared" si="162"/>
        <v>0</v>
      </c>
      <c r="E125" s="82"/>
      <c r="F125" s="82"/>
      <c r="G125" s="82"/>
      <c r="H125" s="82"/>
      <c r="I125" s="82"/>
      <c r="J125" s="82"/>
      <c r="K125" s="82"/>
      <c r="L125" s="82"/>
      <c r="M125" s="82"/>
      <c r="N125" s="82"/>
      <c r="P125" s="83">
        <f t="shared" ref="P125:P138" si="223">SUM(Q125:Z125)</f>
        <v>0</v>
      </c>
      <c r="Q125" s="82"/>
      <c r="R125" s="82"/>
      <c r="S125" s="82"/>
      <c r="T125" s="82"/>
      <c r="U125" s="82"/>
      <c r="V125" s="82"/>
      <c r="W125" s="82"/>
      <c r="X125" s="82"/>
      <c r="Y125" s="82"/>
      <c r="Z125" s="82"/>
      <c r="AA125" s="66"/>
      <c r="AB125" s="83">
        <f t="shared" ref="AB125:AB138" si="224">SUM(AC125:AL125)</f>
        <v>0</v>
      </c>
      <c r="AC125" s="82"/>
      <c r="AD125" s="82"/>
      <c r="AE125" s="82"/>
      <c r="AF125" s="82"/>
      <c r="AG125" s="82"/>
      <c r="AH125" s="82"/>
      <c r="AI125" s="82"/>
      <c r="AJ125" s="82"/>
      <c r="AK125" s="82"/>
      <c r="AL125" s="82"/>
      <c r="AM125" s="66"/>
      <c r="AN125" s="83">
        <f t="shared" ref="AN125:AN138" si="225">SUM(AO125:AX125)</f>
        <v>0</v>
      </c>
      <c r="AO125" s="82"/>
      <c r="AP125" s="82"/>
      <c r="AQ125" s="82"/>
      <c r="AR125" s="82"/>
      <c r="AS125" s="82"/>
      <c r="AT125" s="82"/>
      <c r="AU125" s="82"/>
      <c r="AV125" s="82"/>
      <c r="AW125" s="82"/>
      <c r="AX125" s="82"/>
      <c r="AY125" s="66"/>
      <c r="AZ125" s="83">
        <f t="shared" ref="AZ125:AZ138" si="226">SUM(BA125:BJ125)</f>
        <v>0</v>
      </c>
      <c r="BA125" s="82"/>
      <c r="BB125" s="82"/>
      <c r="BC125" s="82"/>
      <c r="BD125" s="82"/>
      <c r="BE125" s="82"/>
      <c r="BF125" s="82"/>
      <c r="BG125" s="82"/>
      <c r="BH125" s="82"/>
      <c r="BI125" s="82"/>
      <c r="BJ125" s="82"/>
      <c r="BK125" s="66">
        <f t="shared" si="153"/>
        <v>0</v>
      </c>
      <c r="BL125" s="79">
        <f t="shared" si="154"/>
        <v>0</v>
      </c>
      <c r="BM125" s="79" t="e">
        <f>#REF!+#REF!+#REF!+'Новосибирск.обл'!G125+#REF!+#REF!+#REF!+#REF!+#REF!+#REF!</f>
        <v>#REF!</v>
      </c>
      <c r="BN125" s="79" t="e">
        <f t="shared" si="155"/>
        <v>#REF!</v>
      </c>
      <c r="BO125" s="79" t="e">
        <f>#REF!+#REF!+#REF!+'Новосибирск.обл'!I125+#REF!+#REF!+#REF!+#REF!+#REF!+#REF!</f>
        <v>#REF!</v>
      </c>
      <c r="BP125" s="79" t="e">
        <f t="shared" si="156"/>
        <v>#REF!</v>
      </c>
      <c r="BQ125" s="79" t="e">
        <f>#REF!+#REF!+#REF!+'Новосибирск.обл'!K125+#REF!+#REF!+#REF!+#REF!+#REF!</f>
        <v>#REF!</v>
      </c>
      <c r="BR125" s="79" t="e">
        <f t="shared" si="157"/>
        <v>#REF!</v>
      </c>
      <c r="BS125" s="79" t="e">
        <f>#REF!+#REF!+#REF!+'Новосибирск.обл'!M125+#REF!+#REF!+#REF!+#REF!+#REF!</f>
        <v>#REF!</v>
      </c>
      <c r="BT125" s="79" t="e">
        <f t="shared" si="158"/>
        <v>#REF!</v>
      </c>
      <c r="BU125" s="79" t="e">
        <f>#REF!+#REF!</f>
        <v>#REF!</v>
      </c>
      <c r="BV125" s="79" t="e">
        <f t="shared" si="159"/>
        <v>#REF!</v>
      </c>
      <c r="BX125" s="79">
        <f>D125+P125+AB125-AG125+AN125-AS125+BF125+BG125+'2020 ожид'!P125-'2020 ожид'!V125-'2020 ожид'!W125</f>
        <v>0</v>
      </c>
      <c r="CG125" s="79">
        <f>D125-'[8]2021-2025'!D125</f>
        <v>0</v>
      </c>
      <c r="CI125" s="368" t="e">
        <f>#REF!-'2021-2025 убрала ТП'!E125-'2021-2025 убрала ТП'!Q125-'2021-2025 убрала ТП'!AC125-'2021-2025 убрала ТП'!AO125-'2020 ожид'!Q125</f>
        <v>#REF!</v>
      </c>
      <c r="CJ125" s="368" t="e">
        <f>#REF!-'2021-2025 убрала ТП'!F125-'2021-2025 убрала ТП'!R125-'2021-2025 убрала ТП'!AD125-'2021-2025 убрала ТП'!AP125-'2020 ожид'!R125</f>
        <v>#REF!</v>
      </c>
      <c r="CK125" s="368" t="e">
        <f>#REF!-'2021-2025 убрала ТП'!G125-'2021-2025 убрала ТП'!S125-'2021-2025 убрала ТП'!AE125-'2021-2025 убрала ТП'!AQ125-'2020 ожид'!S125</f>
        <v>#REF!</v>
      </c>
      <c r="CL125" s="368">
        <f>'Новосибирск.обл'!Q125-'2021-2025 убрала ТП'!H125-'2021-2025 убрала ТП'!T125-'2021-2025 убрала ТП'!AF125-'2021-2025 убрала ТП'!AR125-'2020 ожид'!T125</f>
        <v>0</v>
      </c>
      <c r="CM125" s="368" t="e">
        <f>#REF!-'2021-2025 убрала ТП'!I125-'2021-2025 убрала ТП'!U125-'2020 ожид'!U125</f>
        <v>#REF!</v>
      </c>
      <c r="CN125" s="368" t="e">
        <f>#REF!-'2021-2025 убрала ТП'!J125-'2021-2025 убрала ТП'!V125-'2021-2025 убрала ТП'!AH125-'2021-2025 убрала ТП'!AT125-BF125</f>
        <v>#REF!</v>
      </c>
      <c r="CO125" s="368" t="e">
        <f>#REF!-'2021-2025 убрала ТП'!K125-'2021-2025 убрала ТП'!W125-'2021-2025 убрала ТП'!AI125-'2021-2025 убрала ТП'!AU125-BG125</f>
        <v>#REF!</v>
      </c>
      <c r="CP125" s="368" t="e">
        <f>#REF!-'2021-2025 убрала ТП'!L125-'2021-2025 убрала ТП'!X125-'2021-2025 убрала ТП'!AJ125-'2021-2025 убрала ТП'!AV125-'2020 ожид'!X125</f>
        <v>#REF!</v>
      </c>
      <c r="CQ125" s="368" t="e">
        <f>#REF!-'2021-2025 убрала ТП'!M125-'2021-2025 убрала ТП'!Y125-'2021-2025 убрала ТП'!AK125-'2021-2025 убрала ТП'!AW125-'2020 ожид'!Y125</f>
        <v>#REF!</v>
      </c>
      <c r="CR125" s="368" t="e">
        <f>#REF!-'2021-2025 убрала ТП'!N125-'2021-2025 убрала ТП'!Z125-'2021-2025 убрала ТП'!AL125-'2021-2025 убрала ТП'!AX125-'2020 ожид'!Z125</f>
        <v>#REF!</v>
      </c>
      <c r="CS125" s="79">
        <f>E125+Q125+AC125+AO125+'[9]Иркутск+'!E125</f>
        <v>0</v>
      </c>
      <c r="CT125" s="79">
        <f>F125+R125+AD125+AP125+'[9]Бурятия+'!E125</f>
        <v>0</v>
      </c>
      <c r="CU125" s="79">
        <f>G125+S125+AE125+AQ125+'[9]Забайкалье+'!E125</f>
        <v>0</v>
      </c>
      <c r="CV125" s="79">
        <f>H125+T125+AF125+AR125+'[9]Новосибирская область+'!E125</f>
        <v>0</v>
      </c>
      <c r="CW125" s="79">
        <f>I125+U125+'[9]Норильск +'!E125</f>
        <v>0</v>
      </c>
      <c r="CX125" s="79">
        <f t="shared" si="160"/>
        <v>0</v>
      </c>
      <c r="CY125" s="79">
        <f t="shared" si="161"/>
        <v>0</v>
      </c>
      <c r="CZ125" s="79">
        <f>L125+X125+AJ125+AV125+'[9]Томская область +'!E125</f>
        <v>0</v>
      </c>
      <c r="DA125" s="79">
        <f>M125+Y125+AK125+AW125+'[9]Омская область+'!E125</f>
        <v>0</v>
      </c>
      <c r="DB125" s="79">
        <f>N125+Z125+AL125+AX125+'[9]Алтайский край +'!E125</f>
        <v>0</v>
      </c>
    </row>
    <row r="126" s="48" customFormat="1" ht="31.5" customHeight="1">
      <c r="A126" s="80" t="s">
        <v>342</v>
      </c>
      <c r="B126" s="126" t="s">
        <v>37</v>
      </c>
      <c r="C126" s="118" t="s">
        <v>32</v>
      </c>
      <c r="D126" s="83">
        <f t="shared" si="162"/>
        <v>0</v>
      </c>
      <c r="E126" s="82"/>
      <c r="F126" s="82"/>
      <c r="G126" s="82"/>
      <c r="H126" s="82"/>
      <c r="I126" s="82"/>
      <c r="J126" s="82"/>
      <c r="K126" s="82"/>
      <c r="L126" s="82"/>
      <c r="M126" s="82"/>
      <c r="N126" s="82"/>
      <c r="P126" s="83">
        <f t="shared" si="223"/>
        <v>0</v>
      </c>
      <c r="Q126" s="82"/>
      <c r="R126" s="82"/>
      <c r="S126" s="82"/>
      <c r="T126" s="82"/>
      <c r="U126" s="82"/>
      <c r="V126" s="82"/>
      <c r="W126" s="82"/>
      <c r="X126" s="82"/>
      <c r="Y126" s="82"/>
      <c r="Z126" s="82"/>
      <c r="AA126" s="66"/>
      <c r="AB126" s="83">
        <f t="shared" si="224"/>
        <v>0</v>
      </c>
      <c r="AC126" s="82"/>
      <c r="AD126" s="82"/>
      <c r="AE126" s="82"/>
      <c r="AF126" s="82"/>
      <c r="AG126" s="82"/>
      <c r="AH126" s="82"/>
      <c r="AI126" s="82"/>
      <c r="AJ126" s="82"/>
      <c r="AK126" s="82"/>
      <c r="AL126" s="82"/>
      <c r="AM126" s="66"/>
      <c r="AN126" s="83">
        <f t="shared" si="225"/>
        <v>0</v>
      </c>
      <c r="AO126" s="82"/>
      <c r="AP126" s="82"/>
      <c r="AQ126" s="82"/>
      <c r="AR126" s="82"/>
      <c r="AS126" s="82"/>
      <c r="AT126" s="82"/>
      <c r="AU126" s="82"/>
      <c r="AV126" s="82"/>
      <c r="AW126" s="82"/>
      <c r="AX126" s="82"/>
      <c r="AY126" s="66"/>
      <c r="AZ126" s="83">
        <f t="shared" si="226"/>
        <v>0</v>
      </c>
      <c r="BA126" s="82"/>
      <c r="BB126" s="82"/>
      <c r="BC126" s="82"/>
      <c r="BD126" s="82"/>
      <c r="BE126" s="82"/>
      <c r="BF126" s="82"/>
      <c r="BG126" s="82"/>
      <c r="BH126" s="82"/>
      <c r="BI126" s="82"/>
      <c r="BJ126" s="82"/>
      <c r="BK126" s="66">
        <f t="shared" si="153"/>
        <v>0</v>
      </c>
      <c r="BL126" s="79">
        <f t="shared" si="154"/>
        <v>0</v>
      </c>
      <c r="BM126" s="79" t="e">
        <f>#REF!+#REF!+#REF!+'Новосибирск.обл'!G126+#REF!+#REF!+#REF!+#REF!+#REF!+#REF!</f>
        <v>#REF!</v>
      </c>
      <c r="BN126" s="79" t="e">
        <f t="shared" si="155"/>
        <v>#REF!</v>
      </c>
      <c r="BO126" s="79" t="e">
        <f>#REF!+#REF!+#REF!+'Новосибирск.обл'!I126+#REF!+#REF!+#REF!+#REF!+#REF!+#REF!</f>
        <v>#REF!</v>
      </c>
      <c r="BP126" s="79" t="e">
        <f t="shared" si="156"/>
        <v>#REF!</v>
      </c>
      <c r="BQ126" s="79" t="e">
        <f>#REF!+#REF!+#REF!+'Новосибирск.обл'!K126+#REF!+#REF!+#REF!+#REF!+#REF!</f>
        <v>#REF!</v>
      </c>
      <c r="BR126" s="79" t="e">
        <f t="shared" si="157"/>
        <v>#REF!</v>
      </c>
      <c r="BS126" s="79" t="e">
        <f>#REF!+#REF!+#REF!+'Новосибирск.обл'!M126+#REF!+#REF!+#REF!+#REF!+#REF!</f>
        <v>#REF!</v>
      </c>
      <c r="BT126" s="79" t="e">
        <f t="shared" si="158"/>
        <v>#REF!</v>
      </c>
      <c r="BU126" s="79" t="e">
        <f>#REF!+#REF!</f>
        <v>#REF!</v>
      </c>
      <c r="BV126" s="79" t="e">
        <f t="shared" si="159"/>
        <v>#REF!</v>
      </c>
      <c r="BX126" s="79">
        <f>D126+P126+AB126-AG126+AN126-AS126+BF126+BG126+'2020 ожид'!P126-'2020 ожид'!V126-'2020 ожид'!W126</f>
        <v>0</v>
      </c>
      <c r="CG126" s="79">
        <f>D126-'[8]2021-2025'!D126</f>
        <v>0</v>
      </c>
      <c r="CI126" s="368" t="e">
        <f>#REF!-'2021-2025 убрала ТП'!E126-'2021-2025 убрала ТП'!Q126-'2021-2025 убрала ТП'!AC126-'2021-2025 убрала ТП'!AO126-'2020 ожид'!Q126</f>
        <v>#REF!</v>
      </c>
      <c r="CJ126" s="368" t="e">
        <f>#REF!-'2021-2025 убрала ТП'!F126-'2021-2025 убрала ТП'!R126-'2021-2025 убрала ТП'!AD126-'2021-2025 убрала ТП'!AP126-'2020 ожид'!R126</f>
        <v>#REF!</v>
      </c>
      <c r="CK126" s="368" t="e">
        <f>#REF!-'2021-2025 убрала ТП'!G126-'2021-2025 убрала ТП'!S126-'2021-2025 убрала ТП'!AE126-'2021-2025 убрала ТП'!AQ126-'2020 ожид'!S126</f>
        <v>#REF!</v>
      </c>
      <c r="CL126" s="368">
        <f>'Новосибирск.обл'!Q126-'2021-2025 убрала ТП'!H126-'2021-2025 убрала ТП'!T126-'2021-2025 убрала ТП'!AF126-'2021-2025 убрала ТП'!AR126-'2020 ожид'!T126</f>
        <v>0</v>
      </c>
      <c r="CM126" s="368" t="e">
        <f>#REF!-'2021-2025 убрала ТП'!I126-'2021-2025 убрала ТП'!U126-'2020 ожид'!U126</f>
        <v>#REF!</v>
      </c>
      <c r="CN126" s="368" t="e">
        <f>#REF!-'2021-2025 убрала ТП'!J126-'2021-2025 убрала ТП'!V126-'2021-2025 убрала ТП'!AH126-'2021-2025 убрала ТП'!AT126-BF126</f>
        <v>#REF!</v>
      </c>
      <c r="CO126" s="368" t="e">
        <f>#REF!-'2021-2025 убрала ТП'!K126-'2021-2025 убрала ТП'!W126-'2021-2025 убрала ТП'!AI126-'2021-2025 убрала ТП'!AU126-BG126</f>
        <v>#REF!</v>
      </c>
      <c r="CP126" s="368" t="e">
        <f>#REF!-'2021-2025 убрала ТП'!L126-'2021-2025 убрала ТП'!X126-'2021-2025 убрала ТП'!AJ126-'2021-2025 убрала ТП'!AV126-'2020 ожид'!X126</f>
        <v>#REF!</v>
      </c>
      <c r="CQ126" s="368" t="e">
        <f>#REF!-'2021-2025 убрала ТП'!M126-'2021-2025 убрала ТП'!Y126-'2021-2025 убрала ТП'!AK126-'2021-2025 убрала ТП'!AW126-'2020 ожид'!Y126</f>
        <v>#REF!</v>
      </c>
      <c r="CR126" s="368" t="e">
        <f>#REF!-'2021-2025 убрала ТП'!N126-'2021-2025 убрала ТП'!Z126-'2021-2025 убрала ТП'!AL126-'2021-2025 убрала ТП'!AX126-'2020 ожид'!Z126</f>
        <v>#REF!</v>
      </c>
      <c r="CS126" s="79">
        <f>E126+Q126+AC126+AO126+'[9]Иркутск+'!E126</f>
        <v>0</v>
      </c>
      <c r="CT126" s="79">
        <f>F126+R126+AD126+AP126+'[9]Бурятия+'!E126</f>
        <v>0</v>
      </c>
      <c r="CU126" s="79">
        <f>G126+S126+AE126+AQ126+'[9]Забайкалье+'!E126</f>
        <v>0</v>
      </c>
      <c r="CV126" s="79">
        <f>H126+T126+AF126+AR126+'[9]Новосибирская область+'!E126</f>
        <v>0</v>
      </c>
      <c r="CW126" s="79">
        <f>I126+U126+'[9]Норильск +'!E126</f>
        <v>0</v>
      </c>
      <c r="CX126" s="79">
        <f t="shared" si="160"/>
        <v>0</v>
      </c>
      <c r="CY126" s="79">
        <f t="shared" si="161"/>
        <v>0</v>
      </c>
      <c r="CZ126" s="79">
        <f>L126+X126+AJ126+AV126+'[9]Томская область +'!E126</f>
        <v>0</v>
      </c>
      <c r="DA126" s="79">
        <f>M126+Y126+AK126+AW126+'[9]Омская область+'!E126</f>
        <v>0</v>
      </c>
      <c r="DB126" s="79">
        <f>N126+Z126+AL126+AX126+'[9]Алтайский край +'!E126</f>
        <v>0</v>
      </c>
    </row>
    <row r="127" s="48" customFormat="1" ht="31.5" customHeight="1">
      <c r="A127" s="80" t="s">
        <v>344</v>
      </c>
      <c r="B127" s="126" t="s">
        <v>39</v>
      </c>
      <c r="C127" s="118" t="s">
        <v>32</v>
      </c>
      <c r="D127" s="83">
        <f t="shared" si="162"/>
        <v>0</v>
      </c>
      <c r="E127" s="82"/>
      <c r="F127" s="82"/>
      <c r="G127" s="82"/>
      <c r="H127" s="82"/>
      <c r="I127" s="82"/>
      <c r="J127" s="82"/>
      <c r="K127" s="82"/>
      <c r="L127" s="82"/>
      <c r="M127" s="82"/>
      <c r="N127" s="82"/>
      <c r="P127" s="83">
        <f t="shared" si="223"/>
        <v>0</v>
      </c>
      <c r="Q127" s="82"/>
      <c r="R127" s="82"/>
      <c r="S127" s="82"/>
      <c r="T127" s="82"/>
      <c r="U127" s="82"/>
      <c r="V127" s="82"/>
      <c r="W127" s="82"/>
      <c r="X127" s="82"/>
      <c r="Y127" s="82"/>
      <c r="Z127" s="82"/>
      <c r="AA127" s="66"/>
      <c r="AB127" s="83">
        <f t="shared" si="224"/>
        <v>0</v>
      </c>
      <c r="AC127" s="82"/>
      <c r="AD127" s="82"/>
      <c r="AE127" s="82"/>
      <c r="AF127" s="82"/>
      <c r="AG127" s="82"/>
      <c r="AH127" s="82"/>
      <c r="AI127" s="82"/>
      <c r="AJ127" s="82"/>
      <c r="AK127" s="82"/>
      <c r="AL127" s="82"/>
      <c r="AM127" s="66"/>
      <c r="AN127" s="83">
        <f t="shared" si="225"/>
        <v>0</v>
      </c>
      <c r="AO127" s="82"/>
      <c r="AP127" s="82"/>
      <c r="AQ127" s="82"/>
      <c r="AR127" s="82"/>
      <c r="AS127" s="82"/>
      <c r="AT127" s="82"/>
      <c r="AU127" s="82"/>
      <c r="AV127" s="82"/>
      <c r="AW127" s="82"/>
      <c r="AX127" s="82"/>
      <c r="AY127" s="66"/>
      <c r="AZ127" s="83">
        <f t="shared" si="226"/>
        <v>0</v>
      </c>
      <c r="BA127" s="82"/>
      <c r="BB127" s="82"/>
      <c r="BC127" s="82"/>
      <c r="BD127" s="82"/>
      <c r="BE127" s="82"/>
      <c r="BF127" s="82"/>
      <c r="BG127" s="82"/>
      <c r="BH127" s="82"/>
      <c r="BI127" s="82"/>
      <c r="BJ127" s="82"/>
      <c r="BK127" s="66">
        <f t="shared" si="153"/>
        <v>0</v>
      </c>
      <c r="BL127" s="79">
        <f t="shared" si="154"/>
        <v>0</v>
      </c>
      <c r="BM127" s="79" t="e">
        <f>#REF!+#REF!+#REF!+'Новосибирск.обл'!G127+#REF!+#REF!+#REF!+#REF!+#REF!+#REF!</f>
        <v>#REF!</v>
      </c>
      <c r="BN127" s="79" t="e">
        <f t="shared" si="155"/>
        <v>#REF!</v>
      </c>
      <c r="BO127" s="79" t="e">
        <f>#REF!+#REF!+#REF!+'Новосибирск.обл'!I127+#REF!+#REF!+#REF!+#REF!+#REF!+#REF!</f>
        <v>#REF!</v>
      </c>
      <c r="BP127" s="79" t="e">
        <f t="shared" si="156"/>
        <v>#REF!</v>
      </c>
      <c r="BQ127" s="79" t="e">
        <f>#REF!+#REF!+#REF!+'Новосибирск.обл'!K127+#REF!+#REF!+#REF!+#REF!+#REF!</f>
        <v>#REF!</v>
      </c>
      <c r="BR127" s="79" t="e">
        <f t="shared" si="157"/>
        <v>#REF!</v>
      </c>
      <c r="BS127" s="79" t="e">
        <f>#REF!+#REF!+#REF!+'Новосибирск.обл'!M127+#REF!+#REF!+#REF!+#REF!+#REF!</f>
        <v>#REF!</v>
      </c>
      <c r="BT127" s="79" t="e">
        <f t="shared" si="158"/>
        <v>#REF!</v>
      </c>
      <c r="BU127" s="79" t="e">
        <f>#REF!+#REF!</f>
        <v>#REF!</v>
      </c>
      <c r="BV127" s="79" t="e">
        <f t="shared" si="159"/>
        <v>#REF!</v>
      </c>
      <c r="BX127" s="79">
        <f>D127+P127+AB127-AG127+AN127-AS127+BF127+BG127+'2020 ожид'!P127-'2020 ожид'!V127-'2020 ожид'!W127</f>
        <v>0</v>
      </c>
      <c r="CG127" s="79">
        <f>D127-'[8]2021-2025'!D127</f>
        <v>0</v>
      </c>
      <c r="CI127" s="368" t="e">
        <f>#REF!-'2021-2025 убрала ТП'!E127-'2021-2025 убрала ТП'!Q127-'2021-2025 убрала ТП'!AC127-'2021-2025 убрала ТП'!AO127-'2020 ожид'!Q127</f>
        <v>#REF!</v>
      </c>
      <c r="CJ127" s="368" t="e">
        <f>#REF!-'2021-2025 убрала ТП'!F127-'2021-2025 убрала ТП'!R127-'2021-2025 убрала ТП'!AD127-'2021-2025 убрала ТП'!AP127-'2020 ожид'!R127</f>
        <v>#REF!</v>
      </c>
      <c r="CK127" s="368" t="e">
        <f>#REF!-'2021-2025 убрала ТП'!G127-'2021-2025 убрала ТП'!S127-'2021-2025 убрала ТП'!AE127-'2021-2025 убрала ТП'!AQ127-'2020 ожид'!S127</f>
        <v>#REF!</v>
      </c>
      <c r="CL127" s="368">
        <f>'Новосибирск.обл'!Q127-'2021-2025 убрала ТП'!H127-'2021-2025 убрала ТП'!T127-'2021-2025 убрала ТП'!AF127-'2021-2025 убрала ТП'!AR127-'2020 ожид'!T127</f>
        <v>0</v>
      </c>
      <c r="CM127" s="368" t="e">
        <f>#REF!-'2021-2025 убрала ТП'!I127-'2021-2025 убрала ТП'!U127-'2020 ожид'!U127</f>
        <v>#REF!</v>
      </c>
      <c r="CN127" s="368" t="e">
        <f>#REF!-'2021-2025 убрала ТП'!J127-'2021-2025 убрала ТП'!V127-'2021-2025 убрала ТП'!AH127-'2021-2025 убрала ТП'!AT127-BF127</f>
        <v>#REF!</v>
      </c>
      <c r="CO127" s="368" t="e">
        <f>#REF!-'2021-2025 убрала ТП'!K127-'2021-2025 убрала ТП'!W127-'2021-2025 убрала ТП'!AI127-'2021-2025 убрала ТП'!AU127-BG127</f>
        <v>#REF!</v>
      </c>
      <c r="CP127" s="368" t="e">
        <f>#REF!-'2021-2025 убрала ТП'!L127-'2021-2025 убрала ТП'!X127-'2021-2025 убрала ТП'!AJ127-'2021-2025 убрала ТП'!AV127-'2020 ожид'!X127</f>
        <v>#REF!</v>
      </c>
      <c r="CQ127" s="368" t="e">
        <f>#REF!-'2021-2025 убрала ТП'!M127-'2021-2025 убрала ТП'!Y127-'2021-2025 убрала ТП'!AK127-'2021-2025 убрала ТП'!AW127-'2020 ожид'!Y127</f>
        <v>#REF!</v>
      </c>
      <c r="CR127" s="368" t="e">
        <f>#REF!-'2021-2025 убрала ТП'!N127-'2021-2025 убрала ТП'!Z127-'2021-2025 убрала ТП'!AL127-'2021-2025 убрала ТП'!AX127-'2020 ожид'!Z127</f>
        <v>#REF!</v>
      </c>
      <c r="CS127" s="79">
        <f>E127+Q127+AC127+AO127+'[9]Иркутск+'!E127</f>
        <v>0</v>
      </c>
      <c r="CT127" s="79">
        <f>F127+R127+AD127+AP127+'[9]Бурятия+'!E127</f>
        <v>0</v>
      </c>
      <c r="CU127" s="79">
        <f>G127+S127+AE127+AQ127+'[9]Забайкалье+'!E127</f>
        <v>0</v>
      </c>
      <c r="CV127" s="79">
        <f>H127+T127+AF127+AR127+'[9]Новосибирская область+'!E127</f>
        <v>0</v>
      </c>
      <c r="CW127" s="79">
        <f>I127+U127+'[9]Норильск +'!E127</f>
        <v>0</v>
      </c>
      <c r="CX127" s="79">
        <f t="shared" si="160"/>
        <v>0</v>
      </c>
      <c r="CY127" s="79">
        <f t="shared" si="161"/>
        <v>0</v>
      </c>
      <c r="CZ127" s="79">
        <f>L127+X127+AJ127+AV127+'[9]Томская область +'!E127</f>
        <v>0</v>
      </c>
      <c r="DA127" s="79">
        <f>M127+Y127+AK127+AW127+'[9]Омская область+'!E127</f>
        <v>0</v>
      </c>
      <c r="DB127" s="79">
        <f>N127+Z127+AL127+AX127+'[9]Алтайский край +'!E127</f>
        <v>0</v>
      </c>
    </row>
    <row r="128" s="48" customFormat="1" ht="31.5" customHeight="1">
      <c r="A128" s="80" t="s">
        <v>345</v>
      </c>
      <c r="B128" s="126" t="s">
        <v>41</v>
      </c>
      <c r="C128" s="118" t="s">
        <v>32</v>
      </c>
      <c r="D128" s="83">
        <f t="shared" si="162"/>
        <v>0</v>
      </c>
      <c r="E128" s="82"/>
      <c r="F128" s="82"/>
      <c r="G128" s="82"/>
      <c r="H128" s="82"/>
      <c r="I128" s="82"/>
      <c r="J128" s="82"/>
      <c r="K128" s="82"/>
      <c r="L128" s="82"/>
      <c r="M128" s="82"/>
      <c r="N128" s="82"/>
      <c r="P128" s="83">
        <f t="shared" si="223"/>
        <v>0</v>
      </c>
      <c r="Q128" s="82"/>
      <c r="R128" s="82"/>
      <c r="S128" s="82"/>
      <c r="T128" s="82"/>
      <c r="U128" s="82"/>
      <c r="V128" s="82"/>
      <c r="W128" s="82"/>
      <c r="X128" s="82"/>
      <c r="Y128" s="82"/>
      <c r="Z128" s="82"/>
      <c r="AA128" s="66"/>
      <c r="AB128" s="83">
        <f t="shared" si="224"/>
        <v>0</v>
      </c>
      <c r="AC128" s="82"/>
      <c r="AD128" s="82"/>
      <c r="AE128" s="82"/>
      <c r="AF128" s="82"/>
      <c r="AG128" s="82"/>
      <c r="AH128" s="82"/>
      <c r="AI128" s="82"/>
      <c r="AJ128" s="82"/>
      <c r="AK128" s="82"/>
      <c r="AL128" s="82"/>
      <c r="AM128" s="66"/>
      <c r="AN128" s="83">
        <f t="shared" si="225"/>
        <v>0</v>
      </c>
      <c r="AO128" s="82"/>
      <c r="AP128" s="82"/>
      <c r="AQ128" s="82"/>
      <c r="AR128" s="82"/>
      <c r="AS128" s="82"/>
      <c r="AT128" s="82"/>
      <c r="AU128" s="82"/>
      <c r="AV128" s="82"/>
      <c r="AW128" s="82"/>
      <c r="AX128" s="82"/>
      <c r="AY128" s="66"/>
      <c r="AZ128" s="83">
        <f t="shared" si="226"/>
        <v>0</v>
      </c>
      <c r="BA128" s="82"/>
      <c r="BB128" s="82"/>
      <c r="BC128" s="82"/>
      <c r="BD128" s="82"/>
      <c r="BE128" s="82"/>
      <c r="BF128" s="82"/>
      <c r="BG128" s="82"/>
      <c r="BH128" s="82"/>
      <c r="BI128" s="82"/>
      <c r="BJ128" s="82"/>
      <c r="BK128" s="66">
        <f t="shared" si="153"/>
        <v>0</v>
      </c>
      <c r="BL128" s="79">
        <f t="shared" si="154"/>
        <v>0</v>
      </c>
      <c r="BM128" s="79" t="e">
        <f>#REF!+#REF!+#REF!+'Новосибирск.обл'!G128+#REF!+#REF!+#REF!+#REF!+#REF!+#REF!</f>
        <v>#REF!</v>
      </c>
      <c r="BN128" s="79" t="e">
        <f t="shared" si="155"/>
        <v>#REF!</v>
      </c>
      <c r="BO128" s="79" t="e">
        <f>#REF!+#REF!+#REF!+'Новосибирск.обл'!I128+#REF!+#REF!+#REF!+#REF!+#REF!+#REF!</f>
        <v>#REF!</v>
      </c>
      <c r="BP128" s="79" t="e">
        <f t="shared" si="156"/>
        <v>#REF!</v>
      </c>
      <c r="BQ128" s="79" t="e">
        <f>#REF!+#REF!+#REF!+'Новосибирск.обл'!K128+#REF!+#REF!+#REF!+#REF!+#REF!</f>
        <v>#REF!</v>
      </c>
      <c r="BR128" s="79" t="e">
        <f t="shared" si="157"/>
        <v>#REF!</v>
      </c>
      <c r="BS128" s="79" t="e">
        <f>#REF!+#REF!+#REF!+'Новосибирск.обл'!M128+#REF!+#REF!+#REF!+#REF!+#REF!</f>
        <v>#REF!</v>
      </c>
      <c r="BT128" s="79" t="e">
        <f t="shared" si="158"/>
        <v>#REF!</v>
      </c>
      <c r="BU128" s="79" t="e">
        <f>#REF!+#REF!</f>
        <v>#REF!</v>
      </c>
      <c r="BV128" s="79" t="e">
        <f t="shared" si="159"/>
        <v>#REF!</v>
      </c>
      <c r="BX128" s="79">
        <f>D128+P128+AB128-AG128+AN128-AS128+BF128+BG128+'2020 ожид'!P128-'2020 ожид'!V128-'2020 ожид'!W128</f>
        <v>0</v>
      </c>
      <c r="CG128" s="79">
        <f>D128-'[8]2021-2025'!D128</f>
        <v>0</v>
      </c>
      <c r="CI128" s="368" t="e">
        <f>#REF!-'2021-2025 убрала ТП'!E128-'2021-2025 убрала ТП'!Q128-'2021-2025 убрала ТП'!AC128-'2021-2025 убрала ТП'!AO128-'2020 ожид'!Q128</f>
        <v>#REF!</v>
      </c>
      <c r="CJ128" s="368" t="e">
        <f>#REF!-'2021-2025 убрала ТП'!F128-'2021-2025 убрала ТП'!R128-'2021-2025 убрала ТП'!AD128-'2021-2025 убрала ТП'!AP128-'2020 ожид'!R128</f>
        <v>#REF!</v>
      </c>
      <c r="CK128" s="368" t="e">
        <f>#REF!-'2021-2025 убрала ТП'!G128-'2021-2025 убрала ТП'!S128-'2021-2025 убрала ТП'!AE128-'2021-2025 убрала ТП'!AQ128-'2020 ожид'!S128</f>
        <v>#REF!</v>
      </c>
      <c r="CL128" s="368">
        <f>'Новосибирск.обл'!Q128-'2021-2025 убрала ТП'!H128-'2021-2025 убрала ТП'!T128-'2021-2025 убрала ТП'!AF128-'2021-2025 убрала ТП'!AR128-'2020 ожид'!T128</f>
        <v>0</v>
      </c>
      <c r="CM128" s="368" t="e">
        <f>#REF!-'2021-2025 убрала ТП'!I128-'2021-2025 убрала ТП'!U128-'2020 ожид'!U128</f>
        <v>#REF!</v>
      </c>
      <c r="CN128" s="368" t="e">
        <f>#REF!-'2021-2025 убрала ТП'!J128-'2021-2025 убрала ТП'!V128-'2021-2025 убрала ТП'!AH128-'2021-2025 убрала ТП'!AT128-BF128</f>
        <v>#REF!</v>
      </c>
      <c r="CO128" s="368" t="e">
        <f>#REF!-'2021-2025 убрала ТП'!K128-'2021-2025 убрала ТП'!W128-'2021-2025 убрала ТП'!AI128-'2021-2025 убрала ТП'!AU128-BG128</f>
        <v>#REF!</v>
      </c>
      <c r="CP128" s="368" t="e">
        <f>#REF!-'2021-2025 убрала ТП'!L128-'2021-2025 убрала ТП'!X128-'2021-2025 убрала ТП'!AJ128-'2021-2025 убрала ТП'!AV128-'2020 ожид'!X128</f>
        <v>#REF!</v>
      </c>
      <c r="CQ128" s="368" t="e">
        <f>#REF!-'2021-2025 убрала ТП'!M128-'2021-2025 убрала ТП'!Y128-'2021-2025 убрала ТП'!AK128-'2021-2025 убрала ТП'!AW128-'2020 ожид'!Y128</f>
        <v>#REF!</v>
      </c>
      <c r="CR128" s="368" t="e">
        <f>#REF!-'2021-2025 убрала ТП'!N128-'2021-2025 убрала ТП'!Z128-'2021-2025 убрала ТП'!AL128-'2021-2025 убрала ТП'!AX128-'2020 ожид'!Z128</f>
        <v>#REF!</v>
      </c>
      <c r="CS128" s="79">
        <f>E128+Q128+AC128+AO128+'[9]Иркутск+'!E128</f>
        <v>0</v>
      </c>
      <c r="CT128" s="79">
        <f>F128+R128+AD128+AP128+'[9]Бурятия+'!E128</f>
        <v>0</v>
      </c>
      <c r="CU128" s="79">
        <f>G128+S128+AE128+AQ128+'[9]Забайкалье+'!E128</f>
        <v>0</v>
      </c>
      <c r="CV128" s="79">
        <f>H128+T128+AF128+AR128+'[9]Новосибирская область+'!E128</f>
        <v>0</v>
      </c>
      <c r="CW128" s="79">
        <f>I128+U128+'[9]Норильск +'!E128</f>
        <v>0</v>
      </c>
      <c r="CX128" s="79">
        <f t="shared" si="160"/>
        <v>0</v>
      </c>
      <c r="CY128" s="79">
        <f t="shared" si="161"/>
        <v>0</v>
      </c>
      <c r="CZ128" s="79">
        <f>L128+X128+AJ128+AV128+'[9]Томская область +'!E128</f>
        <v>0</v>
      </c>
      <c r="DA128" s="79">
        <f>M128+Y128+AK128+AW128+'[9]Омская область+'!E128</f>
        <v>0</v>
      </c>
      <c r="DB128" s="79">
        <f>N128+Z128+AL128+AX128+'[9]Алтайский край +'!E128</f>
        <v>0</v>
      </c>
    </row>
    <row r="129" s="48" customFormat="1" ht="31.5" customHeight="1">
      <c r="A129" s="80" t="s">
        <v>346</v>
      </c>
      <c r="B129" s="88" t="s">
        <v>347</v>
      </c>
      <c r="C129" s="118" t="s">
        <v>32</v>
      </c>
      <c r="D129" s="83">
        <f t="shared" si="162"/>
        <v>0</v>
      </c>
      <c r="E129" s="82"/>
      <c r="F129" s="82"/>
      <c r="G129" s="82"/>
      <c r="H129" s="82"/>
      <c r="I129" s="82"/>
      <c r="J129" s="82"/>
      <c r="K129" s="82"/>
      <c r="L129" s="82"/>
      <c r="M129" s="82"/>
      <c r="N129" s="82"/>
      <c r="P129" s="83">
        <f t="shared" si="223"/>
        <v>0</v>
      </c>
      <c r="Q129" s="82"/>
      <c r="R129" s="82"/>
      <c r="S129" s="82"/>
      <c r="T129" s="82"/>
      <c r="U129" s="82"/>
      <c r="V129" s="82"/>
      <c r="W129" s="82"/>
      <c r="X129" s="82"/>
      <c r="Y129" s="82"/>
      <c r="Z129" s="82"/>
      <c r="AA129" s="66"/>
      <c r="AB129" s="83">
        <f t="shared" si="224"/>
        <v>0</v>
      </c>
      <c r="AC129" s="82"/>
      <c r="AD129" s="82"/>
      <c r="AE129" s="82"/>
      <c r="AF129" s="82"/>
      <c r="AG129" s="82"/>
      <c r="AH129" s="82"/>
      <c r="AI129" s="82"/>
      <c r="AJ129" s="82"/>
      <c r="AK129" s="82"/>
      <c r="AL129" s="82"/>
      <c r="AM129" s="66"/>
      <c r="AN129" s="83">
        <f t="shared" si="225"/>
        <v>0</v>
      </c>
      <c r="AO129" s="82"/>
      <c r="AP129" s="82"/>
      <c r="AQ129" s="82"/>
      <c r="AR129" s="82"/>
      <c r="AS129" s="82"/>
      <c r="AT129" s="82"/>
      <c r="AU129" s="82"/>
      <c r="AV129" s="82"/>
      <c r="AW129" s="82"/>
      <c r="AX129" s="82"/>
      <c r="AY129" s="66"/>
      <c r="AZ129" s="83">
        <f t="shared" si="226"/>
        <v>0</v>
      </c>
      <c r="BA129" s="82"/>
      <c r="BB129" s="82"/>
      <c r="BC129" s="82"/>
      <c r="BD129" s="82"/>
      <c r="BE129" s="82"/>
      <c r="BF129" s="82"/>
      <c r="BG129" s="82"/>
      <c r="BH129" s="82"/>
      <c r="BI129" s="82"/>
      <c r="BJ129" s="82"/>
      <c r="BK129" s="66">
        <f t="shared" si="153"/>
        <v>0</v>
      </c>
      <c r="BL129" s="79">
        <f t="shared" si="154"/>
        <v>0</v>
      </c>
      <c r="BM129" s="79" t="e">
        <f>#REF!+#REF!+#REF!+'Новосибирск.обл'!G129+#REF!+#REF!+#REF!+#REF!+#REF!+#REF!</f>
        <v>#REF!</v>
      </c>
      <c r="BN129" s="79" t="e">
        <f t="shared" si="155"/>
        <v>#REF!</v>
      </c>
      <c r="BO129" s="79" t="e">
        <f>#REF!+#REF!+#REF!+'Новосибирск.обл'!I129+#REF!+#REF!+#REF!+#REF!+#REF!+#REF!</f>
        <v>#REF!</v>
      </c>
      <c r="BP129" s="79" t="e">
        <f t="shared" si="156"/>
        <v>#REF!</v>
      </c>
      <c r="BQ129" s="79" t="e">
        <f>#REF!+#REF!+#REF!+'Новосибирск.обл'!K129+#REF!+#REF!+#REF!+#REF!+#REF!</f>
        <v>#REF!</v>
      </c>
      <c r="BR129" s="79" t="e">
        <f t="shared" si="157"/>
        <v>#REF!</v>
      </c>
      <c r="BS129" s="79" t="e">
        <f>#REF!+#REF!+#REF!+'Новосибирск.обл'!M129+#REF!+#REF!+#REF!+#REF!+#REF!</f>
        <v>#REF!</v>
      </c>
      <c r="BT129" s="79" t="e">
        <f t="shared" si="158"/>
        <v>#REF!</v>
      </c>
      <c r="BU129" s="79" t="e">
        <f>#REF!+#REF!</f>
        <v>#REF!</v>
      </c>
      <c r="BV129" s="79" t="e">
        <f t="shared" si="159"/>
        <v>#REF!</v>
      </c>
      <c r="BX129" s="79">
        <f>D129+P129+AB129-AG129+AN129-AS129+BF129+BG129+'2020 ожид'!P129-'2020 ожид'!V129-'2020 ожид'!W129</f>
        <v>0</v>
      </c>
      <c r="CG129" s="79">
        <f>D129-'[8]2021-2025'!D129</f>
        <v>0</v>
      </c>
      <c r="CI129" s="368" t="e">
        <f>#REF!-'2021-2025 убрала ТП'!E129-'2021-2025 убрала ТП'!Q129-'2021-2025 убрала ТП'!AC129-'2021-2025 убрала ТП'!AO129-'2020 ожид'!Q129</f>
        <v>#REF!</v>
      </c>
      <c r="CJ129" s="368" t="e">
        <f>#REF!-'2021-2025 убрала ТП'!F129-'2021-2025 убрала ТП'!R129-'2021-2025 убрала ТП'!AD129-'2021-2025 убрала ТП'!AP129-'2020 ожид'!R129</f>
        <v>#REF!</v>
      </c>
      <c r="CK129" s="368" t="e">
        <f>#REF!-'2021-2025 убрала ТП'!G129-'2021-2025 убрала ТП'!S129-'2021-2025 убрала ТП'!AE129-'2021-2025 убрала ТП'!AQ129-'2020 ожид'!S129</f>
        <v>#REF!</v>
      </c>
      <c r="CL129" s="368">
        <f>'Новосибирск.обл'!Q129-'2021-2025 убрала ТП'!H129-'2021-2025 убрала ТП'!T129-'2021-2025 убрала ТП'!AF129-'2021-2025 убрала ТП'!AR129-'2020 ожид'!T129</f>
        <v>0</v>
      </c>
      <c r="CM129" s="368" t="e">
        <f>#REF!-'2021-2025 убрала ТП'!I129-'2021-2025 убрала ТП'!U129-'2020 ожид'!U129</f>
        <v>#REF!</v>
      </c>
      <c r="CN129" s="368" t="e">
        <f>#REF!-'2021-2025 убрала ТП'!J129-'2021-2025 убрала ТП'!V129-'2021-2025 убрала ТП'!AH129-'2021-2025 убрала ТП'!AT129-BF129</f>
        <v>#REF!</v>
      </c>
      <c r="CO129" s="368" t="e">
        <f>#REF!-'2021-2025 убрала ТП'!K129-'2021-2025 убрала ТП'!W129-'2021-2025 убрала ТП'!AI129-'2021-2025 убрала ТП'!AU129-BG129</f>
        <v>#REF!</v>
      </c>
      <c r="CP129" s="368" t="e">
        <f>#REF!-'2021-2025 убрала ТП'!L129-'2021-2025 убрала ТП'!X129-'2021-2025 убрала ТП'!AJ129-'2021-2025 убрала ТП'!AV129-'2020 ожид'!X129</f>
        <v>#REF!</v>
      </c>
      <c r="CQ129" s="368" t="e">
        <f>#REF!-'2021-2025 убрала ТП'!M129-'2021-2025 убрала ТП'!Y129-'2021-2025 убрала ТП'!AK129-'2021-2025 убрала ТП'!AW129-'2020 ожид'!Y129</f>
        <v>#REF!</v>
      </c>
      <c r="CR129" s="368" t="e">
        <f>#REF!-'2021-2025 убрала ТП'!N129-'2021-2025 убрала ТП'!Z129-'2021-2025 убрала ТП'!AL129-'2021-2025 убрала ТП'!AX129-'2020 ожид'!Z129</f>
        <v>#REF!</v>
      </c>
      <c r="CS129" s="79">
        <f>E129+Q129+AC129+AO129+'[9]Иркутск+'!E129</f>
        <v>0</v>
      </c>
      <c r="CT129" s="79">
        <f>F129+R129+AD129+AP129+'[9]Бурятия+'!E129</f>
        <v>0</v>
      </c>
      <c r="CU129" s="79">
        <f>G129+S129+AE129+AQ129+'[9]Забайкалье+'!E129</f>
        <v>0</v>
      </c>
      <c r="CV129" s="79">
        <f>H129+T129+AF129+AR129+'[9]Новосибирская область+'!E129</f>
        <v>0</v>
      </c>
      <c r="CW129" s="79">
        <f>I129+U129+'[9]Норильск +'!E129</f>
        <v>0</v>
      </c>
      <c r="CX129" s="79">
        <f t="shared" si="160"/>
        <v>0</v>
      </c>
      <c r="CY129" s="79">
        <f t="shared" si="161"/>
        <v>0</v>
      </c>
      <c r="CZ129" s="79">
        <f>L129+X129+AJ129+AV129+'[9]Томская область +'!E129</f>
        <v>0</v>
      </c>
      <c r="DA129" s="79">
        <f>M129+Y129+AK129+AW129+'[9]Омская область+'!E129</f>
        <v>0</v>
      </c>
      <c r="DB129" s="79">
        <f>N129+Z129+AL129+AX129+'[9]Алтайский край +'!E129</f>
        <v>0</v>
      </c>
    </row>
    <row r="130" s="48" customFormat="1" ht="31.5" customHeight="1">
      <c r="A130" s="80" t="s">
        <v>348</v>
      </c>
      <c r="B130" s="88" t="s">
        <v>349</v>
      </c>
      <c r="C130" s="118" t="s">
        <v>32</v>
      </c>
      <c r="D130" s="575">
        <f t="shared" si="162"/>
        <v>34.666541044074002</v>
      </c>
      <c r="E130" s="337">
        <f>('[10]2021 (БП-ТБР утвержд)'!$CG$146)/1000</f>
        <v>7.5789999999999997</v>
      </c>
      <c r="F130" s="337">
        <f>('[10]2021 (БП-ТБР утвержд)'!$CH$146)/1000</f>
        <v>0</v>
      </c>
      <c r="G130" s="337">
        <f>'[10]2021 (БП-ТБР утвержд)'!$CF$146/1000</f>
        <v>20.115209044074</v>
      </c>
      <c r="H130" s="337">
        <f>('[10]2021 (БП-ТБР утвержд)'!$CM$146)/1000</f>
        <v>0</v>
      </c>
      <c r="I130" s="337">
        <f>('[10]2021 (БП-ТБР утвержд)'!$CL$146)/1000</f>
        <v>0.087999999999999995</v>
      </c>
      <c r="J130" s="337">
        <f>('[10]2021 (БП-ТБР утвержд)'!$CK$146)/1000</f>
        <v>0.42488999999999999</v>
      </c>
      <c r="K130" s="337">
        <f>('[10]2021 (БП-ТБР утвержд)'!$CJ$146)/1000</f>
        <v>0.65007199999999998</v>
      </c>
      <c r="L130" s="337">
        <f>('[10]2021 (БП-ТБР утвержд)'!$CO$146)/1000</f>
        <v>0.06794</v>
      </c>
      <c r="M130" s="337">
        <f>('[10]2021 (БП-ТБР утвержд)'!$CN$146)/1000</f>
        <v>2.1116199999999998</v>
      </c>
      <c r="N130" s="337">
        <f>('[10]2021 (БП-ТБР утвержд)'!$CI$146)/1000</f>
        <v>3.62981</v>
      </c>
      <c r="O130" s="576">
        <f t="shared" si="186"/>
        <v>36.018536144792883</v>
      </c>
      <c r="P130" s="575">
        <f t="shared" si="223"/>
        <v>36.018536144792883</v>
      </c>
      <c r="Q130" s="119">
        <f t="shared" ref="Q130:Z130" si="227">E130*$Z$16</f>
        <v>7.8745809999999992</v>
      </c>
      <c r="R130" s="119">
        <f t="shared" si="227"/>
        <v>0</v>
      </c>
      <c r="S130" s="119">
        <f t="shared" si="227"/>
        <v>20.899702196792884</v>
      </c>
      <c r="T130" s="119">
        <f t="shared" si="227"/>
        <v>0</v>
      </c>
      <c r="U130" s="119">
        <f t="shared" si="227"/>
        <v>0.091431999999999986</v>
      </c>
      <c r="V130" s="119">
        <f t="shared" si="227"/>
        <v>0.44146070999999998</v>
      </c>
      <c r="W130" s="119">
        <f t="shared" si="227"/>
        <v>0.67542480799999993</v>
      </c>
      <c r="X130" s="119">
        <f t="shared" si="227"/>
        <v>0.070589659999999999</v>
      </c>
      <c r="Y130" s="119">
        <f t="shared" si="227"/>
        <v>2.1939731799999995</v>
      </c>
      <c r="Z130" s="119">
        <f t="shared" si="227"/>
        <v>3.7713725899999999</v>
      </c>
      <c r="AA130" s="576">
        <f t="shared" si="188"/>
        <v>37.459277590584598</v>
      </c>
      <c r="AB130" s="575">
        <f t="shared" si="224"/>
        <v>37.459277590584591</v>
      </c>
      <c r="AC130" s="119">
        <f t="shared" ref="AC130:AL130" si="228">Q130*AC$16</f>
        <v>8.1895642399999993</v>
      </c>
      <c r="AD130" s="119">
        <f t="shared" si="228"/>
        <v>0</v>
      </c>
      <c r="AE130" s="119">
        <f t="shared" si="228"/>
        <v>21.735690284664599</v>
      </c>
      <c r="AF130" s="119">
        <f t="shared" si="228"/>
        <v>0</v>
      </c>
      <c r="AG130" s="119">
        <f t="shared" si="228"/>
        <v>0.095089279999999984</v>
      </c>
      <c r="AH130" s="119">
        <f t="shared" si="228"/>
        <v>0.45911913840000002</v>
      </c>
      <c r="AI130" s="119">
        <f t="shared" si="228"/>
        <v>0.70244180031999992</v>
      </c>
      <c r="AJ130" s="119">
        <f t="shared" si="228"/>
        <v>0.073413246400000007</v>
      </c>
      <c r="AK130" s="119">
        <f t="shared" si="228"/>
        <v>2.2817321071999994</v>
      </c>
      <c r="AL130" s="119">
        <f t="shared" si="228"/>
        <v>3.9222274935999999</v>
      </c>
      <c r="AM130" s="66">
        <f t="shared" si="190"/>
        <v>38.957648694207975</v>
      </c>
      <c r="AN130" s="575">
        <f t="shared" si="225"/>
        <v>38.957648694207975</v>
      </c>
      <c r="AO130" s="119">
        <f t="shared" ref="AO130:AX130" si="229">AC130*AO$16</f>
        <v>8.5171468095999998</v>
      </c>
      <c r="AP130" s="119">
        <f t="shared" si="229"/>
        <v>0</v>
      </c>
      <c r="AQ130" s="119">
        <f t="shared" si="229"/>
        <v>22.605117896051183</v>
      </c>
      <c r="AR130" s="119">
        <f t="shared" si="229"/>
        <v>0</v>
      </c>
      <c r="AS130" s="119">
        <f t="shared" si="229"/>
        <v>0.098892851199999993</v>
      </c>
      <c r="AT130" s="119">
        <f t="shared" si="229"/>
        <v>0.47748390393600004</v>
      </c>
      <c r="AU130" s="119">
        <f t="shared" si="229"/>
        <v>0.73053947233279992</v>
      </c>
      <c r="AV130" s="119">
        <f t="shared" si="229"/>
        <v>0.076349776256000007</v>
      </c>
      <c r="AW130" s="119">
        <f t="shared" si="229"/>
        <v>2.3730013914879993</v>
      </c>
      <c r="AX130" s="119">
        <f t="shared" si="229"/>
        <v>4.0791165933439997</v>
      </c>
      <c r="AY130" s="66">
        <f>AN130*1.04</f>
        <v>40.515954641976293</v>
      </c>
      <c r="AZ130" s="575">
        <f t="shared" si="226"/>
        <v>40.515954641976307</v>
      </c>
      <c r="BA130" s="119">
        <f>AO130*BA$16</f>
        <v>8.8578326819840001</v>
      </c>
      <c r="BB130" s="119">
        <f t="shared" ref="BB130:BJ130" si="230">AP130*BB$16</f>
        <v>0</v>
      </c>
      <c r="BC130" s="119">
        <f t="shared" si="230"/>
        <v>23.509322611893232</v>
      </c>
      <c r="BD130" s="119">
        <f t="shared" si="230"/>
        <v>0</v>
      </c>
      <c r="BE130" s="119">
        <f t="shared" si="230"/>
        <v>0.102848565248</v>
      </c>
      <c r="BF130" s="119">
        <f t="shared" si="230"/>
        <v>0.49658326009344006</v>
      </c>
      <c r="BG130" s="119">
        <f t="shared" si="230"/>
        <v>0.75976105122611193</v>
      </c>
      <c r="BH130" s="119">
        <f t="shared" si="230"/>
        <v>0.079403767306240006</v>
      </c>
      <c r="BI130" s="119">
        <f t="shared" si="230"/>
        <v>2.4679214471475195</v>
      </c>
      <c r="BJ130" s="119">
        <f t="shared" si="230"/>
        <v>4.2422812570777602</v>
      </c>
      <c r="BK130" s="66">
        <f t="shared" si="153"/>
        <v>40.515954641976293</v>
      </c>
      <c r="BL130" s="79">
        <f t="shared" si="154"/>
        <v>0</v>
      </c>
      <c r="BM130" s="79" t="e">
        <f>#REF!+#REF!+#REF!+'Новосибирск.обл'!G130+#REF!+#REF!+#REF!+#REF!+#REF!+#REF!</f>
        <v>#REF!</v>
      </c>
      <c r="BN130" s="79" t="e">
        <f t="shared" si="155"/>
        <v>#REF!</v>
      </c>
      <c r="BO130" s="79" t="e">
        <f>#REF!+#REF!+#REF!+'Новосибирск.обл'!I130+#REF!+#REF!+#REF!+#REF!+#REF!+#REF!</f>
        <v>#REF!</v>
      </c>
      <c r="BP130" s="79" t="e">
        <f t="shared" si="156"/>
        <v>#REF!</v>
      </c>
      <c r="BQ130" s="79" t="e">
        <f>#REF!+#REF!+#REF!+'Новосибирск.обл'!K130+#REF!+#REF!+#REF!+#REF!+#REF!</f>
        <v>#REF!</v>
      </c>
      <c r="BR130" s="79" t="e">
        <f t="shared" si="157"/>
        <v>#REF!</v>
      </c>
      <c r="BS130" s="79" t="e">
        <f>#REF!+#REF!+#REF!+'Новосибирск.обл'!M130+#REF!+#REF!+#REF!+#REF!+#REF!</f>
        <v>#REF!</v>
      </c>
      <c r="BT130" s="79" t="e">
        <f t="shared" si="158"/>
        <v>#REF!</v>
      </c>
      <c r="BU130" s="79" t="e">
        <f>#REF!+#REF!</f>
        <v>#REF!</v>
      </c>
      <c r="BV130" s="79" t="e">
        <f t="shared" si="159"/>
        <v>#REF!</v>
      </c>
      <c r="BX130" s="79">
        <f>D130+P130+AB130-AG130+AN130-AS130+BF130+BG130+'2020 ожид'!P130-'2020 ожид'!V130-'2020 ожид'!W130</f>
        <v>144.736035653779</v>
      </c>
      <c r="CG130" s="79">
        <f>D130-'[8]2021-2025'!D130</f>
        <v>-26.282196282460994</v>
      </c>
      <c r="CI130" s="368" t="e">
        <f>#REF!-'2021-2025 убрала ТП'!E130-'2021-2025 убрала ТП'!Q130-'2021-2025 убрала ТП'!AC130-'2021-2025 убрала ТП'!AO130-'2020 ожид'!Q130</f>
        <v>#REF!</v>
      </c>
      <c r="CJ130" s="368" t="e">
        <f>#REF!-'2021-2025 убрала ТП'!F130-'2021-2025 убрала ТП'!R130-'2021-2025 убрала ТП'!AD130-'2021-2025 убрала ТП'!AP130-'2020 ожид'!R130</f>
        <v>#REF!</v>
      </c>
      <c r="CK130" s="368" t="e">
        <f>#REF!-'2021-2025 убрала ТП'!G130-'2021-2025 убрала ТП'!S130-'2021-2025 убрала ТП'!AE130-'2021-2025 убрала ТП'!AQ130-'2020 ожид'!S130</f>
        <v>#REF!</v>
      </c>
      <c r="CL130" s="368">
        <f>'Новосибирск.обл'!Q130-'2021-2025 убрала ТП'!H130-'2021-2025 убрала ТП'!T130-'2021-2025 убрала ТП'!AF130-'2021-2025 убрала ТП'!AR130-'2020 ожид'!T130</f>
        <v>-0.10928292172309795</v>
      </c>
      <c r="CM130" s="368" t="e">
        <f>#REF!-'2021-2025 убрала ТП'!I130-'2021-2025 убрала ТП'!U130-'2020 ожид'!U130</f>
        <v>#REF!</v>
      </c>
      <c r="CN130" s="368" t="e">
        <f>#REF!-'2021-2025 убрала ТП'!J130-'2021-2025 убрала ТП'!V130-'2021-2025 убрала ТП'!AH130-'2021-2025 убрала ТП'!AT130-BF130</f>
        <v>#REF!</v>
      </c>
      <c r="CO130" s="368" t="e">
        <f>#REF!-'2021-2025 убрала ТП'!K130-'2021-2025 убрала ТП'!W130-'2021-2025 убрала ТП'!AI130-'2021-2025 убрала ТП'!AU130-BG130</f>
        <v>#REF!</v>
      </c>
      <c r="CP130" s="368" t="e">
        <f>#REF!-'2021-2025 убрала ТП'!L130-'2021-2025 убрала ТП'!X130-'2021-2025 убрала ТП'!AJ130-'2021-2025 убрала ТП'!AV130-'2020 ожид'!X130</f>
        <v>#REF!</v>
      </c>
      <c r="CQ130" s="368" t="e">
        <f>#REF!-'2021-2025 убрала ТП'!M130-'2021-2025 убрала ТП'!Y130-'2021-2025 убрала ТП'!AK130-'2021-2025 убрала ТП'!AW130-'2020 ожид'!Y130</f>
        <v>#REF!</v>
      </c>
      <c r="CR130" s="368" t="e">
        <f>#REF!-'2021-2025 убрала ТП'!N130-'2021-2025 убрала ТП'!Z130-'2021-2025 убрала ТП'!AL130-'2021-2025 убрала ТП'!AX130-'2020 ожид'!Z130</f>
        <v>#REF!</v>
      </c>
      <c r="CS130" s="79">
        <f>E130+Q130+AC130+AO130+'[9]Иркутск+'!E130</f>
        <v>35.434592049599999</v>
      </c>
      <c r="CT130" s="79">
        <f>F130+R130+AD130+AP130+'[9]Бурятия+'!E130</f>
        <v>3.5110999999999994</v>
      </c>
      <c r="CU130" s="79">
        <f>G130+S130+AE130+AQ130+'[9]Забайкалье+'!E130</f>
        <v>94.373854421582664</v>
      </c>
      <c r="CV130" s="79">
        <f>H130+T130+AF130+AR130+'[9]Новосибирская область+'!E130</f>
        <v>-0.54135</v>
      </c>
      <c r="CW130" s="79">
        <f>I130+U130+'[9]Норильск +'!E130</f>
        <v>0.17943199999999998</v>
      </c>
      <c r="CX130" s="79">
        <f t="shared" si="160"/>
        <v>2.2995370124294401</v>
      </c>
      <c r="CY130" s="79">
        <f t="shared" si="161"/>
        <v>3.5182391318789117</v>
      </c>
      <c r="CZ130" s="79">
        <f>L130+X130+AJ130+AV130+'[9]Томская область +'!E130</f>
        <v>0.71171268265600007</v>
      </c>
      <c r="DA130" s="79">
        <f>M130+Y130+AK130+AW130+'[9]Омская область+'!E130</f>
        <v>10.302626678687998</v>
      </c>
      <c r="DB130" s="79">
        <f>N130+Z130+AL130+AX130+'[9]Алтайский край +'!E130</f>
        <v>20.621096676943999</v>
      </c>
    </row>
    <row r="131" s="48" customFormat="1" ht="31.5" customHeight="1">
      <c r="A131" s="80" t="s">
        <v>350</v>
      </c>
      <c r="B131" s="88" t="s">
        <v>351</v>
      </c>
      <c r="C131" s="118" t="s">
        <v>32</v>
      </c>
      <c r="D131" s="83">
        <f t="shared" si="162"/>
        <v>0</v>
      </c>
      <c r="E131" s="82"/>
      <c r="F131" s="82"/>
      <c r="G131" s="82"/>
      <c r="H131" s="82"/>
      <c r="I131" s="82"/>
      <c r="J131" s="82"/>
      <c r="K131" s="82"/>
      <c r="L131" s="82"/>
      <c r="M131" s="82"/>
      <c r="N131" s="82"/>
      <c r="P131" s="83">
        <f t="shared" si="223"/>
        <v>0</v>
      </c>
      <c r="Q131" s="82"/>
      <c r="R131" s="82"/>
      <c r="S131" s="82"/>
      <c r="T131" s="82"/>
      <c r="U131" s="82"/>
      <c r="V131" s="82"/>
      <c r="W131" s="82"/>
      <c r="X131" s="82"/>
      <c r="Y131" s="82"/>
      <c r="Z131" s="82"/>
      <c r="AA131" s="66"/>
      <c r="AB131" s="83">
        <f t="shared" si="224"/>
        <v>0</v>
      </c>
      <c r="AC131" s="82"/>
      <c r="AD131" s="82"/>
      <c r="AE131" s="82"/>
      <c r="AF131" s="82"/>
      <c r="AG131" s="82"/>
      <c r="AH131" s="82"/>
      <c r="AI131" s="82"/>
      <c r="AJ131" s="82"/>
      <c r="AK131" s="82"/>
      <c r="AL131" s="82"/>
      <c r="AM131" s="66"/>
      <c r="AN131" s="83">
        <f t="shared" si="225"/>
        <v>0</v>
      </c>
      <c r="AO131" s="82"/>
      <c r="AP131" s="82"/>
      <c r="AQ131" s="82"/>
      <c r="AR131" s="82"/>
      <c r="AS131" s="82"/>
      <c r="AT131" s="82"/>
      <c r="AU131" s="82"/>
      <c r="AV131" s="82"/>
      <c r="AW131" s="82"/>
      <c r="AX131" s="82"/>
      <c r="AY131" s="66"/>
      <c r="AZ131" s="83">
        <f t="shared" si="226"/>
        <v>0</v>
      </c>
      <c r="BA131" s="82"/>
      <c r="BB131" s="82"/>
      <c r="BC131" s="82"/>
      <c r="BD131" s="82"/>
      <c r="BE131" s="82"/>
      <c r="BF131" s="82"/>
      <c r="BG131" s="82"/>
      <c r="BH131" s="82"/>
      <c r="BI131" s="82"/>
      <c r="BJ131" s="82"/>
      <c r="BK131" s="66">
        <f t="shared" si="153"/>
        <v>0</v>
      </c>
      <c r="BL131" s="79">
        <f t="shared" si="154"/>
        <v>0</v>
      </c>
      <c r="BM131" s="79" t="e">
        <f>#REF!+#REF!+#REF!+'Новосибирск.обл'!G131+#REF!+#REF!+#REF!+#REF!+#REF!+#REF!</f>
        <v>#REF!</v>
      </c>
      <c r="BN131" s="79" t="e">
        <f t="shared" si="155"/>
        <v>#REF!</v>
      </c>
      <c r="BO131" s="79" t="e">
        <f>#REF!+#REF!+#REF!+'Новосибирск.обл'!I131+#REF!+#REF!+#REF!+#REF!+#REF!+#REF!</f>
        <v>#REF!</v>
      </c>
      <c r="BP131" s="79" t="e">
        <f t="shared" si="156"/>
        <v>#REF!</v>
      </c>
      <c r="BQ131" s="79" t="e">
        <f>#REF!+#REF!+#REF!+'Новосибирск.обл'!K131+#REF!+#REF!+#REF!+#REF!+#REF!</f>
        <v>#REF!</v>
      </c>
      <c r="BR131" s="79" t="e">
        <f t="shared" si="157"/>
        <v>#REF!</v>
      </c>
      <c r="BS131" s="79" t="e">
        <f>#REF!+#REF!+#REF!+'Новосибирск.обл'!M131+#REF!+#REF!+#REF!+#REF!+#REF!</f>
        <v>#REF!</v>
      </c>
      <c r="BT131" s="79" t="e">
        <f t="shared" si="158"/>
        <v>#REF!</v>
      </c>
      <c r="BU131" s="79" t="e">
        <f>#REF!+#REF!</f>
        <v>#REF!</v>
      </c>
      <c r="BV131" s="79" t="e">
        <f t="shared" si="159"/>
        <v>#REF!</v>
      </c>
      <c r="BX131" s="79">
        <f>D131+P131+AB131-AG131+AN131-AS131+BF131+BG131+'2020 ожид'!P131-'2020 ожид'!V131-'2020 ожид'!W131</f>
        <v>0</v>
      </c>
      <c r="CG131" s="79">
        <f>D131-'[8]2021-2025'!D131</f>
        <v>0</v>
      </c>
      <c r="CI131" s="368" t="e">
        <f>#REF!-'2021-2025 убрала ТП'!E131-'2021-2025 убрала ТП'!Q131-'2021-2025 убрала ТП'!AC131-'2021-2025 убрала ТП'!AO131-'2020 ожид'!Q131</f>
        <v>#REF!</v>
      </c>
      <c r="CJ131" s="368" t="e">
        <f>#REF!-'2021-2025 убрала ТП'!F131-'2021-2025 убрала ТП'!R131-'2021-2025 убрала ТП'!AD131-'2021-2025 убрала ТП'!AP131-'2020 ожид'!R131</f>
        <v>#REF!</v>
      </c>
      <c r="CK131" s="368" t="e">
        <f>#REF!-'2021-2025 убрала ТП'!G131-'2021-2025 убрала ТП'!S131-'2021-2025 убрала ТП'!AE131-'2021-2025 убрала ТП'!AQ131-'2020 ожид'!S131</f>
        <v>#REF!</v>
      </c>
      <c r="CL131" s="368">
        <f>'Новосибирск.обл'!Q131-'2021-2025 убрала ТП'!H131-'2021-2025 убрала ТП'!T131-'2021-2025 убрала ТП'!AF131-'2021-2025 убрала ТП'!AR131-'2020 ожид'!T131</f>
        <v>0</v>
      </c>
      <c r="CM131" s="368" t="e">
        <f>#REF!-'2021-2025 убрала ТП'!I131-'2021-2025 убрала ТП'!U131-'2020 ожид'!U131</f>
        <v>#REF!</v>
      </c>
      <c r="CN131" s="368" t="e">
        <f>#REF!-'2021-2025 убрала ТП'!J131-'2021-2025 убрала ТП'!V131-'2021-2025 убрала ТП'!AH131-'2021-2025 убрала ТП'!AT131-BF131</f>
        <v>#REF!</v>
      </c>
      <c r="CO131" s="368" t="e">
        <f>#REF!-'2021-2025 убрала ТП'!K131-'2021-2025 убрала ТП'!W131-'2021-2025 убрала ТП'!AI131-'2021-2025 убрала ТП'!AU131-BG131</f>
        <v>#REF!</v>
      </c>
      <c r="CP131" s="368" t="e">
        <f>#REF!-'2021-2025 убрала ТП'!L131-'2021-2025 убрала ТП'!X131-'2021-2025 убрала ТП'!AJ131-'2021-2025 убрала ТП'!AV131-'2020 ожид'!X131</f>
        <v>#REF!</v>
      </c>
      <c r="CQ131" s="368" t="e">
        <f>#REF!-'2021-2025 убрала ТП'!M131-'2021-2025 убрала ТП'!Y131-'2021-2025 убрала ТП'!AK131-'2021-2025 убрала ТП'!AW131-'2020 ожид'!Y131</f>
        <v>#REF!</v>
      </c>
      <c r="CR131" s="368" t="e">
        <f>#REF!-'2021-2025 убрала ТП'!N131-'2021-2025 убрала ТП'!Z131-'2021-2025 убрала ТП'!AL131-'2021-2025 убрала ТП'!AX131-'2020 ожид'!Z131</f>
        <v>#REF!</v>
      </c>
      <c r="CS131" s="79">
        <f>E131+Q131+AC131+AO131+'[9]Иркутск+'!E131</f>
        <v>0</v>
      </c>
      <c r="CT131" s="79">
        <f>F131+R131+AD131+AP131+'[9]Бурятия+'!E131</f>
        <v>0</v>
      </c>
      <c r="CU131" s="79">
        <f>G131+S131+AE131+AQ131+'[9]Забайкалье+'!E131</f>
        <v>0</v>
      </c>
      <c r="CV131" s="79">
        <f>H131+T131+AF131+AR131+'[9]Новосибирская область+'!E131</f>
        <v>0</v>
      </c>
      <c r="CW131" s="79">
        <f>I131+U131+'[9]Норильск +'!E131</f>
        <v>0</v>
      </c>
      <c r="CX131" s="79">
        <f t="shared" si="160"/>
        <v>0</v>
      </c>
      <c r="CY131" s="79">
        <f t="shared" si="161"/>
        <v>0</v>
      </c>
      <c r="CZ131" s="79">
        <f>L131+X131+AJ131+AV131+'[9]Томская область +'!E131</f>
        <v>0</v>
      </c>
      <c r="DA131" s="79">
        <f>M131+Y131+AK131+AW131+'[9]Омская область+'!E131</f>
        <v>0</v>
      </c>
      <c r="DB131" s="79">
        <f>N131+Z131+AL131+AX131+'[9]Алтайский край +'!E131</f>
        <v>0</v>
      </c>
    </row>
    <row r="132" s="48" customFormat="1" ht="31.5" customHeight="1">
      <c r="A132" s="80" t="s">
        <v>352</v>
      </c>
      <c r="B132" s="88" t="s">
        <v>353</v>
      </c>
      <c r="C132" s="118" t="s">
        <v>32</v>
      </c>
      <c r="D132" s="83">
        <f t="shared" si="162"/>
        <v>0</v>
      </c>
      <c r="E132" s="83"/>
      <c r="F132" s="83"/>
      <c r="G132" s="83"/>
      <c r="H132" s="83"/>
      <c r="I132" s="83"/>
      <c r="J132" s="83"/>
      <c r="K132" s="83"/>
      <c r="L132" s="83"/>
      <c r="M132" s="83"/>
      <c r="N132" s="83"/>
      <c r="P132" s="83">
        <f t="shared" si="223"/>
        <v>0</v>
      </c>
      <c r="Q132" s="83"/>
      <c r="R132" s="83"/>
      <c r="S132" s="83"/>
      <c r="T132" s="83"/>
      <c r="U132" s="83"/>
      <c r="V132" s="83"/>
      <c r="W132" s="83"/>
      <c r="X132" s="83"/>
      <c r="Y132" s="83"/>
      <c r="Z132" s="83"/>
      <c r="AA132" s="66"/>
      <c r="AB132" s="83">
        <f t="shared" si="224"/>
        <v>0</v>
      </c>
      <c r="AC132" s="83"/>
      <c r="AD132" s="83"/>
      <c r="AE132" s="83"/>
      <c r="AF132" s="83"/>
      <c r="AG132" s="83"/>
      <c r="AH132" s="83"/>
      <c r="AI132" s="83"/>
      <c r="AJ132" s="83"/>
      <c r="AK132" s="83"/>
      <c r="AL132" s="83"/>
      <c r="AM132" s="66"/>
      <c r="AN132" s="83">
        <f t="shared" si="225"/>
        <v>0</v>
      </c>
      <c r="AO132" s="83"/>
      <c r="AP132" s="83"/>
      <c r="AQ132" s="83"/>
      <c r="AR132" s="83"/>
      <c r="AS132" s="83"/>
      <c r="AT132" s="83"/>
      <c r="AU132" s="83"/>
      <c r="AV132" s="83"/>
      <c r="AW132" s="83"/>
      <c r="AX132" s="83"/>
      <c r="AY132" s="66"/>
      <c r="AZ132" s="83">
        <f t="shared" si="226"/>
        <v>0</v>
      </c>
      <c r="BA132" s="83"/>
      <c r="BB132" s="83"/>
      <c r="BC132" s="83"/>
      <c r="BD132" s="83"/>
      <c r="BE132" s="83"/>
      <c r="BF132" s="83"/>
      <c r="BG132" s="83"/>
      <c r="BH132" s="83"/>
      <c r="BI132" s="83"/>
      <c r="BJ132" s="83"/>
      <c r="BK132" s="66">
        <f t="shared" si="153"/>
        <v>0</v>
      </c>
      <c r="BL132" s="79">
        <f t="shared" si="154"/>
        <v>0</v>
      </c>
      <c r="BM132" s="79" t="e">
        <f>#REF!+#REF!+#REF!+'Новосибирск.обл'!G132+#REF!+#REF!+#REF!+#REF!+#REF!+#REF!</f>
        <v>#REF!</v>
      </c>
      <c r="BN132" s="79" t="e">
        <f t="shared" si="155"/>
        <v>#REF!</v>
      </c>
      <c r="BO132" s="79" t="e">
        <f>#REF!+#REF!+#REF!+'Новосибирск.обл'!I132+#REF!+#REF!+#REF!+#REF!+#REF!+#REF!</f>
        <v>#REF!</v>
      </c>
      <c r="BP132" s="79" t="e">
        <f t="shared" si="156"/>
        <v>#REF!</v>
      </c>
      <c r="BQ132" s="79" t="e">
        <f>#REF!+#REF!+#REF!+'Новосибирск.обл'!K132+#REF!+#REF!+#REF!+#REF!+#REF!</f>
        <v>#REF!</v>
      </c>
      <c r="BR132" s="79" t="e">
        <f t="shared" si="157"/>
        <v>#REF!</v>
      </c>
      <c r="BS132" s="79" t="e">
        <f>#REF!+#REF!+#REF!+'Новосибирск.обл'!M132+#REF!+#REF!+#REF!+#REF!+#REF!</f>
        <v>#REF!</v>
      </c>
      <c r="BT132" s="79" t="e">
        <f t="shared" si="158"/>
        <v>#REF!</v>
      </c>
      <c r="BU132" s="79" t="e">
        <f>#REF!+#REF!</f>
        <v>#REF!</v>
      </c>
      <c r="BV132" s="79" t="e">
        <f t="shared" si="159"/>
        <v>#REF!</v>
      </c>
      <c r="BX132" s="79">
        <f>D132+P132+AB132-AG132+AN132-AS132+BF132+BG132+'2020 ожид'!P132-'2020 ожид'!V132-'2020 ожид'!W132</f>
        <v>7.4412400000000005</v>
      </c>
      <c r="CG132" s="79">
        <f>D132-'[8]2021-2025'!D132</f>
        <v>0</v>
      </c>
      <c r="CI132" s="368" t="e">
        <f>#REF!-'2021-2025 убрала ТП'!E132-'2021-2025 убрала ТП'!Q132-'2021-2025 убрала ТП'!AC132-'2021-2025 убрала ТП'!AO132-'2020 ожид'!Q132</f>
        <v>#REF!</v>
      </c>
      <c r="CJ132" s="368" t="e">
        <f>#REF!-'2021-2025 убрала ТП'!F132-'2021-2025 убрала ТП'!R132-'2021-2025 убрала ТП'!AD132-'2021-2025 убрала ТП'!AP132-'2020 ожид'!R132</f>
        <v>#REF!</v>
      </c>
      <c r="CK132" s="368" t="e">
        <f>#REF!-'2021-2025 убрала ТП'!G132-'2021-2025 убрала ТП'!S132-'2021-2025 убрала ТП'!AE132-'2021-2025 убрала ТП'!AQ132-'2020 ожид'!S132</f>
        <v>#REF!</v>
      </c>
      <c r="CL132" s="368">
        <f>'Новосибирск.обл'!Q132-'2021-2025 убрала ТП'!H132-'2021-2025 убрала ТП'!T132-'2021-2025 убрала ТП'!AF132-'2021-2025 убрала ТП'!AR132-'2020 ожид'!T132</f>
        <v>-0.8100246943400975</v>
      </c>
      <c r="CM132" s="368" t="e">
        <f>#REF!-'2021-2025 убрала ТП'!I132-'2021-2025 убрала ТП'!U132-'2020 ожид'!U132</f>
        <v>#REF!</v>
      </c>
      <c r="CN132" s="368" t="e">
        <f>#REF!-'2021-2025 убрала ТП'!J132-'2021-2025 убрала ТП'!V132-'2021-2025 убрала ТП'!AH132-'2021-2025 убрала ТП'!AT132-BF132</f>
        <v>#REF!</v>
      </c>
      <c r="CO132" s="368" t="e">
        <f>#REF!-'2021-2025 убрала ТП'!K132-'2021-2025 убрала ТП'!W132-'2021-2025 убрала ТП'!AI132-'2021-2025 убрала ТП'!AU132-BG132</f>
        <v>#REF!</v>
      </c>
      <c r="CP132" s="368" t="e">
        <f>#REF!-'2021-2025 убрала ТП'!L132-'2021-2025 убрала ТП'!X132-'2021-2025 убрала ТП'!AJ132-'2021-2025 убрала ТП'!AV132-'2020 ожид'!X132</f>
        <v>#REF!</v>
      </c>
      <c r="CQ132" s="368" t="e">
        <f>#REF!-'2021-2025 убрала ТП'!M132-'2021-2025 убрала ТП'!Y132-'2021-2025 убрала ТП'!AK132-'2021-2025 убрала ТП'!AW132-'2020 ожид'!Y132</f>
        <v>#REF!</v>
      </c>
      <c r="CR132" s="368" t="e">
        <f>#REF!-'2021-2025 убрала ТП'!N132-'2021-2025 убрала ТП'!Z132-'2021-2025 убрала ТП'!AL132-'2021-2025 убрала ТП'!AX132-'2020 ожид'!Z132</f>
        <v>#REF!</v>
      </c>
      <c r="CS132" s="79">
        <f>E132+Q132+AC132+AO132+'[9]Иркутск+'!E132</f>
        <v>1.2887</v>
      </c>
      <c r="CT132" s="79">
        <f>F132+R132+AD132+AP132+'[9]Бурятия+'!E132</f>
        <v>1.10101</v>
      </c>
      <c r="CU132" s="79">
        <f>G132+S132+AE132+AQ132+'[9]Забайкалье+'!E132</f>
        <v>2.8029799999999998</v>
      </c>
      <c r="CV132" s="79">
        <f>H132+T132+AF132+AR132+'[9]Новосибирская область+'!E132</f>
        <v>1.1750100000000001</v>
      </c>
      <c r="CW132" s="79">
        <f>I132+U132+'[9]Норильск +'!E132</f>
        <v>0</v>
      </c>
      <c r="CX132" s="79">
        <f t="shared" si="160"/>
        <v>0</v>
      </c>
      <c r="CY132" s="79">
        <f t="shared" si="161"/>
        <v>0</v>
      </c>
      <c r="CZ132" s="79">
        <f>L132+X132+AJ132+AV132+'[9]Томская область +'!E132</f>
        <v>0.13170999999999999</v>
      </c>
      <c r="DA132" s="79">
        <f>M132+Y132+AK132+AW132+'[9]Омская область+'!E132</f>
        <v>0.27139999999999997</v>
      </c>
      <c r="DB132" s="79">
        <f>N132+Z132+AL132+AX132+'[9]Алтайский край +'!E132</f>
        <v>0.67042999999999997</v>
      </c>
    </row>
    <row r="133" s="48" customFormat="1" ht="31.5" customHeight="1">
      <c r="A133" s="80" t="s">
        <v>354</v>
      </c>
      <c r="B133" s="88" t="s">
        <v>355</v>
      </c>
      <c r="C133" s="118" t="s">
        <v>32</v>
      </c>
      <c r="D133" s="83">
        <f t="shared" si="162"/>
        <v>0</v>
      </c>
      <c r="E133" s="82"/>
      <c r="F133" s="82"/>
      <c r="G133" s="82"/>
      <c r="H133" s="82"/>
      <c r="I133" s="82"/>
      <c r="J133" s="82"/>
      <c r="K133" s="82"/>
      <c r="L133" s="82"/>
      <c r="M133" s="82"/>
      <c r="N133" s="82"/>
      <c r="P133" s="83">
        <f t="shared" si="223"/>
        <v>0</v>
      </c>
      <c r="Q133" s="82"/>
      <c r="R133" s="82"/>
      <c r="S133" s="82"/>
      <c r="T133" s="82"/>
      <c r="U133" s="82"/>
      <c r="V133" s="82"/>
      <c r="W133" s="82"/>
      <c r="X133" s="82"/>
      <c r="Y133" s="82"/>
      <c r="Z133" s="82"/>
      <c r="AA133" s="66"/>
      <c r="AB133" s="83">
        <f t="shared" si="224"/>
        <v>0</v>
      </c>
      <c r="AC133" s="82"/>
      <c r="AD133" s="82"/>
      <c r="AE133" s="82"/>
      <c r="AF133" s="82"/>
      <c r="AG133" s="82"/>
      <c r="AH133" s="82"/>
      <c r="AI133" s="82"/>
      <c r="AJ133" s="82"/>
      <c r="AK133" s="82"/>
      <c r="AL133" s="82"/>
      <c r="AM133" s="66"/>
      <c r="AN133" s="83">
        <f t="shared" si="225"/>
        <v>0</v>
      </c>
      <c r="AO133" s="82"/>
      <c r="AP133" s="82"/>
      <c r="AQ133" s="82"/>
      <c r="AR133" s="82"/>
      <c r="AS133" s="82"/>
      <c r="AT133" s="82"/>
      <c r="AU133" s="82"/>
      <c r="AV133" s="82"/>
      <c r="AW133" s="82"/>
      <c r="AX133" s="82"/>
      <c r="AY133" s="66"/>
      <c r="AZ133" s="83">
        <f t="shared" si="226"/>
        <v>0</v>
      </c>
      <c r="BA133" s="82"/>
      <c r="BB133" s="82"/>
      <c r="BC133" s="82"/>
      <c r="BD133" s="82"/>
      <c r="BE133" s="82"/>
      <c r="BF133" s="82"/>
      <c r="BG133" s="82"/>
      <c r="BH133" s="82"/>
      <c r="BI133" s="82"/>
      <c r="BJ133" s="82"/>
      <c r="BK133" s="66">
        <f t="shared" si="153"/>
        <v>0</v>
      </c>
      <c r="BL133" s="79">
        <f t="shared" si="154"/>
        <v>0</v>
      </c>
      <c r="BM133" s="79" t="e">
        <f>#REF!+#REF!+#REF!+'Новосибирск.обл'!G133+#REF!+#REF!+#REF!+#REF!+#REF!+#REF!</f>
        <v>#REF!</v>
      </c>
      <c r="BN133" s="79" t="e">
        <f t="shared" si="155"/>
        <v>#REF!</v>
      </c>
      <c r="BO133" s="79" t="e">
        <f>#REF!+#REF!+#REF!+'Новосибирск.обл'!I133+#REF!+#REF!+#REF!+#REF!+#REF!+#REF!</f>
        <v>#REF!</v>
      </c>
      <c r="BP133" s="79" t="e">
        <f t="shared" si="156"/>
        <v>#REF!</v>
      </c>
      <c r="BQ133" s="79" t="e">
        <f>#REF!+#REF!+#REF!+'Новосибирск.обл'!K133+#REF!+#REF!+#REF!+#REF!+#REF!</f>
        <v>#REF!</v>
      </c>
      <c r="BR133" s="79" t="e">
        <f t="shared" si="157"/>
        <v>#REF!</v>
      </c>
      <c r="BS133" s="79" t="e">
        <f>#REF!+#REF!+#REF!+'Новосибирск.обл'!M133+#REF!+#REF!+#REF!+#REF!+#REF!</f>
        <v>#REF!</v>
      </c>
      <c r="BT133" s="79" t="e">
        <f t="shared" si="158"/>
        <v>#REF!</v>
      </c>
      <c r="BU133" s="79" t="e">
        <f>#REF!+#REF!</f>
        <v>#REF!</v>
      </c>
      <c r="BV133" s="79" t="e">
        <f t="shared" si="159"/>
        <v>#REF!</v>
      </c>
      <c r="BX133" s="79">
        <f>D133+P133+AB133-AG133+AN133-AS133+BF133+BG133+'2020 ожид'!P133-'2020 ожид'!V133-'2020 ожид'!W133</f>
        <v>0</v>
      </c>
      <c r="CG133" s="79">
        <f>D133-'[8]2021-2025'!D133</f>
        <v>0</v>
      </c>
      <c r="CI133" s="368" t="e">
        <f>#REF!-'2021-2025 убрала ТП'!E133-'2021-2025 убрала ТП'!Q133-'2021-2025 убрала ТП'!AC133-'2021-2025 убрала ТП'!AO133-'2020 ожид'!Q133</f>
        <v>#REF!</v>
      </c>
      <c r="CJ133" s="368" t="e">
        <f>#REF!-'2021-2025 убрала ТП'!F133-'2021-2025 убрала ТП'!R133-'2021-2025 убрала ТП'!AD133-'2021-2025 убрала ТП'!AP133-'2020 ожид'!R133</f>
        <v>#REF!</v>
      </c>
      <c r="CK133" s="368" t="e">
        <f>#REF!-'2021-2025 убрала ТП'!G133-'2021-2025 убрала ТП'!S133-'2021-2025 убрала ТП'!AE133-'2021-2025 убрала ТП'!AQ133-'2020 ожид'!S133</f>
        <v>#REF!</v>
      </c>
      <c r="CL133" s="368">
        <f>'Новосибирск.обл'!Q133-'2021-2025 убрала ТП'!H133-'2021-2025 убрала ТП'!T133-'2021-2025 убрала ТП'!AF133-'2021-2025 убрала ТП'!AR133-'2020 ожид'!T133</f>
        <v>0</v>
      </c>
      <c r="CM133" s="368" t="e">
        <f>#REF!-'2021-2025 убрала ТП'!I133-'2021-2025 убрала ТП'!U133-'2020 ожид'!U133</f>
        <v>#REF!</v>
      </c>
      <c r="CN133" s="368" t="e">
        <f>#REF!-'2021-2025 убрала ТП'!J133-'2021-2025 убрала ТП'!V133-'2021-2025 убрала ТП'!AH133-'2021-2025 убрала ТП'!AT133-BF133</f>
        <v>#REF!</v>
      </c>
      <c r="CO133" s="368" t="e">
        <f>#REF!-'2021-2025 убрала ТП'!K133-'2021-2025 убрала ТП'!W133-'2021-2025 убрала ТП'!AI133-'2021-2025 убрала ТП'!AU133-BG133</f>
        <v>#REF!</v>
      </c>
      <c r="CP133" s="368" t="e">
        <f>#REF!-'2021-2025 убрала ТП'!L133-'2021-2025 убрала ТП'!X133-'2021-2025 убрала ТП'!AJ133-'2021-2025 убрала ТП'!AV133-'2020 ожид'!X133</f>
        <v>#REF!</v>
      </c>
      <c r="CQ133" s="368" t="e">
        <f>#REF!-'2021-2025 убрала ТП'!M133-'2021-2025 убрала ТП'!Y133-'2021-2025 убрала ТП'!AK133-'2021-2025 убрала ТП'!AW133-'2020 ожид'!Y133</f>
        <v>#REF!</v>
      </c>
      <c r="CR133" s="368" t="e">
        <f>#REF!-'2021-2025 убрала ТП'!N133-'2021-2025 убрала ТП'!Z133-'2021-2025 убрала ТП'!AL133-'2021-2025 убрала ТП'!AX133-'2020 ожид'!Z133</f>
        <v>#REF!</v>
      </c>
      <c r="CS133" s="79">
        <f>E133+Q133+AC133+AO133+'[9]Иркутск+'!E133</f>
        <v>0</v>
      </c>
      <c r="CT133" s="79">
        <f>F133+R133+AD133+AP133+'[9]Бурятия+'!E133</f>
        <v>0</v>
      </c>
      <c r="CU133" s="79">
        <f>G133+S133+AE133+AQ133+'[9]Забайкалье+'!E133</f>
        <v>0</v>
      </c>
      <c r="CV133" s="79">
        <f>H133+T133+AF133+AR133+'[9]Новосибирская область+'!E133</f>
        <v>0</v>
      </c>
      <c r="CW133" s="79">
        <f>I133+U133+'[9]Норильск +'!E133</f>
        <v>0</v>
      </c>
      <c r="CX133" s="79">
        <f t="shared" si="160"/>
        <v>0</v>
      </c>
      <c r="CY133" s="79">
        <f t="shared" si="161"/>
        <v>0</v>
      </c>
      <c r="CZ133" s="79">
        <f>L133+X133+AJ133+AV133+'[9]Томская область +'!E133</f>
        <v>0</v>
      </c>
      <c r="DA133" s="79">
        <f>M133+Y133+AK133+AW133+'[9]Омская область+'!E133</f>
        <v>0</v>
      </c>
      <c r="DB133" s="79">
        <f>N133+Z133+AL133+AX133+'[9]Алтайский край +'!E133</f>
        <v>0</v>
      </c>
    </row>
    <row r="134" s="48" customFormat="1" ht="31.5" customHeight="1">
      <c r="A134" s="80" t="s">
        <v>356</v>
      </c>
      <c r="B134" s="88" t="s">
        <v>357</v>
      </c>
      <c r="C134" s="118" t="s">
        <v>32</v>
      </c>
      <c r="D134" s="83">
        <f t="shared" si="162"/>
        <v>0</v>
      </c>
      <c r="E134" s="82"/>
      <c r="F134" s="82"/>
      <c r="G134" s="82"/>
      <c r="H134" s="82"/>
      <c r="I134" s="82"/>
      <c r="J134" s="82"/>
      <c r="K134" s="82"/>
      <c r="L134" s="82"/>
      <c r="M134" s="82"/>
      <c r="N134" s="82"/>
      <c r="P134" s="83">
        <f t="shared" si="223"/>
        <v>0</v>
      </c>
      <c r="Q134" s="82"/>
      <c r="R134" s="82"/>
      <c r="S134" s="82"/>
      <c r="T134" s="82"/>
      <c r="U134" s="82"/>
      <c r="V134" s="82"/>
      <c r="W134" s="82"/>
      <c r="X134" s="82"/>
      <c r="Y134" s="82"/>
      <c r="Z134" s="82"/>
      <c r="AA134" s="66"/>
      <c r="AB134" s="83">
        <f t="shared" si="224"/>
        <v>0</v>
      </c>
      <c r="AC134" s="82"/>
      <c r="AD134" s="82"/>
      <c r="AE134" s="82"/>
      <c r="AF134" s="82"/>
      <c r="AG134" s="82"/>
      <c r="AH134" s="82"/>
      <c r="AI134" s="82"/>
      <c r="AJ134" s="82"/>
      <c r="AK134" s="82"/>
      <c r="AL134" s="82"/>
      <c r="AM134" s="66"/>
      <c r="AN134" s="83">
        <f t="shared" si="225"/>
        <v>0</v>
      </c>
      <c r="AO134" s="82"/>
      <c r="AP134" s="82"/>
      <c r="AQ134" s="82"/>
      <c r="AR134" s="82"/>
      <c r="AS134" s="82"/>
      <c r="AT134" s="82"/>
      <c r="AU134" s="82"/>
      <c r="AV134" s="82"/>
      <c r="AW134" s="82"/>
      <c r="AX134" s="82"/>
      <c r="AY134" s="66"/>
      <c r="AZ134" s="83">
        <f t="shared" si="226"/>
        <v>0</v>
      </c>
      <c r="BA134" s="82"/>
      <c r="BB134" s="82"/>
      <c r="BC134" s="82"/>
      <c r="BD134" s="82"/>
      <c r="BE134" s="82"/>
      <c r="BF134" s="82"/>
      <c r="BG134" s="82"/>
      <c r="BH134" s="82"/>
      <c r="BI134" s="82"/>
      <c r="BJ134" s="82"/>
      <c r="BK134" s="66">
        <f t="shared" si="153"/>
        <v>0</v>
      </c>
      <c r="BL134" s="79">
        <f t="shared" si="154"/>
        <v>0</v>
      </c>
      <c r="BM134" s="79" t="e">
        <f>#REF!+#REF!+#REF!+'Новосибирск.обл'!G134+#REF!+#REF!+#REF!+#REF!+#REF!+#REF!</f>
        <v>#REF!</v>
      </c>
      <c r="BN134" s="79" t="e">
        <f t="shared" si="155"/>
        <v>#REF!</v>
      </c>
      <c r="BO134" s="79" t="e">
        <f>#REF!+#REF!+#REF!+'Новосибирск.обл'!I134+#REF!+#REF!+#REF!+#REF!+#REF!+#REF!</f>
        <v>#REF!</v>
      </c>
      <c r="BP134" s="79" t="e">
        <f t="shared" si="156"/>
        <v>#REF!</v>
      </c>
      <c r="BQ134" s="79" t="e">
        <f>#REF!+#REF!+#REF!+'Новосибирск.обл'!K134+#REF!+#REF!+#REF!+#REF!+#REF!</f>
        <v>#REF!</v>
      </c>
      <c r="BR134" s="79" t="e">
        <f t="shared" si="157"/>
        <v>#REF!</v>
      </c>
      <c r="BS134" s="79" t="e">
        <f>#REF!+#REF!+#REF!+'Новосибирск.обл'!M134+#REF!+#REF!+#REF!+#REF!+#REF!</f>
        <v>#REF!</v>
      </c>
      <c r="BT134" s="79" t="e">
        <f t="shared" si="158"/>
        <v>#REF!</v>
      </c>
      <c r="BU134" s="79" t="e">
        <f>#REF!+#REF!</f>
        <v>#REF!</v>
      </c>
      <c r="BV134" s="79" t="e">
        <f t="shared" si="159"/>
        <v>#REF!</v>
      </c>
      <c r="BX134" s="79">
        <f>D134+P134+AB134-AG134+AN134-AS134+BF134+BG134+'2020 ожид'!P134-'2020 ожид'!V134-'2020 ожид'!W134</f>
        <v>0</v>
      </c>
      <c r="CG134" s="79">
        <f>D134-'[8]2021-2025'!D134</f>
        <v>0</v>
      </c>
      <c r="CI134" s="368" t="e">
        <f>#REF!-'2021-2025 убрала ТП'!E134-'2021-2025 убрала ТП'!Q134-'2021-2025 убрала ТП'!AC134-'2021-2025 убрала ТП'!AO134-'2020 ожид'!Q134</f>
        <v>#REF!</v>
      </c>
      <c r="CJ134" s="368" t="e">
        <f>#REF!-'2021-2025 убрала ТП'!F134-'2021-2025 убрала ТП'!R134-'2021-2025 убрала ТП'!AD134-'2021-2025 убрала ТП'!AP134-'2020 ожид'!R134</f>
        <v>#REF!</v>
      </c>
      <c r="CK134" s="368" t="e">
        <f>#REF!-'2021-2025 убрала ТП'!G134-'2021-2025 убрала ТП'!S134-'2021-2025 убрала ТП'!AE134-'2021-2025 убрала ТП'!AQ134-'2020 ожид'!S134</f>
        <v>#REF!</v>
      </c>
      <c r="CL134" s="368">
        <f>'Новосибирск.обл'!Q134-'2021-2025 убрала ТП'!H134-'2021-2025 убрала ТП'!T134-'2021-2025 убрала ТП'!AF134-'2021-2025 убрала ТП'!AR134-'2020 ожид'!T134</f>
        <v>0</v>
      </c>
      <c r="CM134" s="368" t="e">
        <f>#REF!-'2021-2025 убрала ТП'!I134-'2021-2025 убрала ТП'!U134-'2020 ожид'!U134</f>
        <v>#REF!</v>
      </c>
      <c r="CN134" s="368" t="e">
        <f>#REF!-'2021-2025 убрала ТП'!J134-'2021-2025 убрала ТП'!V134-'2021-2025 убрала ТП'!AH134-'2021-2025 убрала ТП'!AT134-BF134</f>
        <v>#REF!</v>
      </c>
      <c r="CO134" s="368" t="e">
        <f>#REF!-'2021-2025 убрала ТП'!K134-'2021-2025 убрала ТП'!W134-'2021-2025 убрала ТП'!AI134-'2021-2025 убрала ТП'!AU134-BG134</f>
        <v>#REF!</v>
      </c>
      <c r="CP134" s="368" t="e">
        <f>#REF!-'2021-2025 убрала ТП'!L134-'2021-2025 убрала ТП'!X134-'2021-2025 убрала ТП'!AJ134-'2021-2025 убрала ТП'!AV134-'2020 ожид'!X134</f>
        <v>#REF!</v>
      </c>
      <c r="CQ134" s="368" t="e">
        <f>#REF!-'2021-2025 убрала ТП'!M134-'2021-2025 убрала ТП'!Y134-'2021-2025 убрала ТП'!AK134-'2021-2025 убрала ТП'!AW134-'2020 ожид'!Y134</f>
        <v>#REF!</v>
      </c>
      <c r="CR134" s="368" t="e">
        <f>#REF!-'2021-2025 убрала ТП'!N134-'2021-2025 убрала ТП'!Z134-'2021-2025 убрала ТП'!AL134-'2021-2025 убрала ТП'!AX134-'2020 ожид'!Z134</f>
        <v>#REF!</v>
      </c>
      <c r="CS134" s="79">
        <f>E134+Q134+AC134+AO134+'[9]Иркутск+'!E134</f>
        <v>0</v>
      </c>
      <c r="CT134" s="79">
        <f>F134+R134+AD134+AP134+'[9]Бурятия+'!E134</f>
        <v>0</v>
      </c>
      <c r="CU134" s="79">
        <f>G134+S134+AE134+AQ134+'[9]Забайкалье+'!E134</f>
        <v>0</v>
      </c>
      <c r="CV134" s="79">
        <f>H134+T134+AF134+AR134+'[9]Новосибирская область+'!E134</f>
        <v>0</v>
      </c>
      <c r="CW134" s="79">
        <f>I134+U134+'[9]Норильск +'!E134</f>
        <v>0</v>
      </c>
      <c r="CX134" s="79">
        <f t="shared" si="160"/>
        <v>0</v>
      </c>
      <c r="CY134" s="79">
        <f t="shared" si="161"/>
        <v>0</v>
      </c>
      <c r="CZ134" s="79">
        <f>L134+X134+AJ134+AV134+'[9]Томская область +'!E134</f>
        <v>0</v>
      </c>
      <c r="DA134" s="79">
        <f>M134+Y134+AK134+AW134+'[9]Омская область+'!E134</f>
        <v>0</v>
      </c>
      <c r="DB134" s="79">
        <f>N134+Z134+AL134+AX134+'[9]Алтайский край +'!E134</f>
        <v>0</v>
      </c>
    </row>
    <row r="135" s="48" customFormat="1" ht="31.5" customHeight="1">
      <c r="A135" s="80" t="s">
        <v>358</v>
      </c>
      <c r="B135" s="88" t="s">
        <v>55</v>
      </c>
      <c r="C135" s="118" t="s">
        <v>32</v>
      </c>
      <c r="D135" s="83">
        <f t="shared" si="162"/>
        <v>0</v>
      </c>
      <c r="E135" s="82"/>
      <c r="F135" s="82"/>
      <c r="G135" s="82"/>
      <c r="H135" s="82"/>
      <c r="I135" s="82"/>
      <c r="J135" s="82"/>
      <c r="K135" s="82"/>
      <c r="L135" s="82"/>
      <c r="M135" s="82"/>
      <c r="N135" s="82"/>
      <c r="P135" s="83">
        <f t="shared" si="223"/>
        <v>0</v>
      </c>
      <c r="Q135" s="82"/>
      <c r="R135" s="82"/>
      <c r="S135" s="82"/>
      <c r="T135" s="82"/>
      <c r="U135" s="82"/>
      <c r="V135" s="82"/>
      <c r="W135" s="82"/>
      <c r="X135" s="82"/>
      <c r="Y135" s="82"/>
      <c r="Z135" s="82"/>
      <c r="AA135" s="66"/>
      <c r="AB135" s="83">
        <f t="shared" si="224"/>
        <v>0</v>
      </c>
      <c r="AC135" s="82"/>
      <c r="AD135" s="82"/>
      <c r="AE135" s="82"/>
      <c r="AF135" s="82"/>
      <c r="AG135" s="82"/>
      <c r="AH135" s="82"/>
      <c r="AI135" s="82"/>
      <c r="AJ135" s="82"/>
      <c r="AK135" s="82"/>
      <c r="AL135" s="82"/>
      <c r="AM135" s="66"/>
      <c r="AN135" s="83">
        <f t="shared" si="225"/>
        <v>0</v>
      </c>
      <c r="AO135" s="82"/>
      <c r="AP135" s="82"/>
      <c r="AQ135" s="82"/>
      <c r="AR135" s="82"/>
      <c r="AS135" s="82"/>
      <c r="AT135" s="82"/>
      <c r="AU135" s="82"/>
      <c r="AV135" s="82"/>
      <c r="AW135" s="82"/>
      <c r="AX135" s="82"/>
      <c r="AY135" s="66"/>
      <c r="AZ135" s="83">
        <f t="shared" si="226"/>
        <v>0</v>
      </c>
      <c r="BA135" s="82"/>
      <c r="BB135" s="82"/>
      <c r="BC135" s="82"/>
      <c r="BD135" s="82"/>
      <c r="BE135" s="82"/>
      <c r="BF135" s="82"/>
      <c r="BG135" s="82"/>
      <c r="BH135" s="82"/>
      <c r="BI135" s="82"/>
      <c r="BJ135" s="82"/>
      <c r="BK135" s="66">
        <f t="shared" si="153"/>
        <v>0</v>
      </c>
      <c r="BL135" s="79">
        <f t="shared" si="154"/>
        <v>0</v>
      </c>
      <c r="BM135" s="79" t="e">
        <f>#REF!+#REF!+#REF!+'Новосибирск.обл'!G135+#REF!+#REF!+#REF!+#REF!+#REF!+#REF!</f>
        <v>#REF!</v>
      </c>
      <c r="BN135" s="79" t="e">
        <f t="shared" si="155"/>
        <v>#REF!</v>
      </c>
      <c r="BO135" s="79" t="e">
        <f>#REF!+#REF!+#REF!+'Новосибирск.обл'!I135+#REF!+#REF!+#REF!+#REF!+#REF!+#REF!</f>
        <v>#REF!</v>
      </c>
      <c r="BP135" s="79" t="e">
        <f t="shared" si="156"/>
        <v>#REF!</v>
      </c>
      <c r="BQ135" s="79" t="e">
        <f>#REF!+#REF!+#REF!+'Новосибирск.обл'!K135+#REF!+#REF!+#REF!+#REF!+#REF!</f>
        <v>#REF!</v>
      </c>
      <c r="BR135" s="79" t="e">
        <f t="shared" si="157"/>
        <v>#REF!</v>
      </c>
      <c r="BS135" s="79" t="e">
        <f>#REF!+#REF!+#REF!+'Новосибирск.обл'!M135+#REF!+#REF!+#REF!+#REF!+#REF!</f>
        <v>#REF!</v>
      </c>
      <c r="BT135" s="79" t="e">
        <f t="shared" si="158"/>
        <v>#REF!</v>
      </c>
      <c r="BU135" s="79" t="e">
        <f>#REF!+#REF!</f>
        <v>#REF!</v>
      </c>
      <c r="BV135" s="79" t="e">
        <f t="shared" si="159"/>
        <v>#REF!</v>
      </c>
      <c r="BX135" s="79">
        <f>D135+P135+AB135-AG135+AN135-AS135+BF135+BG135+'2020 ожид'!P135-'2020 ожид'!V135-'2020 ожид'!W135</f>
        <v>0</v>
      </c>
      <c r="CG135" s="79">
        <f>D135-'[8]2021-2025'!D135</f>
        <v>0</v>
      </c>
      <c r="CI135" s="368" t="e">
        <f>#REF!-'2021-2025 убрала ТП'!E135-'2021-2025 убрала ТП'!Q135-'2021-2025 убрала ТП'!AC135-'2021-2025 убрала ТП'!AO135-'2020 ожид'!Q135</f>
        <v>#REF!</v>
      </c>
      <c r="CJ135" s="368" t="e">
        <f>#REF!-'2021-2025 убрала ТП'!F135-'2021-2025 убрала ТП'!R135-'2021-2025 убрала ТП'!AD135-'2021-2025 убрала ТП'!AP135-'2020 ожид'!R135</f>
        <v>#REF!</v>
      </c>
      <c r="CK135" s="368" t="e">
        <f>#REF!-'2021-2025 убрала ТП'!G135-'2021-2025 убрала ТП'!S135-'2021-2025 убрала ТП'!AE135-'2021-2025 убрала ТП'!AQ135-'2020 ожид'!S135</f>
        <v>#REF!</v>
      </c>
      <c r="CL135" s="368">
        <f>'Новосибирск.обл'!Q135-'2021-2025 убрала ТП'!H135-'2021-2025 убрала ТП'!T135-'2021-2025 убрала ТП'!AF135-'2021-2025 убрала ТП'!AR135-'2020 ожид'!T135</f>
        <v>0</v>
      </c>
      <c r="CM135" s="368" t="e">
        <f>#REF!-'2021-2025 убрала ТП'!I135-'2021-2025 убрала ТП'!U135-'2020 ожид'!U135</f>
        <v>#REF!</v>
      </c>
      <c r="CN135" s="368" t="e">
        <f>#REF!-'2021-2025 убрала ТП'!J135-'2021-2025 убрала ТП'!V135-'2021-2025 убрала ТП'!AH135-'2021-2025 убрала ТП'!AT135-BF135</f>
        <v>#REF!</v>
      </c>
      <c r="CO135" s="368" t="e">
        <f>#REF!-'2021-2025 убрала ТП'!K135-'2021-2025 убрала ТП'!W135-'2021-2025 убрала ТП'!AI135-'2021-2025 убрала ТП'!AU135-BG135</f>
        <v>#REF!</v>
      </c>
      <c r="CP135" s="368" t="e">
        <f>#REF!-'2021-2025 убрала ТП'!L135-'2021-2025 убрала ТП'!X135-'2021-2025 убрала ТП'!AJ135-'2021-2025 убрала ТП'!AV135-'2020 ожид'!X135</f>
        <v>#REF!</v>
      </c>
      <c r="CQ135" s="368" t="e">
        <f>#REF!-'2021-2025 убрала ТП'!M135-'2021-2025 убрала ТП'!Y135-'2021-2025 убрала ТП'!AK135-'2021-2025 убрала ТП'!AW135-'2020 ожид'!Y135</f>
        <v>#REF!</v>
      </c>
      <c r="CR135" s="368" t="e">
        <f>#REF!-'2021-2025 убрала ТП'!N135-'2021-2025 убрала ТП'!Z135-'2021-2025 убрала ТП'!AL135-'2021-2025 убрала ТП'!AX135-'2020 ожид'!Z135</f>
        <v>#REF!</v>
      </c>
      <c r="CS135" s="79">
        <f>E135+Q135+AC135+AO135+'[9]Иркутск+'!E135</f>
        <v>0</v>
      </c>
      <c r="CT135" s="79">
        <f>F135+R135+AD135+AP135+'[9]Бурятия+'!E135</f>
        <v>0</v>
      </c>
      <c r="CU135" s="79">
        <f>G135+S135+AE135+AQ135+'[9]Забайкалье+'!E135</f>
        <v>0</v>
      </c>
      <c r="CV135" s="79">
        <f>H135+T135+AF135+AR135+'[9]Новосибирская область+'!E135</f>
        <v>0</v>
      </c>
      <c r="CW135" s="79">
        <f>I135+U135+'[9]Норильск +'!E135</f>
        <v>0</v>
      </c>
      <c r="CX135" s="79">
        <f t="shared" si="160"/>
        <v>0</v>
      </c>
      <c r="CY135" s="79">
        <f t="shared" si="161"/>
        <v>0</v>
      </c>
      <c r="CZ135" s="79">
        <f>L135+X135+AJ135+AV135+'[9]Томская область +'!E135</f>
        <v>0</v>
      </c>
      <c r="DA135" s="79">
        <f>M135+Y135+AK135+AW135+'[9]Омская область+'!E135</f>
        <v>0</v>
      </c>
      <c r="DB135" s="79">
        <f>N135+Z135+AL135+AX135+'[9]Алтайский край +'!E135</f>
        <v>0</v>
      </c>
    </row>
    <row r="136" s="48" customFormat="1">
      <c r="A136" s="80" t="s">
        <v>359</v>
      </c>
      <c r="B136" s="94" t="s">
        <v>360</v>
      </c>
      <c r="C136" s="118" t="s">
        <v>32</v>
      </c>
      <c r="D136" s="83">
        <f t="shared" si="162"/>
        <v>0</v>
      </c>
      <c r="E136" s="82"/>
      <c r="F136" s="82"/>
      <c r="G136" s="82"/>
      <c r="H136" s="82"/>
      <c r="I136" s="82"/>
      <c r="J136" s="82"/>
      <c r="K136" s="82"/>
      <c r="L136" s="82"/>
      <c r="M136" s="82"/>
      <c r="N136" s="82"/>
      <c r="P136" s="83">
        <f t="shared" si="223"/>
        <v>0</v>
      </c>
      <c r="Q136" s="82"/>
      <c r="R136" s="82"/>
      <c r="S136" s="82"/>
      <c r="T136" s="82"/>
      <c r="U136" s="82"/>
      <c r="V136" s="82"/>
      <c r="W136" s="82"/>
      <c r="X136" s="82"/>
      <c r="Y136" s="82"/>
      <c r="Z136" s="82"/>
      <c r="AA136" s="66"/>
      <c r="AB136" s="83">
        <f t="shared" si="224"/>
        <v>0</v>
      </c>
      <c r="AC136" s="82"/>
      <c r="AD136" s="82"/>
      <c r="AE136" s="82"/>
      <c r="AF136" s="82"/>
      <c r="AG136" s="82"/>
      <c r="AH136" s="82"/>
      <c r="AI136" s="82"/>
      <c r="AJ136" s="82"/>
      <c r="AK136" s="82"/>
      <c r="AL136" s="82"/>
      <c r="AM136" s="66"/>
      <c r="AN136" s="83">
        <f t="shared" si="225"/>
        <v>0</v>
      </c>
      <c r="AO136" s="82"/>
      <c r="AP136" s="82"/>
      <c r="AQ136" s="82"/>
      <c r="AR136" s="82"/>
      <c r="AS136" s="82"/>
      <c r="AT136" s="82"/>
      <c r="AU136" s="82"/>
      <c r="AV136" s="82"/>
      <c r="AW136" s="82"/>
      <c r="AX136" s="82"/>
      <c r="AY136" s="66"/>
      <c r="AZ136" s="83">
        <f t="shared" si="226"/>
        <v>0</v>
      </c>
      <c r="BA136" s="82"/>
      <c r="BB136" s="82"/>
      <c r="BC136" s="82"/>
      <c r="BD136" s="82"/>
      <c r="BE136" s="82"/>
      <c r="BF136" s="82"/>
      <c r="BG136" s="82"/>
      <c r="BH136" s="82"/>
      <c r="BI136" s="82"/>
      <c r="BJ136" s="82"/>
      <c r="BK136" s="66">
        <f t="shared" si="153"/>
        <v>0</v>
      </c>
      <c r="BL136" s="79">
        <f t="shared" si="154"/>
        <v>0</v>
      </c>
      <c r="BM136" s="79" t="e">
        <f>#REF!+#REF!+#REF!+'Новосибирск.обл'!G136+#REF!+#REF!+#REF!+#REF!+#REF!+#REF!</f>
        <v>#REF!</v>
      </c>
      <c r="BN136" s="79" t="e">
        <f t="shared" si="155"/>
        <v>#REF!</v>
      </c>
      <c r="BO136" s="79" t="e">
        <f>#REF!+#REF!+#REF!+'Новосибирск.обл'!I136+#REF!+#REF!+#REF!+#REF!+#REF!+#REF!</f>
        <v>#REF!</v>
      </c>
      <c r="BP136" s="79" t="e">
        <f t="shared" si="156"/>
        <v>#REF!</v>
      </c>
      <c r="BQ136" s="79" t="e">
        <f>#REF!+#REF!+#REF!+'Новосибирск.обл'!K136+#REF!+#REF!+#REF!+#REF!+#REF!</f>
        <v>#REF!</v>
      </c>
      <c r="BR136" s="79" t="e">
        <f t="shared" si="157"/>
        <v>#REF!</v>
      </c>
      <c r="BS136" s="79" t="e">
        <f>#REF!+#REF!+#REF!+'Новосибирск.обл'!M136+#REF!+#REF!+#REF!+#REF!+#REF!</f>
        <v>#REF!</v>
      </c>
      <c r="BT136" s="79" t="e">
        <f t="shared" si="158"/>
        <v>#REF!</v>
      </c>
      <c r="BU136" s="79" t="e">
        <f>#REF!+#REF!</f>
        <v>#REF!</v>
      </c>
      <c r="BV136" s="79" t="e">
        <f t="shared" si="159"/>
        <v>#REF!</v>
      </c>
      <c r="BX136" s="79">
        <f>D136+P136+AB136-AG136+AN136-AS136+BF136+BG136+'2020 ожид'!P136-'2020 ожид'!V136-'2020 ожид'!W136</f>
        <v>0</v>
      </c>
      <c r="CG136" s="79">
        <f>D136-'[8]2021-2025'!D136</f>
        <v>0</v>
      </c>
      <c r="CI136" s="368" t="e">
        <f>#REF!-'2021-2025 убрала ТП'!E136-'2021-2025 убрала ТП'!Q136-'2021-2025 убрала ТП'!AC136-'2021-2025 убрала ТП'!AO136-'2020 ожид'!Q136</f>
        <v>#REF!</v>
      </c>
      <c r="CJ136" s="368" t="e">
        <f>#REF!-'2021-2025 убрала ТП'!F136-'2021-2025 убрала ТП'!R136-'2021-2025 убрала ТП'!AD136-'2021-2025 убрала ТП'!AP136-'2020 ожид'!R136</f>
        <v>#REF!</v>
      </c>
      <c r="CK136" s="368" t="e">
        <f>#REF!-'2021-2025 убрала ТП'!G136-'2021-2025 убрала ТП'!S136-'2021-2025 убрала ТП'!AE136-'2021-2025 убрала ТП'!AQ136-'2020 ожид'!S136</f>
        <v>#REF!</v>
      </c>
      <c r="CL136" s="368">
        <f>'Новосибирск.обл'!Q136-'2021-2025 убрала ТП'!H136-'2021-2025 убрала ТП'!T136-'2021-2025 убрала ТП'!AF136-'2021-2025 убрала ТП'!AR136-'2020 ожид'!T136</f>
        <v>0</v>
      </c>
      <c r="CM136" s="368" t="e">
        <f>#REF!-'2021-2025 убрала ТП'!I136-'2021-2025 убрала ТП'!U136-'2020 ожид'!U136</f>
        <v>#REF!</v>
      </c>
      <c r="CN136" s="368" t="e">
        <f>#REF!-'2021-2025 убрала ТП'!J136-'2021-2025 убрала ТП'!V136-'2021-2025 убрала ТП'!AH136-'2021-2025 убрала ТП'!AT136-BF136</f>
        <v>#REF!</v>
      </c>
      <c r="CO136" s="368" t="e">
        <f>#REF!-'2021-2025 убрала ТП'!K136-'2021-2025 убрала ТП'!W136-'2021-2025 убрала ТП'!AI136-'2021-2025 убрала ТП'!AU136-BG136</f>
        <v>#REF!</v>
      </c>
      <c r="CP136" s="368" t="e">
        <f>#REF!-'2021-2025 убрала ТП'!L136-'2021-2025 убрала ТП'!X136-'2021-2025 убрала ТП'!AJ136-'2021-2025 убрала ТП'!AV136-'2020 ожид'!X136</f>
        <v>#REF!</v>
      </c>
      <c r="CQ136" s="368" t="e">
        <f>#REF!-'2021-2025 убрала ТП'!M136-'2021-2025 убрала ТП'!Y136-'2021-2025 убрала ТП'!AK136-'2021-2025 убрала ТП'!AW136-'2020 ожид'!Y136</f>
        <v>#REF!</v>
      </c>
      <c r="CR136" s="368" t="e">
        <f>#REF!-'2021-2025 убрала ТП'!N136-'2021-2025 убрала ТП'!Z136-'2021-2025 убрала ТП'!AL136-'2021-2025 убрала ТП'!AX136-'2020 ожид'!Z136</f>
        <v>#REF!</v>
      </c>
      <c r="CS136" s="79">
        <f>E136+Q136+AC136+AO136+'[9]Иркутск+'!E136</f>
        <v>0</v>
      </c>
      <c r="CT136" s="79">
        <f>F136+R136+AD136+AP136+'[9]Бурятия+'!E136</f>
        <v>0</v>
      </c>
      <c r="CU136" s="79">
        <f>G136+S136+AE136+AQ136+'[9]Забайкалье+'!E136</f>
        <v>0</v>
      </c>
      <c r="CV136" s="79">
        <f>H136+T136+AF136+AR136+'[9]Новосибирская область+'!E136</f>
        <v>0</v>
      </c>
      <c r="CW136" s="79">
        <f>I136+U136+'[9]Норильск +'!E136</f>
        <v>0</v>
      </c>
      <c r="CX136" s="79">
        <f t="shared" si="160"/>
        <v>0</v>
      </c>
      <c r="CY136" s="79">
        <f t="shared" si="161"/>
        <v>0</v>
      </c>
      <c r="CZ136" s="79">
        <f>L136+X136+AJ136+AV136+'[9]Томская область +'!E136</f>
        <v>0</v>
      </c>
      <c r="DA136" s="79">
        <f>M136+Y136+AK136+AW136+'[9]Омская область+'!E136</f>
        <v>0</v>
      </c>
      <c r="DB136" s="79">
        <f>N136+Z136+AL136+AX136+'[9]Алтайский край +'!E136</f>
        <v>0</v>
      </c>
    </row>
    <row r="137" s="48" customFormat="1">
      <c r="A137" s="80" t="s">
        <v>361</v>
      </c>
      <c r="B137" s="94" t="s">
        <v>59</v>
      </c>
      <c r="C137" s="118" t="s">
        <v>32</v>
      </c>
      <c r="D137" s="83">
        <f t="shared" si="162"/>
        <v>0</v>
      </c>
      <c r="E137" s="82"/>
      <c r="F137" s="82"/>
      <c r="G137" s="82"/>
      <c r="H137" s="82"/>
      <c r="I137" s="82"/>
      <c r="J137" s="82"/>
      <c r="K137" s="82"/>
      <c r="L137" s="82"/>
      <c r="M137" s="82"/>
      <c r="N137" s="82"/>
      <c r="P137" s="83">
        <f t="shared" si="223"/>
        <v>0</v>
      </c>
      <c r="Q137" s="82"/>
      <c r="R137" s="82"/>
      <c r="S137" s="82"/>
      <c r="T137" s="82"/>
      <c r="U137" s="82"/>
      <c r="V137" s="82"/>
      <c r="W137" s="82"/>
      <c r="X137" s="82"/>
      <c r="Y137" s="82"/>
      <c r="Z137" s="82"/>
      <c r="AA137" s="66"/>
      <c r="AB137" s="83">
        <f t="shared" si="224"/>
        <v>0</v>
      </c>
      <c r="AC137" s="82"/>
      <c r="AD137" s="82"/>
      <c r="AE137" s="82"/>
      <c r="AF137" s="82"/>
      <c r="AG137" s="82"/>
      <c r="AH137" s="82"/>
      <c r="AI137" s="82"/>
      <c r="AJ137" s="82"/>
      <c r="AK137" s="82"/>
      <c r="AL137" s="82"/>
      <c r="AM137" s="66"/>
      <c r="AN137" s="83">
        <f t="shared" si="225"/>
        <v>0</v>
      </c>
      <c r="AO137" s="82"/>
      <c r="AP137" s="82"/>
      <c r="AQ137" s="82"/>
      <c r="AR137" s="82"/>
      <c r="AS137" s="82"/>
      <c r="AT137" s="82"/>
      <c r="AU137" s="82"/>
      <c r="AV137" s="82"/>
      <c r="AW137" s="82"/>
      <c r="AX137" s="82"/>
      <c r="AY137" s="66"/>
      <c r="AZ137" s="83">
        <f t="shared" si="226"/>
        <v>0</v>
      </c>
      <c r="BA137" s="82"/>
      <c r="BB137" s="82"/>
      <c r="BC137" s="82"/>
      <c r="BD137" s="82"/>
      <c r="BE137" s="82"/>
      <c r="BF137" s="82"/>
      <c r="BG137" s="82"/>
      <c r="BH137" s="82"/>
      <c r="BI137" s="82"/>
      <c r="BJ137" s="82"/>
      <c r="BK137" s="66">
        <f t="shared" si="153"/>
        <v>0</v>
      </c>
      <c r="BL137" s="79">
        <f t="shared" si="154"/>
        <v>0</v>
      </c>
      <c r="BM137" s="79" t="e">
        <f>#REF!+#REF!+#REF!+'Новосибирск.обл'!G137+#REF!+#REF!+#REF!+#REF!+#REF!+#REF!</f>
        <v>#REF!</v>
      </c>
      <c r="BN137" s="79" t="e">
        <f t="shared" si="155"/>
        <v>#REF!</v>
      </c>
      <c r="BO137" s="79" t="e">
        <f>#REF!+#REF!+#REF!+'Новосибирск.обл'!I137+#REF!+#REF!+#REF!+#REF!+#REF!+#REF!</f>
        <v>#REF!</v>
      </c>
      <c r="BP137" s="79" t="e">
        <f t="shared" si="156"/>
        <v>#REF!</v>
      </c>
      <c r="BQ137" s="79" t="e">
        <f>#REF!+#REF!+#REF!+'Новосибирск.обл'!K137+#REF!+#REF!+#REF!+#REF!+#REF!</f>
        <v>#REF!</v>
      </c>
      <c r="BR137" s="79" t="e">
        <f t="shared" si="157"/>
        <v>#REF!</v>
      </c>
      <c r="BS137" s="79" t="e">
        <f>#REF!+#REF!+#REF!+'Новосибирск.обл'!M137+#REF!+#REF!+#REF!+#REF!+#REF!</f>
        <v>#REF!</v>
      </c>
      <c r="BT137" s="79" t="e">
        <f t="shared" si="158"/>
        <v>#REF!</v>
      </c>
      <c r="BU137" s="79" t="e">
        <f>#REF!+#REF!</f>
        <v>#REF!</v>
      </c>
      <c r="BV137" s="79" t="e">
        <f t="shared" si="159"/>
        <v>#REF!</v>
      </c>
      <c r="BX137" s="79">
        <f>D137+P137+AB137-AG137+AN137-AS137+BF137+BG137+'2020 ожид'!P137-'2020 ожид'!V137-'2020 ожид'!W137</f>
        <v>0</v>
      </c>
      <c r="CG137" s="79">
        <f>D137-'[8]2021-2025'!D137</f>
        <v>0</v>
      </c>
      <c r="CI137" s="368" t="e">
        <f>#REF!-'2021-2025 убрала ТП'!E137-'2021-2025 убрала ТП'!Q137-'2021-2025 убрала ТП'!AC137-'2021-2025 убрала ТП'!AO137-'2020 ожид'!Q137</f>
        <v>#REF!</v>
      </c>
      <c r="CJ137" s="368" t="e">
        <f>#REF!-'2021-2025 убрала ТП'!F137-'2021-2025 убрала ТП'!R137-'2021-2025 убрала ТП'!AD137-'2021-2025 убрала ТП'!AP137-'2020 ожид'!R137</f>
        <v>#REF!</v>
      </c>
      <c r="CK137" s="368" t="e">
        <f>#REF!-'2021-2025 убрала ТП'!G137-'2021-2025 убрала ТП'!S137-'2021-2025 убрала ТП'!AE137-'2021-2025 убрала ТП'!AQ137-'2020 ожид'!S137</f>
        <v>#REF!</v>
      </c>
      <c r="CL137" s="368">
        <f>'Новосибирск.обл'!Q137-'2021-2025 убрала ТП'!H137-'2021-2025 убрала ТП'!T137-'2021-2025 убрала ТП'!AF137-'2021-2025 убрала ТП'!AR137-'2020 ожид'!T137</f>
        <v>0</v>
      </c>
      <c r="CM137" s="368" t="e">
        <f>#REF!-'2021-2025 убрала ТП'!I137-'2021-2025 убрала ТП'!U137-'2020 ожид'!U137</f>
        <v>#REF!</v>
      </c>
      <c r="CN137" s="368" t="e">
        <f>#REF!-'2021-2025 убрала ТП'!J137-'2021-2025 убрала ТП'!V137-'2021-2025 убрала ТП'!AH137-'2021-2025 убрала ТП'!AT137-BF137</f>
        <v>#REF!</v>
      </c>
      <c r="CO137" s="368" t="e">
        <f>#REF!-'2021-2025 убрала ТП'!K137-'2021-2025 убрала ТП'!W137-'2021-2025 убрала ТП'!AI137-'2021-2025 убрала ТП'!AU137-BG137</f>
        <v>#REF!</v>
      </c>
      <c r="CP137" s="368" t="e">
        <f>#REF!-'2021-2025 убрала ТП'!L137-'2021-2025 убрала ТП'!X137-'2021-2025 убрала ТП'!AJ137-'2021-2025 убрала ТП'!AV137-'2020 ожид'!X137</f>
        <v>#REF!</v>
      </c>
      <c r="CQ137" s="368" t="e">
        <f>#REF!-'2021-2025 убрала ТП'!M137-'2021-2025 убрала ТП'!Y137-'2021-2025 убрала ТП'!AK137-'2021-2025 убрала ТП'!AW137-'2020 ожид'!Y137</f>
        <v>#REF!</v>
      </c>
      <c r="CR137" s="368" t="e">
        <f>#REF!-'2021-2025 убрала ТП'!N137-'2021-2025 убрала ТП'!Z137-'2021-2025 убрала ТП'!AL137-'2021-2025 убрала ТП'!AX137-'2020 ожид'!Z137</f>
        <v>#REF!</v>
      </c>
      <c r="CS137" s="79">
        <f>E137+Q137+AC137+AO137+'[9]Иркутск+'!E137</f>
        <v>0</v>
      </c>
      <c r="CT137" s="79">
        <f>F137+R137+AD137+AP137+'[9]Бурятия+'!E137</f>
        <v>0</v>
      </c>
      <c r="CU137" s="79">
        <f>G137+S137+AE137+AQ137+'[9]Забайкалье+'!E137</f>
        <v>0</v>
      </c>
      <c r="CV137" s="79">
        <f>H137+T137+AF137+AR137+'[9]Новосибирская область+'!E137</f>
        <v>0</v>
      </c>
      <c r="CW137" s="79">
        <f>I137+U137+'[9]Норильск +'!E137</f>
        <v>0</v>
      </c>
      <c r="CX137" s="79">
        <f t="shared" si="160"/>
        <v>0</v>
      </c>
      <c r="CY137" s="79">
        <f t="shared" si="161"/>
        <v>0</v>
      </c>
      <c r="CZ137" s="79">
        <f>L137+X137+AJ137+AV137+'[9]Томская область +'!E137</f>
        <v>0</v>
      </c>
      <c r="DA137" s="79">
        <f>M137+Y137+AK137+AW137+'[9]Омская область+'!E137</f>
        <v>0</v>
      </c>
      <c r="DB137" s="79">
        <f>N137+Z137+AL137+AX137+'[9]Алтайский край +'!E137</f>
        <v>0</v>
      </c>
    </row>
    <row r="138" s="48" customFormat="1" ht="15.75">
      <c r="A138" s="279" t="s">
        <v>362</v>
      </c>
      <c r="B138" s="294" t="s">
        <v>363</v>
      </c>
      <c r="C138" s="281" t="s">
        <v>32</v>
      </c>
      <c r="D138" s="83">
        <f t="shared" si="162"/>
        <v>0</v>
      </c>
      <c r="E138" s="622"/>
      <c r="F138" s="622"/>
      <c r="G138" s="622"/>
      <c r="H138" s="622"/>
      <c r="I138" s="622"/>
      <c r="J138" s="622"/>
      <c r="K138" s="622"/>
      <c r="L138" s="622"/>
      <c r="M138" s="622"/>
      <c r="N138" s="622"/>
      <c r="P138" s="83">
        <f t="shared" si="223"/>
        <v>0</v>
      </c>
      <c r="Q138" s="622"/>
      <c r="R138" s="622"/>
      <c r="S138" s="622"/>
      <c r="T138" s="622"/>
      <c r="U138" s="622"/>
      <c r="V138" s="622"/>
      <c r="W138" s="622"/>
      <c r="X138" s="622"/>
      <c r="Y138" s="622"/>
      <c r="Z138" s="622"/>
      <c r="AA138" s="66"/>
      <c r="AB138" s="83">
        <f t="shared" si="224"/>
        <v>0</v>
      </c>
      <c r="AC138" s="622"/>
      <c r="AD138" s="622"/>
      <c r="AE138" s="622"/>
      <c r="AF138" s="622"/>
      <c r="AG138" s="622"/>
      <c r="AH138" s="622"/>
      <c r="AI138" s="622"/>
      <c r="AJ138" s="622"/>
      <c r="AK138" s="622"/>
      <c r="AL138" s="622"/>
      <c r="AM138" s="66"/>
      <c r="AN138" s="83">
        <f t="shared" si="225"/>
        <v>0</v>
      </c>
      <c r="AO138" s="622"/>
      <c r="AP138" s="622"/>
      <c r="AQ138" s="622"/>
      <c r="AR138" s="622"/>
      <c r="AS138" s="622"/>
      <c r="AT138" s="622"/>
      <c r="AU138" s="622"/>
      <c r="AV138" s="622"/>
      <c r="AW138" s="622"/>
      <c r="AX138" s="622"/>
      <c r="AY138" s="66"/>
      <c r="AZ138" s="83">
        <f t="shared" si="226"/>
        <v>0</v>
      </c>
      <c r="BA138" s="622"/>
      <c r="BB138" s="622"/>
      <c r="BC138" s="622"/>
      <c r="BD138" s="622"/>
      <c r="BE138" s="622"/>
      <c r="BF138" s="622"/>
      <c r="BG138" s="622"/>
      <c r="BH138" s="622"/>
      <c r="BI138" s="622"/>
      <c r="BJ138" s="622"/>
      <c r="BK138" s="66">
        <f t="shared" si="153"/>
        <v>0</v>
      </c>
      <c r="BL138" s="79">
        <f t="shared" si="154"/>
        <v>0</v>
      </c>
      <c r="BM138" s="79" t="e">
        <f>#REF!+#REF!+#REF!+'Новосибирск.обл'!G138+#REF!+#REF!+#REF!+#REF!+#REF!+#REF!</f>
        <v>#REF!</v>
      </c>
      <c r="BN138" s="79" t="e">
        <f t="shared" si="155"/>
        <v>#REF!</v>
      </c>
      <c r="BO138" s="79" t="e">
        <f>#REF!+#REF!+#REF!+'Новосибирск.обл'!I138+#REF!+#REF!+#REF!+#REF!+#REF!+#REF!</f>
        <v>#REF!</v>
      </c>
      <c r="BP138" s="79" t="e">
        <f t="shared" si="156"/>
        <v>#REF!</v>
      </c>
      <c r="BQ138" s="79" t="e">
        <f>#REF!+#REF!+#REF!+'Новосибирск.обл'!K138+#REF!+#REF!+#REF!+#REF!+#REF!</f>
        <v>#REF!</v>
      </c>
      <c r="BR138" s="79" t="e">
        <f t="shared" si="157"/>
        <v>#REF!</v>
      </c>
      <c r="BS138" s="79" t="e">
        <f>#REF!+#REF!+#REF!+'Новосибирск.обл'!M138+#REF!+#REF!+#REF!+#REF!+#REF!</f>
        <v>#REF!</v>
      </c>
      <c r="BT138" s="79" t="e">
        <f t="shared" si="158"/>
        <v>#REF!</v>
      </c>
      <c r="BU138" s="79" t="e">
        <f>#REF!+#REF!</f>
        <v>#REF!</v>
      </c>
      <c r="BV138" s="79" t="e">
        <f t="shared" si="159"/>
        <v>#REF!</v>
      </c>
      <c r="BX138" s="79">
        <f>D138+P138+AB138-AG138+AN138-AS138+BF138+BG138+'2020 ожид'!P138-'2020 ожид'!V138-'2020 ожид'!W138</f>
        <v>4.8498100000000006</v>
      </c>
      <c r="CG138" s="79">
        <f>D138-'[8]2021-2025'!D138</f>
        <v>0</v>
      </c>
      <c r="CI138" s="368" t="e">
        <f>#REF!-'2021-2025 убрала ТП'!E138-'2021-2025 убрала ТП'!Q138-'2021-2025 убрала ТП'!AC138-'2021-2025 убрала ТП'!AO138-'2020 ожид'!Q138</f>
        <v>#REF!</v>
      </c>
      <c r="CJ138" s="368" t="e">
        <f>#REF!-'2021-2025 убрала ТП'!F138-'2021-2025 убрала ТП'!R138-'2021-2025 убрала ТП'!AD138-'2021-2025 убрала ТП'!AP138-'2020 ожид'!R138</f>
        <v>#REF!</v>
      </c>
      <c r="CK138" s="368" t="e">
        <f>#REF!-'2021-2025 убрала ТП'!G138-'2021-2025 убрала ТП'!S138-'2021-2025 убрала ТП'!AE138-'2021-2025 убрала ТП'!AQ138-'2020 ожид'!S138</f>
        <v>#REF!</v>
      </c>
      <c r="CL138" s="368">
        <f>'Новосибирск.обл'!Q138-'2021-2025 убрала ТП'!H138-'2021-2025 убрала ТП'!T138-'2021-2025 убрала ТП'!AF138-'2021-2025 убрала ТП'!AR138-'2020 ожид'!T138</f>
        <v>-0.44815003685175131</v>
      </c>
      <c r="CM138" s="368" t="e">
        <f>#REF!-'2021-2025 убрала ТП'!I138-'2021-2025 убрала ТП'!U138-'2020 ожид'!U138</f>
        <v>#REF!</v>
      </c>
      <c r="CN138" s="368" t="e">
        <f>#REF!-'2021-2025 убрала ТП'!J138-'2021-2025 убрала ТП'!V138-'2021-2025 убрала ТП'!AH138-'2021-2025 убрала ТП'!AT138-BF138</f>
        <v>#REF!</v>
      </c>
      <c r="CO138" s="368" t="e">
        <f>#REF!-'2021-2025 убрала ТП'!K138-'2021-2025 убрала ТП'!W138-'2021-2025 убрала ТП'!AI138-'2021-2025 убрала ТП'!AU138-BG138</f>
        <v>#REF!</v>
      </c>
      <c r="CP138" s="368" t="e">
        <f>#REF!-'2021-2025 убрала ТП'!L138-'2021-2025 убрала ТП'!X138-'2021-2025 убрала ТП'!AJ138-'2021-2025 убрала ТП'!AV138-'2020 ожид'!X138</f>
        <v>#REF!</v>
      </c>
      <c r="CQ138" s="368" t="e">
        <f>#REF!-'2021-2025 убрала ТП'!M138-'2021-2025 убрала ТП'!Y138-'2021-2025 убрала ТП'!AK138-'2021-2025 убрала ТП'!AW138-'2020 ожид'!Y138</f>
        <v>#REF!</v>
      </c>
      <c r="CR138" s="368" t="e">
        <f>#REF!-'2021-2025 убрала ТП'!N138-'2021-2025 убрала ТП'!Z138-'2021-2025 убрала ТП'!AL138-'2021-2025 убрала ТП'!AX138-'2020 ожид'!Z138</f>
        <v>#REF!</v>
      </c>
      <c r="CS138" s="79">
        <f>E138+Q138+AC138+AO138+'[9]Иркутск+'!E138</f>
        <v>0.83989999999999998</v>
      </c>
      <c r="CT138" s="79">
        <f>F138+R138+AD138+AP138+'[9]Бурятия+'!E138</f>
        <v>0.71759000000000006</v>
      </c>
      <c r="CU138" s="79">
        <f>G138+S138+AE138+AQ138+'[9]Забайкалье+'!E138</f>
        <v>1.82684</v>
      </c>
      <c r="CV138" s="79">
        <f>H138+T138+AF138+AR138+'[9]Новосибирская область+'!E138</f>
        <v>0.76580999999999999</v>
      </c>
      <c r="CW138" s="79">
        <f>I138+U138+'[9]Норильск +'!E138</f>
        <v>0</v>
      </c>
      <c r="CX138" s="79">
        <f t="shared" si="160"/>
        <v>0</v>
      </c>
      <c r="CY138" s="79">
        <f t="shared" si="161"/>
        <v>0</v>
      </c>
      <c r="CZ138" s="79">
        <f>L138+X138+AJ138+AV138+'[9]Томская область +'!E138</f>
        <v>0.085839999999999986</v>
      </c>
      <c r="DA138" s="79">
        <f>M138+Y138+AK138+AW138+'[9]Омская область+'!E138</f>
        <v>0.17687999999999998</v>
      </c>
      <c r="DB138" s="79">
        <f>N138+Z138+AL138+AX138+'[9]Алтайский край +'!E138</f>
        <v>0.43695000000000001</v>
      </c>
    </row>
    <row r="139" s="66" customFormat="1">
      <c r="A139" s="251" t="s">
        <v>364</v>
      </c>
      <c r="B139" s="252" t="s">
        <v>365</v>
      </c>
      <c r="C139" s="253" t="s">
        <v>32</v>
      </c>
      <c r="D139" s="623" t="e">
        <f>D109-D124</f>
        <v>#REF!</v>
      </c>
      <c r="E139" s="605">
        <f>E109-E124</f>
        <v>2.3057026227705313</v>
      </c>
      <c r="F139" s="605">
        <f t="shared" ref="F139:N153" si="231">F109-F124</f>
        <v>0.50512698494305885</v>
      </c>
      <c r="G139" s="605">
        <f t="shared" si="231"/>
        <v>85.101785319808187</v>
      </c>
      <c r="H139" s="605" t="e">
        <f t="shared" si="231"/>
        <v>#REF!</v>
      </c>
      <c r="I139" s="605" t="e">
        <f t="shared" si="231"/>
        <v>#REF!</v>
      </c>
      <c r="J139" s="605">
        <f t="shared" si="231"/>
        <v>-0.82290696980053146</v>
      </c>
      <c r="K139" s="605">
        <f t="shared" si="231"/>
        <v>0.54565260231580348</v>
      </c>
      <c r="L139" s="605" t="e">
        <f t="shared" si="231"/>
        <v>#REF!</v>
      </c>
      <c r="M139" s="605" t="e">
        <f t="shared" si="231"/>
        <v>#REF!</v>
      </c>
      <c r="N139" s="605" t="e">
        <f t="shared" si="231"/>
        <v>#REF!</v>
      </c>
      <c r="O139" s="576" t="e">
        <f t="shared" si="186"/>
        <v>#REF!</v>
      </c>
      <c r="P139" s="605" t="e">
        <f>P109-P124</f>
        <v>#REF!</v>
      </c>
      <c r="Q139" s="605">
        <f>Q109-Q124</f>
        <v>6.3008751155752627</v>
      </c>
      <c r="R139" s="605">
        <f t="shared" ref="R139:Z153" si="232">R109-R124</f>
        <v>0.25887396882257208</v>
      </c>
      <c r="S139" s="605">
        <f t="shared" si="232"/>
        <v>4.4341967446807153</v>
      </c>
      <c r="T139" s="605" t="e">
        <f t="shared" si="232"/>
        <v>#REF!</v>
      </c>
      <c r="U139" s="605" t="e">
        <f t="shared" si="232"/>
        <v>#REF!</v>
      </c>
      <c r="V139" s="605">
        <f t="shared" si="232"/>
        <v>4.179834077103374</v>
      </c>
      <c r="W139" s="605">
        <f t="shared" si="232"/>
        <v>2.4669330538061227</v>
      </c>
      <c r="X139" s="605" t="e">
        <f t="shared" si="232"/>
        <v>#REF!</v>
      </c>
      <c r="Y139" s="605" t="e">
        <f t="shared" si="232"/>
        <v>#REF!</v>
      </c>
      <c r="Z139" s="605" t="e">
        <f t="shared" si="232"/>
        <v>#REF!</v>
      </c>
      <c r="AA139" s="576" t="e">
        <f t="shared" si="188"/>
        <v>#REF!</v>
      </c>
      <c r="AB139" s="605" t="e">
        <f>AB109-AB124</f>
        <v>#REF!</v>
      </c>
      <c r="AC139" s="605">
        <f>AC109-AC124</f>
        <v>6.3129101201982394</v>
      </c>
      <c r="AD139" s="605">
        <f t="shared" ref="AD139:AL153" si="233">AD109-AD124</f>
        <v>0.26922892757542249</v>
      </c>
      <c r="AE139" s="605">
        <f t="shared" si="233"/>
        <v>4.1865646144679509</v>
      </c>
      <c r="AF139" s="605" t="e">
        <f t="shared" si="233"/>
        <v>#REF!</v>
      </c>
      <c r="AG139" s="605" t="e">
        <f t="shared" si="233"/>
        <v>#REF!</v>
      </c>
      <c r="AH139" s="605">
        <f t="shared" si="233"/>
        <v>4.1480274401874491</v>
      </c>
      <c r="AI139" s="605">
        <f t="shared" si="233"/>
        <v>2.489610375958367</v>
      </c>
      <c r="AJ139" s="605" t="e">
        <f t="shared" si="233"/>
        <v>#REF!</v>
      </c>
      <c r="AK139" s="605" t="e">
        <f t="shared" si="233"/>
        <v>#REF!</v>
      </c>
      <c r="AL139" s="605" t="e">
        <f t="shared" si="233"/>
        <v>#REF!</v>
      </c>
      <c r="AM139" s="66" t="e">
        <f t="shared" si="190"/>
        <v>#REF!</v>
      </c>
      <c r="AN139" s="605" t="e">
        <f>AN109-AN124</f>
        <v>#REF!</v>
      </c>
      <c r="AO139" s="605">
        <f>AO109-AO124</f>
        <v>6.325426525006197</v>
      </c>
      <c r="AP139" s="605">
        <f t="shared" ref="AP139:AX153" si="234">AP109-AP124</f>
        <v>0.2799980846784984</v>
      </c>
      <c r="AQ139" s="605">
        <f t="shared" si="234"/>
        <v>3.9300271990466662</v>
      </c>
      <c r="AR139" s="605" t="e">
        <f t="shared" si="234"/>
        <v>#REF!</v>
      </c>
      <c r="AS139" s="605" t="e">
        <f t="shared" si="234"/>
        <v>#REF!</v>
      </c>
      <c r="AT139" s="605">
        <f t="shared" si="234"/>
        <v>4.1159485377948251</v>
      </c>
      <c r="AU139" s="605">
        <f t="shared" si="234"/>
        <v>2.5131947909967098</v>
      </c>
      <c r="AV139" s="605" t="e">
        <f t="shared" si="234"/>
        <v>#REF!</v>
      </c>
      <c r="AW139" s="605" t="e">
        <f t="shared" si="234"/>
        <v>#REF!</v>
      </c>
      <c r="AX139" s="605" t="e">
        <f t="shared" si="234"/>
        <v>#REF!</v>
      </c>
      <c r="AY139" s="66" t="e">
        <f t="shared" ref="AY139:AY202" si="235">AN139*1.04</f>
        <v>#REF!</v>
      </c>
      <c r="AZ139" s="605" t="e">
        <f>AZ109-AZ124</f>
        <v>#REF!</v>
      </c>
      <c r="BA139" s="605">
        <f>BA109-BA124</f>
        <v>6.5784435860063972</v>
      </c>
      <c r="BB139" s="605">
        <f t="shared" ref="BB139:BJ153" si="236">BB109-BB124</f>
        <v>0.29119800806569485</v>
      </c>
      <c r="BC139" s="605">
        <f t="shared" si="236"/>
        <v>4.0872282870085179</v>
      </c>
      <c r="BD139" s="605" t="e">
        <f t="shared" si="236"/>
        <v>#REF!</v>
      </c>
      <c r="BE139" s="605" t="e">
        <f t="shared" si="236"/>
        <v>#REF!</v>
      </c>
      <c r="BF139" s="605">
        <f t="shared" si="236"/>
        <v>4.0825864793066886</v>
      </c>
      <c r="BG139" s="605">
        <f t="shared" si="236"/>
        <v>2.5377225826365657</v>
      </c>
      <c r="BH139" s="605" t="e">
        <f t="shared" si="236"/>
        <v>#REF!</v>
      </c>
      <c r="BI139" s="605" t="e">
        <f t="shared" si="236"/>
        <v>#REF!</v>
      </c>
      <c r="BJ139" s="605" t="e">
        <f t="shared" si="236"/>
        <v>#REF!</v>
      </c>
      <c r="BK139" s="66" t="e">
        <f t="shared" si="153"/>
        <v>#REF!</v>
      </c>
      <c r="BL139" s="79" t="e">
        <f t="shared" si="154"/>
        <v>#REF!</v>
      </c>
      <c r="BM139" s="79" t="e">
        <f>#REF!+#REF!+#REF!+'Новосибирск.обл'!G139+#REF!+#REF!+#REF!+#REF!+#REF!+#REF!</f>
        <v>#REF!</v>
      </c>
      <c r="BN139" s="79" t="e">
        <f t="shared" si="155"/>
        <v>#REF!</v>
      </c>
      <c r="BO139" s="79" t="e">
        <f>#REF!+#REF!+#REF!+'Новосибирск.обл'!I139+#REF!+#REF!+#REF!+#REF!+#REF!+#REF!</f>
        <v>#REF!</v>
      </c>
      <c r="BP139" s="79" t="e">
        <f t="shared" si="156"/>
        <v>#REF!</v>
      </c>
      <c r="BQ139" s="79" t="e">
        <f>#REF!+#REF!+#REF!+'Новосибирск.обл'!K139+#REF!+#REF!+#REF!+#REF!+#REF!</f>
        <v>#REF!</v>
      </c>
      <c r="BR139" s="79" t="e">
        <f t="shared" si="157"/>
        <v>#REF!</v>
      </c>
      <c r="BS139" s="79" t="e">
        <f>#REF!+#REF!+#REF!+'Новосибирск.обл'!M139+#REF!+#REF!+#REF!+#REF!+#REF!</f>
        <v>#REF!</v>
      </c>
      <c r="BT139" s="79" t="e">
        <f t="shared" si="158"/>
        <v>#REF!</v>
      </c>
      <c r="BU139" s="79" t="e">
        <f>#REF!+#REF!</f>
        <v>#REF!</v>
      </c>
      <c r="BV139" s="79" t="e">
        <f t="shared" si="159"/>
        <v>#REF!</v>
      </c>
      <c r="BX139" s="79" t="e">
        <f>D139+P139+AB139-AG139+AN139-AS139+BF139+BG139+'2020 ожид'!P139-'2020 ожид'!V139-'2020 ожид'!W139</f>
        <v>#REF!</v>
      </c>
      <c r="CG139" s="79" t="e">
        <f>D139-'[8]2021-2025'!D139</f>
        <v>#REF!</v>
      </c>
      <c r="CI139" s="368" t="e">
        <f>#REF!-'2021-2025 убрала ТП'!E139-'2021-2025 убрала ТП'!Q139-'2021-2025 убрала ТП'!AC139-'2021-2025 убрала ТП'!AO139-'2020 ожид'!Q139</f>
        <v>#REF!</v>
      </c>
      <c r="CJ139" s="368" t="e">
        <f>#REF!-'2021-2025 убрала ТП'!F139-'2021-2025 убрала ТП'!R139-'2021-2025 убрала ТП'!AD139-'2021-2025 убрала ТП'!AP139-'2020 ожид'!R139</f>
        <v>#REF!</v>
      </c>
      <c r="CK139" s="368" t="e">
        <f>#REF!-'2021-2025 убрала ТП'!G139-'2021-2025 убрала ТП'!S139-'2021-2025 убрала ТП'!AE139-'2021-2025 убрала ТП'!AQ139-'2020 ожид'!S139</f>
        <v>#REF!</v>
      </c>
      <c r="CL139" s="368" t="e">
        <f>'Новосибирск.обл'!Q139-'2021-2025 убрала ТП'!H139-'2021-2025 убрала ТП'!T139-'2021-2025 убрала ТП'!AF139-'2021-2025 убрала ТП'!AR139-'2020 ожид'!T139</f>
        <v>#REF!</v>
      </c>
      <c r="CM139" s="368" t="e">
        <f>#REF!-'2021-2025 убрала ТП'!I139-'2021-2025 убрала ТП'!U139-'2020 ожид'!U139</f>
        <v>#REF!</v>
      </c>
      <c r="CN139" s="368" t="e">
        <f>#REF!-'2021-2025 убрала ТП'!J139-'2021-2025 убрала ТП'!V139-'2021-2025 убрала ТП'!AH139-'2021-2025 убрала ТП'!AT139-BF139</f>
        <v>#REF!</v>
      </c>
      <c r="CO139" s="368" t="e">
        <f>#REF!-'2021-2025 убрала ТП'!K139-'2021-2025 убрала ТП'!W139-'2021-2025 убрала ТП'!AI139-'2021-2025 убрала ТП'!AU139-BG139</f>
        <v>#REF!</v>
      </c>
      <c r="CP139" s="368" t="e">
        <f>#REF!-'2021-2025 убрала ТП'!L139-'2021-2025 убрала ТП'!X139-'2021-2025 убрала ТП'!AJ139-'2021-2025 убрала ТП'!AV139-'2020 ожид'!X139</f>
        <v>#REF!</v>
      </c>
      <c r="CQ139" s="368" t="e">
        <f>#REF!-'2021-2025 убрала ТП'!M139-'2021-2025 убрала ТП'!Y139-'2021-2025 убрала ТП'!AK139-'2021-2025 убрала ТП'!AW139-'2020 ожид'!Y139</f>
        <v>#REF!</v>
      </c>
      <c r="CR139" s="368" t="e">
        <f>#REF!-'2021-2025 убрала ТП'!N139-'2021-2025 убрала ТП'!Z139-'2021-2025 убрала ТП'!AL139-'2021-2025 убрала ТП'!AX139-'2020 ожид'!Z139</f>
        <v>#REF!</v>
      </c>
      <c r="CS139" s="79">
        <f>E139+Q139+AC139+AO139+'[9]Иркутск+'!E139</f>
        <v>0.78333349155022347</v>
      </c>
      <c r="CT139" s="79">
        <f>F139+R139+AD139+AP139+'[9]Бурятия+'!E139</f>
        <v>72.179667246019491</v>
      </c>
      <c r="CU139" s="79">
        <f>G139+S139+AE139+AQ139+'[9]Забайкалье+'!E139</f>
        <v>92.316558621336867</v>
      </c>
      <c r="CV139" s="79" t="e">
        <f>H139+T139+AF139+AR139+'[9]Новосибирская область+'!E139</f>
        <v>#REF!</v>
      </c>
      <c r="CW139" s="79" t="e">
        <f>I139+U139+'[9]Норильск +'!E139</f>
        <v>#REF!</v>
      </c>
      <c r="CX139" s="79">
        <f t="shared" si="160"/>
        <v>15.703489564591806</v>
      </c>
      <c r="CY139" s="79">
        <f t="shared" si="161"/>
        <v>10.553113405713569</v>
      </c>
      <c r="CZ139" s="79" t="e">
        <f>L139+X139+AJ139+AV139+'[9]Томская область +'!E139</f>
        <v>#REF!</v>
      </c>
      <c r="DA139" s="79" t="e">
        <f>M139+Y139+AK139+AW139+'[9]Омская область+'!E139</f>
        <v>#REF!</v>
      </c>
      <c r="DB139" s="79" t="e">
        <f>N139+Z139+AL139+AX139+'[9]Алтайский край +'!E139</f>
        <v>#REF!</v>
      </c>
    </row>
    <row r="140" s="48" customFormat="1">
      <c r="A140" s="80" t="s">
        <v>366</v>
      </c>
      <c r="B140" s="81" t="s">
        <v>34</v>
      </c>
      <c r="C140" s="118" t="s">
        <v>32</v>
      </c>
      <c r="D140" s="575"/>
      <c r="E140" s="83"/>
      <c r="F140" s="83"/>
      <c r="G140" s="83"/>
      <c r="H140" s="83"/>
      <c r="I140" s="83"/>
      <c r="J140" s="83"/>
      <c r="K140" s="83"/>
      <c r="L140" s="83"/>
      <c r="M140" s="83"/>
      <c r="N140" s="83"/>
      <c r="P140" s="83"/>
      <c r="Q140" s="83"/>
      <c r="R140" s="83"/>
      <c r="S140" s="83"/>
      <c r="T140" s="83"/>
      <c r="U140" s="83"/>
      <c r="V140" s="83"/>
      <c r="W140" s="83"/>
      <c r="X140" s="83"/>
      <c r="Y140" s="83"/>
      <c r="Z140" s="83"/>
      <c r="AA140" s="66"/>
      <c r="AB140" s="83"/>
      <c r="AC140" s="83"/>
      <c r="AD140" s="83"/>
      <c r="AE140" s="83"/>
      <c r="AF140" s="83"/>
      <c r="AG140" s="83"/>
      <c r="AH140" s="83"/>
      <c r="AI140" s="83"/>
      <c r="AJ140" s="83"/>
      <c r="AK140" s="83"/>
      <c r="AL140" s="83"/>
      <c r="AM140" s="66"/>
      <c r="AN140" s="83"/>
      <c r="AO140" s="83"/>
      <c r="AP140" s="83"/>
      <c r="AQ140" s="83"/>
      <c r="AR140" s="83"/>
      <c r="AS140" s="83"/>
      <c r="AT140" s="83"/>
      <c r="AU140" s="83"/>
      <c r="AV140" s="83"/>
      <c r="AW140" s="83"/>
      <c r="AX140" s="83"/>
      <c r="AY140" s="66">
        <f t="shared" si="235"/>
        <v>0</v>
      </c>
      <c r="AZ140" s="83"/>
      <c r="BA140" s="83"/>
      <c r="BB140" s="83"/>
      <c r="BC140" s="83"/>
      <c r="BD140" s="83"/>
      <c r="BE140" s="83"/>
      <c r="BF140" s="83"/>
      <c r="BG140" s="83"/>
      <c r="BH140" s="83"/>
      <c r="BI140" s="83"/>
      <c r="BJ140" s="83"/>
      <c r="BK140" s="66">
        <f t="shared" si="153"/>
        <v>0</v>
      </c>
      <c r="BL140" s="79">
        <f t="shared" si="154"/>
        <v>0</v>
      </c>
      <c r="BM140" s="79" t="e">
        <f>#REF!+#REF!+#REF!+'Новосибирск.обл'!G140+#REF!+#REF!+#REF!+#REF!+#REF!+#REF!</f>
        <v>#REF!</v>
      </c>
      <c r="BN140" s="79" t="e">
        <f t="shared" si="155"/>
        <v>#REF!</v>
      </c>
      <c r="BO140" s="79" t="e">
        <f>#REF!+#REF!+#REF!+'Новосибирск.обл'!I140+#REF!+#REF!+#REF!+#REF!+#REF!+#REF!</f>
        <v>#REF!</v>
      </c>
      <c r="BP140" s="79" t="e">
        <f t="shared" si="156"/>
        <v>#REF!</v>
      </c>
      <c r="BQ140" s="79" t="e">
        <f>#REF!+#REF!+#REF!+'Новосибирск.обл'!K140+#REF!+#REF!+#REF!+#REF!+#REF!</f>
        <v>#REF!</v>
      </c>
      <c r="BR140" s="79" t="e">
        <f t="shared" si="157"/>
        <v>#REF!</v>
      </c>
      <c r="BS140" s="79" t="e">
        <f>#REF!+#REF!+#REF!+'Новосибирск.обл'!M140+#REF!+#REF!+#REF!+#REF!+#REF!</f>
        <v>#REF!</v>
      </c>
      <c r="BT140" s="79" t="e">
        <f t="shared" si="158"/>
        <v>#REF!</v>
      </c>
      <c r="BU140" s="79" t="e">
        <f>#REF!+#REF!</f>
        <v>#REF!</v>
      </c>
      <c r="BV140" s="79" t="e">
        <f t="shared" si="159"/>
        <v>#REF!</v>
      </c>
      <c r="BX140" s="79">
        <f>D140+P140+AB140-AG140+AN140-AS140+BF140+BG140+'2020 ожид'!P140-'2020 ожид'!V140-'2020 ожид'!W140</f>
        <v>0</v>
      </c>
      <c r="CG140" s="79" t="e">
        <f>D140-'[8]2021-2025'!D140</f>
        <v>#REF!</v>
      </c>
      <c r="CI140" s="368" t="e">
        <f>#REF!-'2021-2025 убрала ТП'!E140-'2021-2025 убрала ТП'!Q140-'2021-2025 убрала ТП'!AC140-'2021-2025 убрала ТП'!AO140-'2020 ожид'!Q140</f>
        <v>#REF!</v>
      </c>
      <c r="CJ140" s="368" t="e">
        <f>#REF!-'2021-2025 убрала ТП'!F140-'2021-2025 убрала ТП'!R140-'2021-2025 убрала ТП'!AD140-'2021-2025 убрала ТП'!AP140-'2020 ожид'!R140</f>
        <v>#REF!</v>
      </c>
      <c r="CK140" s="368" t="e">
        <f>#REF!-'2021-2025 убрала ТП'!G140-'2021-2025 убрала ТП'!S140-'2021-2025 убрала ТП'!AE140-'2021-2025 убрала ТП'!AQ140-'2020 ожид'!S140</f>
        <v>#REF!</v>
      </c>
      <c r="CL140" s="368">
        <f>'Новосибирск.обл'!Q140-'2021-2025 убрала ТП'!H140-'2021-2025 убрала ТП'!T140-'2021-2025 убрала ТП'!AF140-'2021-2025 убрала ТП'!AR140-'2020 ожид'!T140</f>
        <v>0</v>
      </c>
      <c r="CM140" s="368" t="e">
        <f>#REF!-'2021-2025 убрала ТП'!I140-'2021-2025 убрала ТП'!U140-'2020 ожид'!U140</f>
        <v>#REF!</v>
      </c>
      <c r="CN140" s="368" t="e">
        <f>#REF!-'2021-2025 убрала ТП'!J140-'2021-2025 убрала ТП'!V140-'2021-2025 убрала ТП'!AH140-'2021-2025 убрала ТП'!AT140-BF140</f>
        <v>#REF!</v>
      </c>
      <c r="CO140" s="368" t="e">
        <f>#REF!-'2021-2025 убрала ТП'!K140-'2021-2025 убрала ТП'!W140-'2021-2025 убрала ТП'!AI140-'2021-2025 убрала ТП'!AU140-BG140</f>
        <v>#REF!</v>
      </c>
      <c r="CP140" s="368" t="e">
        <f>#REF!-'2021-2025 убрала ТП'!L140-'2021-2025 убрала ТП'!X140-'2021-2025 убрала ТП'!AJ140-'2021-2025 убрала ТП'!AV140-'2020 ожид'!X140</f>
        <v>#REF!</v>
      </c>
      <c r="CQ140" s="368" t="e">
        <f>#REF!-'2021-2025 убрала ТП'!M140-'2021-2025 убрала ТП'!Y140-'2021-2025 убрала ТП'!AK140-'2021-2025 убрала ТП'!AW140-'2020 ожид'!Y140</f>
        <v>#REF!</v>
      </c>
      <c r="CR140" s="368" t="e">
        <f>#REF!-'2021-2025 убрала ТП'!N140-'2021-2025 убрала ТП'!Z140-'2021-2025 убрала ТП'!AL140-'2021-2025 убрала ТП'!AX140-'2020 ожид'!Z140</f>
        <v>#REF!</v>
      </c>
      <c r="CS140" s="79">
        <f>E140+Q140+AC140+AO140+'[9]Иркутск+'!E140</f>
        <v>0</v>
      </c>
      <c r="CT140" s="79">
        <f>F140+R140+AD140+AP140+'[9]Бурятия+'!E140</f>
        <v>0</v>
      </c>
      <c r="CU140" s="79">
        <f>G140+S140+AE140+AQ140+'[9]Забайкалье+'!E140</f>
        <v>0</v>
      </c>
      <c r="CV140" s="79">
        <f>H140+T140+AF140+AR140+'[9]Новосибирская область+'!E140</f>
        <v>0</v>
      </c>
      <c r="CW140" s="79">
        <f>I140+U140+'[9]Норильск +'!E140</f>
        <v>0</v>
      </c>
      <c r="CX140" s="79">
        <f t="shared" si="160"/>
        <v>0</v>
      </c>
      <c r="CY140" s="79">
        <f t="shared" si="161"/>
        <v>0</v>
      </c>
      <c r="CZ140" s="79">
        <f>L140+X140+AJ140+AV140+'[9]Томская область +'!E140</f>
        <v>0</v>
      </c>
      <c r="DA140" s="79">
        <f>M140+Y140+AK140+AW140+'[9]Омская область+'!E140</f>
        <v>0</v>
      </c>
      <c r="DB140" s="79">
        <f>N140+Z140+AL140+AX140+'[9]Алтайский край +'!E140</f>
        <v>0</v>
      </c>
    </row>
    <row r="141" s="48" customFormat="1" ht="30">
      <c r="A141" s="80" t="s">
        <v>367</v>
      </c>
      <c r="B141" s="126" t="s">
        <v>37</v>
      </c>
      <c r="C141" s="118" t="s">
        <v>32</v>
      </c>
      <c r="D141" s="575"/>
      <c r="E141" s="83"/>
      <c r="F141" s="83"/>
      <c r="G141" s="83"/>
      <c r="H141" s="83"/>
      <c r="I141" s="83"/>
      <c r="J141" s="83"/>
      <c r="K141" s="83"/>
      <c r="L141" s="83"/>
      <c r="M141" s="83"/>
      <c r="N141" s="83"/>
      <c r="P141" s="83"/>
      <c r="Q141" s="83"/>
      <c r="R141" s="83"/>
      <c r="S141" s="83"/>
      <c r="T141" s="83"/>
      <c r="U141" s="83"/>
      <c r="V141" s="83"/>
      <c r="W141" s="83"/>
      <c r="X141" s="83"/>
      <c r="Y141" s="83"/>
      <c r="Z141" s="83"/>
      <c r="AA141" s="66"/>
      <c r="AB141" s="83"/>
      <c r="AC141" s="83"/>
      <c r="AD141" s="83"/>
      <c r="AE141" s="83"/>
      <c r="AF141" s="83"/>
      <c r="AG141" s="83"/>
      <c r="AH141" s="83"/>
      <c r="AI141" s="83"/>
      <c r="AJ141" s="83"/>
      <c r="AK141" s="83"/>
      <c r="AL141" s="83"/>
      <c r="AM141" s="66"/>
      <c r="AN141" s="83"/>
      <c r="AO141" s="83"/>
      <c r="AP141" s="83"/>
      <c r="AQ141" s="83"/>
      <c r="AR141" s="83"/>
      <c r="AS141" s="83"/>
      <c r="AT141" s="83"/>
      <c r="AU141" s="83"/>
      <c r="AV141" s="83"/>
      <c r="AW141" s="83"/>
      <c r="AX141" s="83"/>
      <c r="AY141" s="66">
        <f t="shared" si="235"/>
        <v>0</v>
      </c>
      <c r="AZ141" s="83"/>
      <c r="BA141" s="83"/>
      <c r="BB141" s="83"/>
      <c r="BC141" s="83"/>
      <c r="BD141" s="83"/>
      <c r="BE141" s="83"/>
      <c r="BF141" s="83"/>
      <c r="BG141" s="83"/>
      <c r="BH141" s="83"/>
      <c r="BI141" s="83"/>
      <c r="BJ141" s="83"/>
      <c r="BK141" s="66">
        <f t="shared" si="153"/>
        <v>0</v>
      </c>
      <c r="BL141" s="79">
        <f t="shared" si="154"/>
        <v>0</v>
      </c>
      <c r="BM141" s="79" t="e">
        <f>#REF!+#REF!+#REF!+'Новосибирск.обл'!G141+#REF!+#REF!+#REF!+#REF!+#REF!+#REF!</f>
        <v>#REF!</v>
      </c>
      <c r="BN141" s="79" t="e">
        <f t="shared" si="155"/>
        <v>#REF!</v>
      </c>
      <c r="BO141" s="79" t="e">
        <f>#REF!+#REF!+#REF!+'Новосибирск.обл'!I141+#REF!+#REF!+#REF!+#REF!+#REF!+#REF!</f>
        <v>#REF!</v>
      </c>
      <c r="BP141" s="79" t="e">
        <f t="shared" si="156"/>
        <v>#REF!</v>
      </c>
      <c r="BQ141" s="79" t="e">
        <f>#REF!+#REF!+#REF!+'Новосибирск.обл'!K141+#REF!+#REF!+#REF!+#REF!+#REF!</f>
        <v>#REF!</v>
      </c>
      <c r="BR141" s="79" t="e">
        <f t="shared" si="157"/>
        <v>#REF!</v>
      </c>
      <c r="BS141" s="79" t="e">
        <f>#REF!+#REF!+#REF!+'Новосибирск.обл'!M141+#REF!+#REF!+#REF!+#REF!+#REF!</f>
        <v>#REF!</v>
      </c>
      <c r="BT141" s="79" t="e">
        <f t="shared" si="158"/>
        <v>#REF!</v>
      </c>
      <c r="BU141" s="79" t="e">
        <f>#REF!+#REF!</f>
        <v>#REF!</v>
      </c>
      <c r="BV141" s="79" t="e">
        <f t="shared" si="159"/>
        <v>#REF!</v>
      </c>
      <c r="BX141" s="79">
        <f>D141+P141+AB141-AG141+AN141-AS141+BF141+BG141+'2020 ожид'!P141-'2020 ожид'!V141-'2020 ожид'!W141</f>
        <v>0</v>
      </c>
      <c r="CG141" s="79" t="e">
        <f>D141-'[8]2021-2025'!D141</f>
        <v>#REF!</v>
      </c>
      <c r="CI141" s="368" t="e">
        <f>#REF!-'2021-2025 убрала ТП'!E141-'2021-2025 убрала ТП'!Q141-'2021-2025 убрала ТП'!AC141-'2021-2025 убрала ТП'!AO141-'2020 ожид'!Q141</f>
        <v>#REF!</v>
      </c>
      <c r="CJ141" s="368" t="e">
        <f>#REF!-'2021-2025 убрала ТП'!F141-'2021-2025 убрала ТП'!R141-'2021-2025 убрала ТП'!AD141-'2021-2025 убрала ТП'!AP141-'2020 ожид'!R141</f>
        <v>#REF!</v>
      </c>
      <c r="CK141" s="368" t="e">
        <f>#REF!-'2021-2025 убрала ТП'!G141-'2021-2025 убрала ТП'!S141-'2021-2025 убрала ТП'!AE141-'2021-2025 убрала ТП'!AQ141-'2020 ожид'!S141</f>
        <v>#REF!</v>
      </c>
      <c r="CL141" s="368">
        <f>'Новосибирск.обл'!Q141-'2021-2025 убрала ТП'!H141-'2021-2025 убрала ТП'!T141-'2021-2025 убрала ТП'!AF141-'2021-2025 убрала ТП'!AR141-'2020 ожид'!T141</f>
        <v>0</v>
      </c>
      <c r="CM141" s="368" t="e">
        <f>#REF!-'2021-2025 убрала ТП'!I141-'2021-2025 убрала ТП'!U141-'2020 ожид'!U141</f>
        <v>#REF!</v>
      </c>
      <c r="CN141" s="368" t="e">
        <f>#REF!-'2021-2025 убрала ТП'!J141-'2021-2025 убрала ТП'!V141-'2021-2025 убрала ТП'!AH141-'2021-2025 убрала ТП'!AT141-BF141</f>
        <v>#REF!</v>
      </c>
      <c r="CO141" s="368" t="e">
        <f>#REF!-'2021-2025 убрала ТП'!K141-'2021-2025 убрала ТП'!W141-'2021-2025 убрала ТП'!AI141-'2021-2025 убрала ТП'!AU141-BG141</f>
        <v>#REF!</v>
      </c>
      <c r="CP141" s="368" t="e">
        <f>#REF!-'2021-2025 убрала ТП'!L141-'2021-2025 убрала ТП'!X141-'2021-2025 убрала ТП'!AJ141-'2021-2025 убрала ТП'!AV141-'2020 ожид'!X141</f>
        <v>#REF!</v>
      </c>
      <c r="CQ141" s="368" t="e">
        <f>#REF!-'2021-2025 убрала ТП'!M141-'2021-2025 убрала ТП'!Y141-'2021-2025 убрала ТП'!AK141-'2021-2025 убрала ТП'!AW141-'2020 ожид'!Y141</f>
        <v>#REF!</v>
      </c>
      <c r="CR141" s="368" t="e">
        <f>#REF!-'2021-2025 убрала ТП'!N141-'2021-2025 убрала ТП'!Z141-'2021-2025 убрала ТП'!AL141-'2021-2025 убрала ТП'!AX141-'2020 ожид'!Z141</f>
        <v>#REF!</v>
      </c>
      <c r="CS141" s="79">
        <f>E141+Q141+AC141+AO141+'[9]Иркутск+'!E141</f>
        <v>0</v>
      </c>
      <c r="CT141" s="79">
        <f>F141+R141+AD141+AP141+'[9]Бурятия+'!E141</f>
        <v>0</v>
      </c>
      <c r="CU141" s="79">
        <f>G141+S141+AE141+AQ141+'[9]Забайкалье+'!E141</f>
        <v>0</v>
      </c>
      <c r="CV141" s="79">
        <f>H141+T141+AF141+AR141+'[9]Новосибирская область+'!E141</f>
        <v>0</v>
      </c>
      <c r="CW141" s="79">
        <f>I141+U141+'[9]Норильск +'!E141</f>
        <v>0</v>
      </c>
      <c r="CX141" s="79">
        <f t="shared" si="160"/>
        <v>0</v>
      </c>
      <c r="CY141" s="79">
        <f t="shared" si="161"/>
        <v>0</v>
      </c>
      <c r="CZ141" s="79">
        <f>L141+X141+AJ141+AV141+'[9]Томская область +'!E141</f>
        <v>0</v>
      </c>
      <c r="DA141" s="79">
        <f>M141+Y141+AK141+AW141+'[9]Омская область+'!E141</f>
        <v>0</v>
      </c>
      <c r="DB141" s="79">
        <f>N141+Z141+AL141+AX141+'[9]Алтайский край +'!E141</f>
        <v>0</v>
      </c>
    </row>
    <row r="142" s="48" customFormat="1" ht="30">
      <c r="A142" s="80" t="s">
        <v>368</v>
      </c>
      <c r="B142" s="126" t="s">
        <v>39</v>
      </c>
      <c r="C142" s="118" t="s">
        <v>32</v>
      </c>
      <c r="D142" s="575"/>
      <c r="E142" s="83"/>
      <c r="F142" s="83"/>
      <c r="G142" s="83"/>
      <c r="H142" s="83"/>
      <c r="I142" s="83"/>
      <c r="J142" s="83"/>
      <c r="K142" s="83"/>
      <c r="L142" s="83"/>
      <c r="M142" s="83"/>
      <c r="N142" s="83"/>
      <c r="P142" s="83"/>
      <c r="Q142" s="83"/>
      <c r="R142" s="83"/>
      <c r="S142" s="83"/>
      <c r="T142" s="83"/>
      <c r="U142" s="83"/>
      <c r="V142" s="83"/>
      <c r="W142" s="83"/>
      <c r="X142" s="83"/>
      <c r="Y142" s="83"/>
      <c r="Z142" s="83"/>
      <c r="AA142" s="66"/>
      <c r="AB142" s="83"/>
      <c r="AC142" s="83"/>
      <c r="AD142" s="83"/>
      <c r="AE142" s="83"/>
      <c r="AF142" s="83"/>
      <c r="AG142" s="83"/>
      <c r="AH142" s="83"/>
      <c r="AI142" s="83"/>
      <c r="AJ142" s="83"/>
      <c r="AK142" s="83"/>
      <c r="AL142" s="83"/>
      <c r="AM142" s="66"/>
      <c r="AN142" s="83"/>
      <c r="AO142" s="83"/>
      <c r="AP142" s="83"/>
      <c r="AQ142" s="83"/>
      <c r="AR142" s="83"/>
      <c r="AS142" s="83"/>
      <c r="AT142" s="83"/>
      <c r="AU142" s="83"/>
      <c r="AV142" s="83"/>
      <c r="AW142" s="83"/>
      <c r="AX142" s="83"/>
      <c r="AY142" s="66">
        <f t="shared" si="235"/>
        <v>0</v>
      </c>
      <c r="AZ142" s="83"/>
      <c r="BA142" s="83"/>
      <c r="BB142" s="83"/>
      <c r="BC142" s="83"/>
      <c r="BD142" s="83"/>
      <c r="BE142" s="83"/>
      <c r="BF142" s="83"/>
      <c r="BG142" s="83"/>
      <c r="BH142" s="83"/>
      <c r="BI142" s="83"/>
      <c r="BJ142" s="83"/>
      <c r="BK142" s="66">
        <f t="shared" si="153"/>
        <v>0</v>
      </c>
      <c r="BL142" s="79">
        <f t="shared" si="154"/>
        <v>0</v>
      </c>
      <c r="BM142" s="79" t="e">
        <f>#REF!+#REF!+#REF!+'Новосибирск.обл'!G142+#REF!+#REF!+#REF!+#REF!+#REF!+#REF!</f>
        <v>#REF!</v>
      </c>
      <c r="BN142" s="79" t="e">
        <f t="shared" si="155"/>
        <v>#REF!</v>
      </c>
      <c r="BO142" s="79" t="e">
        <f>#REF!+#REF!+#REF!+'Новосибирск.обл'!I142+#REF!+#REF!+#REF!+#REF!+#REF!+#REF!</f>
        <v>#REF!</v>
      </c>
      <c r="BP142" s="79" t="e">
        <f t="shared" si="156"/>
        <v>#REF!</v>
      </c>
      <c r="BQ142" s="79" t="e">
        <f>#REF!+#REF!+#REF!+'Новосибирск.обл'!K142+#REF!+#REF!+#REF!+#REF!+#REF!</f>
        <v>#REF!</v>
      </c>
      <c r="BR142" s="79" t="e">
        <f t="shared" si="157"/>
        <v>#REF!</v>
      </c>
      <c r="BS142" s="79" t="e">
        <f>#REF!+#REF!+#REF!+'Новосибирск.обл'!M142+#REF!+#REF!+#REF!+#REF!+#REF!</f>
        <v>#REF!</v>
      </c>
      <c r="BT142" s="79" t="e">
        <f t="shared" si="158"/>
        <v>#REF!</v>
      </c>
      <c r="BU142" s="79" t="e">
        <f>#REF!+#REF!</f>
        <v>#REF!</v>
      </c>
      <c r="BV142" s="79" t="e">
        <f t="shared" si="159"/>
        <v>#REF!</v>
      </c>
      <c r="BX142" s="79">
        <f>D142+P142+AB142-AG142+AN142-AS142+BF142+BG142+'2020 ожид'!P142-'2020 ожид'!V142-'2020 ожид'!W142</f>
        <v>0</v>
      </c>
      <c r="CG142" s="79" t="e">
        <f>D142-'[8]2021-2025'!D142</f>
        <v>#REF!</v>
      </c>
      <c r="CI142" s="368" t="e">
        <f>#REF!-'2021-2025 убрала ТП'!E142-'2021-2025 убрала ТП'!Q142-'2021-2025 убрала ТП'!AC142-'2021-2025 убрала ТП'!AO142-'2020 ожид'!Q142</f>
        <v>#REF!</v>
      </c>
      <c r="CJ142" s="368" t="e">
        <f>#REF!-'2021-2025 убрала ТП'!F142-'2021-2025 убрала ТП'!R142-'2021-2025 убрала ТП'!AD142-'2021-2025 убрала ТП'!AP142-'2020 ожид'!R142</f>
        <v>#REF!</v>
      </c>
      <c r="CK142" s="368" t="e">
        <f>#REF!-'2021-2025 убрала ТП'!G142-'2021-2025 убрала ТП'!S142-'2021-2025 убрала ТП'!AE142-'2021-2025 убрала ТП'!AQ142-'2020 ожид'!S142</f>
        <v>#REF!</v>
      </c>
      <c r="CL142" s="368">
        <f>'Новосибирск.обл'!Q142-'2021-2025 убрала ТП'!H142-'2021-2025 убрала ТП'!T142-'2021-2025 убрала ТП'!AF142-'2021-2025 убрала ТП'!AR142-'2020 ожид'!T142</f>
        <v>0</v>
      </c>
      <c r="CM142" s="368" t="e">
        <f>#REF!-'2021-2025 убрала ТП'!I142-'2021-2025 убрала ТП'!U142-'2020 ожид'!U142</f>
        <v>#REF!</v>
      </c>
      <c r="CN142" s="368" t="e">
        <f>#REF!-'2021-2025 убрала ТП'!J142-'2021-2025 убрала ТП'!V142-'2021-2025 убрала ТП'!AH142-'2021-2025 убрала ТП'!AT142-BF142</f>
        <v>#REF!</v>
      </c>
      <c r="CO142" s="368" t="e">
        <f>#REF!-'2021-2025 убрала ТП'!K142-'2021-2025 убрала ТП'!W142-'2021-2025 убрала ТП'!AI142-'2021-2025 убрала ТП'!AU142-BG142</f>
        <v>#REF!</v>
      </c>
      <c r="CP142" s="368" t="e">
        <f>#REF!-'2021-2025 убрала ТП'!L142-'2021-2025 убрала ТП'!X142-'2021-2025 убрала ТП'!AJ142-'2021-2025 убрала ТП'!AV142-'2020 ожид'!X142</f>
        <v>#REF!</v>
      </c>
      <c r="CQ142" s="368" t="e">
        <f>#REF!-'2021-2025 убрала ТП'!M142-'2021-2025 убрала ТП'!Y142-'2021-2025 убрала ТП'!AK142-'2021-2025 убрала ТП'!AW142-'2020 ожид'!Y142</f>
        <v>#REF!</v>
      </c>
      <c r="CR142" s="368" t="e">
        <f>#REF!-'2021-2025 убрала ТП'!N142-'2021-2025 убрала ТП'!Z142-'2021-2025 убрала ТП'!AL142-'2021-2025 убрала ТП'!AX142-'2020 ожид'!Z142</f>
        <v>#REF!</v>
      </c>
      <c r="CS142" s="79">
        <f>E142+Q142+AC142+AO142+'[9]Иркутск+'!E142</f>
        <v>0</v>
      </c>
      <c r="CT142" s="79">
        <f>F142+R142+AD142+AP142+'[9]Бурятия+'!E142</f>
        <v>0</v>
      </c>
      <c r="CU142" s="79">
        <f>G142+S142+AE142+AQ142+'[9]Забайкалье+'!E142</f>
        <v>0</v>
      </c>
      <c r="CV142" s="79">
        <f>H142+T142+AF142+AR142+'[9]Новосибирская область+'!E142</f>
        <v>0</v>
      </c>
      <c r="CW142" s="79">
        <f>I142+U142+'[9]Норильск +'!E142</f>
        <v>0</v>
      </c>
      <c r="CX142" s="79">
        <f t="shared" si="160"/>
        <v>0</v>
      </c>
      <c r="CY142" s="79">
        <f t="shared" si="161"/>
        <v>0</v>
      </c>
      <c r="CZ142" s="79">
        <f>L142+X142+AJ142+AV142+'[9]Томская область +'!E142</f>
        <v>0</v>
      </c>
      <c r="DA142" s="79">
        <f>M142+Y142+AK142+AW142+'[9]Омская область+'!E142</f>
        <v>0</v>
      </c>
      <c r="DB142" s="79">
        <f>N142+Z142+AL142+AX142+'[9]Алтайский край +'!E142</f>
        <v>0</v>
      </c>
    </row>
    <row r="143" s="48" customFormat="1" ht="30">
      <c r="A143" s="80" t="s">
        <v>369</v>
      </c>
      <c r="B143" s="126" t="s">
        <v>41</v>
      </c>
      <c r="C143" s="118" t="s">
        <v>32</v>
      </c>
      <c r="D143" s="575"/>
      <c r="E143" s="83"/>
      <c r="F143" s="83"/>
      <c r="G143" s="83"/>
      <c r="H143" s="83"/>
      <c r="I143" s="83"/>
      <c r="J143" s="83"/>
      <c r="K143" s="83"/>
      <c r="L143" s="83"/>
      <c r="M143" s="83"/>
      <c r="N143" s="83"/>
      <c r="P143" s="83"/>
      <c r="Q143" s="83"/>
      <c r="R143" s="83"/>
      <c r="S143" s="83"/>
      <c r="T143" s="83"/>
      <c r="U143" s="83"/>
      <c r="V143" s="83"/>
      <c r="W143" s="83"/>
      <c r="X143" s="83"/>
      <c r="Y143" s="83"/>
      <c r="Z143" s="83"/>
      <c r="AA143" s="66"/>
      <c r="AB143" s="83"/>
      <c r="AC143" s="83"/>
      <c r="AD143" s="83"/>
      <c r="AE143" s="83"/>
      <c r="AF143" s="83"/>
      <c r="AG143" s="83"/>
      <c r="AH143" s="83"/>
      <c r="AI143" s="83"/>
      <c r="AJ143" s="83"/>
      <c r="AK143" s="83"/>
      <c r="AL143" s="83"/>
      <c r="AM143" s="66"/>
      <c r="AN143" s="83"/>
      <c r="AO143" s="83"/>
      <c r="AP143" s="83"/>
      <c r="AQ143" s="83"/>
      <c r="AR143" s="83"/>
      <c r="AS143" s="83"/>
      <c r="AT143" s="83"/>
      <c r="AU143" s="83"/>
      <c r="AV143" s="83"/>
      <c r="AW143" s="83"/>
      <c r="AX143" s="83"/>
      <c r="AY143" s="66">
        <f t="shared" si="235"/>
        <v>0</v>
      </c>
      <c r="AZ143" s="83"/>
      <c r="BA143" s="83"/>
      <c r="BB143" s="83"/>
      <c r="BC143" s="83"/>
      <c r="BD143" s="83"/>
      <c r="BE143" s="83"/>
      <c r="BF143" s="83"/>
      <c r="BG143" s="83"/>
      <c r="BH143" s="83"/>
      <c r="BI143" s="83"/>
      <c r="BJ143" s="83"/>
      <c r="BK143" s="66">
        <f t="shared" si="153"/>
        <v>0</v>
      </c>
      <c r="BL143" s="79">
        <f t="shared" si="154"/>
        <v>0</v>
      </c>
      <c r="BM143" s="79" t="e">
        <f>#REF!+#REF!+#REF!+'Новосибирск.обл'!G143+#REF!+#REF!+#REF!+#REF!+#REF!+#REF!</f>
        <v>#REF!</v>
      </c>
      <c r="BN143" s="79" t="e">
        <f t="shared" si="155"/>
        <v>#REF!</v>
      </c>
      <c r="BO143" s="79" t="e">
        <f>#REF!+#REF!+#REF!+'Новосибирск.обл'!I143+#REF!+#REF!+#REF!+#REF!+#REF!+#REF!</f>
        <v>#REF!</v>
      </c>
      <c r="BP143" s="79" t="e">
        <f t="shared" si="156"/>
        <v>#REF!</v>
      </c>
      <c r="BQ143" s="79" t="e">
        <f>#REF!+#REF!+#REF!+'Новосибирск.обл'!K143+#REF!+#REF!+#REF!+#REF!+#REF!</f>
        <v>#REF!</v>
      </c>
      <c r="BR143" s="79" t="e">
        <f t="shared" si="157"/>
        <v>#REF!</v>
      </c>
      <c r="BS143" s="79" t="e">
        <f>#REF!+#REF!+#REF!+'Новосибирск.обл'!M143+#REF!+#REF!+#REF!+#REF!+#REF!</f>
        <v>#REF!</v>
      </c>
      <c r="BT143" s="79" t="e">
        <f t="shared" si="158"/>
        <v>#REF!</v>
      </c>
      <c r="BU143" s="79" t="e">
        <f>#REF!+#REF!</f>
        <v>#REF!</v>
      </c>
      <c r="BV143" s="79" t="e">
        <f t="shared" si="159"/>
        <v>#REF!</v>
      </c>
      <c r="BX143" s="79">
        <f>D143+P143+AB143-AG143+AN143-AS143+BF143+BG143+'2020 ожид'!P143-'2020 ожид'!V143-'2020 ожид'!W143</f>
        <v>0</v>
      </c>
      <c r="CG143" s="79" t="e">
        <f>D143-'[8]2021-2025'!D143</f>
        <v>#REF!</v>
      </c>
      <c r="CI143" s="368" t="e">
        <f>#REF!-'2021-2025 убрала ТП'!E143-'2021-2025 убрала ТП'!Q143-'2021-2025 убрала ТП'!AC143-'2021-2025 убрала ТП'!AO143-'2020 ожид'!Q143</f>
        <v>#REF!</v>
      </c>
      <c r="CJ143" s="368" t="e">
        <f>#REF!-'2021-2025 убрала ТП'!F143-'2021-2025 убрала ТП'!R143-'2021-2025 убрала ТП'!AD143-'2021-2025 убрала ТП'!AP143-'2020 ожид'!R143</f>
        <v>#REF!</v>
      </c>
      <c r="CK143" s="368" t="e">
        <f>#REF!-'2021-2025 убрала ТП'!G143-'2021-2025 убрала ТП'!S143-'2021-2025 убрала ТП'!AE143-'2021-2025 убрала ТП'!AQ143-'2020 ожид'!S143</f>
        <v>#REF!</v>
      </c>
      <c r="CL143" s="368">
        <f>'Новосибирск.обл'!Q143-'2021-2025 убрала ТП'!H143-'2021-2025 убрала ТП'!T143-'2021-2025 убрала ТП'!AF143-'2021-2025 убрала ТП'!AR143-'2020 ожид'!T143</f>
        <v>0</v>
      </c>
      <c r="CM143" s="368" t="e">
        <f>#REF!-'2021-2025 убрала ТП'!I143-'2021-2025 убрала ТП'!U143-'2020 ожид'!U143</f>
        <v>#REF!</v>
      </c>
      <c r="CN143" s="368" t="e">
        <f>#REF!-'2021-2025 убрала ТП'!J143-'2021-2025 убрала ТП'!V143-'2021-2025 убрала ТП'!AH143-'2021-2025 убрала ТП'!AT143-BF143</f>
        <v>#REF!</v>
      </c>
      <c r="CO143" s="368" t="e">
        <f>#REF!-'2021-2025 убрала ТП'!K143-'2021-2025 убрала ТП'!W143-'2021-2025 убрала ТП'!AI143-'2021-2025 убрала ТП'!AU143-BG143</f>
        <v>#REF!</v>
      </c>
      <c r="CP143" s="368" t="e">
        <f>#REF!-'2021-2025 убрала ТП'!L143-'2021-2025 убрала ТП'!X143-'2021-2025 убрала ТП'!AJ143-'2021-2025 убрала ТП'!AV143-'2020 ожид'!X143</f>
        <v>#REF!</v>
      </c>
      <c r="CQ143" s="368" t="e">
        <f>#REF!-'2021-2025 убрала ТП'!M143-'2021-2025 убрала ТП'!Y143-'2021-2025 убрала ТП'!AK143-'2021-2025 убрала ТП'!AW143-'2020 ожид'!Y143</f>
        <v>#REF!</v>
      </c>
      <c r="CR143" s="368" t="e">
        <f>#REF!-'2021-2025 убрала ТП'!N143-'2021-2025 убрала ТП'!Z143-'2021-2025 убрала ТП'!AL143-'2021-2025 убрала ТП'!AX143-'2020 ожид'!Z143</f>
        <v>#REF!</v>
      </c>
      <c r="CS143" s="79">
        <f>E143+Q143+AC143+AO143+'[9]Иркутск+'!E143</f>
        <v>0</v>
      </c>
      <c r="CT143" s="79">
        <f>F143+R143+AD143+AP143+'[9]Бурятия+'!E143</f>
        <v>0</v>
      </c>
      <c r="CU143" s="79">
        <f>G143+S143+AE143+AQ143+'[9]Забайкалье+'!E143</f>
        <v>0</v>
      </c>
      <c r="CV143" s="79">
        <f>H143+T143+AF143+AR143+'[9]Новосибирская область+'!E143</f>
        <v>0</v>
      </c>
      <c r="CW143" s="79">
        <f>I143+U143+'[9]Норильск +'!E143</f>
        <v>0</v>
      </c>
      <c r="CX143" s="79">
        <f t="shared" si="160"/>
        <v>0</v>
      </c>
      <c r="CY143" s="79">
        <f t="shared" si="161"/>
        <v>0</v>
      </c>
      <c r="CZ143" s="79">
        <f>L143+X143+AJ143+AV143+'[9]Томская область +'!E143</f>
        <v>0</v>
      </c>
      <c r="DA143" s="79">
        <f>M143+Y143+AK143+AW143+'[9]Омская область+'!E143</f>
        <v>0</v>
      </c>
      <c r="DB143" s="79">
        <f>N143+Z143+AL143+AX143+'[9]Алтайский край +'!E143</f>
        <v>0</v>
      </c>
    </row>
    <row r="144" s="48" customFormat="1">
      <c r="A144" s="80" t="s">
        <v>370</v>
      </c>
      <c r="B144" s="81" t="s">
        <v>43</v>
      </c>
      <c r="C144" s="118" t="s">
        <v>32</v>
      </c>
      <c r="D144" s="575"/>
      <c r="E144" s="83"/>
      <c r="F144" s="83"/>
      <c r="G144" s="83"/>
      <c r="H144" s="83"/>
      <c r="I144" s="83"/>
      <c r="J144" s="83"/>
      <c r="K144" s="83"/>
      <c r="L144" s="83"/>
      <c r="M144" s="83"/>
      <c r="N144" s="83"/>
      <c r="P144" s="83"/>
      <c r="Q144" s="83"/>
      <c r="R144" s="83"/>
      <c r="S144" s="83"/>
      <c r="T144" s="83"/>
      <c r="U144" s="83"/>
      <c r="V144" s="83"/>
      <c r="W144" s="83"/>
      <c r="X144" s="83"/>
      <c r="Y144" s="83"/>
      <c r="Z144" s="83"/>
      <c r="AA144" s="66"/>
      <c r="AB144" s="83"/>
      <c r="AC144" s="83"/>
      <c r="AD144" s="83"/>
      <c r="AE144" s="83"/>
      <c r="AF144" s="83"/>
      <c r="AG144" s="83"/>
      <c r="AH144" s="83"/>
      <c r="AI144" s="83"/>
      <c r="AJ144" s="83"/>
      <c r="AK144" s="83"/>
      <c r="AL144" s="83"/>
      <c r="AM144" s="66"/>
      <c r="AN144" s="83"/>
      <c r="AO144" s="83"/>
      <c r="AP144" s="83"/>
      <c r="AQ144" s="83"/>
      <c r="AR144" s="83"/>
      <c r="AS144" s="83"/>
      <c r="AT144" s="83"/>
      <c r="AU144" s="83"/>
      <c r="AV144" s="83"/>
      <c r="AW144" s="83"/>
      <c r="AX144" s="83"/>
      <c r="AY144" s="66">
        <f t="shared" si="235"/>
        <v>0</v>
      </c>
      <c r="AZ144" s="83"/>
      <c r="BA144" s="83"/>
      <c r="BB144" s="83"/>
      <c r="BC144" s="83"/>
      <c r="BD144" s="83"/>
      <c r="BE144" s="83"/>
      <c r="BF144" s="83"/>
      <c r="BG144" s="83"/>
      <c r="BH144" s="83"/>
      <c r="BI144" s="83"/>
      <c r="BJ144" s="83"/>
      <c r="BK144" s="66">
        <f t="shared" si="153"/>
        <v>0</v>
      </c>
      <c r="BL144" s="79">
        <f t="shared" si="154"/>
        <v>0</v>
      </c>
      <c r="BM144" s="79" t="e">
        <f>#REF!+#REF!+#REF!+'Новосибирск.обл'!G144+#REF!+#REF!+#REF!+#REF!+#REF!+#REF!</f>
        <v>#REF!</v>
      </c>
      <c r="BN144" s="79" t="e">
        <f t="shared" si="155"/>
        <v>#REF!</v>
      </c>
      <c r="BO144" s="79" t="e">
        <f>#REF!+#REF!+#REF!+'Новосибирск.обл'!I144+#REF!+#REF!+#REF!+#REF!+#REF!+#REF!</f>
        <v>#REF!</v>
      </c>
      <c r="BP144" s="79" t="e">
        <f t="shared" si="156"/>
        <v>#REF!</v>
      </c>
      <c r="BQ144" s="79" t="e">
        <f>#REF!+#REF!+#REF!+'Новосибирск.обл'!K144+#REF!+#REF!+#REF!+#REF!+#REF!</f>
        <v>#REF!</v>
      </c>
      <c r="BR144" s="79" t="e">
        <f t="shared" si="157"/>
        <v>#REF!</v>
      </c>
      <c r="BS144" s="79" t="e">
        <f>#REF!+#REF!+#REF!+'Новосибирск.обл'!M144+#REF!+#REF!+#REF!+#REF!+#REF!</f>
        <v>#REF!</v>
      </c>
      <c r="BT144" s="79" t="e">
        <f t="shared" si="158"/>
        <v>#REF!</v>
      </c>
      <c r="BU144" s="79" t="e">
        <f>#REF!+#REF!</f>
        <v>#REF!</v>
      </c>
      <c r="BV144" s="79" t="e">
        <f t="shared" si="159"/>
        <v>#REF!</v>
      </c>
      <c r="BX144" s="79">
        <f>D144+P144+AB144-AG144+AN144-AS144+BF144+BG144+'2020 ожид'!P144-'2020 ожид'!V144-'2020 ожид'!W144</f>
        <v>0</v>
      </c>
      <c r="CG144" s="79" t="e">
        <f>D144-'[8]2021-2025'!D144</f>
        <v>#REF!</v>
      </c>
      <c r="CI144" s="368" t="e">
        <f>#REF!-'2021-2025 убрала ТП'!E144-'2021-2025 убрала ТП'!Q144-'2021-2025 убрала ТП'!AC144-'2021-2025 убрала ТП'!AO144-'2020 ожид'!Q144</f>
        <v>#REF!</v>
      </c>
      <c r="CJ144" s="368" t="e">
        <f>#REF!-'2021-2025 убрала ТП'!F144-'2021-2025 убрала ТП'!R144-'2021-2025 убрала ТП'!AD144-'2021-2025 убрала ТП'!AP144-'2020 ожид'!R144</f>
        <v>#REF!</v>
      </c>
      <c r="CK144" s="368" t="e">
        <f>#REF!-'2021-2025 убрала ТП'!G144-'2021-2025 убрала ТП'!S144-'2021-2025 убрала ТП'!AE144-'2021-2025 убрала ТП'!AQ144-'2020 ожид'!S144</f>
        <v>#REF!</v>
      </c>
      <c r="CL144" s="368">
        <f>'Новосибирск.обл'!Q144-'2021-2025 убрала ТП'!H144-'2021-2025 убрала ТП'!T144-'2021-2025 убрала ТП'!AF144-'2021-2025 убрала ТП'!AR144-'2020 ожид'!T144</f>
        <v>0</v>
      </c>
      <c r="CM144" s="368" t="e">
        <f>#REF!-'2021-2025 убрала ТП'!I144-'2021-2025 убрала ТП'!U144-'2020 ожид'!U144</f>
        <v>#REF!</v>
      </c>
      <c r="CN144" s="368" t="e">
        <f>#REF!-'2021-2025 убрала ТП'!J144-'2021-2025 убрала ТП'!V144-'2021-2025 убрала ТП'!AH144-'2021-2025 убрала ТП'!AT144-BF144</f>
        <v>#REF!</v>
      </c>
      <c r="CO144" s="368" t="e">
        <f>#REF!-'2021-2025 убрала ТП'!K144-'2021-2025 убрала ТП'!W144-'2021-2025 убрала ТП'!AI144-'2021-2025 убрала ТП'!AU144-BG144</f>
        <v>#REF!</v>
      </c>
      <c r="CP144" s="368" t="e">
        <f>#REF!-'2021-2025 убрала ТП'!L144-'2021-2025 убрала ТП'!X144-'2021-2025 убрала ТП'!AJ144-'2021-2025 убрала ТП'!AV144-'2020 ожид'!X144</f>
        <v>#REF!</v>
      </c>
      <c r="CQ144" s="368" t="e">
        <f>#REF!-'2021-2025 убрала ТП'!M144-'2021-2025 убрала ТП'!Y144-'2021-2025 убрала ТП'!AK144-'2021-2025 убрала ТП'!AW144-'2020 ожид'!Y144</f>
        <v>#REF!</v>
      </c>
      <c r="CR144" s="368" t="e">
        <f>#REF!-'2021-2025 убрала ТП'!N144-'2021-2025 убрала ТП'!Z144-'2021-2025 убрала ТП'!AL144-'2021-2025 убрала ТП'!AX144-'2020 ожид'!Z144</f>
        <v>#REF!</v>
      </c>
      <c r="CS144" s="79">
        <f>E144+Q144+AC144+AO144+'[9]Иркутск+'!E144</f>
        <v>0</v>
      </c>
      <c r="CT144" s="79">
        <f>F144+R144+AD144+AP144+'[9]Бурятия+'!E144</f>
        <v>0</v>
      </c>
      <c r="CU144" s="79">
        <f>G144+S144+AE144+AQ144+'[9]Забайкалье+'!E144</f>
        <v>0</v>
      </c>
      <c r="CV144" s="79">
        <f>H144+T144+AF144+AR144+'[9]Новосибирская область+'!E144</f>
        <v>0</v>
      </c>
      <c r="CW144" s="79">
        <f>I144+U144+'[9]Норильск +'!E144</f>
        <v>0</v>
      </c>
      <c r="CX144" s="79">
        <f t="shared" si="160"/>
        <v>0</v>
      </c>
      <c r="CY144" s="79">
        <f t="shared" si="161"/>
        <v>0</v>
      </c>
      <c r="CZ144" s="79">
        <f>L144+X144+AJ144+AV144+'[9]Томская область +'!E144</f>
        <v>0</v>
      </c>
      <c r="DA144" s="79">
        <f>M144+Y144+AK144+AW144+'[9]Омская область+'!E144</f>
        <v>0</v>
      </c>
      <c r="DB144" s="79">
        <f>N144+Z144+AL144+AX144+'[9]Алтайский край +'!E144</f>
        <v>0</v>
      </c>
    </row>
    <row r="145" s="218" customFormat="1">
      <c r="A145" s="234" t="s">
        <v>371</v>
      </c>
      <c r="B145" s="624" t="s">
        <v>45</v>
      </c>
      <c r="C145" s="236" t="s">
        <v>32</v>
      </c>
      <c r="D145" s="602">
        <f>D115-D130</f>
        <v>19.709506845531578</v>
      </c>
      <c r="E145" s="130">
        <f>E115-E130</f>
        <v>-0.0045701281817720485</v>
      </c>
      <c r="F145" s="130">
        <f t="shared" si="231"/>
        <v>0.028138958401772385</v>
      </c>
      <c r="G145" s="130">
        <f t="shared" si="231"/>
        <v>10.596914847875851</v>
      </c>
      <c r="H145" s="130">
        <f t="shared" si="231"/>
        <v>4.5823191411937003</v>
      </c>
      <c r="I145" s="130">
        <f t="shared" si="231"/>
        <v>0.32067000000000057</v>
      </c>
      <c r="J145" s="130">
        <f t="shared" si="231"/>
        <v>1.699540000000018</v>
      </c>
      <c r="K145" s="130">
        <f t="shared" si="231"/>
        <v>0.47202786946626119</v>
      </c>
      <c r="L145" s="130">
        <f t="shared" si="231"/>
        <v>1.1850958746734581</v>
      </c>
      <c r="M145" s="130">
        <f t="shared" si="231"/>
        <v>0.80377222808526305</v>
      </c>
      <c r="N145" s="130">
        <f t="shared" si="231"/>
        <v>0.025598054017027305</v>
      </c>
      <c r="O145" s="576">
        <f t="shared" si="186"/>
        <v>20.478177612507309</v>
      </c>
      <c r="P145" s="130">
        <f>P115-P130</f>
        <v>35.076177612507315</v>
      </c>
      <c r="Q145" s="130">
        <f>Q115-Q130</f>
        <v>5.9952516368191375</v>
      </c>
      <c r="R145" s="130">
        <f t="shared" si="232"/>
        <v>0.029236377779441505</v>
      </c>
      <c r="S145" s="130">
        <f t="shared" si="232"/>
        <v>10.59719452694301</v>
      </c>
      <c r="T145" s="130">
        <f t="shared" si="232"/>
        <v>4.5820295877002541</v>
      </c>
      <c r="U145" s="130">
        <f t="shared" si="232"/>
        <v>0.66717613000000053</v>
      </c>
      <c r="V145" s="130">
        <f t="shared" si="232"/>
        <v>4.8998220600000186</v>
      </c>
      <c r="W145" s="130">
        <f t="shared" si="232"/>
        <v>2.3904369563754453</v>
      </c>
      <c r="X145" s="130">
        <f t="shared" si="232"/>
        <v>1.1853146137857227</v>
      </c>
      <c r="Y145" s="130">
        <f t="shared" si="232"/>
        <v>0.80311934498058823</v>
      </c>
      <c r="Z145" s="130">
        <f t="shared" si="232"/>
        <v>3.926596378123691</v>
      </c>
      <c r="AA145" s="576">
        <f t="shared" si="188"/>
        <v>36.479224717007611</v>
      </c>
      <c r="AB145" s="130">
        <f>AB115-AB130</f>
        <v>34.396224717007613</v>
      </c>
      <c r="AC145" s="130">
        <f>AC115-AC130</f>
        <v>5.9950617022919026</v>
      </c>
      <c r="AD145" s="130">
        <f t="shared" si="233"/>
        <v>0.030405832890619166</v>
      </c>
      <c r="AE145" s="130">
        <f t="shared" si="233"/>
        <v>10.597082308020731</v>
      </c>
      <c r="AF145" s="130">
        <f t="shared" si="233"/>
        <v>4.5823107712082649</v>
      </c>
      <c r="AG145" s="130">
        <f t="shared" si="233"/>
        <v>-0.034136824799999396</v>
      </c>
      <c r="AH145" s="130">
        <f t="shared" si="233"/>
        <v>4.8998149424000204</v>
      </c>
      <c r="AI145" s="130">
        <f t="shared" si="233"/>
        <v>2.4100544346304629</v>
      </c>
      <c r="AJ145" s="130">
        <f t="shared" si="233"/>
        <v>1.1847271983371517</v>
      </c>
      <c r="AK145" s="130">
        <f t="shared" si="233"/>
        <v>0.80324411877981206</v>
      </c>
      <c r="AL145" s="130">
        <f t="shared" si="233"/>
        <v>3.9276602332486399</v>
      </c>
      <c r="AM145" s="66">
        <f t="shared" si="190"/>
        <v>35.772073705687916</v>
      </c>
      <c r="AN145" s="130">
        <f>AN115-AN130</f>
        <v>34.417073705687912</v>
      </c>
      <c r="AO145" s="130">
        <f>AO115-AO130</f>
        <v>5.994864170383579</v>
      </c>
      <c r="AP145" s="130">
        <f t="shared" si="234"/>
        <v>0.031622066206243936</v>
      </c>
      <c r="AQ145" s="130">
        <f t="shared" si="234"/>
        <v>10.596965600341562</v>
      </c>
      <c r="AR145" s="130">
        <f t="shared" si="234"/>
        <v>4.5816032020565958</v>
      </c>
      <c r="AS145" s="130">
        <f t="shared" si="234"/>
        <v>-0.035502297791999385</v>
      </c>
      <c r="AT145" s="130">
        <f t="shared" si="234"/>
        <v>4.8998075400960213</v>
      </c>
      <c r="AU145" s="130">
        <f t="shared" si="234"/>
        <v>2.4304566120156816</v>
      </c>
      <c r="AV145" s="130">
        <f t="shared" si="234"/>
        <v>1.1851162862706379</v>
      </c>
      <c r="AW145" s="130">
        <f t="shared" si="234"/>
        <v>0.80337388353100492</v>
      </c>
      <c r="AX145" s="130">
        <f t="shared" si="234"/>
        <v>3.9287666425785845</v>
      </c>
      <c r="AY145" s="66">
        <f t="shared" si="235"/>
        <v>35.79375665391543</v>
      </c>
      <c r="AZ145" s="130">
        <f>AZ115-AZ130</f>
        <v>35.521756653915418</v>
      </c>
      <c r="BA145" s="130">
        <f>BA115-BA130</f>
        <v>6.2346587371989219</v>
      </c>
      <c r="BB145" s="130">
        <f t="shared" si="236"/>
        <v>0.032886948854493697</v>
      </c>
      <c r="BC145" s="130">
        <f t="shared" si="236"/>
        <v>11.020844224355223</v>
      </c>
      <c r="BD145" s="130">
        <f t="shared" si="236"/>
        <v>4.76486733013886</v>
      </c>
      <c r="BE145" s="130">
        <f t="shared" si="236"/>
        <v>-0.036922389703679365</v>
      </c>
      <c r="BF145" s="130">
        <f t="shared" si="236"/>
        <v>4.8997998416998625</v>
      </c>
      <c r="BG145" s="130">
        <f t="shared" si="236"/>
        <v>2.451674876496309</v>
      </c>
      <c r="BH145" s="130">
        <f t="shared" si="236"/>
        <v>1.2325209377214634</v>
      </c>
      <c r="BI145" s="130">
        <f t="shared" si="236"/>
        <v>0.83550883887224492</v>
      </c>
      <c r="BJ145" s="130">
        <f t="shared" si="236"/>
        <v>4.0859173082817275</v>
      </c>
      <c r="BK145" s="66">
        <f t="shared" si="153"/>
        <v>35.79375665391543</v>
      </c>
      <c r="BL145" s="79">
        <f t="shared" si="154"/>
        <v>0.27200000000001268</v>
      </c>
      <c r="BM145" s="79" t="e">
        <f>#REF!+#REF!+#REF!+'Новосибирск.обл'!G145+#REF!+#REF!+#REF!+#REF!+#REF!+#REF!</f>
        <v>#REF!</v>
      </c>
      <c r="BN145" s="79" t="e">
        <f t="shared" si="155"/>
        <v>#REF!</v>
      </c>
      <c r="BO145" s="79" t="e">
        <f>#REF!+#REF!+#REF!+'Новосибирск.обл'!I145+#REF!+#REF!+#REF!+#REF!+#REF!+#REF!</f>
        <v>#REF!</v>
      </c>
      <c r="BP145" s="79" t="e">
        <f t="shared" si="156"/>
        <v>#REF!</v>
      </c>
      <c r="BQ145" s="79" t="e">
        <f>#REF!+#REF!+#REF!+'Новосибирск.обл'!K145+#REF!+#REF!+#REF!+#REF!+#REF!</f>
        <v>#REF!</v>
      </c>
      <c r="BR145" s="79" t="e">
        <f t="shared" si="157"/>
        <v>#REF!</v>
      </c>
      <c r="BS145" s="79" t="e">
        <f>#REF!+#REF!+#REF!+'Новосибирск.обл'!M145+#REF!+#REF!+#REF!+#REF!+#REF!</f>
        <v>#REF!</v>
      </c>
      <c r="BT145" s="79" t="e">
        <f t="shared" si="158"/>
        <v>#REF!</v>
      </c>
      <c r="BU145" s="79" t="e">
        <f>#REF!+#REF!</f>
        <v>#REF!</v>
      </c>
      <c r="BV145" s="79" t="e">
        <f t="shared" si="159"/>
        <v>#REF!</v>
      </c>
      <c r="BX145" s="79">
        <f>D145+P145+AB145-AG145+AN145-AS145+BF145+BG145+'2020 ожид'!P145-'2020 ожид'!V145-'2020 ожид'!W145</f>
        <v>104.81962890494204</v>
      </c>
      <c r="CG145" s="79">
        <f>D145-'[8]2021-2025'!D145</f>
        <v>123.60580268453437</v>
      </c>
      <c r="CI145" s="368" t="e">
        <f>#REF!-'2021-2025 убрала ТП'!E145-'2021-2025 убрала ТП'!Q145-'2021-2025 убрала ТП'!AC145-'2021-2025 убрала ТП'!AO145-'2020 ожид'!Q145</f>
        <v>#REF!</v>
      </c>
      <c r="CJ145" s="368" t="e">
        <f>#REF!-'2021-2025 убрала ТП'!F145-'2021-2025 убрала ТП'!R145-'2021-2025 убрала ТП'!AD145-'2021-2025 убрала ТП'!AP145-'2020 ожид'!R145</f>
        <v>#REF!</v>
      </c>
      <c r="CK145" s="368" t="e">
        <f>#REF!-'2021-2025 убрала ТП'!G145-'2021-2025 убрала ТП'!S145-'2021-2025 убрала ТП'!AE145-'2021-2025 убрала ТП'!AQ145-'2020 ожид'!S145</f>
        <v>#REF!</v>
      </c>
      <c r="CL145" s="368">
        <f>'Новосибирск.обл'!Q145-'2021-2025 убрала ТП'!H145-'2021-2025 убрала ТП'!T145-'2021-2025 убрала ТП'!AF145-'2021-2025 убрала ТП'!AR145-'2020 ожид'!T145</f>
        <v>-28.433438805372351</v>
      </c>
      <c r="CM145" s="368" t="e">
        <f>#REF!-'2021-2025 убрала ТП'!I145-'2021-2025 убрала ТП'!U145-'2020 ожид'!U145</f>
        <v>#REF!</v>
      </c>
      <c r="CN145" s="368" t="e">
        <f>#REF!-'2021-2025 убрала ТП'!J145-'2021-2025 убрала ТП'!V145-'2021-2025 убрала ТП'!AH145-'2021-2025 убрала ТП'!AT145-BF145</f>
        <v>#REF!</v>
      </c>
      <c r="CO145" s="368" t="e">
        <f>#REF!-'2021-2025 убрала ТП'!K145-'2021-2025 убрала ТП'!W145-'2021-2025 убрала ТП'!AI145-'2021-2025 убрала ТП'!AU145-BG145</f>
        <v>#REF!</v>
      </c>
      <c r="CP145" s="368" t="e">
        <f>#REF!-'2021-2025 убрала ТП'!L145-'2021-2025 убрала ТП'!X145-'2021-2025 убрала ТП'!AJ145-'2021-2025 убрала ТП'!AV145-'2020 ожид'!X145</f>
        <v>#REF!</v>
      </c>
      <c r="CQ145" s="368" t="e">
        <f>#REF!-'2021-2025 убрала ТП'!M145-'2021-2025 убрала ТП'!Y145-'2021-2025 убрала ТП'!AK145-'2021-2025 убрала ТП'!AW145-'2020 ожид'!Y145</f>
        <v>#REF!</v>
      </c>
      <c r="CR145" s="368" t="e">
        <f>#REF!-'2021-2025 убрала ТП'!N145-'2021-2025 убрала ТП'!Z145-'2021-2025 убрала ТП'!AL145-'2021-2025 убрала ТП'!AX145-'2020 ожид'!Z145</f>
        <v>#REF!</v>
      </c>
      <c r="CS145" s="79">
        <f>E145+Q145+AC145+AO145+'[9]Иркутск+'!E145</f>
        <v>-2.6530327106871852</v>
      </c>
      <c r="CT145" s="79">
        <f>F145+R145+AD145+AP145+'[9]Бурятия+'!E145</f>
        <v>47.123800631278066</v>
      </c>
      <c r="CU145" s="79">
        <f>G145+S145+AE145+AQ145+'[9]Забайкалье+'!E145</f>
        <v>30.920352549847856</v>
      </c>
      <c r="CV145" s="79">
        <f>H145+T145+AF145+AR145+'[9]Новосибирская область+'!E145</f>
        <v>-19.921628859841192</v>
      </c>
      <c r="CW145" s="79">
        <f>I145+U145+'[9]Норильск +'!E145</f>
        <v>4.1105801783333353</v>
      </c>
      <c r="CX145" s="79">
        <f t="shared" si="160"/>
        <v>21.29878438419594</v>
      </c>
      <c r="CY145" s="79">
        <f t="shared" si="161"/>
        <v>10.15465074898416</v>
      </c>
      <c r="CZ145" s="79">
        <f>L145+X145+AJ145+AV145+'[9]Томская область +'!E145</f>
        <v>3.3237844230669715</v>
      </c>
      <c r="DA145" s="79">
        <f>M145+Y145+AK145+AW145+'[9]Омская область+'!E145</f>
        <v>4.7498560953766678</v>
      </c>
      <c r="DB145" s="79">
        <f>N145+Z145+AL145+AX145+'[9]Алтайский край +'!E145</f>
        <v>-34.31520716003206</v>
      </c>
    </row>
    <row r="146" s="48" customFormat="1">
      <c r="A146" s="80" t="s">
        <v>372</v>
      </c>
      <c r="B146" s="81" t="s">
        <v>47</v>
      </c>
      <c r="C146" s="118" t="s">
        <v>32</v>
      </c>
      <c r="D146" s="625"/>
      <c r="E146" s="328"/>
      <c r="F146" s="328"/>
      <c r="G146" s="328"/>
      <c r="H146" s="328"/>
      <c r="I146" s="328"/>
      <c r="J146" s="328"/>
      <c r="K146" s="328"/>
      <c r="L146" s="328"/>
      <c r="M146" s="328"/>
      <c r="N146" s="328"/>
      <c r="P146" s="328"/>
      <c r="Q146" s="328"/>
      <c r="R146" s="328"/>
      <c r="S146" s="328"/>
      <c r="T146" s="328"/>
      <c r="U146" s="328"/>
      <c r="V146" s="328"/>
      <c r="W146" s="328"/>
      <c r="X146" s="328"/>
      <c r="Y146" s="328"/>
      <c r="Z146" s="328"/>
      <c r="AA146" s="66"/>
      <c r="AB146" s="328"/>
      <c r="AC146" s="328"/>
      <c r="AD146" s="328"/>
      <c r="AE146" s="328"/>
      <c r="AF146" s="328"/>
      <c r="AG146" s="328"/>
      <c r="AH146" s="328"/>
      <c r="AI146" s="328"/>
      <c r="AJ146" s="328"/>
      <c r="AK146" s="328"/>
      <c r="AL146" s="328"/>
      <c r="AM146" s="66"/>
      <c r="AN146" s="328"/>
      <c r="AO146" s="328"/>
      <c r="AP146" s="328"/>
      <c r="AQ146" s="328"/>
      <c r="AR146" s="328"/>
      <c r="AS146" s="328"/>
      <c r="AT146" s="328"/>
      <c r="AU146" s="328"/>
      <c r="AV146" s="328"/>
      <c r="AW146" s="328"/>
      <c r="AX146" s="328"/>
      <c r="AY146" s="66">
        <f t="shared" si="235"/>
        <v>0</v>
      </c>
      <c r="AZ146" s="328"/>
      <c r="BA146" s="328"/>
      <c r="BB146" s="328"/>
      <c r="BC146" s="328"/>
      <c r="BD146" s="328"/>
      <c r="BE146" s="328"/>
      <c r="BF146" s="328"/>
      <c r="BG146" s="328"/>
      <c r="BH146" s="328"/>
      <c r="BI146" s="328"/>
      <c r="BJ146" s="328"/>
      <c r="BK146" s="66">
        <f t="shared" si="153"/>
        <v>0</v>
      </c>
      <c r="BL146" s="79">
        <f t="shared" si="154"/>
        <v>0</v>
      </c>
      <c r="BM146" s="79" t="e">
        <f>#REF!+#REF!+#REF!+'Новосибирск.обл'!G146+#REF!+#REF!+#REF!+#REF!+#REF!+#REF!</f>
        <v>#REF!</v>
      </c>
      <c r="BN146" s="79" t="e">
        <f t="shared" si="155"/>
        <v>#REF!</v>
      </c>
      <c r="BO146" s="79" t="e">
        <f>#REF!+#REF!+#REF!+'Новосибирск.обл'!I146+#REF!+#REF!+#REF!+#REF!+#REF!+#REF!</f>
        <v>#REF!</v>
      </c>
      <c r="BP146" s="79" t="e">
        <f t="shared" si="156"/>
        <v>#REF!</v>
      </c>
      <c r="BQ146" s="79" t="e">
        <f>#REF!+#REF!+#REF!+'Новосибирск.обл'!K146+#REF!+#REF!+#REF!+#REF!+#REF!</f>
        <v>#REF!</v>
      </c>
      <c r="BR146" s="79" t="e">
        <f t="shared" si="157"/>
        <v>#REF!</v>
      </c>
      <c r="BS146" s="79" t="e">
        <f>#REF!+#REF!+#REF!+'Новосибирск.обл'!M146+#REF!+#REF!+#REF!+#REF!+#REF!</f>
        <v>#REF!</v>
      </c>
      <c r="BT146" s="79" t="e">
        <f t="shared" si="158"/>
        <v>#REF!</v>
      </c>
      <c r="BU146" s="79" t="e">
        <f>#REF!+#REF!</f>
        <v>#REF!</v>
      </c>
      <c r="BV146" s="79" t="e">
        <f t="shared" si="159"/>
        <v>#REF!</v>
      </c>
      <c r="BX146" s="79">
        <f>D146+P146+AB146-AG146+AN146-AS146+BF146+BG146+'2020 ожид'!P146-'2020 ожид'!V146-'2020 ожид'!W146</f>
        <v>0</v>
      </c>
      <c r="CG146" s="79" t="e">
        <f>D146-'[8]2021-2025'!D146</f>
        <v>#REF!</v>
      </c>
      <c r="CI146" s="368" t="e">
        <f>#REF!-'2021-2025 убрала ТП'!E146-'2021-2025 убрала ТП'!Q146-'2021-2025 убрала ТП'!AC146-'2021-2025 убрала ТП'!AO146-'2020 ожид'!Q146</f>
        <v>#REF!</v>
      </c>
      <c r="CJ146" s="368" t="e">
        <f>#REF!-'2021-2025 убрала ТП'!F146-'2021-2025 убрала ТП'!R146-'2021-2025 убрала ТП'!AD146-'2021-2025 убрала ТП'!AP146-'2020 ожид'!R146</f>
        <v>#REF!</v>
      </c>
      <c r="CK146" s="368" t="e">
        <f>#REF!-'2021-2025 убрала ТП'!G146-'2021-2025 убрала ТП'!S146-'2021-2025 убрала ТП'!AE146-'2021-2025 убрала ТП'!AQ146-'2020 ожид'!S146</f>
        <v>#REF!</v>
      </c>
      <c r="CL146" s="368">
        <f>'Новосибирск.обл'!Q146-'2021-2025 убрала ТП'!H146-'2021-2025 убрала ТП'!T146-'2021-2025 убрала ТП'!AF146-'2021-2025 убрала ТП'!AR146-'2020 ожид'!T146</f>
        <v>0</v>
      </c>
      <c r="CM146" s="368" t="e">
        <f>#REF!-'2021-2025 убрала ТП'!I146-'2021-2025 убрала ТП'!U146-'2020 ожид'!U146</f>
        <v>#REF!</v>
      </c>
      <c r="CN146" s="368" t="e">
        <f>#REF!-'2021-2025 убрала ТП'!J146-'2021-2025 убрала ТП'!V146-'2021-2025 убрала ТП'!AH146-'2021-2025 убрала ТП'!AT146-BF146</f>
        <v>#REF!</v>
      </c>
      <c r="CO146" s="368" t="e">
        <f>#REF!-'2021-2025 убрала ТП'!K146-'2021-2025 убрала ТП'!W146-'2021-2025 убрала ТП'!AI146-'2021-2025 убрала ТП'!AU146-BG146</f>
        <v>#REF!</v>
      </c>
      <c r="CP146" s="368" t="e">
        <f>#REF!-'2021-2025 убрала ТП'!L146-'2021-2025 убрала ТП'!X146-'2021-2025 убрала ТП'!AJ146-'2021-2025 убрала ТП'!AV146-'2020 ожид'!X146</f>
        <v>#REF!</v>
      </c>
      <c r="CQ146" s="368" t="e">
        <f>#REF!-'2021-2025 убрала ТП'!M146-'2021-2025 убрала ТП'!Y146-'2021-2025 убрала ТП'!AK146-'2021-2025 убрала ТП'!AW146-'2020 ожид'!Y146</f>
        <v>#REF!</v>
      </c>
      <c r="CR146" s="368" t="e">
        <f>#REF!-'2021-2025 убрала ТП'!N146-'2021-2025 убрала ТП'!Z146-'2021-2025 убрала ТП'!AL146-'2021-2025 убрала ТП'!AX146-'2020 ожид'!Z146</f>
        <v>#REF!</v>
      </c>
      <c r="CS146" s="79">
        <f>E146+Q146+AC146+AO146+'[9]Иркутск+'!E146</f>
        <v>0</v>
      </c>
      <c r="CT146" s="79">
        <f>F146+R146+AD146+AP146+'[9]Бурятия+'!E146</f>
        <v>0</v>
      </c>
      <c r="CU146" s="79">
        <f>G146+S146+AE146+AQ146+'[9]Забайкалье+'!E146</f>
        <v>0</v>
      </c>
      <c r="CV146" s="79">
        <f>H146+T146+AF146+AR146+'[9]Новосибирская область+'!E146</f>
        <v>0</v>
      </c>
      <c r="CW146" s="79">
        <f>I146+U146+'[9]Норильск +'!E146</f>
        <v>0</v>
      </c>
      <c r="CX146" s="79">
        <f t="shared" si="160"/>
        <v>0</v>
      </c>
      <c r="CY146" s="79">
        <f t="shared" si="161"/>
        <v>0</v>
      </c>
      <c r="CZ146" s="79">
        <f>L146+X146+AJ146+AV146+'[9]Томская область +'!E146</f>
        <v>0</v>
      </c>
      <c r="DA146" s="79">
        <f>M146+Y146+AK146+AW146+'[9]Омская область+'!E146</f>
        <v>0</v>
      </c>
      <c r="DB146" s="79">
        <f>N146+Z146+AL146+AX146+'[9]Алтайский край +'!E146</f>
        <v>0</v>
      </c>
    </row>
    <row r="147" s="48" customFormat="1" ht="14.25" customHeight="1">
      <c r="A147" s="80" t="s">
        <v>373</v>
      </c>
      <c r="B147" s="88" t="s">
        <v>49</v>
      </c>
      <c r="C147" s="118" t="s">
        <v>32</v>
      </c>
      <c r="D147" s="602">
        <f>D117-D132</f>
        <v>79.376416928455697</v>
      </c>
      <c r="E147" s="130">
        <f>E117-E132</f>
        <v>1.7221128295579329</v>
      </c>
      <c r="F147" s="130">
        <f t="shared" si="231"/>
        <v>-0.66987584817988932</v>
      </c>
      <c r="G147" s="130">
        <f t="shared" si="231"/>
        <v>74.202958814551764</v>
      </c>
      <c r="H147" s="130">
        <f t="shared" si="231"/>
        <v>4.5672666127151373</v>
      </c>
      <c r="I147" s="130">
        <f t="shared" si="231"/>
        <v>0</v>
      </c>
      <c r="J147" s="130">
        <f t="shared" si="231"/>
        <v>-0.38094795246517915</v>
      </c>
      <c r="K147" s="130">
        <f t="shared" si="231"/>
        <v>0</v>
      </c>
      <c r="L147" s="130">
        <f t="shared" si="231"/>
        <v>-0.10222787387944053</v>
      </c>
      <c r="M147" s="130">
        <f t="shared" si="231"/>
        <v>0.094410695194614841</v>
      </c>
      <c r="N147" s="130">
        <f t="shared" si="231"/>
        <v>-0.057280349039244519</v>
      </c>
      <c r="O147" s="576">
        <f t="shared" si="186"/>
        <v>82.472097188665458</v>
      </c>
      <c r="P147" s="130">
        <f>P117-P132</f>
        <v>-10.721782261154534</v>
      </c>
      <c r="Q147" s="130">
        <f>Q117-Q132</f>
        <v>-0.30547467957263796</v>
      </c>
      <c r="R147" s="130">
        <f t="shared" si="232"/>
        <v>-0.96195397479223788</v>
      </c>
      <c r="S147" s="130">
        <f t="shared" si="232"/>
        <v>-6.4766839942807195</v>
      </c>
      <c r="T147" s="130">
        <f t="shared" si="232"/>
        <v>-1.742691579428973</v>
      </c>
      <c r="U147" s="130">
        <f t="shared" si="232"/>
        <v>0</v>
      </c>
      <c r="V147" s="130">
        <f t="shared" si="232"/>
        <v>-0.81554093571465414</v>
      </c>
      <c r="W147" s="130">
        <f t="shared" si="232"/>
        <v>0</v>
      </c>
      <c r="X147" s="130">
        <f t="shared" si="232"/>
        <v>-0.10811959429407203</v>
      </c>
      <c r="Y147" s="130">
        <f t="shared" si="232"/>
        <v>-0.22820347831946217</v>
      </c>
      <c r="Z147" s="130">
        <f t="shared" si="232"/>
        <v>-0.083114024751775054</v>
      </c>
      <c r="AA147" s="576">
        <f t="shared" si="188"/>
        <v>-11.150653551600715</v>
      </c>
      <c r="AB147" s="130">
        <f>AB117-AB132</f>
        <v>-11.150653551600712</v>
      </c>
      <c r="AC147" s="130">
        <f>AC117-AC132</f>
        <v>-0.3176936667555435</v>
      </c>
      <c r="AD147" s="130">
        <f t="shared" si="233"/>
        <v>-1.0004321337839275</v>
      </c>
      <c r="AE147" s="130">
        <f t="shared" si="233"/>
        <v>-6.7357513540519482</v>
      </c>
      <c r="AF147" s="130">
        <f t="shared" si="233"/>
        <v>-1.8123992426061319</v>
      </c>
      <c r="AG147" s="130">
        <f t="shared" si="233"/>
        <v>0</v>
      </c>
      <c r="AH147" s="130">
        <f t="shared" si="233"/>
        <v>-0.84816257314324028</v>
      </c>
      <c r="AI147" s="130">
        <f t="shared" si="233"/>
        <v>0</v>
      </c>
      <c r="AJ147" s="130">
        <f t="shared" si="233"/>
        <v>-0.11244437806583492</v>
      </c>
      <c r="AK147" s="130">
        <f t="shared" si="233"/>
        <v>-0.23733161745224066</v>
      </c>
      <c r="AL147" s="130">
        <f t="shared" si="233"/>
        <v>-0.086438585741846055</v>
      </c>
      <c r="AM147" s="66">
        <f t="shared" si="190"/>
        <v>-11.596679693664742</v>
      </c>
      <c r="AN147" s="130">
        <f>AN117-AN132</f>
        <v>-11.596679693664742</v>
      </c>
      <c r="AO147" s="130">
        <f>AO117-AO132</f>
        <v>-0.33040141342576523</v>
      </c>
      <c r="AP147" s="130">
        <f t="shared" si="234"/>
        <v>-1.0404494191352847</v>
      </c>
      <c r="AQ147" s="130">
        <f t="shared" si="234"/>
        <v>-7.0051814082140265</v>
      </c>
      <c r="AR147" s="130">
        <f t="shared" si="234"/>
        <v>-1.8848952123103773</v>
      </c>
      <c r="AS147" s="130">
        <f t="shared" si="234"/>
        <v>0</v>
      </c>
      <c r="AT147" s="130">
        <f t="shared" si="234"/>
        <v>-0.88208907606896991</v>
      </c>
      <c r="AU147" s="130">
        <f t="shared" si="234"/>
        <v>0</v>
      </c>
      <c r="AV147" s="130">
        <f t="shared" si="234"/>
        <v>-0.11694215318846832</v>
      </c>
      <c r="AW147" s="130">
        <f t="shared" si="234"/>
        <v>-0.2468248821503303</v>
      </c>
      <c r="AX147" s="130">
        <f t="shared" si="234"/>
        <v>-0.089896129171519901</v>
      </c>
      <c r="AY147" s="66">
        <f t="shared" si="235"/>
        <v>-12.060546881411332</v>
      </c>
      <c r="AZ147" s="130">
        <f>AZ117-AZ132</f>
        <v>-12.060546881411332</v>
      </c>
      <c r="BA147" s="130">
        <f>BA117-BA132</f>
        <v>-0.34361746996279585</v>
      </c>
      <c r="BB147" s="130">
        <f t="shared" si="236"/>
        <v>-1.0820673959006961</v>
      </c>
      <c r="BC147" s="130">
        <f t="shared" si="236"/>
        <v>-7.2853886645425874</v>
      </c>
      <c r="BD147" s="130">
        <f t="shared" si="236"/>
        <v>-1.9602910208027924</v>
      </c>
      <c r="BE147" s="130">
        <f t="shared" si="236"/>
        <v>0</v>
      </c>
      <c r="BF147" s="130">
        <f t="shared" si="236"/>
        <v>-0.91737263911172873</v>
      </c>
      <c r="BG147" s="130">
        <f t="shared" si="236"/>
        <v>0</v>
      </c>
      <c r="BH147" s="130">
        <f t="shared" si="236"/>
        <v>-0.12161983931600705</v>
      </c>
      <c r="BI147" s="130">
        <f t="shared" si="236"/>
        <v>-0.25669787743634354</v>
      </c>
      <c r="BJ147" s="130">
        <f t="shared" si="236"/>
        <v>-0.093491974338380704</v>
      </c>
      <c r="BK147" s="66">
        <f t="shared" si="153"/>
        <v>-12.060546881411332</v>
      </c>
      <c r="BL147" s="79">
        <f t="shared" si="154"/>
        <v>0</v>
      </c>
      <c r="BM147" s="79" t="e">
        <f>#REF!+#REF!+#REF!+'Новосибирск.обл'!G147+#REF!+#REF!+#REF!+#REF!+#REF!+#REF!</f>
        <v>#REF!</v>
      </c>
      <c r="BN147" s="79" t="e">
        <f t="shared" si="155"/>
        <v>#REF!</v>
      </c>
      <c r="BO147" s="79" t="e">
        <f>#REF!+#REF!+#REF!+'Новосибирск.обл'!I147+#REF!+#REF!+#REF!+#REF!+#REF!+#REF!</f>
        <v>#REF!</v>
      </c>
      <c r="BP147" s="79" t="e">
        <f t="shared" si="156"/>
        <v>#REF!</v>
      </c>
      <c r="BQ147" s="79" t="e">
        <f>#REF!+#REF!+#REF!+'Новосибирск.обл'!K147+#REF!+#REF!+#REF!+#REF!+#REF!</f>
        <v>#REF!</v>
      </c>
      <c r="BR147" s="79" t="e">
        <f t="shared" si="157"/>
        <v>#REF!</v>
      </c>
      <c r="BS147" s="79" t="e">
        <f>#REF!+#REF!+#REF!+'Новосибирск.обл'!M147+#REF!+#REF!+#REF!+#REF!+#REF!</f>
        <v>#REF!</v>
      </c>
      <c r="BT147" s="79" t="e">
        <f t="shared" si="158"/>
        <v>#REF!</v>
      </c>
      <c r="BU147" s="79" t="e">
        <f>#REF!+#REF!</f>
        <v>#REF!</v>
      </c>
      <c r="BV147" s="79" t="e">
        <f t="shared" si="159"/>
        <v>#REF!</v>
      </c>
      <c r="BX147" s="79">
        <f>D147+P147+AB147-AG147+AN147-AS147+BF147+BG147+'2020 ожид'!P147-'2020 ожид'!V147-'2020 ожид'!W147</f>
        <v>107.16342089658853</v>
      </c>
      <c r="CG147" s="79">
        <f>D147-'[8]2021-2025'!D147</f>
        <v>-3.1226569594461893</v>
      </c>
      <c r="CI147" s="368" t="e">
        <f>#REF!-'2021-2025 убрала ТП'!E147-'2021-2025 убрала ТП'!Q147-'2021-2025 убрала ТП'!AC147-'2021-2025 убрала ТП'!AO147-'2020 ожид'!Q147</f>
        <v>#REF!</v>
      </c>
      <c r="CJ147" s="368" t="e">
        <f>#REF!-'2021-2025 убрала ТП'!F147-'2021-2025 убрала ТП'!R147-'2021-2025 убрала ТП'!AD147-'2021-2025 убрала ТП'!AP147-'2020 ожид'!R147</f>
        <v>#REF!</v>
      </c>
      <c r="CK147" s="368" t="e">
        <f>#REF!-'2021-2025 убрала ТП'!G147-'2021-2025 убрала ТП'!S147-'2021-2025 убрала ТП'!AE147-'2021-2025 убрала ТП'!AQ147-'2020 ожид'!S147</f>
        <v>#REF!</v>
      </c>
      <c r="CL147" s="368">
        <f>'Новосибирск.обл'!Q147-'2021-2025 убрала ТП'!H147-'2021-2025 убрала ТП'!T147-'2021-2025 убрала ТП'!AF147-'2021-2025 убрала ТП'!AR147-'2020 ожид'!T147</f>
        <v>13.388401716978443</v>
      </c>
      <c r="CM147" s="368" t="e">
        <f>#REF!-'2021-2025 убрала ТП'!I147-'2021-2025 убрала ТП'!U147-'2020 ожид'!U147</f>
        <v>#REF!</v>
      </c>
      <c r="CN147" s="368" t="e">
        <f>#REF!-'2021-2025 убрала ТП'!J147-'2021-2025 убрала ТП'!V147-'2021-2025 убрала ТП'!AH147-'2021-2025 убрала ТП'!AT147-BF147</f>
        <v>#REF!</v>
      </c>
      <c r="CO147" s="368" t="e">
        <f>#REF!-'2021-2025 убрала ТП'!K147-'2021-2025 убрала ТП'!W147-'2021-2025 убрала ТП'!AI147-'2021-2025 убрала ТП'!AU147-BG147</f>
        <v>#REF!</v>
      </c>
      <c r="CP147" s="368" t="e">
        <f>#REF!-'2021-2025 убрала ТП'!L147-'2021-2025 убрала ТП'!X147-'2021-2025 убрала ТП'!AJ147-'2021-2025 убрала ТП'!AV147-'2020 ожид'!X147</f>
        <v>#REF!</v>
      </c>
      <c r="CQ147" s="368" t="e">
        <f>#REF!-'2021-2025 убрала ТП'!M147-'2021-2025 убрала ТП'!Y147-'2021-2025 убрала ТП'!AK147-'2021-2025 убрала ТП'!AW147-'2020 ожид'!Y147</f>
        <v>#REF!</v>
      </c>
      <c r="CR147" s="368" t="e">
        <f>#REF!-'2021-2025 убрала ТП'!N147-'2021-2025 убрала ТП'!Z147-'2021-2025 убрала ТП'!AL147-'2021-2025 убрала ТП'!AX147-'2020 ожид'!Z147</f>
        <v>#REF!</v>
      </c>
      <c r="CS147" s="79">
        <f>E147+Q147+AC147+AO147+'[9]Иркутск+'!E147</f>
        <v>0.65533511380398657</v>
      </c>
      <c r="CT147" s="79">
        <f>F147+R147+AD147+AP147+'[9]Бурятия+'!E147</f>
        <v>18.823079758108658</v>
      </c>
      <c r="CU147" s="79">
        <f>G147+S147+AE147+AQ147+'[9]Забайкалье+'!E147</f>
        <v>60.841851071338397</v>
      </c>
      <c r="CV147" s="79">
        <f>H147+T147+AF147+AR147+'[9]Новосибирская область+'!E147</f>
        <v>-1.547487299630345</v>
      </c>
      <c r="CW147" s="79">
        <f>I147+U147+'[9]Норильск +'!E147</f>
        <v>0</v>
      </c>
      <c r="CX147" s="79">
        <f t="shared" si="160"/>
        <v>-3.8441131765037722</v>
      </c>
      <c r="CY147" s="79">
        <f t="shared" si="161"/>
        <v>0</v>
      </c>
      <c r="CZ147" s="79">
        <f>L147+X147+AJ147+AV147+'[9]Томская область +'!E147</f>
        <v>-0.57144399942781576</v>
      </c>
      <c r="DA147" s="79">
        <f>M147+Y147+AK147+AW147+'[9]Омская область+'!E147</f>
        <v>-0.93021765272741819</v>
      </c>
      <c r="DB147" s="79">
        <f>N147+Z147+AL147+AX147+'[9]Алтайский край +'!E147</f>
        <v>-1.0370977687043856</v>
      </c>
    </row>
    <row r="148" s="48" customFormat="1">
      <c r="A148" s="80" t="s">
        <v>374</v>
      </c>
      <c r="B148" s="81" t="s">
        <v>51</v>
      </c>
      <c r="C148" s="118" t="s">
        <v>32</v>
      </c>
      <c r="D148" s="625"/>
      <c r="E148" s="328"/>
      <c r="F148" s="328"/>
      <c r="G148" s="328"/>
      <c r="H148" s="328"/>
      <c r="I148" s="328"/>
      <c r="J148" s="328"/>
      <c r="K148" s="328"/>
      <c r="L148" s="328"/>
      <c r="M148" s="328"/>
      <c r="N148" s="328"/>
      <c r="P148" s="328"/>
      <c r="Q148" s="328"/>
      <c r="R148" s="328"/>
      <c r="S148" s="328"/>
      <c r="T148" s="328"/>
      <c r="U148" s="328"/>
      <c r="V148" s="328"/>
      <c r="W148" s="328"/>
      <c r="X148" s="328"/>
      <c r="Y148" s="328"/>
      <c r="Z148" s="328"/>
      <c r="AA148" s="66"/>
      <c r="AB148" s="328"/>
      <c r="AC148" s="328"/>
      <c r="AD148" s="328"/>
      <c r="AE148" s="328"/>
      <c r="AF148" s="328"/>
      <c r="AG148" s="328"/>
      <c r="AH148" s="328"/>
      <c r="AI148" s="328"/>
      <c r="AJ148" s="328"/>
      <c r="AK148" s="328"/>
      <c r="AL148" s="328"/>
      <c r="AM148" s="66"/>
      <c r="AN148" s="328"/>
      <c r="AO148" s="328"/>
      <c r="AP148" s="328"/>
      <c r="AQ148" s="328"/>
      <c r="AR148" s="328"/>
      <c r="AS148" s="328"/>
      <c r="AT148" s="328"/>
      <c r="AU148" s="328"/>
      <c r="AV148" s="328"/>
      <c r="AW148" s="328"/>
      <c r="AX148" s="328"/>
      <c r="AY148" s="66">
        <f t="shared" si="235"/>
        <v>0</v>
      </c>
      <c r="AZ148" s="328"/>
      <c r="BA148" s="328"/>
      <c r="BB148" s="328"/>
      <c r="BC148" s="328"/>
      <c r="BD148" s="328"/>
      <c r="BE148" s="328"/>
      <c r="BF148" s="328"/>
      <c r="BG148" s="328"/>
      <c r="BH148" s="328"/>
      <c r="BI148" s="328"/>
      <c r="BJ148" s="328"/>
      <c r="BK148" s="66">
        <f t="shared" si="153"/>
        <v>0</v>
      </c>
      <c r="BL148" s="79">
        <f t="shared" si="154"/>
        <v>0</v>
      </c>
      <c r="BM148" s="79" t="e">
        <f>#REF!+#REF!+#REF!+'Новосибирск.обл'!G148+#REF!+#REF!+#REF!+#REF!+#REF!+#REF!</f>
        <v>#REF!</v>
      </c>
      <c r="BN148" s="79" t="e">
        <f t="shared" si="155"/>
        <v>#REF!</v>
      </c>
      <c r="BO148" s="79" t="e">
        <f>#REF!+#REF!+#REF!+'Новосибирск.обл'!I148+#REF!+#REF!+#REF!+#REF!+#REF!+#REF!</f>
        <v>#REF!</v>
      </c>
      <c r="BP148" s="79" t="e">
        <f t="shared" si="156"/>
        <v>#REF!</v>
      </c>
      <c r="BQ148" s="79" t="e">
        <f>#REF!+#REF!+#REF!+'Новосибирск.обл'!K148+#REF!+#REF!+#REF!+#REF!+#REF!</f>
        <v>#REF!</v>
      </c>
      <c r="BR148" s="79" t="e">
        <f t="shared" si="157"/>
        <v>#REF!</v>
      </c>
      <c r="BS148" s="79" t="e">
        <f>#REF!+#REF!+#REF!+'Новосибирск.обл'!M148+#REF!+#REF!+#REF!+#REF!+#REF!</f>
        <v>#REF!</v>
      </c>
      <c r="BT148" s="79" t="e">
        <f t="shared" si="158"/>
        <v>#REF!</v>
      </c>
      <c r="BU148" s="79" t="e">
        <f>#REF!+#REF!</f>
        <v>#REF!</v>
      </c>
      <c r="BV148" s="79" t="e">
        <f t="shared" si="159"/>
        <v>#REF!</v>
      </c>
      <c r="BX148" s="79">
        <f>D148+P148+AB148-AG148+AN148-AS148+BF148+BG148+'2020 ожид'!P148-'2020 ожид'!V148-'2020 ожид'!W148</f>
        <v>0</v>
      </c>
      <c r="CG148" s="79" t="e">
        <f>D148-'[8]2021-2025'!D148</f>
        <v>#REF!</v>
      </c>
      <c r="CI148" s="368" t="e">
        <f>#REF!-'2021-2025 убрала ТП'!E148-'2021-2025 убрала ТП'!Q148-'2021-2025 убрала ТП'!AC148-'2021-2025 убрала ТП'!AO148-'2020 ожид'!Q148</f>
        <v>#REF!</v>
      </c>
      <c r="CJ148" s="368" t="e">
        <f>#REF!-'2021-2025 убрала ТП'!F148-'2021-2025 убрала ТП'!R148-'2021-2025 убрала ТП'!AD148-'2021-2025 убрала ТП'!AP148-'2020 ожид'!R148</f>
        <v>#REF!</v>
      </c>
      <c r="CK148" s="368" t="e">
        <f>#REF!-'2021-2025 убрала ТП'!G148-'2021-2025 убрала ТП'!S148-'2021-2025 убрала ТП'!AE148-'2021-2025 убрала ТП'!AQ148-'2020 ожид'!S148</f>
        <v>#REF!</v>
      </c>
      <c r="CL148" s="368">
        <f>'Новосибирск.обл'!Q148-'2021-2025 убрала ТП'!H148-'2021-2025 убрала ТП'!T148-'2021-2025 убрала ТП'!AF148-'2021-2025 убрала ТП'!AR148-'2020 ожид'!T148</f>
        <v>0</v>
      </c>
      <c r="CM148" s="368" t="e">
        <f>#REF!-'2021-2025 убрала ТП'!I148-'2021-2025 убрала ТП'!U148-'2020 ожид'!U148</f>
        <v>#REF!</v>
      </c>
      <c r="CN148" s="368" t="e">
        <f>#REF!-'2021-2025 убрала ТП'!J148-'2021-2025 убрала ТП'!V148-'2021-2025 убрала ТП'!AH148-'2021-2025 убрала ТП'!AT148-BF148</f>
        <v>#REF!</v>
      </c>
      <c r="CO148" s="368" t="e">
        <f>#REF!-'2021-2025 убрала ТП'!K148-'2021-2025 убрала ТП'!W148-'2021-2025 убрала ТП'!AI148-'2021-2025 убрала ТП'!AU148-BG148</f>
        <v>#REF!</v>
      </c>
      <c r="CP148" s="368" t="e">
        <f>#REF!-'2021-2025 убрала ТП'!L148-'2021-2025 убрала ТП'!X148-'2021-2025 убрала ТП'!AJ148-'2021-2025 убрала ТП'!AV148-'2020 ожид'!X148</f>
        <v>#REF!</v>
      </c>
      <c r="CQ148" s="368" t="e">
        <f>#REF!-'2021-2025 убрала ТП'!M148-'2021-2025 убрала ТП'!Y148-'2021-2025 убрала ТП'!AK148-'2021-2025 убрала ТП'!AW148-'2020 ожид'!Y148</f>
        <v>#REF!</v>
      </c>
      <c r="CR148" s="368" t="e">
        <f>#REF!-'2021-2025 убрала ТП'!N148-'2021-2025 убрала ТП'!Z148-'2021-2025 убрала ТП'!AL148-'2021-2025 убрала ТП'!AX148-'2020 ожид'!Z148</f>
        <v>#REF!</v>
      </c>
      <c r="CS148" s="79">
        <f>E148+Q148+AC148+AO148+'[9]Иркутск+'!E148</f>
        <v>0</v>
      </c>
      <c r="CT148" s="79">
        <f>F148+R148+AD148+AP148+'[9]Бурятия+'!E148</f>
        <v>0</v>
      </c>
      <c r="CU148" s="79">
        <f>G148+S148+AE148+AQ148+'[9]Забайкалье+'!E148</f>
        <v>0</v>
      </c>
      <c r="CV148" s="79">
        <f>H148+T148+AF148+AR148+'[9]Новосибирская область+'!E148</f>
        <v>0</v>
      </c>
      <c r="CW148" s="79">
        <f>I148+U148+'[9]Норильск +'!E148</f>
        <v>0</v>
      </c>
      <c r="CX148" s="79">
        <f t="shared" si="160"/>
        <v>0</v>
      </c>
      <c r="CY148" s="79">
        <f t="shared" si="161"/>
        <v>0</v>
      </c>
      <c r="CZ148" s="79">
        <f>L148+X148+AJ148+AV148+'[9]Томская область +'!E148</f>
        <v>0</v>
      </c>
      <c r="DA148" s="79">
        <f>M148+Y148+AK148+AW148+'[9]Омская область+'!E148</f>
        <v>0</v>
      </c>
      <c r="DB148" s="79">
        <f>N148+Z148+AL148+AX148+'[9]Алтайский край +'!E148</f>
        <v>0</v>
      </c>
    </row>
    <row r="149" s="48" customFormat="1">
      <c r="A149" s="80" t="s">
        <v>375</v>
      </c>
      <c r="B149" s="81" t="s">
        <v>53</v>
      </c>
      <c r="C149" s="118" t="s">
        <v>32</v>
      </c>
      <c r="D149" s="625"/>
      <c r="E149" s="328"/>
      <c r="F149" s="328"/>
      <c r="G149" s="328"/>
      <c r="H149" s="328"/>
      <c r="I149" s="328"/>
      <c r="J149" s="328"/>
      <c r="K149" s="328"/>
      <c r="L149" s="328"/>
      <c r="M149" s="328"/>
      <c r="N149" s="328"/>
      <c r="P149" s="328"/>
      <c r="Q149" s="328"/>
      <c r="R149" s="328"/>
      <c r="S149" s="328"/>
      <c r="T149" s="328"/>
      <c r="U149" s="328"/>
      <c r="V149" s="328"/>
      <c r="W149" s="328"/>
      <c r="X149" s="328"/>
      <c r="Y149" s="328"/>
      <c r="Z149" s="328"/>
      <c r="AA149" s="66"/>
      <c r="AB149" s="328"/>
      <c r="AC149" s="328"/>
      <c r="AD149" s="328"/>
      <c r="AE149" s="328"/>
      <c r="AF149" s="328"/>
      <c r="AG149" s="328"/>
      <c r="AH149" s="328"/>
      <c r="AI149" s="328"/>
      <c r="AJ149" s="328"/>
      <c r="AK149" s="328"/>
      <c r="AL149" s="328"/>
      <c r="AM149" s="66"/>
      <c r="AN149" s="328"/>
      <c r="AO149" s="328"/>
      <c r="AP149" s="328"/>
      <c r="AQ149" s="328"/>
      <c r="AR149" s="328"/>
      <c r="AS149" s="328"/>
      <c r="AT149" s="328"/>
      <c r="AU149" s="328"/>
      <c r="AV149" s="328"/>
      <c r="AW149" s="328"/>
      <c r="AX149" s="328"/>
      <c r="AY149" s="66">
        <f t="shared" si="235"/>
        <v>0</v>
      </c>
      <c r="AZ149" s="328"/>
      <c r="BA149" s="328"/>
      <c r="BB149" s="328"/>
      <c r="BC149" s="328"/>
      <c r="BD149" s="328"/>
      <c r="BE149" s="328"/>
      <c r="BF149" s="328"/>
      <c r="BG149" s="328"/>
      <c r="BH149" s="328"/>
      <c r="BI149" s="328"/>
      <c r="BJ149" s="328"/>
      <c r="BK149" s="66">
        <f t="shared" si="153"/>
        <v>0</v>
      </c>
      <c r="BL149" s="79">
        <f t="shared" si="154"/>
        <v>0</v>
      </c>
      <c r="BM149" s="79" t="e">
        <f>#REF!+#REF!+#REF!+'Новосибирск.обл'!G149+#REF!+#REF!+#REF!+#REF!+#REF!+#REF!</f>
        <v>#REF!</v>
      </c>
      <c r="BN149" s="79" t="e">
        <f t="shared" si="155"/>
        <v>#REF!</v>
      </c>
      <c r="BO149" s="79" t="e">
        <f>#REF!+#REF!+#REF!+'Новосибирск.обл'!I149+#REF!+#REF!+#REF!+#REF!+#REF!+#REF!</f>
        <v>#REF!</v>
      </c>
      <c r="BP149" s="79" t="e">
        <f t="shared" si="156"/>
        <v>#REF!</v>
      </c>
      <c r="BQ149" s="79" t="e">
        <f>#REF!+#REF!+#REF!+'Новосибирск.обл'!K149+#REF!+#REF!+#REF!+#REF!+#REF!</f>
        <v>#REF!</v>
      </c>
      <c r="BR149" s="79" t="e">
        <f t="shared" si="157"/>
        <v>#REF!</v>
      </c>
      <c r="BS149" s="79" t="e">
        <f>#REF!+#REF!+#REF!+'Новосибирск.обл'!M149+#REF!+#REF!+#REF!+#REF!+#REF!</f>
        <v>#REF!</v>
      </c>
      <c r="BT149" s="79" t="e">
        <f t="shared" si="158"/>
        <v>#REF!</v>
      </c>
      <c r="BU149" s="79" t="e">
        <f>#REF!+#REF!</f>
        <v>#REF!</v>
      </c>
      <c r="BV149" s="79" t="e">
        <f t="shared" si="159"/>
        <v>#REF!</v>
      </c>
      <c r="BX149" s="79">
        <f>D149+P149+AB149-AG149+AN149-AS149+BF149+BG149+'2020 ожид'!P149-'2020 ожид'!V149-'2020 ожид'!W149</f>
        <v>0</v>
      </c>
      <c r="CG149" s="79" t="e">
        <f>D149-'[8]2021-2025'!D149</f>
        <v>#REF!</v>
      </c>
      <c r="CI149" s="368" t="e">
        <f>#REF!-'2021-2025 убрала ТП'!E149-'2021-2025 убрала ТП'!Q149-'2021-2025 убрала ТП'!AC149-'2021-2025 убрала ТП'!AO149-'2020 ожид'!Q149</f>
        <v>#REF!</v>
      </c>
      <c r="CJ149" s="368" t="e">
        <f>#REF!-'2021-2025 убрала ТП'!F149-'2021-2025 убрала ТП'!R149-'2021-2025 убрала ТП'!AD149-'2021-2025 убрала ТП'!AP149-'2020 ожид'!R149</f>
        <v>#REF!</v>
      </c>
      <c r="CK149" s="368" t="e">
        <f>#REF!-'2021-2025 убрала ТП'!G149-'2021-2025 убрала ТП'!S149-'2021-2025 убрала ТП'!AE149-'2021-2025 убрала ТП'!AQ149-'2020 ожид'!S149</f>
        <v>#REF!</v>
      </c>
      <c r="CL149" s="368">
        <f>'Новосибирск.обл'!Q149-'2021-2025 убрала ТП'!H149-'2021-2025 убрала ТП'!T149-'2021-2025 убрала ТП'!AF149-'2021-2025 убрала ТП'!AR149-'2020 ожид'!T149</f>
        <v>0</v>
      </c>
      <c r="CM149" s="368" t="e">
        <f>#REF!-'2021-2025 убрала ТП'!I149-'2021-2025 убрала ТП'!U149-'2020 ожид'!U149</f>
        <v>#REF!</v>
      </c>
      <c r="CN149" s="368" t="e">
        <f>#REF!-'2021-2025 убрала ТП'!J149-'2021-2025 убрала ТП'!V149-'2021-2025 убрала ТП'!AH149-'2021-2025 убрала ТП'!AT149-BF149</f>
        <v>#REF!</v>
      </c>
      <c r="CO149" s="368" t="e">
        <f>#REF!-'2021-2025 убрала ТП'!K149-'2021-2025 убрала ТП'!W149-'2021-2025 убрала ТП'!AI149-'2021-2025 убрала ТП'!AU149-BG149</f>
        <v>#REF!</v>
      </c>
      <c r="CP149" s="368" t="e">
        <f>#REF!-'2021-2025 убрала ТП'!L149-'2021-2025 убрала ТП'!X149-'2021-2025 убрала ТП'!AJ149-'2021-2025 убрала ТП'!AV149-'2020 ожид'!X149</f>
        <v>#REF!</v>
      </c>
      <c r="CQ149" s="368" t="e">
        <f>#REF!-'2021-2025 убрала ТП'!M149-'2021-2025 убрала ТП'!Y149-'2021-2025 убрала ТП'!AK149-'2021-2025 убрала ТП'!AW149-'2020 ожид'!Y149</f>
        <v>#REF!</v>
      </c>
      <c r="CR149" s="368" t="e">
        <f>#REF!-'2021-2025 убрала ТП'!N149-'2021-2025 убрала ТП'!Z149-'2021-2025 убрала ТП'!AL149-'2021-2025 убрала ТП'!AX149-'2020 ожид'!Z149</f>
        <v>#REF!</v>
      </c>
      <c r="CS149" s="79">
        <f>E149+Q149+AC149+AO149+'[9]Иркутск+'!E149</f>
        <v>0</v>
      </c>
      <c r="CT149" s="79">
        <f>F149+R149+AD149+AP149+'[9]Бурятия+'!E149</f>
        <v>0</v>
      </c>
      <c r="CU149" s="79">
        <f>G149+S149+AE149+AQ149+'[9]Забайкалье+'!E149</f>
        <v>0</v>
      </c>
      <c r="CV149" s="79">
        <f>H149+T149+AF149+AR149+'[9]Новосибирская область+'!E149</f>
        <v>0</v>
      </c>
      <c r="CW149" s="79">
        <f>I149+U149+'[9]Норильск +'!E149</f>
        <v>0</v>
      </c>
      <c r="CX149" s="79">
        <f t="shared" si="160"/>
        <v>0</v>
      </c>
      <c r="CY149" s="79">
        <f t="shared" si="161"/>
        <v>0</v>
      </c>
      <c r="CZ149" s="79">
        <f>L149+X149+AJ149+AV149+'[9]Томская область +'!E149</f>
        <v>0</v>
      </c>
      <c r="DA149" s="79">
        <f>M149+Y149+AK149+AW149+'[9]Омская область+'!E149</f>
        <v>0</v>
      </c>
      <c r="DB149" s="79">
        <f>N149+Z149+AL149+AX149+'[9]Алтайский край +'!E149</f>
        <v>0</v>
      </c>
    </row>
    <row r="150" s="48" customFormat="1" ht="30">
      <c r="A150" s="80" t="s">
        <v>376</v>
      </c>
      <c r="B150" s="88" t="s">
        <v>55</v>
      </c>
      <c r="C150" s="118" t="s">
        <v>32</v>
      </c>
      <c r="D150" s="625"/>
      <c r="E150" s="328"/>
      <c r="F150" s="328"/>
      <c r="G150" s="328"/>
      <c r="H150" s="328"/>
      <c r="I150" s="328"/>
      <c r="J150" s="328"/>
      <c r="K150" s="328"/>
      <c r="L150" s="328"/>
      <c r="M150" s="328"/>
      <c r="N150" s="328"/>
      <c r="P150" s="328"/>
      <c r="Q150" s="328"/>
      <c r="R150" s="328"/>
      <c r="S150" s="328"/>
      <c r="T150" s="328"/>
      <c r="U150" s="328"/>
      <c r="V150" s="328"/>
      <c r="W150" s="328"/>
      <c r="X150" s="328"/>
      <c r="Y150" s="328"/>
      <c r="Z150" s="328"/>
      <c r="AA150" s="66"/>
      <c r="AB150" s="328"/>
      <c r="AC150" s="328"/>
      <c r="AD150" s="328"/>
      <c r="AE150" s="328"/>
      <c r="AF150" s="328"/>
      <c r="AG150" s="328"/>
      <c r="AH150" s="328"/>
      <c r="AI150" s="328"/>
      <c r="AJ150" s="328"/>
      <c r="AK150" s="328"/>
      <c r="AL150" s="328"/>
      <c r="AM150" s="66"/>
      <c r="AN150" s="328"/>
      <c r="AO150" s="328"/>
      <c r="AP150" s="328"/>
      <c r="AQ150" s="328"/>
      <c r="AR150" s="328"/>
      <c r="AS150" s="328"/>
      <c r="AT150" s="328"/>
      <c r="AU150" s="328"/>
      <c r="AV150" s="328"/>
      <c r="AW150" s="328"/>
      <c r="AX150" s="328"/>
      <c r="AY150" s="66">
        <f t="shared" si="235"/>
        <v>0</v>
      </c>
      <c r="AZ150" s="328"/>
      <c r="BA150" s="328"/>
      <c r="BB150" s="328"/>
      <c r="BC150" s="328"/>
      <c r="BD150" s="328"/>
      <c r="BE150" s="328"/>
      <c r="BF150" s="328"/>
      <c r="BG150" s="328"/>
      <c r="BH150" s="328"/>
      <c r="BI150" s="328"/>
      <c r="BJ150" s="328"/>
      <c r="BK150" s="66">
        <f t="shared" si="153"/>
        <v>0</v>
      </c>
      <c r="BL150" s="79">
        <f t="shared" si="154"/>
        <v>0</v>
      </c>
      <c r="BM150" s="79" t="e">
        <f>#REF!+#REF!+#REF!+'Новосибирск.обл'!G150+#REF!+#REF!+#REF!+#REF!+#REF!+#REF!</f>
        <v>#REF!</v>
      </c>
      <c r="BN150" s="79" t="e">
        <f t="shared" si="155"/>
        <v>#REF!</v>
      </c>
      <c r="BO150" s="79" t="e">
        <f>#REF!+#REF!+#REF!+'Новосибирск.обл'!I150+#REF!+#REF!+#REF!+#REF!+#REF!+#REF!</f>
        <v>#REF!</v>
      </c>
      <c r="BP150" s="79" t="e">
        <f t="shared" si="156"/>
        <v>#REF!</v>
      </c>
      <c r="BQ150" s="79" t="e">
        <f>#REF!+#REF!+#REF!+'Новосибирск.обл'!K150+#REF!+#REF!+#REF!+#REF!+#REF!</f>
        <v>#REF!</v>
      </c>
      <c r="BR150" s="79" t="e">
        <f t="shared" si="157"/>
        <v>#REF!</v>
      </c>
      <c r="BS150" s="79" t="e">
        <f>#REF!+#REF!+#REF!+'Новосибирск.обл'!M150+#REF!+#REF!+#REF!+#REF!+#REF!</f>
        <v>#REF!</v>
      </c>
      <c r="BT150" s="79" t="e">
        <f t="shared" si="158"/>
        <v>#REF!</v>
      </c>
      <c r="BU150" s="79" t="e">
        <f>#REF!+#REF!</f>
        <v>#REF!</v>
      </c>
      <c r="BV150" s="79" t="e">
        <f t="shared" si="159"/>
        <v>#REF!</v>
      </c>
      <c r="BX150" s="79">
        <f>D150+P150+AB150-AG150+AN150-AS150+BF150+BG150+'2020 ожид'!P150-'2020 ожид'!V150-'2020 ожид'!W150</f>
        <v>0</v>
      </c>
      <c r="CG150" s="79" t="e">
        <f>D150-'[8]2021-2025'!D150</f>
        <v>#REF!</v>
      </c>
      <c r="CI150" s="368" t="e">
        <f>#REF!-'2021-2025 убрала ТП'!E150-'2021-2025 убрала ТП'!Q150-'2021-2025 убрала ТП'!AC150-'2021-2025 убрала ТП'!AO150-'2020 ожид'!Q150</f>
        <v>#REF!</v>
      </c>
      <c r="CJ150" s="368" t="e">
        <f>#REF!-'2021-2025 убрала ТП'!F150-'2021-2025 убрала ТП'!R150-'2021-2025 убрала ТП'!AD150-'2021-2025 убрала ТП'!AP150-'2020 ожид'!R150</f>
        <v>#REF!</v>
      </c>
      <c r="CK150" s="368" t="e">
        <f>#REF!-'2021-2025 убрала ТП'!G150-'2021-2025 убрала ТП'!S150-'2021-2025 убрала ТП'!AE150-'2021-2025 убрала ТП'!AQ150-'2020 ожид'!S150</f>
        <v>#REF!</v>
      </c>
      <c r="CL150" s="368">
        <f>'Новосибирск.обл'!Q150-'2021-2025 убрала ТП'!H150-'2021-2025 убрала ТП'!T150-'2021-2025 убрала ТП'!AF150-'2021-2025 убрала ТП'!AR150-'2020 ожид'!T150</f>
        <v>0</v>
      </c>
      <c r="CM150" s="368" t="e">
        <f>#REF!-'2021-2025 убрала ТП'!I150-'2021-2025 убрала ТП'!U150-'2020 ожид'!U150</f>
        <v>#REF!</v>
      </c>
      <c r="CN150" s="368" t="e">
        <f>#REF!-'2021-2025 убрала ТП'!J150-'2021-2025 убрала ТП'!V150-'2021-2025 убрала ТП'!AH150-'2021-2025 убрала ТП'!AT150-BF150</f>
        <v>#REF!</v>
      </c>
      <c r="CO150" s="368" t="e">
        <f>#REF!-'2021-2025 убрала ТП'!K150-'2021-2025 убрала ТП'!W150-'2021-2025 убрала ТП'!AI150-'2021-2025 убрала ТП'!AU150-BG150</f>
        <v>#REF!</v>
      </c>
      <c r="CP150" s="368" t="e">
        <f>#REF!-'2021-2025 убрала ТП'!L150-'2021-2025 убрала ТП'!X150-'2021-2025 убрала ТП'!AJ150-'2021-2025 убрала ТП'!AV150-'2020 ожид'!X150</f>
        <v>#REF!</v>
      </c>
      <c r="CQ150" s="368" t="e">
        <f>#REF!-'2021-2025 убрала ТП'!M150-'2021-2025 убрала ТП'!Y150-'2021-2025 убрала ТП'!AK150-'2021-2025 убрала ТП'!AW150-'2020 ожид'!Y150</f>
        <v>#REF!</v>
      </c>
      <c r="CR150" s="368" t="e">
        <f>#REF!-'2021-2025 убрала ТП'!N150-'2021-2025 убрала ТП'!Z150-'2021-2025 убрала ТП'!AL150-'2021-2025 убрала ТП'!AX150-'2020 ожид'!Z150</f>
        <v>#REF!</v>
      </c>
      <c r="CS150" s="79">
        <f>E150+Q150+AC150+AO150+'[9]Иркутск+'!E150</f>
        <v>0</v>
      </c>
      <c r="CT150" s="79">
        <f>F150+R150+AD150+AP150+'[9]Бурятия+'!E150</f>
        <v>0</v>
      </c>
      <c r="CU150" s="79">
        <f>G150+S150+AE150+AQ150+'[9]Забайкалье+'!E150</f>
        <v>0</v>
      </c>
      <c r="CV150" s="79">
        <f>H150+T150+AF150+AR150+'[9]Новосибирская область+'!E150</f>
        <v>0</v>
      </c>
      <c r="CW150" s="79">
        <f>I150+U150+'[9]Норильск +'!E150</f>
        <v>0</v>
      </c>
      <c r="CX150" s="79">
        <f t="shared" si="160"/>
        <v>0</v>
      </c>
      <c r="CY150" s="79">
        <f t="shared" si="161"/>
        <v>0</v>
      </c>
      <c r="CZ150" s="79">
        <f>L150+X150+AJ150+AV150+'[9]Томская область +'!E150</f>
        <v>0</v>
      </c>
      <c r="DA150" s="79">
        <f>M150+Y150+AK150+AW150+'[9]Омская область+'!E150</f>
        <v>0</v>
      </c>
      <c r="DB150" s="79">
        <f>N150+Z150+AL150+AX150+'[9]Алтайский край +'!E150</f>
        <v>0</v>
      </c>
    </row>
    <row r="151" s="48" customFormat="1">
      <c r="A151" s="80" t="s">
        <v>377</v>
      </c>
      <c r="B151" s="94" t="s">
        <v>57</v>
      </c>
      <c r="C151" s="118" t="s">
        <v>32</v>
      </c>
      <c r="D151" s="625"/>
      <c r="E151" s="328"/>
      <c r="F151" s="328"/>
      <c r="G151" s="328"/>
      <c r="H151" s="328"/>
      <c r="I151" s="328"/>
      <c r="J151" s="328"/>
      <c r="K151" s="328"/>
      <c r="L151" s="328"/>
      <c r="M151" s="328"/>
      <c r="N151" s="328"/>
      <c r="P151" s="328"/>
      <c r="Q151" s="328"/>
      <c r="R151" s="328"/>
      <c r="S151" s="328"/>
      <c r="T151" s="328"/>
      <c r="U151" s="328"/>
      <c r="V151" s="328"/>
      <c r="W151" s="328"/>
      <c r="X151" s="328"/>
      <c r="Y151" s="328"/>
      <c r="Z151" s="328"/>
      <c r="AA151" s="66"/>
      <c r="AB151" s="328"/>
      <c r="AC151" s="328"/>
      <c r="AD151" s="328"/>
      <c r="AE151" s="328"/>
      <c r="AF151" s="328"/>
      <c r="AG151" s="328"/>
      <c r="AH151" s="328"/>
      <c r="AI151" s="328"/>
      <c r="AJ151" s="328"/>
      <c r="AK151" s="328"/>
      <c r="AL151" s="328"/>
      <c r="AM151" s="66"/>
      <c r="AN151" s="328"/>
      <c r="AO151" s="328"/>
      <c r="AP151" s="328"/>
      <c r="AQ151" s="328"/>
      <c r="AR151" s="328"/>
      <c r="AS151" s="328"/>
      <c r="AT151" s="328"/>
      <c r="AU151" s="328"/>
      <c r="AV151" s="328"/>
      <c r="AW151" s="328"/>
      <c r="AX151" s="328"/>
      <c r="AY151" s="66">
        <f t="shared" si="235"/>
        <v>0</v>
      </c>
      <c r="AZ151" s="328"/>
      <c r="BA151" s="328"/>
      <c r="BB151" s="328"/>
      <c r="BC151" s="328"/>
      <c r="BD151" s="328"/>
      <c r="BE151" s="328"/>
      <c r="BF151" s="328"/>
      <c r="BG151" s="328"/>
      <c r="BH151" s="328"/>
      <c r="BI151" s="328"/>
      <c r="BJ151" s="328"/>
      <c r="BK151" s="66">
        <f t="shared" ref="BK151" si="237">AN151*1.04</f>
        <v>0</v>
      </c>
      <c r="BL151" s="79">
        <f t="shared" ref="BL151" si="238">BK151-AZ151</f>
        <v>0</v>
      </c>
      <c r="BM151" s="79" t="e">
        <f>#REF!+#REF!+#REF!+'Новосибирск.обл'!G151+#REF!+#REF!+#REF!+#REF!+#REF!+#REF!</f>
        <v>#REF!</v>
      </c>
      <c r="BN151" s="79" t="e">
        <f t="shared" ref="BN151" si="239">BM151-D151</f>
        <v>#REF!</v>
      </c>
      <c r="BO151" s="79" t="e">
        <f>#REF!+#REF!+#REF!+'Новосибирск.обл'!I151+#REF!+#REF!+#REF!+#REF!+#REF!+#REF!</f>
        <v>#REF!</v>
      </c>
      <c r="BP151" s="79" t="e">
        <f t="shared" ref="BP151" si="240">BO151-P151</f>
        <v>#REF!</v>
      </c>
      <c r="BQ151" s="79" t="e">
        <f>#REF!+#REF!+#REF!+'Новосибирск.обл'!K151+#REF!+#REF!+#REF!+#REF!+#REF!</f>
        <v>#REF!</v>
      </c>
      <c r="BR151" s="79" t="e">
        <f t="shared" ref="BR151" si="241">BQ151-AB151+AG151</f>
        <v>#REF!</v>
      </c>
      <c r="BS151" s="79" t="e">
        <f>#REF!+#REF!+#REF!+'Новосибирск.обл'!M151+#REF!+#REF!+#REF!+#REF!+#REF!</f>
        <v>#REF!</v>
      </c>
      <c r="BT151" s="79" t="e">
        <f t="shared" ref="BT151" si="242">BS151-AN151+AS151</f>
        <v>#REF!</v>
      </c>
      <c r="BU151" s="79" t="e">
        <f>#REF!+#REF!</f>
        <v>#REF!</v>
      </c>
      <c r="BV151" s="79" t="e">
        <f t="shared" ref="BV151" si="243">BU151-AZ151+BA151+BB151+BC151+BD151+BE151+BH151+BI151+BJ151</f>
        <v>#REF!</v>
      </c>
      <c r="BX151" s="79">
        <f>D151+P151+AB151-AG151+AN151-AS151+BF151+BG151+'2020 ожид'!P151-'2020 ожид'!V151-'2020 ожид'!W151</f>
        <v>0</v>
      </c>
      <c r="CG151" s="79" t="e">
        <f>D151-'[8]2021-2025'!D151</f>
        <v>#REF!</v>
      </c>
      <c r="CI151" s="368" t="e">
        <f>#REF!-'2021-2025 убрала ТП'!E151-'2021-2025 убрала ТП'!Q151-'2021-2025 убрала ТП'!AC151-'2021-2025 убрала ТП'!AO151-'2020 ожид'!Q151</f>
        <v>#REF!</v>
      </c>
      <c r="CJ151" s="368" t="e">
        <f>#REF!-'2021-2025 убрала ТП'!F151-'2021-2025 убрала ТП'!R151-'2021-2025 убрала ТП'!AD151-'2021-2025 убрала ТП'!AP151-'2020 ожид'!R151</f>
        <v>#REF!</v>
      </c>
      <c r="CK151" s="368" t="e">
        <f>#REF!-'2021-2025 убрала ТП'!G151-'2021-2025 убрала ТП'!S151-'2021-2025 убрала ТП'!AE151-'2021-2025 убрала ТП'!AQ151-'2020 ожид'!S151</f>
        <v>#REF!</v>
      </c>
      <c r="CL151" s="368">
        <f>'Новосибирск.обл'!Q151-'2021-2025 убрала ТП'!H151-'2021-2025 убрала ТП'!T151-'2021-2025 убрала ТП'!AF151-'2021-2025 убрала ТП'!AR151-'2020 ожид'!T151</f>
        <v>0</v>
      </c>
      <c r="CM151" s="368" t="e">
        <f>#REF!-'2021-2025 убрала ТП'!I151-'2021-2025 убрала ТП'!U151-'2020 ожид'!U151</f>
        <v>#REF!</v>
      </c>
      <c r="CN151" s="368" t="e">
        <f>#REF!-'2021-2025 убрала ТП'!J151-'2021-2025 убрала ТП'!V151-'2021-2025 убрала ТП'!AH151-'2021-2025 убрала ТП'!AT151-BF151</f>
        <v>#REF!</v>
      </c>
      <c r="CO151" s="368" t="e">
        <f>#REF!-'2021-2025 убрала ТП'!K151-'2021-2025 убрала ТП'!W151-'2021-2025 убрала ТП'!AI151-'2021-2025 убрала ТП'!AU151-BG151</f>
        <v>#REF!</v>
      </c>
      <c r="CP151" s="368" t="e">
        <f>#REF!-'2021-2025 убрала ТП'!L151-'2021-2025 убрала ТП'!X151-'2021-2025 убрала ТП'!AJ151-'2021-2025 убрала ТП'!AV151-'2020 ожид'!X151</f>
        <v>#REF!</v>
      </c>
      <c r="CQ151" s="368" t="e">
        <f>#REF!-'2021-2025 убрала ТП'!M151-'2021-2025 убрала ТП'!Y151-'2021-2025 убрала ТП'!AK151-'2021-2025 убрала ТП'!AW151-'2020 ожид'!Y151</f>
        <v>#REF!</v>
      </c>
      <c r="CR151" s="368" t="e">
        <f>#REF!-'2021-2025 убрала ТП'!N151-'2021-2025 убрала ТП'!Z151-'2021-2025 убрала ТП'!AL151-'2021-2025 убрала ТП'!AX151-'2020 ожид'!Z151</f>
        <v>#REF!</v>
      </c>
      <c r="CS151" s="79">
        <f>E151+Q151+AC151+AO151+'[9]Иркутск+'!E151</f>
        <v>0</v>
      </c>
      <c r="CT151" s="79">
        <f>F151+R151+AD151+AP151+'[9]Бурятия+'!E151</f>
        <v>0</v>
      </c>
      <c r="CU151" s="79">
        <f>G151+S151+AE151+AQ151+'[9]Забайкалье+'!E151</f>
        <v>0</v>
      </c>
      <c r="CV151" s="79">
        <f>H151+T151+AF151+AR151+'[9]Новосибирская область+'!E151</f>
        <v>0</v>
      </c>
      <c r="CW151" s="79">
        <f>I151+U151+'[9]Норильск +'!E151</f>
        <v>0</v>
      </c>
      <c r="CX151" s="79">
        <f t="shared" ref="CX151" si="244">J151+V151+AH151+AT151+BF151</f>
        <v>0</v>
      </c>
      <c r="CY151" s="79">
        <f t="shared" ref="CY151" si="245">K151+W151+AI151+AU151+BG151</f>
        <v>0</v>
      </c>
      <c r="CZ151" s="79">
        <f>L151+X151+AJ151+AV151+'[9]Томская область +'!E151</f>
        <v>0</v>
      </c>
      <c r="DA151" s="79">
        <f>M151+Y151+AK151+AW151+'[9]Омская область+'!E151</f>
        <v>0</v>
      </c>
      <c r="DB151" s="79">
        <f>N151+Z151+AL151+AX151+'[9]Алтайский край +'!E151</f>
        <v>0</v>
      </c>
    </row>
    <row r="152" s="48" customFormat="1">
      <c r="A152" s="80" t="s">
        <v>378</v>
      </c>
      <c r="B152" s="94" t="s">
        <v>59</v>
      </c>
      <c r="C152" s="118" t="s">
        <v>32</v>
      </c>
      <c r="D152" s="625"/>
      <c r="E152" s="328"/>
      <c r="F152" s="328"/>
      <c r="G152" s="328"/>
      <c r="H152" s="328"/>
      <c r="I152" s="328"/>
      <c r="J152" s="328"/>
      <c r="K152" s="328"/>
      <c r="L152" s="328"/>
      <c r="M152" s="328"/>
      <c r="N152" s="328"/>
      <c r="P152" s="328"/>
      <c r="Q152" s="328"/>
      <c r="R152" s="328"/>
      <c r="S152" s="328"/>
      <c r="T152" s="328"/>
      <c r="U152" s="328"/>
      <c r="V152" s="328"/>
      <c r="W152" s="328"/>
      <c r="X152" s="328"/>
      <c r="Y152" s="328"/>
      <c r="Z152" s="328"/>
      <c r="AA152" s="66"/>
      <c r="AB152" s="328"/>
      <c r="AC152" s="328"/>
      <c r="AD152" s="328"/>
      <c r="AE152" s="328"/>
      <c r="AF152" s="328"/>
      <c r="AG152" s="328"/>
      <c r="AH152" s="328"/>
      <c r="AI152" s="328"/>
      <c r="AJ152" s="328"/>
      <c r="AK152" s="328"/>
      <c r="AL152" s="328"/>
      <c r="AM152" s="66"/>
      <c r="AN152" s="328"/>
      <c r="AO152" s="328"/>
      <c r="AP152" s="328"/>
      <c r="AQ152" s="328"/>
      <c r="AR152" s="328"/>
      <c r="AS152" s="328"/>
      <c r="AT152" s="328"/>
      <c r="AU152" s="328"/>
      <c r="AV152" s="328"/>
      <c r="AW152" s="328"/>
      <c r="AX152" s="328"/>
      <c r="AY152" s="66">
        <f t="shared" si="235"/>
        <v>0</v>
      </c>
      <c r="AZ152" s="328"/>
      <c r="BA152" s="328"/>
      <c r="BB152" s="328"/>
      <c r="BC152" s="328"/>
      <c r="BD152" s="328"/>
      <c r="BE152" s="328"/>
      <c r="BF152" s="328"/>
      <c r="BG152" s="328"/>
      <c r="BH152" s="328"/>
      <c r="BI152" s="328"/>
      <c r="BJ152" s="328"/>
      <c r="BK152" s="66">
        <f t="shared" ref="BK152:BK215" si="246">AN152*1.04</f>
        <v>0</v>
      </c>
      <c r="BL152" s="79">
        <f t="shared" ref="BL152:BL215" si="247">BK152-AZ152</f>
        <v>0</v>
      </c>
      <c r="BM152" s="79" t="e">
        <f>#REF!+#REF!+#REF!+'Новосибирск.обл'!G152+#REF!+#REF!+#REF!+#REF!+#REF!+#REF!</f>
        <v>#REF!</v>
      </c>
      <c r="BN152" s="79" t="e">
        <f t="shared" ref="BN152:BN215" si="248">BM152-D152</f>
        <v>#REF!</v>
      </c>
      <c r="BO152" s="79" t="e">
        <f>#REF!+#REF!+#REF!+'Новосибирск.обл'!I152+#REF!+#REF!+#REF!+#REF!+#REF!+#REF!</f>
        <v>#REF!</v>
      </c>
      <c r="BP152" s="79" t="e">
        <f t="shared" ref="BP152:BP215" si="249">BO152-P152</f>
        <v>#REF!</v>
      </c>
      <c r="BQ152" s="79" t="e">
        <f>#REF!+#REF!+#REF!+'Новосибирск.обл'!K152+#REF!+#REF!+#REF!+#REF!+#REF!</f>
        <v>#REF!</v>
      </c>
      <c r="BR152" s="79" t="e">
        <f t="shared" ref="BR152:BR215" si="250">BQ152-AB152+AG152</f>
        <v>#REF!</v>
      </c>
      <c r="BS152" s="79" t="e">
        <f>#REF!+#REF!+#REF!+'Новосибирск.обл'!M152+#REF!+#REF!+#REF!+#REF!+#REF!</f>
        <v>#REF!</v>
      </c>
      <c r="BT152" s="79" t="e">
        <f t="shared" ref="BT152:BT215" si="251">BS152-AN152+AS152</f>
        <v>#REF!</v>
      </c>
      <c r="BU152" s="79" t="e">
        <f>#REF!+#REF!</f>
        <v>#REF!</v>
      </c>
      <c r="BV152" s="79" t="e">
        <f t="shared" ref="BV152:BV215" si="252">BU152-AZ152+BA152+BB152+BC152+BD152+BE152+BH152+BI152+BJ152</f>
        <v>#REF!</v>
      </c>
      <c r="BX152" s="79">
        <f>D152+P152+AB152-AG152+AN152-AS152+BF152+BG152+'2020 ожид'!P152-'2020 ожид'!V152-'2020 ожид'!W152</f>
        <v>0</v>
      </c>
      <c r="CG152" s="79" t="e">
        <f>D152-'[8]2021-2025'!D152</f>
        <v>#REF!</v>
      </c>
      <c r="CI152" s="368" t="e">
        <f>#REF!-'2021-2025 убрала ТП'!E152-'2021-2025 убрала ТП'!Q152-'2021-2025 убрала ТП'!AC152-'2021-2025 убрала ТП'!AO152-'2020 ожид'!Q152</f>
        <v>#REF!</v>
      </c>
      <c r="CJ152" s="368" t="e">
        <f>#REF!-'2021-2025 убрала ТП'!F152-'2021-2025 убрала ТП'!R152-'2021-2025 убрала ТП'!AD152-'2021-2025 убрала ТП'!AP152-'2020 ожид'!R152</f>
        <v>#REF!</v>
      </c>
      <c r="CK152" s="368" t="e">
        <f>#REF!-'2021-2025 убрала ТП'!G152-'2021-2025 убрала ТП'!S152-'2021-2025 убрала ТП'!AE152-'2021-2025 убрала ТП'!AQ152-'2020 ожид'!S152</f>
        <v>#REF!</v>
      </c>
      <c r="CL152" s="368">
        <f>'Новосибирск.обл'!Q152-'2021-2025 убрала ТП'!H152-'2021-2025 убрала ТП'!T152-'2021-2025 убрала ТП'!AF152-'2021-2025 убрала ТП'!AR152-'2020 ожид'!T152</f>
        <v>0</v>
      </c>
      <c r="CM152" s="368" t="e">
        <f>#REF!-'2021-2025 убрала ТП'!I152-'2021-2025 убрала ТП'!U152-'2020 ожид'!U152</f>
        <v>#REF!</v>
      </c>
      <c r="CN152" s="368" t="e">
        <f>#REF!-'2021-2025 убрала ТП'!J152-'2021-2025 убрала ТП'!V152-'2021-2025 убрала ТП'!AH152-'2021-2025 убрала ТП'!AT152-BF152</f>
        <v>#REF!</v>
      </c>
      <c r="CO152" s="368" t="e">
        <f>#REF!-'2021-2025 убрала ТП'!K152-'2021-2025 убрала ТП'!W152-'2021-2025 убрала ТП'!AI152-'2021-2025 убрала ТП'!AU152-BG152</f>
        <v>#REF!</v>
      </c>
      <c r="CP152" s="368" t="e">
        <f>#REF!-'2021-2025 убрала ТП'!L152-'2021-2025 убрала ТП'!X152-'2021-2025 убрала ТП'!AJ152-'2021-2025 убрала ТП'!AV152-'2020 ожид'!X152</f>
        <v>#REF!</v>
      </c>
      <c r="CQ152" s="368" t="e">
        <f>#REF!-'2021-2025 убрала ТП'!M152-'2021-2025 убрала ТП'!Y152-'2021-2025 убрала ТП'!AK152-'2021-2025 убрала ТП'!AW152-'2020 ожид'!Y152</f>
        <v>#REF!</v>
      </c>
      <c r="CR152" s="368" t="e">
        <f>#REF!-'2021-2025 убрала ТП'!N152-'2021-2025 убрала ТП'!Z152-'2021-2025 убрала ТП'!AL152-'2021-2025 убрала ТП'!AX152-'2020 ожид'!Z152</f>
        <v>#REF!</v>
      </c>
      <c r="CS152" s="79">
        <f>E152+Q152+AC152+AO152+'[9]Иркутск+'!E152</f>
        <v>0</v>
      </c>
      <c r="CT152" s="79">
        <f>F152+R152+AD152+AP152+'[9]Бурятия+'!E152</f>
        <v>0</v>
      </c>
      <c r="CU152" s="79">
        <f>G152+S152+AE152+AQ152+'[9]Забайкалье+'!E152</f>
        <v>0</v>
      </c>
      <c r="CV152" s="79">
        <f>H152+T152+AF152+AR152+'[9]Новосибирская область+'!E152</f>
        <v>0</v>
      </c>
      <c r="CW152" s="79">
        <f>I152+U152+'[9]Норильск +'!E152</f>
        <v>0</v>
      </c>
      <c r="CX152" s="79">
        <f t="shared" ref="CX152:CX215" si="253">J152+V152+AH152+AT152+BF152</f>
        <v>0</v>
      </c>
      <c r="CY152" s="79">
        <f t="shared" ref="CY152:CY215" si="254">K152+W152+AI152+AU152+BG152</f>
        <v>0</v>
      </c>
      <c r="CZ152" s="79">
        <f>L152+X152+AJ152+AV152+'[9]Томская область +'!E152</f>
        <v>0</v>
      </c>
      <c r="DA152" s="79">
        <f>M152+Y152+AK152+AW152+'[9]Омская область+'!E152</f>
        <v>0</v>
      </c>
      <c r="DB152" s="79">
        <f>N152+Z152+AL152+AX152+'[9]Алтайский край +'!E152</f>
        <v>0</v>
      </c>
    </row>
    <row r="153" s="48" customFormat="1" ht="15.75">
      <c r="A153" s="279" t="s">
        <v>379</v>
      </c>
      <c r="B153" s="280" t="s">
        <v>61</v>
      </c>
      <c r="C153" s="281" t="s">
        <v>32</v>
      </c>
      <c r="D153" s="602" t="e">
        <f>D123-D138</f>
        <v>#REF!</v>
      </c>
      <c r="E153" s="130">
        <f>E123-E138</f>
        <v>0.58815992139439022</v>
      </c>
      <c r="F153" s="130">
        <f t="shared" si="231"/>
        <v>1.1468638747212117</v>
      </c>
      <c r="G153" s="130">
        <f t="shared" si="231"/>
        <v>0.30191165738059211</v>
      </c>
      <c r="H153" s="130" t="e">
        <f t="shared" si="231"/>
        <v>#REF!</v>
      </c>
      <c r="I153" s="130" t="e">
        <f t="shared" si="231"/>
        <v>#REF!</v>
      </c>
      <c r="J153" s="130">
        <f t="shared" si="231"/>
        <v>-2.1414990173353563</v>
      </c>
      <c r="K153" s="130">
        <f t="shared" si="231"/>
        <v>0.073624732849545238</v>
      </c>
      <c r="L153" s="130" t="e">
        <f t="shared" si="231"/>
        <v>#REF!</v>
      </c>
      <c r="M153" s="130" t="e">
        <f t="shared" si="231"/>
        <v>#REF!</v>
      </c>
      <c r="N153" s="130" t="e">
        <f t="shared" si="231"/>
        <v>#REF!</v>
      </c>
      <c r="O153" s="576" t="e">
        <f t="shared" si="186"/>
        <v>#REF!</v>
      </c>
      <c r="P153" s="130" t="e">
        <f>P123-P138</f>
        <v>#REF!</v>
      </c>
      <c r="Q153" s="130">
        <f>Q123-Q138</f>
        <v>0.61109815832877135</v>
      </c>
      <c r="R153" s="130">
        <f t="shared" si="232"/>
        <v>1.1915915658353389</v>
      </c>
      <c r="S153" s="130">
        <f t="shared" si="232"/>
        <v>0.31368621201843516</v>
      </c>
      <c r="T153" s="130" t="e">
        <f t="shared" si="232"/>
        <v>#REF!</v>
      </c>
      <c r="U153" s="130" t="e">
        <f t="shared" si="232"/>
        <v>#REF!</v>
      </c>
      <c r="V153" s="130">
        <f t="shared" si="232"/>
        <v>0.095552952817970827</v>
      </c>
      <c r="W153" s="130">
        <f t="shared" si="232"/>
        <v>0.076496097430677493</v>
      </c>
      <c r="X153" s="130" t="e">
        <f t="shared" si="232"/>
        <v>#REF!</v>
      </c>
      <c r="Y153" s="130" t="e">
        <f t="shared" si="232"/>
        <v>#REF!</v>
      </c>
      <c r="Z153" s="130" t="e">
        <f t="shared" si="232"/>
        <v>#REF!</v>
      </c>
      <c r="AA153" s="576" t="e">
        <f t="shared" si="188"/>
        <v>#REF!</v>
      </c>
      <c r="AB153" s="130" t="e">
        <f>AB123-AB138</f>
        <v>#REF!</v>
      </c>
      <c r="AC153" s="130">
        <f>AC123-AC138</f>
        <v>0.63554208466192219</v>
      </c>
      <c r="AD153" s="130">
        <f t="shared" si="233"/>
        <v>1.2392552284687526</v>
      </c>
      <c r="AE153" s="130">
        <f t="shared" si="233"/>
        <v>0.32623366049917257</v>
      </c>
      <c r="AF153" s="130" t="e">
        <f t="shared" si="233"/>
        <v>#REF!</v>
      </c>
      <c r="AG153" s="130" t="e">
        <f t="shared" si="233"/>
        <v>#REF!</v>
      </c>
      <c r="AH153" s="130">
        <f t="shared" si="233"/>
        <v>0.09937507093068966</v>
      </c>
      <c r="AI153" s="130">
        <f t="shared" si="233"/>
        <v>0.079555941327904597</v>
      </c>
      <c r="AJ153" s="130" t="e">
        <f t="shared" si="233"/>
        <v>#REF!</v>
      </c>
      <c r="AK153" s="130" t="e">
        <f t="shared" si="233"/>
        <v>#REF!</v>
      </c>
      <c r="AL153" s="130" t="e">
        <f t="shared" si="233"/>
        <v>#REF!</v>
      </c>
      <c r="AM153" s="66" t="e">
        <f t="shared" si="190"/>
        <v>#REF!</v>
      </c>
      <c r="AN153" s="130" t="e">
        <f>AN123-AN138</f>
        <v>#REF!</v>
      </c>
      <c r="AO153" s="130">
        <f>AO123-AO138</f>
        <v>0.66096376804839907</v>
      </c>
      <c r="AP153" s="130">
        <f t="shared" si="234"/>
        <v>1.2888254376075028</v>
      </c>
      <c r="AQ153" s="130">
        <f t="shared" si="234"/>
        <v>0.33928300691913948</v>
      </c>
      <c r="AR153" s="130" t="e">
        <f t="shared" si="234"/>
        <v>#REF!</v>
      </c>
      <c r="AS153" s="130" t="e">
        <f t="shared" si="234"/>
        <v>#REF!</v>
      </c>
      <c r="AT153" s="130">
        <f t="shared" si="234"/>
        <v>0.10335007376791724</v>
      </c>
      <c r="AU153" s="130">
        <f t="shared" si="234"/>
        <v>0.082738178981020788</v>
      </c>
      <c r="AV153" s="130" t="e">
        <f t="shared" si="234"/>
        <v>#REF!</v>
      </c>
      <c r="AW153" s="130" t="e">
        <f t="shared" si="234"/>
        <v>#REF!</v>
      </c>
      <c r="AX153" s="130" t="e">
        <f t="shared" si="234"/>
        <v>#REF!</v>
      </c>
      <c r="AY153" s="66" t="e">
        <f t="shared" si="235"/>
        <v>#REF!</v>
      </c>
      <c r="AZ153" s="130" t="e">
        <f>AZ123-AZ138</f>
        <v>#REF!</v>
      </c>
      <c r="BA153" s="130">
        <f>BA123-BA138</f>
        <v>0.68740231877033509</v>
      </c>
      <c r="BB153" s="130">
        <f t="shared" si="236"/>
        <v>1.340378455111803</v>
      </c>
      <c r="BC153" s="130">
        <f t="shared" si="236"/>
        <v>0.35285432719590509</v>
      </c>
      <c r="BD153" s="130" t="e">
        <f t="shared" si="236"/>
        <v>#REF!</v>
      </c>
      <c r="BE153" s="130" t="e">
        <f t="shared" si="236"/>
        <v>#REF!</v>
      </c>
      <c r="BF153" s="130">
        <f t="shared" si="236"/>
        <v>0.10748407671863394</v>
      </c>
      <c r="BG153" s="130">
        <f t="shared" si="236"/>
        <v>0.086047706140261623</v>
      </c>
      <c r="BH153" s="130" t="e">
        <f t="shared" si="236"/>
        <v>#REF!</v>
      </c>
      <c r="BI153" s="130" t="e">
        <f t="shared" si="236"/>
        <v>#REF!</v>
      </c>
      <c r="BJ153" s="130" t="e">
        <f t="shared" si="236"/>
        <v>#REF!</v>
      </c>
      <c r="BK153" s="66" t="e">
        <f t="shared" si="246"/>
        <v>#REF!</v>
      </c>
      <c r="BL153" s="79" t="e">
        <f t="shared" si="247"/>
        <v>#REF!</v>
      </c>
      <c r="BM153" s="79" t="e">
        <f>#REF!+#REF!+#REF!+'Новосибирск.обл'!G153+#REF!+#REF!+#REF!+#REF!+#REF!+#REF!</f>
        <v>#REF!</v>
      </c>
      <c r="BN153" s="79" t="e">
        <f t="shared" si="248"/>
        <v>#REF!</v>
      </c>
      <c r="BO153" s="79" t="e">
        <f>#REF!+#REF!+#REF!+'Новосибирск.обл'!I153+#REF!+#REF!+#REF!+#REF!+#REF!+#REF!</f>
        <v>#REF!</v>
      </c>
      <c r="BP153" s="79" t="e">
        <f t="shared" si="249"/>
        <v>#REF!</v>
      </c>
      <c r="BQ153" s="79" t="e">
        <f>#REF!+#REF!+#REF!+'Новосибирск.обл'!K153+#REF!+#REF!+#REF!+#REF!+#REF!</f>
        <v>#REF!</v>
      </c>
      <c r="BR153" s="79" t="e">
        <f t="shared" si="250"/>
        <v>#REF!</v>
      </c>
      <c r="BS153" s="79" t="e">
        <f>#REF!+#REF!+#REF!+'Новосибирск.обл'!M153+#REF!+#REF!+#REF!+#REF!+#REF!</f>
        <v>#REF!</v>
      </c>
      <c r="BT153" s="79" t="e">
        <f t="shared" si="251"/>
        <v>#REF!</v>
      </c>
      <c r="BU153" s="79" t="e">
        <f>#REF!+#REF!</f>
        <v>#REF!</v>
      </c>
      <c r="BV153" s="79" t="e">
        <f t="shared" si="252"/>
        <v>#REF!</v>
      </c>
      <c r="BX153" s="79" t="e">
        <f>D153+P153+AB153-AG153+AN153-AS153+BF153+BG153+'2020 ожид'!P153-'2020 ожид'!V153-'2020 ожид'!W153</f>
        <v>#REF!</v>
      </c>
      <c r="CG153" s="79" t="e">
        <f>D153-'[8]2021-2025'!D153</f>
        <v>#REF!</v>
      </c>
      <c r="CI153" s="368" t="e">
        <f>#REF!-'2021-2025 убрала ТП'!E153-'2021-2025 убрала ТП'!Q153-'2021-2025 убрала ТП'!AC153-'2021-2025 убрала ТП'!AO153-'2020 ожид'!Q153</f>
        <v>#REF!</v>
      </c>
      <c r="CJ153" s="368" t="e">
        <f>#REF!-'2021-2025 убрала ТП'!F153-'2021-2025 убрала ТП'!R153-'2021-2025 убрала ТП'!AD153-'2021-2025 убрала ТП'!AP153-'2020 ожид'!R153</f>
        <v>#REF!</v>
      </c>
      <c r="CK153" s="368" t="e">
        <f>#REF!-'2021-2025 убрала ТП'!G153-'2021-2025 убрала ТП'!S153-'2021-2025 убрала ТП'!AE153-'2021-2025 убрала ТП'!AQ153-'2020 ожид'!S153</f>
        <v>#REF!</v>
      </c>
      <c r="CL153" s="368" t="e">
        <f>'Новосибирск.обл'!Q153-'2021-2025 убрала ТП'!H153-'2021-2025 убрала ТП'!T153-'2021-2025 убрала ТП'!AF153-'2021-2025 убрала ТП'!AR153-'2020 ожид'!T153</f>
        <v>#REF!</v>
      </c>
      <c r="CM153" s="368" t="e">
        <f>#REF!-'2021-2025 убрала ТП'!I153-'2021-2025 убрала ТП'!U153-'2020 ожид'!U153</f>
        <v>#REF!</v>
      </c>
      <c r="CN153" s="368" t="e">
        <f>#REF!-'2021-2025 убрала ТП'!J153-'2021-2025 убрала ТП'!V153-'2021-2025 убрала ТП'!AH153-'2021-2025 убрала ТП'!AT153-BF153</f>
        <v>#REF!</v>
      </c>
      <c r="CO153" s="368" t="e">
        <f>#REF!-'2021-2025 убрала ТП'!K153-'2021-2025 убрала ТП'!W153-'2021-2025 убрала ТП'!AI153-'2021-2025 убрала ТП'!AU153-BG153</f>
        <v>#REF!</v>
      </c>
      <c r="CP153" s="368" t="e">
        <f>#REF!-'2021-2025 убрала ТП'!L153-'2021-2025 убрала ТП'!X153-'2021-2025 убрала ТП'!AJ153-'2021-2025 убрала ТП'!AV153-'2020 ожид'!X153</f>
        <v>#REF!</v>
      </c>
      <c r="CQ153" s="368" t="e">
        <f>#REF!-'2021-2025 убрала ТП'!M153-'2021-2025 убрала ТП'!Y153-'2021-2025 убрала ТП'!AK153-'2021-2025 убрала ТП'!AW153-'2020 ожид'!Y153</f>
        <v>#REF!</v>
      </c>
      <c r="CR153" s="368" t="e">
        <f>#REF!-'2021-2025 убрала ТП'!N153-'2021-2025 убрала ТП'!Z153-'2021-2025 убрала ТП'!AL153-'2021-2025 убрала ТП'!AX153-'2020 ожид'!Z153</f>
        <v>#REF!</v>
      </c>
      <c r="CS153" s="79">
        <f>E153+Q153+AC153+AO153+'[9]Иркутск+'!E153</f>
        <v>2.7814465684334824</v>
      </c>
      <c r="CT153" s="79">
        <f>F153+R153+AD153+AP153+'[9]Бурятия+'!E153</f>
        <v>6.2330823966328062</v>
      </c>
      <c r="CU153" s="79">
        <f>G153+S153+AE153+AQ153+'[9]Забайкалье+'!E153</f>
        <v>0.5558824701506726</v>
      </c>
      <c r="CV153" s="79" t="e">
        <f>H153+T153+AF153+AR153+'[9]Новосибирская область+'!E153</f>
        <v>#REF!</v>
      </c>
      <c r="CW153" s="79" t="e">
        <f>I153+U153+'[9]Норильск +'!E153</f>
        <v>#REF!</v>
      </c>
      <c r="CX153" s="79">
        <f t="shared" si="253"/>
        <v>-1.7357368431001445</v>
      </c>
      <c r="CY153" s="79">
        <f t="shared" si="254"/>
        <v>0.39846265672940978</v>
      </c>
      <c r="CZ153" s="79" t="e">
        <f>L153+X153+AJ153+AV153+'[9]Томская область +'!E153</f>
        <v>#REF!</v>
      </c>
      <c r="DA153" s="79" t="e">
        <f>M153+Y153+AK153+AW153+'[9]Омская область+'!E153</f>
        <v>#REF!</v>
      </c>
      <c r="DB153" s="79" t="e">
        <f>N153+Z153+AL153+AX153+'[9]Алтайский край +'!E153</f>
        <v>#REF!</v>
      </c>
    </row>
    <row r="154" s="48" customFormat="1">
      <c r="A154" s="299" t="s">
        <v>380</v>
      </c>
      <c r="B154" s="300" t="s">
        <v>381</v>
      </c>
      <c r="C154" s="301" t="s">
        <v>32</v>
      </c>
      <c r="D154" s="143">
        <f>D155</f>
        <v>19.235109621024996</v>
      </c>
      <c r="E154" s="143">
        <f t="shared" ref="E154:N154" si="255">E155</f>
        <v>0</v>
      </c>
      <c r="F154" s="143">
        <f t="shared" si="255"/>
        <v>0</v>
      </c>
      <c r="G154" s="143">
        <f t="shared" si="255"/>
        <v>10.600121733333332</v>
      </c>
      <c r="H154" s="143">
        <f t="shared" si="255"/>
        <v>4.5912666666666668</v>
      </c>
      <c r="I154" s="143">
        <f t="shared" si="255"/>
        <v>0.35158788769166699</v>
      </c>
      <c r="J154" s="143">
        <f t="shared" si="255"/>
        <v>1.7004000000000001</v>
      </c>
      <c r="K154" s="143">
        <f t="shared" si="255"/>
        <v>0</v>
      </c>
      <c r="L154" s="143">
        <f t="shared" si="255"/>
        <v>1.1863999999999999</v>
      </c>
      <c r="M154" s="143">
        <f t="shared" si="255"/>
        <v>0.80533333333333346</v>
      </c>
      <c r="N154" s="143">
        <f t="shared" si="255"/>
        <v>0</v>
      </c>
      <c r="O154" s="576">
        <f t="shared" si="186"/>
        <v>19.985278896244971</v>
      </c>
      <c r="P154" s="143">
        <f>P155</f>
        <v>34.582521333333325</v>
      </c>
      <c r="Q154" s="143">
        <f t="shared" ref="Q154:Z154" si="256">Q155</f>
        <v>6.0001333333333333</v>
      </c>
      <c r="R154" s="143">
        <f t="shared" si="256"/>
        <v>0</v>
      </c>
      <c r="S154" s="143">
        <f t="shared" si="256"/>
        <v>10.600454666666666</v>
      </c>
      <c r="T154" s="143">
        <f t="shared" si="256"/>
        <v>4.5909333333333331</v>
      </c>
      <c r="U154" s="143">
        <f t="shared" si="256"/>
        <v>0.69999999999999996</v>
      </c>
      <c r="V154" s="143">
        <f t="shared" si="256"/>
        <v>4.8999333333333341</v>
      </c>
      <c r="W154" s="143">
        <f t="shared" si="256"/>
        <v>1.8999999999999999</v>
      </c>
      <c r="X154" s="143">
        <f t="shared" si="256"/>
        <v>1.1863999999999999</v>
      </c>
      <c r="Y154" s="143">
        <f t="shared" si="256"/>
        <v>0.80499999999999994</v>
      </c>
      <c r="Z154" s="143">
        <f t="shared" si="256"/>
        <v>3.8996666666666666</v>
      </c>
      <c r="AA154" s="576">
        <f t="shared" si="188"/>
        <v>35.965822186666657</v>
      </c>
      <c r="AB154" s="143">
        <f>AB155</f>
        <v>33.882158333333329</v>
      </c>
      <c r="AC154" s="143">
        <f t="shared" ref="AC154:AL154" si="257">AC155</f>
        <v>6.0001333333333333</v>
      </c>
      <c r="AD154" s="143">
        <f t="shared" si="257"/>
        <v>0</v>
      </c>
      <c r="AE154" s="143">
        <f t="shared" si="257"/>
        <v>10.599524999999998</v>
      </c>
      <c r="AF154" s="143">
        <f t="shared" si="257"/>
        <v>4.591333333333333</v>
      </c>
      <c r="AG154" s="143">
        <f t="shared" si="257"/>
        <v>0</v>
      </c>
      <c r="AH154" s="143">
        <f t="shared" si="257"/>
        <v>4.9001666666666672</v>
      </c>
      <c r="AI154" s="143">
        <f t="shared" si="257"/>
        <v>1.8999999999999999</v>
      </c>
      <c r="AJ154" s="143">
        <f t="shared" si="257"/>
        <v>1.1859999999999999</v>
      </c>
      <c r="AK154" s="143">
        <f t="shared" si="257"/>
        <v>0.80500000000000005</v>
      </c>
      <c r="AL154" s="143">
        <f t="shared" si="257"/>
        <v>3.8999999999999999</v>
      </c>
      <c r="AM154" s="66">
        <f t="shared" si="190"/>
        <v>35.237444666666661</v>
      </c>
      <c r="AN154" s="143">
        <f>AN155</f>
        <v>33.882866666666665</v>
      </c>
      <c r="AO154" s="143">
        <f t="shared" ref="AO154:AX154" si="258">AO155</f>
        <v>6.0001666666666669</v>
      </c>
      <c r="AP154" s="143">
        <f t="shared" si="258"/>
        <v>0</v>
      </c>
      <c r="AQ154" s="143">
        <f t="shared" si="258"/>
        <v>10.599833333333333</v>
      </c>
      <c r="AR154" s="143">
        <f t="shared" si="258"/>
        <v>4.5914666666666673</v>
      </c>
      <c r="AS154" s="143">
        <f t="shared" si="258"/>
        <v>0</v>
      </c>
      <c r="AT154" s="143">
        <f t="shared" si="258"/>
        <v>4.9000000000000004</v>
      </c>
      <c r="AU154" s="143">
        <f t="shared" si="258"/>
        <v>1.8999999999999999</v>
      </c>
      <c r="AV154" s="143">
        <f t="shared" si="258"/>
        <v>1.1863999999999999</v>
      </c>
      <c r="AW154" s="143">
        <f t="shared" si="258"/>
        <v>0.80500000000000005</v>
      </c>
      <c r="AX154" s="143">
        <f t="shared" si="258"/>
        <v>3.8999999999999999</v>
      </c>
      <c r="AY154" s="66"/>
      <c r="AZ154" s="143">
        <f>AZ155</f>
        <v>6.8000000000000007</v>
      </c>
      <c r="BA154" s="143">
        <f t="shared" ref="BA154:BJ154" si="259">BA155</f>
        <v>0</v>
      </c>
      <c r="BB154" s="143">
        <f t="shared" si="259"/>
        <v>0</v>
      </c>
      <c r="BC154" s="143">
        <f t="shared" si="259"/>
        <v>0</v>
      </c>
      <c r="BD154" s="143">
        <f t="shared" si="259"/>
        <v>0</v>
      </c>
      <c r="BE154" s="143">
        <f t="shared" si="259"/>
        <v>0</v>
      </c>
      <c r="BF154" s="143">
        <f t="shared" si="259"/>
        <v>4.9000000000000004</v>
      </c>
      <c r="BG154" s="143">
        <f t="shared" si="259"/>
        <v>1.9000000000000001</v>
      </c>
      <c r="BH154" s="143">
        <f t="shared" si="259"/>
        <v>0</v>
      </c>
      <c r="BI154" s="143">
        <f t="shared" si="259"/>
        <v>0</v>
      </c>
      <c r="BJ154" s="143">
        <f t="shared" si="259"/>
        <v>0</v>
      </c>
      <c r="BK154" s="66">
        <f t="shared" si="246"/>
        <v>35.23818133333333</v>
      </c>
      <c r="BL154" s="79">
        <f t="shared" si="247"/>
        <v>28.438181333333329</v>
      </c>
      <c r="BM154" s="79" t="e">
        <f>#REF!+#REF!+#REF!+'Новосибирск.обл'!G154+#REF!+#REF!+#REF!+#REF!+#REF!+#REF!</f>
        <v>#REF!</v>
      </c>
      <c r="BN154" s="79" t="e">
        <f t="shared" si="248"/>
        <v>#REF!</v>
      </c>
      <c r="BO154" s="79" t="e">
        <f>#REF!+#REF!+#REF!+'Новосибирск.обл'!I154+#REF!+#REF!+#REF!+#REF!+#REF!+#REF!</f>
        <v>#REF!</v>
      </c>
      <c r="BP154" s="79" t="e">
        <f t="shared" si="249"/>
        <v>#REF!</v>
      </c>
      <c r="BQ154" s="79" t="e">
        <f>#REF!+#REF!+#REF!+'Новосибирск.обл'!K154+#REF!+#REF!+#REF!+#REF!+#REF!</f>
        <v>#REF!</v>
      </c>
      <c r="BR154" s="79" t="e">
        <f t="shared" si="250"/>
        <v>#REF!</v>
      </c>
      <c r="BS154" s="79" t="e">
        <f>#REF!+#REF!+#REF!+'Новосибирск.обл'!M154+#REF!+#REF!+#REF!+#REF!+#REF!</f>
        <v>#REF!</v>
      </c>
      <c r="BT154" s="79" t="e">
        <f t="shared" si="251"/>
        <v>#REF!</v>
      </c>
      <c r="BU154" s="79" t="e">
        <f>#REF!+#REF!</f>
        <v>#REF!</v>
      </c>
      <c r="BV154" s="79" t="e">
        <f t="shared" si="252"/>
        <v>#REF!</v>
      </c>
      <c r="BX154" s="79" t="e">
        <f>D154+P154+AB154-AG154+AN154-AS154+BF154+BG154+'2020 ожид'!P154-'2020 ожид'!V154-'2020 ожид'!W154</f>
        <v>#REF!</v>
      </c>
      <c r="CG154" s="79">
        <f>D154-'[8]2021-2025'!D154</f>
        <v>-8.2211092933333347</v>
      </c>
      <c r="CI154" s="368" t="e">
        <f>#REF!-'2021-2025 убрала ТП'!E154-'2021-2025 убрала ТП'!Q154-'2021-2025 убрала ТП'!AC154-'2021-2025 убрала ТП'!AO154-'2020 ожид'!Q154</f>
        <v>#REF!</v>
      </c>
      <c r="CJ154" s="368" t="e">
        <f>#REF!-'2021-2025 убрала ТП'!F154-'2021-2025 убрала ТП'!R154-'2021-2025 убрала ТП'!AD154-'2021-2025 убрала ТП'!AP154-'2020 ожид'!R154</f>
        <v>#REF!</v>
      </c>
      <c r="CK154" s="368" t="e">
        <f>#REF!-'2021-2025 убрала ТП'!G154-'2021-2025 убрала ТП'!S154-'2021-2025 убрала ТП'!AE154-'2021-2025 убрала ТП'!AQ154-'2020 ожид'!S154</f>
        <v>#REF!</v>
      </c>
      <c r="CL154" s="368">
        <f>'Новосибирск.обл'!Q154-'2021-2025 убрала ТП'!H154-'2021-2025 убрала ТП'!T154-'2021-2025 убрала ТП'!AF154-'2021-2025 убрала ТП'!AR154-'2020 ожид'!T154</f>
        <v>-0.54587024166666698</v>
      </c>
      <c r="CM154" s="368" t="e">
        <f>#REF!-'2021-2025 убрала ТП'!I154-'2021-2025 убрала ТП'!U154-'2020 ожид'!U154</f>
        <v>#REF!</v>
      </c>
      <c r="CN154" s="368" t="e">
        <f>#REF!-'2021-2025 убрала ТП'!J154-'2021-2025 убрала ТП'!V154-'2021-2025 убрала ТП'!AH154-'2021-2025 убрала ТП'!AT154-BF154</f>
        <v>#REF!</v>
      </c>
      <c r="CO154" s="368" t="e">
        <f>#REF!-'2021-2025 убрала ТП'!K154-'2021-2025 убрала ТП'!W154-'2021-2025 убрала ТП'!AI154-'2021-2025 убрала ТП'!AU154-BG154</f>
        <v>#REF!</v>
      </c>
      <c r="CP154" s="368" t="e">
        <f>#REF!-'2021-2025 убрала ТП'!L154-'2021-2025 убрала ТП'!X154-'2021-2025 убрала ТП'!AJ154-'2021-2025 убрала ТП'!AV154-'2020 ожид'!X154</f>
        <v>#REF!</v>
      </c>
      <c r="CQ154" s="368" t="e">
        <f>#REF!-'2021-2025 убрала ТП'!M154-'2021-2025 убрала ТП'!Y154-'2021-2025 убрала ТП'!AK154-'2021-2025 убрала ТП'!AW154-'2020 ожид'!Y154</f>
        <v>#REF!</v>
      </c>
      <c r="CR154" s="368" t="e">
        <f>#REF!-'2021-2025 убрала ТП'!N154-'2021-2025 убрала ТП'!Z154-'2021-2025 убрала ТП'!AL154-'2021-2025 убрала ТП'!AX154-'2020 ожид'!Z154</f>
        <v>#REF!</v>
      </c>
      <c r="CS154" s="79">
        <f>E154+Q154+AC154+AO154+'[9]Иркутск+'!E154</f>
        <v>18.213433333333334</v>
      </c>
      <c r="CT154" s="79">
        <f>F154+R154+AD154+AP154+'[9]Бурятия+'!E154</f>
        <v>0</v>
      </c>
      <c r="CU154" s="79">
        <f>G154+S154+AE154+AQ154+'[9]Забайкалье+'!E154</f>
        <v>47.498433058333326</v>
      </c>
      <c r="CV154" s="79">
        <f>H154+T154+AF154+AR154+'[9]Новосибирская область+'!E154</f>
        <v>24.027000000000001</v>
      </c>
      <c r="CW154" s="79">
        <f>I154+U154+'[9]Норильск +'!E154</f>
        <v>1.3865878876916669</v>
      </c>
      <c r="CX154" s="79">
        <f t="shared" si="253"/>
        <v>21.3005</v>
      </c>
      <c r="CY154" s="79">
        <f t="shared" si="254"/>
        <v>7.5999999999999996</v>
      </c>
      <c r="CZ154" s="79">
        <f>L154+X154+AJ154+AV154+'[9]Томская область +'!E154</f>
        <v>4.7451999999999996</v>
      </c>
      <c r="DA154" s="79">
        <f>M154+Y154+AK154+AW154+'[9]Омская область+'!E154</f>
        <v>5.120333333333333</v>
      </c>
      <c r="DB154" s="79">
        <f>N154+Z154+AL154+AX154+'[9]Алтайский край +'!E154</f>
        <v>13.499666666666668</v>
      </c>
    </row>
    <row r="155" s="48" customFormat="1">
      <c r="A155" s="80" t="s">
        <v>382</v>
      </c>
      <c r="B155" s="626" t="s">
        <v>383</v>
      </c>
      <c r="C155" s="118" t="s">
        <v>32</v>
      </c>
      <c r="D155" s="130">
        <f>SUM(E155:N155)</f>
        <v>19.235109621024996</v>
      </c>
      <c r="E155" s="130">
        <f>E382</f>
        <v>0</v>
      </c>
      <c r="F155" s="130">
        <f t="shared" ref="F155:N155" si="260">F382</f>
        <v>0</v>
      </c>
      <c r="G155" s="130">
        <f t="shared" si="260"/>
        <v>10.600121733333332</v>
      </c>
      <c r="H155" s="130">
        <f t="shared" si="260"/>
        <v>4.5912666666666668</v>
      </c>
      <c r="I155" s="130">
        <f t="shared" si="260"/>
        <v>0.35158788769166699</v>
      </c>
      <c r="J155" s="130">
        <f t="shared" si="260"/>
        <v>1.7004000000000001</v>
      </c>
      <c r="K155" s="130">
        <f t="shared" si="260"/>
        <v>0</v>
      </c>
      <c r="L155" s="130">
        <f t="shared" si="260"/>
        <v>1.1863999999999999</v>
      </c>
      <c r="M155" s="130">
        <f t="shared" si="260"/>
        <v>0.80533333333333346</v>
      </c>
      <c r="N155" s="130">
        <f t="shared" si="260"/>
        <v>0</v>
      </c>
      <c r="O155" s="576">
        <f t="shared" si="186"/>
        <v>19.985278896244971</v>
      </c>
      <c r="P155" s="130">
        <f>SUM(Q155:Z155)</f>
        <v>34.582521333333325</v>
      </c>
      <c r="Q155" s="130">
        <f>Q382</f>
        <v>6.0001333333333333</v>
      </c>
      <c r="R155" s="130">
        <f t="shared" ref="R155:Z155" si="261">R382</f>
        <v>0</v>
      </c>
      <c r="S155" s="130">
        <f t="shared" si="261"/>
        <v>10.600454666666666</v>
      </c>
      <c r="T155" s="130">
        <f t="shared" si="261"/>
        <v>4.5909333333333331</v>
      </c>
      <c r="U155" s="130">
        <f t="shared" si="261"/>
        <v>0.69999999999999996</v>
      </c>
      <c r="V155" s="130">
        <f t="shared" si="261"/>
        <v>4.8999333333333341</v>
      </c>
      <c r="W155" s="130">
        <f t="shared" si="261"/>
        <v>1.8999999999999999</v>
      </c>
      <c r="X155" s="130">
        <f t="shared" si="261"/>
        <v>1.1863999999999999</v>
      </c>
      <c r="Y155" s="130">
        <f t="shared" si="261"/>
        <v>0.80499999999999994</v>
      </c>
      <c r="Z155" s="130">
        <f t="shared" si="261"/>
        <v>3.8996666666666666</v>
      </c>
      <c r="AA155" s="576">
        <f t="shared" si="188"/>
        <v>35.965822186666657</v>
      </c>
      <c r="AB155" s="130">
        <f>SUM(AC155:AL155)</f>
        <v>33.882158333333329</v>
      </c>
      <c r="AC155" s="130">
        <f>AC382</f>
        <v>6.0001333333333333</v>
      </c>
      <c r="AD155" s="130">
        <f t="shared" ref="AD155:AL155" si="262">AD382</f>
        <v>0</v>
      </c>
      <c r="AE155" s="130">
        <f t="shared" si="262"/>
        <v>10.599524999999998</v>
      </c>
      <c r="AF155" s="130">
        <f t="shared" si="262"/>
        <v>4.591333333333333</v>
      </c>
      <c r="AG155" s="130">
        <f t="shared" si="262"/>
        <v>0</v>
      </c>
      <c r="AH155" s="130">
        <f t="shared" si="262"/>
        <v>4.9001666666666672</v>
      </c>
      <c r="AI155" s="130">
        <f t="shared" si="262"/>
        <v>1.8999999999999999</v>
      </c>
      <c r="AJ155" s="130">
        <f t="shared" si="262"/>
        <v>1.1859999999999999</v>
      </c>
      <c r="AK155" s="130">
        <f t="shared" si="262"/>
        <v>0.80500000000000005</v>
      </c>
      <c r="AL155" s="130">
        <f t="shared" si="262"/>
        <v>3.8999999999999999</v>
      </c>
      <c r="AM155" s="66">
        <f t="shared" si="190"/>
        <v>35.237444666666661</v>
      </c>
      <c r="AN155" s="130">
        <f>SUM(AO155:AX155)</f>
        <v>33.882866666666665</v>
      </c>
      <c r="AO155" s="130">
        <f>AO382</f>
        <v>6.0001666666666669</v>
      </c>
      <c r="AP155" s="130">
        <f t="shared" ref="AP155:AX155" si="263">AP382</f>
        <v>0</v>
      </c>
      <c r="AQ155" s="130">
        <f t="shared" si="263"/>
        <v>10.599833333333333</v>
      </c>
      <c r="AR155" s="130">
        <f t="shared" si="263"/>
        <v>4.5914666666666673</v>
      </c>
      <c r="AS155" s="130">
        <f t="shared" si="263"/>
        <v>0</v>
      </c>
      <c r="AT155" s="130">
        <f t="shared" si="263"/>
        <v>4.9000000000000004</v>
      </c>
      <c r="AU155" s="130">
        <f t="shared" si="263"/>
        <v>1.8999999999999999</v>
      </c>
      <c r="AV155" s="130">
        <f t="shared" si="263"/>
        <v>1.1863999999999999</v>
      </c>
      <c r="AW155" s="130">
        <f t="shared" si="263"/>
        <v>0.80500000000000005</v>
      </c>
      <c r="AX155" s="130">
        <f t="shared" si="263"/>
        <v>3.8999999999999999</v>
      </c>
      <c r="AY155" s="66"/>
      <c r="AZ155" s="130">
        <f>SUM(BA155:BJ155)</f>
        <v>6.8000000000000007</v>
      </c>
      <c r="BA155" s="130">
        <f>BA382</f>
        <v>0</v>
      </c>
      <c r="BB155" s="130">
        <f t="shared" ref="BB155:BJ155" si="264">BB382</f>
        <v>0</v>
      </c>
      <c r="BC155" s="130">
        <f t="shared" si="264"/>
        <v>0</v>
      </c>
      <c r="BD155" s="130">
        <f t="shared" si="264"/>
        <v>0</v>
      </c>
      <c r="BE155" s="130">
        <f t="shared" si="264"/>
        <v>0</v>
      </c>
      <c r="BF155" s="130">
        <f t="shared" si="264"/>
        <v>4.9000000000000004</v>
      </c>
      <c r="BG155" s="130">
        <f t="shared" si="264"/>
        <v>1.9000000000000001</v>
      </c>
      <c r="BH155" s="130">
        <f t="shared" si="264"/>
        <v>0</v>
      </c>
      <c r="BI155" s="130">
        <f t="shared" si="264"/>
        <v>0</v>
      </c>
      <c r="BJ155" s="130">
        <f t="shared" si="264"/>
        <v>0</v>
      </c>
      <c r="BK155" s="66">
        <f t="shared" si="246"/>
        <v>35.23818133333333</v>
      </c>
      <c r="BL155" s="79">
        <f t="shared" si="247"/>
        <v>28.438181333333329</v>
      </c>
      <c r="BM155" s="79" t="e">
        <f>#REF!+#REF!+#REF!+'Новосибирск.обл'!G155+#REF!+#REF!+#REF!+#REF!+#REF!+#REF!</f>
        <v>#REF!</v>
      </c>
      <c r="BN155" s="79" t="e">
        <f t="shared" si="248"/>
        <v>#REF!</v>
      </c>
      <c r="BO155" s="79" t="e">
        <f>#REF!+#REF!+#REF!+'Новосибирск.обл'!I155+#REF!+#REF!+#REF!+#REF!+#REF!+#REF!</f>
        <v>#REF!</v>
      </c>
      <c r="BP155" s="79" t="e">
        <f t="shared" si="249"/>
        <v>#REF!</v>
      </c>
      <c r="BQ155" s="79" t="e">
        <f>#REF!+#REF!+#REF!+'Новосибирск.обл'!K155+#REF!+#REF!+#REF!+#REF!+#REF!</f>
        <v>#REF!</v>
      </c>
      <c r="BR155" s="79" t="e">
        <f t="shared" si="250"/>
        <v>#REF!</v>
      </c>
      <c r="BS155" s="79" t="e">
        <f>#REF!+#REF!+#REF!+'Новосибирск.обл'!M155+#REF!+#REF!+#REF!+#REF!+#REF!</f>
        <v>#REF!</v>
      </c>
      <c r="BT155" s="79" t="e">
        <f t="shared" si="251"/>
        <v>#REF!</v>
      </c>
      <c r="BU155" s="79" t="e">
        <f>#REF!+#REF!</f>
        <v>#REF!</v>
      </c>
      <c r="BV155" s="79" t="e">
        <f t="shared" si="252"/>
        <v>#REF!</v>
      </c>
      <c r="BX155" s="79" t="e">
        <f>D155+P155+AB155-AG155+AN155-AS155+BF155+BG155+'2020 ожид'!P155-'2020 ожид'!V155-'2020 ожид'!W155</f>
        <v>#REF!</v>
      </c>
      <c r="CG155" s="79">
        <f>D155-'[8]2021-2025'!D155</f>
        <v>-8.2211092933333347</v>
      </c>
      <c r="CI155" s="368" t="e">
        <f>#REF!-'2021-2025 убрала ТП'!E155-'2021-2025 убрала ТП'!Q155-'2021-2025 убрала ТП'!AC155-'2021-2025 убрала ТП'!AO155-'2020 ожид'!Q155</f>
        <v>#REF!</v>
      </c>
      <c r="CJ155" s="368" t="e">
        <f>#REF!-'2021-2025 убрала ТП'!F155-'2021-2025 убрала ТП'!R155-'2021-2025 убрала ТП'!AD155-'2021-2025 убрала ТП'!AP155-'2020 ожид'!R155</f>
        <v>#REF!</v>
      </c>
      <c r="CK155" s="368" t="e">
        <f>#REF!-'2021-2025 убрала ТП'!G155-'2021-2025 убрала ТП'!S155-'2021-2025 убрала ТП'!AE155-'2021-2025 убрала ТП'!AQ155-'2020 ожид'!S155</f>
        <v>#REF!</v>
      </c>
      <c r="CL155" s="368">
        <f>'Новосибирск.обл'!Q155-'2021-2025 убрала ТП'!H155-'2021-2025 убрала ТП'!T155-'2021-2025 убрала ТП'!AF155-'2021-2025 убрала ТП'!AR155-'2020 ожид'!T155</f>
        <v>-0.54587024166666698</v>
      </c>
      <c r="CM155" s="368" t="e">
        <f>#REF!-'2021-2025 убрала ТП'!I155-'2021-2025 убрала ТП'!U155-'2020 ожид'!U155</f>
        <v>#REF!</v>
      </c>
      <c r="CN155" s="368" t="e">
        <f>#REF!-'2021-2025 убрала ТП'!J155-'2021-2025 убрала ТП'!V155-'2021-2025 убрала ТП'!AH155-'2021-2025 убрала ТП'!AT155-BF155</f>
        <v>#REF!</v>
      </c>
      <c r="CO155" s="368" t="e">
        <f>#REF!-'2021-2025 убрала ТП'!K155-'2021-2025 убрала ТП'!W155-'2021-2025 убрала ТП'!AI155-'2021-2025 убрала ТП'!AU155-BG155</f>
        <v>#REF!</v>
      </c>
      <c r="CP155" s="368" t="e">
        <f>#REF!-'2021-2025 убрала ТП'!L155-'2021-2025 убрала ТП'!X155-'2021-2025 убрала ТП'!AJ155-'2021-2025 убрала ТП'!AV155-'2020 ожид'!X155</f>
        <v>#REF!</v>
      </c>
      <c r="CQ155" s="368" t="e">
        <f>#REF!-'2021-2025 убрала ТП'!M155-'2021-2025 убрала ТП'!Y155-'2021-2025 убрала ТП'!AK155-'2021-2025 убрала ТП'!AW155-'2020 ожид'!Y155</f>
        <v>#REF!</v>
      </c>
      <c r="CR155" s="368" t="e">
        <f>#REF!-'2021-2025 убрала ТП'!N155-'2021-2025 убрала ТП'!Z155-'2021-2025 убрала ТП'!AL155-'2021-2025 убрала ТП'!AX155-'2020 ожид'!Z155</f>
        <v>#REF!</v>
      </c>
      <c r="CS155" s="79">
        <f>E155+Q155+AC155+AO155+'[9]Иркутск+'!E155</f>
        <v>18.213433333333334</v>
      </c>
      <c r="CT155" s="79">
        <f>F155+R155+AD155+AP155+'[9]Бурятия+'!E155</f>
        <v>0</v>
      </c>
      <c r="CU155" s="79">
        <f>G155+S155+AE155+AQ155+'[9]Забайкалье+'!E155</f>
        <v>47.498433058333326</v>
      </c>
      <c r="CV155" s="79">
        <f>H155+T155+AF155+AR155+'[9]Новосибирская область+'!E155</f>
        <v>24.027000000000001</v>
      </c>
      <c r="CW155" s="79">
        <f>I155+U155+'[9]Норильск +'!E155</f>
        <v>1.3865878876916669</v>
      </c>
      <c r="CX155" s="79">
        <f t="shared" si="253"/>
        <v>21.3005</v>
      </c>
      <c r="CY155" s="79">
        <f t="shared" si="254"/>
        <v>7.5999999999999996</v>
      </c>
      <c r="CZ155" s="79">
        <f>L155+X155+AJ155+AV155+'[9]Томская область +'!E155</f>
        <v>4.7451999999999996</v>
      </c>
      <c r="DA155" s="79">
        <f>M155+Y155+AK155+AW155+'[9]Омская область+'!E155</f>
        <v>5.120333333333333</v>
      </c>
      <c r="DB155" s="79">
        <f>N155+Z155+AL155+AX155+'[9]Алтайский край +'!E155</f>
        <v>13.499666666666668</v>
      </c>
    </row>
    <row r="156" s="48" customFormat="1">
      <c r="A156" s="80" t="s">
        <v>384</v>
      </c>
      <c r="B156" s="88" t="s">
        <v>385</v>
      </c>
      <c r="C156" s="118" t="s">
        <v>32</v>
      </c>
      <c r="D156" s="328"/>
      <c r="E156" s="328"/>
      <c r="F156" s="328"/>
      <c r="G156" s="328"/>
      <c r="H156" s="328"/>
      <c r="I156" s="328"/>
      <c r="J156" s="328"/>
      <c r="K156" s="328"/>
      <c r="L156" s="328"/>
      <c r="M156" s="328"/>
      <c r="N156" s="328"/>
      <c r="P156" s="328"/>
      <c r="Q156" s="328"/>
      <c r="R156" s="328"/>
      <c r="S156" s="328"/>
      <c r="T156" s="328"/>
      <c r="U156" s="328"/>
      <c r="V156" s="328"/>
      <c r="W156" s="328"/>
      <c r="X156" s="328"/>
      <c r="Y156" s="328"/>
      <c r="Z156" s="328"/>
      <c r="AA156" s="66"/>
      <c r="AB156" s="328"/>
      <c r="AC156" s="328"/>
      <c r="AD156" s="328"/>
      <c r="AE156" s="328"/>
      <c r="AF156" s="328"/>
      <c r="AG156" s="328"/>
      <c r="AH156" s="328"/>
      <c r="AI156" s="328"/>
      <c r="AJ156" s="328"/>
      <c r="AK156" s="328"/>
      <c r="AL156" s="328"/>
      <c r="AM156" s="66"/>
      <c r="AN156" s="328"/>
      <c r="AO156" s="328"/>
      <c r="AP156" s="328"/>
      <c r="AQ156" s="328"/>
      <c r="AR156" s="328"/>
      <c r="AS156" s="328"/>
      <c r="AT156" s="328"/>
      <c r="AU156" s="328"/>
      <c r="AV156" s="328"/>
      <c r="AW156" s="328"/>
      <c r="AX156" s="328"/>
      <c r="AY156" s="66"/>
      <c r="AZ156" s="328"/>
      <c r="BA156" s="328"/>
      <c r="BB156" s="328"/>
      <c r="BC156" s="328"/>
      <c r="BD156" s="328"/>
      <c r="BE156" s="328"/>
      <c r="BF156" s="328"/>
      <c r="BG156" s="328"/>
      <c r="BH156" s="328"/>
      <c r="BI156" s="328"/>
      <c r="BJ156" s="328"/>
      <c r="BK156" s="66">
        <f t="shared" si="246"/>
        <v>0</v>
      </c>
      <c r="BL156" s="79">
        <f t="shared" si="247"/>
        <v>0</v>
      </c>
      <c r="BM156" s="79" t="e">
        <f>#REF!+#REF!+#REF!+'Новосибирск.обл'!G156+#REF!+#REF!+#REF!+#REF!+#REF!+#REF!</f>
        <v>#REF!</v>
      </c>
      <c r="BN156" s="79" t="e">
        <f t="shared" si="248"/>
        <v>#REF!</v>
      </c>
      <c r="BO156" s="79" t="e">
        <f>#REF!+#REF!+#REF!+'Новосибирск.обл'!I156+#REF!+#REF!+#REF!+#REF!+#REF!+#REF!</f>
        <v>#REF!</v>
      </c>
      <c r="BP156" s="79" t="e">
        <f t="shared" si="249"/>
        <v>#REF!</v>
      </c>
      <c r="BQ156" s="79" t="e">
        <f>#REF!+#REF!+#REF!+'Новосибирск.обл'!K156+#REF!+#REF!+#REF!+#REF!+#REF!</f>
        <v>#REF!</v>
      </c>
      <c r="BR156" s="79" t="e">
        <f t="shared" si="250"/>
        <v>#REF!</v>
      </c>
      <c r="BS156" s="79" t="e">
        <f>#REF!+#REF!+#REF!+'Новосибирск.обл'!M156+#REF!+#REF!+#REF!+#REF!+#REF!</f>
        <v>#REF!</v>
      </c>
      <c r="BT156" s="79" t="e">
        <f t="shared" si="251"/>
        <v>#REF!</v>
      </c>
      <c r="BU156" s="79" t="e">
        <f>#REF!+#REF!</f>
        <v>#REF!</v>
      </c>
      <c r="BV156" s="79" t="e">
        <f t="shared" si="252"/>
        <v>#REF!</v>
      </c>
      <c r="BX156" s="79">
        <f>D156+P156+AB156-AG156+AN156-AS156+BF156+BG156+'2020 ожид'!P156-'2020 ожид'!V156-'2020 ожид'!W156</f>
        <v>0</v>
      </c>
      <c r="CG156" s="79" t="e">
        <f>D156-'[8]2021-2025'!D156</f>
        <v>#REF!</v>
      </c>
      <c r="CI156" s="368" t="e">
        <f>#REF!-'2021-2025 убрала ТП'!E156-'2021-2025 убрала ТП'!Q156-'2021-2025 убрала ТП'!AC156-'2021-2025 убрала ТП'!AO156-'2020 ожид'!Q156</f>
        <v>#REF!</v>
      </c>
      <c r="CJ156" s="368" t="e">
        <f>#REF!-'2021-2025 убрала ТП'!F156-'2021-2025 убрала ТП'!R156-'2021-2025 убрала ТП'!AD156-'2021-2025 убрала ТП'!AP156-'2020 ожид'!R156</f>
        <v>#REF!</v>
      </c>
      <c r="CK156" s="368" t="e">
        <f>#REF!-'2021-2025 убрала ТП'!G156-'2021-2025 убрала ТП'!S156-'2021-2025 убрала ТП'!AE156-'2021-2025 убрала ТП'!AQ156-'2020 ожид'!S156</f>
        <v>#REF!</v>
      </c>
      <c r="CL156" s="368">
        <f>'Новосибирск.обл'!Q156-'2021-2025 убрала ТП'!H156-'2021-2025 убрала ТП'!T156-'2021-2025 убрала ТП'!AF156-'2021-2025 убрала ТП'!AR156-'2020 ожид'!T156</f>
        <v>0</v>
      </c>
      <c r="CM156" s="368" t="e">
        <f>#REF!-'2021-2025 убрала ТП'!I156-'2021-2025 убрала ТП'!U156-'2020 ожид'!U156</f>
        <v>#REF!</v>
      </c>
      <c r="CN156" s="368" t="e">
        <f>#REF!-'2021-2025 убрала ТП'!J156-'2021-2025 убрала ТП'!V156-'2021-2025 убрала ТП'!AH156-'2021-2025 убрала ТП'!AT156-BF156</f>
        <v>#REF!</v>
      </c>
      <c r="CO156" s="368" t="e">
        <f>#REF!-'2021-2025 убрала ТП'!K156-'2021-2025 убрала ТП'!W156-'2021-2025 убрала ТП'!AI156-'2021-2025 убрала ТП'!AU156-BG156</f>
        <v>#REF!</v>
      </c>
      <c r="CP156" s="368" t="e">
        <f>#REF!-'2021-2025 убрала ТП'!L156-'2021-2025 убрала ТП'!X156-'2021-2025 убрала ТП'!AJ156-'2021-2025 убрала ТП'!AV156-'2020 ожид'!X156</f>
        <v>#REF!</v>
      </c>
      <c r="CQ156" s="368" t="e">
        <f>#REF!-'2021-2025 убрала ТП'!M156-'2021-2025 убрала ТП'!Y156-'2021-2025 убрала ТП'!AK156-'2021-2025 убрала ТП'!AW156-'2020 ожид'!Y156</f>
        <v>#REF!</v>
      </c>
      <c r="CR156" s="368" t="e">
        <f>#REF!-'2021-2025 убрала ТП'!N156-'2021-2025 убрала ТП'!Z156-'2021-2025 убрала ТП'!AL156-'2021-2025 убрала ТП'!AX156-'2020 ожид'!Z156</f>
        <v>#REF!</v>
      </c>
      <c r="CS156" s="79">
        <f>E156+Q156+AC156+AO156+'[9]Иркутск+'!E156</f>
        <v>0</v>
      </c>
      <c r="CT156" s="79">
        <f>F156+R156+AD156+AP156+'[9]Бурятия+'!E156</f>
        <v>0</v>
      </c>
      <c r="CU156" s="79">
        <f>G156+S156+AE156+AQ156+'[9]Забайкалье+'!E156</f>
        <v>0</v>
      </c>
      <c r="CV156" s="79">
        <f>H156+T156+AF156+AR156+'[9]Новосибирская область+'!E156</f>
        <v>0</v>
      </c>
      <c r="CW156" s="79">
        <f>I156+U156+'[9]Норильск +'!E156</f>
        <v>0</v>
      </c>
      <c r="CX156" s="79">
        <f t="shared" si="253"/>
        <v>0</v>
      </c>
      <c r="CY156" s="79">
        <f t="shared" si="254"/>
        <v>0</v>
      </c>
      <c r="CZ156" s="79">
        <f>L156+X156+AJ156+AV156+'[9]Томская область +'!E156</f>
        <v>0</v>
      </c>
      <c r="DA156" s="79">
        <f>M156+Y156+AK156+AW156+'[9]Омская область+'!E156</f>
        <v>0</v>
      </c>
      <c r="DB156" s="79">
        <f>N156+Z156+AL156+AX156+'[9]Алтайский край +'!E156</f>
        <v>0</v>
      </c>
    </row>
    <row r="157" s="48" customFormat="1">
      <c r="A157" s="80" t="s">
        <v>386</v>
      </c>
      <c r="B157" s="88" t="s">
        <v>387</v>
      </c>
      <c r="C157" s="118" t="s">
        <v>32</v>
      </c>
      <c r="D157" s="328"/>
      <c r="E157" s="328"/>
      <c r="F157" s="328"/>
      <c r="G157" s="328"/>
      <c r="H157" s="328"/>
      <c r="I157" s="328"/>
      <c r="J157" s="328"/>
      <c r="K157" s="328"/>
      <c r="L157" s="328"/>
      <c r="M157" s="328"/>
      <c r="N157" s="328"/>
      <c r="P157" s="328"/>
      <c r="Q157" s="328"/>
      <c r="R157" s="328"/>
      <c r="S157" s="328"/>
      <c r="T157" s="328"/>
      <c r="U157" s="328"/>
      <c r="V157" s="328"/>
      <c r="W157" s="328"/>
      <c r="X157" s="328"/>
      <c r="Y157" s="328"/>
      <c r="Z157" s="328"/>
      <c r="AA157" s="66"/>
      <c r="AB157" s="328"/>
      <c r="AC157" s="328"/>
      <c r="AD157" s="328"/>
      <c r="AE157" s="328"/>
      <c r="AF157" s="328"/>
      <c r="AG157" s="328"/>
      <c r="AH157" s="328"/>
      <c r="AI157" s="328"/>
      <c r="AJ157" s="328"/>
      <c r="AK157" s="328"/>
      <c r="AL157" s="328"/>
      <c r="AM157" s="66"/>
      <c r="AN157" s="328"/>
      <c r="AO157" s="328"/>
      <c r="AP157" s="328"/>
      <c r="AQ157" s="328"/>
      <c r="AR157" s="328"/>
      <c r="AS157" s="328"/>
      <c r="AT157" s="328"/>
      <c r="AU157" s="328"/>
      <c r="AV157" s="328"/>
      <c r="AW157" s="328"/>
      <c r="AX157" s="328"/>
      <c r="AY157" s="66"/>
      <c r="AZ157" s="328"/>
      <c r="BA157" s="328"/>
      <c r="BB157" s="328"/>
      <c r="BC157" s="328"/>
      <c r="BD157" s="328"/>
      <c r="BE157" s="328"/>
      <c r="BF157" s="328"/>
      <c r="BG157" s="328"/>
      <c r="BH157" s="328"/>
      <c r="BI157" s="328"/>
      <c r="BJ157" s="328"/>
      <c r="BK157" s="66">
        <f t="shared" si="246"/>
        <v>0</v>
      </c>
      <c r="BL157" s="79">
        <f t="shared" si="247"/>
        <v>0</v>
      </c>
      <c r="BM157" s="79" t="e">
        <f>#REF!+#REF!+#REF!+'Новосибирск.обл'!G157+#REF!+#REF!+#REF!+#REF!+#REF!+#REF!</f>
        <v>#REF!</v>
      </c>
      <c r="BN157" s="79" t="e">
        <f t="shared" si="248"/>
        <v>#REF!</v>
      </c>
      <c r="BO157" s="79" t="e">
        <f>#REF!+#REF!+#REF!+'Новосибирск.обл'!I157+#REF!+#REF!+#REF!+#REF!+#REF!+#REF!</f>
        <v>#REF!</v>
      </c>
      <c r="BP157" s="79" t="e">
        <f t="shared" si="249"/>
        <v>#REF!</v>
      </c>
      <c r="BQ157" s="79" t="e">
        <f>#REF!+#REF!+#REF!+'Новосибирск.обл'!K157+#REF!+#REF!+#REF!+#REF!+#REF!</f>
        <v>#REF!</v>
      </c>
      <c r="BR157" s="79" t="e">
        <f t="shared" si="250"/>
        <v>#REF!</v>
      </c>
      <c r="BS157" s="79" t="e">
        <f>#REF!+#REF!+#REF!+'Новосибирск.обл'!M157+#REF!+#REF!+#REF!+#REF!+#REF!</f>
        <v>#REF!</v>
      </c>
      <c r="BT157" s="79" t="e">
        <f t="shared" si="251"/>
        <v>#REF!</v>
      </c>
      <c r="BU157" s="79" t="e">
        <f>#REF!+#REF!</f>
        <v>#REF!</v>
      </c>
      <c r="BV157" s="79" t="e">
        <f t="shared" si="252"/>
        <v>#REF!</v>
      </c>
      <c r="BX157" s="79">
        <f>D157+P157+AB157-AG157+AN157-AS157+BF157+BG157+'2020 ожид'!P157-'2020 ожид'!V157-'2020 ожид'!W157</f>
        <v>0</v>
      </c>
      <c r="CG157" s="79" t="e">
        <f>D157-'[8]2021-2025'!D157</f>
        <v>#REF!</v>
      </c>
      <c r="CI157" s="368" t="e">
        <f>#REF!-'2021-2025 убрала ТП'!E157-'2021-2025 убрала ТП'!Q157-'2021-2025 убрала ТП'!AC157-'2021-2025 убрала ТП'!AO157-'2020 ожид'!Q157</f>
        <v>#REF!</v>
      </c>
      <c r="CJ157" s="368" t="e">
        <f>#REF!-'2021-2025 убрала ТП'!F157-'2021-2025 убрала ТП'!R157-'2021-2025 убрала ТП'!AD157-'2021-2025 убрала ТП'!AP157-'2020 ожид'!R157</f>
        <v>#REF!</v>
      </c>
      <c r="CK157" s="368" t="e">
        <f>#REF!-'2021-2025 убрала ТП'!G157-'2021-2025 убрала ТП'!S157-'2021-2025 убрала ТП'!AE157-'2021-2025 убрала ТП'!AQ157-'2020 ожид'!S157</f>
        <v>#REF!</v>
      </c>
      <c r="CL157" s="368">
        <f>'Новосибирск.обл'!Q157-'2021-2025 убрала ТП'!H157-'2021-2025 убрала ТП'!T157-'2021-2025 убрала ТП'!AF157-'2021-2025 убрала ТП'!AR157-'2020 ожид'!T157</f>
        <v>0</v>
      </c>
      <c r="CM157" s="368" t="e">
        <f>#REF!-'2021-2025 убрала ТП'!I157-'2021-2025 убрала ТП'!U157-'2020 ожид'!U157</f>
        <v>#REF!</v>
      </c>
      <c r="CN157" s="368" t="e">
        <f>#REF!-'2021-2025 убрала ТП'!J157-'2021-2025 убрала ТП'!V157-'2021-2025 убрала ТП'!AH157-'2021-2025 убрала ТП'!AT157-BF157</f>
        <v>#REF!</v>
      </c>
      <c r="CO157" s="368" t="e">
        <f>#REF!-'2021-2025 убрала ТП'!K157-'2021-2025 убрала ТП'!W157-'2021-2025 убрала ТП'!AI157-'2021-2025 убрала ТП'!AU157-BG157</f>
        <v>#REF!</v>
      </c>
      <c r="CP157" s="368" t="e">
        <f>#REF!-'2021-2025 убрала ТП'!L157-'2021-2025 убрала ТП'!X157-'2021-2025 убрала ТП'!AJ157-'2021-2025 убрала ТП'!AV157-'2020 ожид'!X157</f>
        <v>#REF!</v>
      </c>
      <c r="CQ157" s="368" t="e">
        <f>#REF!-'2021-2025 убрала ТП'!M157-'2021-2025 убрала ТП'!Y157-'2021-2025 убрала ТП'!AK157-'2021-2025 убрала ТП'!AW157-'2020 ожид'!Y157</f>
        <v>#REF!</v>
      </c>
      <c r="CR157" s="368" t="e">
        <f>#REF!-'2021-2025 убрала ТП'!N157-'2021-2025 убрала ТП'!Z157-'2021-2025 убрала ТП'!AL157-'2021-2025 убрала ТП'!AX157-'2020 ожид'!Z157</f>
        <v>#REF!</v>
      </c>
      <c r="CS157" s="79">
        <f>E157+Q157+AC157+AO157+'[9]Иркутск+'!E157</f>
        <v>0</v>
      </c>
      <c r="CT157" s="79">
        <f>F157+R157+AD157+AP157+'[9]Бурятия+'!E157</f>
        <v>0</v>
      </c>
      <c r="CU157" s="79">
        <f>G157+S157+AE157+AQ157+'[9]Забайкалье+'!E157</f>
        <v>0</v>
      </c>
      <c r="CV157" s="79">
        <f>H157+T157+AF157+AR157+'[9]Новосибирская область+'!E157</f>
        <v>0</v>
      </c>
      <c r="CW157" s="79">
        <f>I157+U157+'[9]Норильск +'!E157</f>
        <v>0</v>
      </c>
      <c r="CX157" s="79">
        <f t="shared" si="253"/>
        <v>0</v>
      </c>
      <c r="CY157" s="79">
        <f t="shared" si="254"/>
        <v>0</v>
      </c>
      <c r="CZ157" s="79">
        <f>L157+X157+AJ157+AV157+'[9]Томская область +'!E157</f>
        <v>0</v>
      </c>
      <c r="DA157" s="79">
        <f>M157+Y157+AK157+AW157+'[9]Омская область+'!E157</f>
        <v>0</v>
      </c>
      <c r="DB157" s="79">
        <f>N157+Z157+AL157+AX157+'[9]Алтайский край +'!E157</f>
        <v>0</v>
      </c>
    </row>
    <row r="158" s="48" customFormat="1" ht="15.75">
      <c r="A158" s="279" t="s">
        <v>388</v>
      </c>
      <c r="B158" s="294" t="s">
        <v>389</v>
      </c>
      <c r="C158" s="281" t="s">
        <v>32</v>
      </c>
      <c r="D158" s="412"/>
      <c r="E158" s="412"/>
      <c r="F158" s="412"/>
      <c r="G158" s="412"/>
      <c r="H158" s="412"/>
      <c r="I158" s="412"/>
      <c r="J158" s="412"/>
      <c r="K158" s="412"/>
      <c r="L158" s="412"/>
      <c r="M158" s="412"/>
      <c r="N158" s="412"/>
      <c r="P158" s="412"/>
      <c r="Q158" s="412"/>
      <c r="R158" s="412"/>
      <c r="S158" s="412"/>
      <c r="T158" s="412"/>
      <c r="U158" s="412"/>
      <c r="V158" s="412"/>
      <c r="W158" s="412"/>
      <c r="X158" s="412"/>
      <c r="Y158" s="412"/>
      <c r="Z158" s="412"/>
      <c r="AA158" s="66"/>
      <c r="AB158" s="412"/>
      <c r="AC158" s="412"/>
      <c r="AD158" s="412"/>
      <c r="AE158" s="412"/>
      <c r="AF158" s="412"/>
      <c r="AG158" s="412"/>
      <c r="AH158" s="412"/>
      <c r="AI158" s="412"/>
      <c r="AJ158" s="412"/>
      <c r="AK158" s="412"/>
      <c r="AL158" s="412"/>
      <c r="AM158" s="66"/>
      <c r="AN158" s="412"/>
      <c r="AO158" s="412"/>
      <c r="AP158" s="412"/>
      <c r="AQ158" s="412"/>
      <c r="AR158" s="412"/>
      <c r="AS158" s="412"/>
      <c r="AT158" s="412"/>
      <c r="AU158" s="412"/>
      <c r="AV158" s="412"/>
      <c r="AW158" s="412"/>
      <c r="AX158" s="412"/>
      <c r="AY158" s="66"/>
      <c r="AZ158" s="412"/>
      <c r="BA158" s="412"/>
      <c r="BB158" s="412"/>
      <c r="BC158" s="412"/>
      <c r="BD158" s="412"/>
      <c r="BE158" s="412"/>
      <c r="BF158" s="412"/>
      <c r="BG158" s="412"/>
      <c r="BH158" s="412"/>
      <c r="BI158" s="412"/>
      <c r="BJ158" s="412"/>
      <c r="BK158" s="66">
        <f t="shared" si="246"/>
        <v>0</v>
      </c>
      <c r="BL158" s="79">
        <f t="shared" si="247"/>
        <v>0</v>
      </c>
      <c r="BM158" s="79" t="e">
        <f>#REF!+#REF!+#REF!+'Новосибирск.обл'!G158+#REF!+#REF!+#REF!+#REF!+#REF!+#REF!</f>
        <v>#REF!</v>
      </c>
      <c r="BN158" s="79" t="e">
        <f t="shared" si="248"/>
        <v>#REF!</v>
      </c>
      <c r="BO158" s="79" t="e">
        <f>#REF!+#REF!+#REF!+'Новосибирск.обл'!I158+#REF!+#REF!+#REF!+#REF!+#REF!+#REF!</f>
        <v>#REF!</v>
      </c>
      <c r="BP158" s="79" t="e">
        <f t="shared" si="249"/>
        <v>#REF!</v>
      </c>
      <c r="BQ158" s="79" t="e">
        <f>#REF!+#REF!+#REF!+'Новосибирск.обл'!K158+#REF!+#REF!+#REF!+#REF!+#REF!</f>
        <v>#REF!</v>
      </c>
      <c r="BR158" s="79" t="e">
        <f t="shared" si="250"/>
        <v>#REF!</v>
      </c>
      <c r="BS158" s="79" t="e">
        <f>#REF!+#REF!+#REF!+'Новосибирск.обл'!M158+#REF!+#REF!+#REF!+#REF!+#REF!</f>
        <v>#REF!</v>
      </c>
      <c r="BT158" s="79" t="e">
        <f t="shared" si="251"/>
        <v>#REF!</v>
      </c>
      <c r="BU158" s="79" t="e">
        <f>#REF!+#REF!</f>
        <v>#REF!</v>
      </c>
      <c r="BV158" s="79" t="e">
        <f t="shared" si="252"/>
        <v>#REF!</v>
      </c>
      <c r="BX158" s="79">
        <f>D158+P158+AB158-AG158+AN158-AS158+BF158+BG158+'2020 ожид'!P158-'2020 ожид'!V158-'2020 ожид'!W158</f>
        <v>0</v>
      </c>
      <c r="CG158" s="79" t="e">
        <f>D158-'[8]2021-2025'!D158</f>
        <v>#REF!</v>
      </c>
      <c r="CI158" s="368" t="e">
        <f>#REF!-'2021-2025 убрала ТП'!E158-'2021-2025 убрала ТП'!Q158-'2021-2025 убрала ТП'!AC158-'2021-2025 убрала ТП'!AO158-'2020 ожид'!Q158</f>
        <v>#REF!</v>
      </c>
      <c r="CJ158" s="368" t="e">
        <f>#REF!-'2021-2025 убрала ТП'!F158-'2021-2025 убрала ТП'!R158-'2021-2025 убрала ТП'!AD158-'2021-2025 убрала ТП'!AP158-'2020 ожид'!R158</f>
        <v>#REF!</v>
      </c>
      <c r="CK158" s="368" t="e">
        <f>#REF!-'2021-2025 убрала ТП'!G158-'2021-2025 убрала ТП'!S158-'2021-2025 убрала ТП'!AE158-'2021-2025 убрала ТП'!AQ158-'2020 ожид'!S158</f>
        <v>#REF!</v>
      </c>
      <c r="CL158" s="368">
        <f>'Новосибирск.обл'!Q158-'2021-2025 убрала ТП'!H158-'2021-2025 убрала ТП'!T158-'2021-2025 убрала ТП'!AF158-'2021-2025 убрала ТП'!AR158-'2020 ожид'!T158</f>
        <v>0</v>
      </c>
      <c r="CM158" s="368" t="e">
        <f>#REF!-'2021-2025 убрала ТП'!I158-'2021-2025 убрала ТП'!U158-'2020 ожид'!U158</f>
        <v>#REF!</v>
      </c>
      <c r="CN158" s="368" t="e">
        <f>#REF!-'2021-2025 убрала ТП'!J158-'2021-2025 убрала ТП'!V158-'2021-2025 убрала ТП'!AH158-'2021-2025 убрала ТП'!AT158-BF158</f>
        <v>#REF!</v>
      </c>
      <c r="CO158" s="368" t="e">
        <f>#REF!-'2021-2025 убрала ТП'!K158-'2021-2025 убрала ТП'!W158-'2021-2025 убрала ТП'!AI158-'2021-2025 убрала ТП'!AU158-BG158</f>
        <v>#REF!</v>
      </c>
      <c r="CP158" s="368" t="e">
        <f>#REF!-'2021-2025 убрала ТП'!L158-'2021-2025 убрала ТП'!X158-'2021-2025 убрала ТП'!AJ158-'2021-2025 убрала ТП'!AV158-'2020 ожид'!X158</f>
        <v>#REF!</v>
      </c>
      <c r="CQ158" s="368" t="e">
        <f>#REF!-'2021-2025 убрала ТП'!M158-'2021-2025 убрала ТП'!Y158-'2021-2025 убрала ТП'!AK158-'2021-2025 убрала ТП'!AW158-'2020 ожид'!Y158</f>
        <v>#REF!</v>
      </c>
      <c r="CR158" s="368" t="e">
        <f>#REF!-'2021-2025 убрала ТП'!N158-'2021-2025 убрала ТП'!Z158-'2021-2025 убрала ТП'!AL158-'2021-2025 убрала ТП'!AX158-'2020 ожид'!Z158</f>
        <v>#REF!</v>
      </c>
      <c r="CS158" s="79">
        <f>E158+Q158+AC158+AO158+'[9]Иркутск+'!E158</f>
        <v>0</v>
      </c>
      <c r="CT158" s="79">
        <f>F158+R158+AD158+AP158+'[9]Бурятия+'!E158</f>
        <v>0</v>
      </c>
      <c r="CU158" s="79">
        <f>G158+S158+AE158+AQ158+'[9]Забайкалье+'!E158</f>
        <v>0</v>
      </c>
      <c r="CV158" s="79">
        <f>H158+T158+AF158+AR158+'[9]Новосибирская область+'!E158</f>
        <v>0</v>
      </c>
      <c r="CW158" s="79">
        <f>I158+U158+'[9]Норильск +'!E158</f>
        <v>0</v>
      </c>
      <c r="CX158" s="79">
        <f t="shared" si="253"/>
        <v>0</v>
      </c>
      <c r="CY158" s="79">
        <f t="shared" si="254"/>
        <v>0</v>
      </c>
      <c r="CZ158" s="79">
        <f>L158+X158+AJ158+AV158+'[9]Томская область +'!E158</f>
        <v>0</v>
      </c>
      <c r="DA158" s="79">
        <f>M158+Y158+AK158+AW158+'[9]Омская область+'!E158</f>
        <v>0</v>
      </c>
      <c r="DB158" s="79">
        <f>N158+Z158+AL158+AX158+'[9]Алтайский край +'!E158</f>
        <v>0</v>
      </c>
    </row>
    <row r="159" s="48" customFormat="1">
      <c r="A159" s="299" t="s">
        <v>390</v>
      </c>
      <c r="B159" s="300" t="s">
        <v>247</v>
      </c>
      <c r="C159" s="309" t="s">
        <v>35</v>
      </c>
      <c r="D159" s="627"/>
      <c r="E159" s="627"/>
      <c r="F159" s="627"/>
      <c r="G159" s="627"/>
      <c r="H159" s="627"/>
      <c r="I159" s="627"/>
      <c r="J159" s="627"/>
      <c r="K159" s="627"/>
      <c r="L159" s="627"/>
      <c r="M159" s="627"/>
      <c r="N159" s="627"/>
      <c r="P159" s="627"/>
      <c r="Q159" s="627"/>
      <c r="R159" s="627"/>
      <c r="S159" s="627"/>
      <c r="T159" s="627"/>
      <c r="U159" s="627"/>
      <c r="V159" s="627"/>
      <c r="W159" s="627"/>
      <c r="X159" s="627"/>
      <c r="Y159" s="627"/>
      <c r="Z159" s="627"/>
      <c r="AA159" s="66"/>
      <c r="AB159" s="627"/>
      <c r="AC159" s="627"/>
      <c r="AD159" s="627"/>
      <c r="AE159" s="627"/>
      <c r="AF159" s="627"/>
      <c r="AG159" s="627"/>
      <c r="AH159" s="627"/>
      <c r="AI159" s="627"/>
      <c r="AJ159" s="627"/>
      <c r="AK159" s="627"/>
      <c r="AL159" s="627"/>
      <c r="AM159" s="66"/>
      <c r="AN159" s="627"/>
      <c r="AO159" s="627"/>
      <c r="AP159" s="627"/>
      <c r="AQ159" s="627"/>
      <c r="AR159" s="627"/>
      <c r="AS159" s="627"/>
      <c r="AT159" s="627"/>
      <c r="AU159" s="627"/>
      <c r="AV159" s="627"/>
      <c r="AW159" s="627"/>
      <c r="AX159" s="627"/>
      <c r="AY159" s="66"/>
      <c r="AZ159" s="627"/>
      <c r="BA159" s="627"/>
      <c r="BB159" s="627"/>
      <c r="BC159" s="627"/>
      <c r="BD159" s="627"/>
      <c r="BE159" s="627"/>
      <c r="BF159" s="627"/>
      <c r="BG159" s="627"/>
      <c r="BH159" s="627"/>
      <c r="BI159" s="627"/>
      <c r="BJ159" s="627"/>
      <c r="BK159" s="66">
        <f t="shared" si="246"/>
        <v>0</v>
      </c>
      <c r="BL159" s="79">
        <f t="shared" si="247"/>
        <v>0</v>
      </c>
      <c r="BM159" s="79" t="e">
        <f>#REF!+#REF!+#REF!+'Новосибирск.обл'!G159+#REF!+#REF!+#REF!+#REF!+#REF!+#REF!</f>
        <v>#REF!</v>
      </c>
      <c r="BN159" s="79" t="e">
        <f t="shared" si="248"/>
        <v>#REF!</v>
      </c>
      <c r="BO159" s="79" t="e">
        <f>#REF!+#REF!+#REF!+'Новосибирск.обл'!I159+#REF!+#REF!+#REF!+#REF!+#REF!+#REF!</f>
        <v>#REF!</v>
      </c>
      <c r="BP159" s="79" t="e">
        <f t="shared" si="249"/>
        <v>#REF!</v>
      </c>
      <c r="BQ159" s="79" t="e">
        <f>#REF!+#REF!+#REF!+'Новосибирск.обл'!K159+#REF!+#REF!+#REF!+#REF!+#REF!</f>
        <v>#REF!</v>
      </c>
      <c r="BR159" s="79" t="e">
        <f t="shared" si="250"/>
        <v>#REF!</v>
      </c>
      <c r="BS159" s="79" t="e">
        <f>#REF!+#REF!+#REF!+'Новосибирск.обл'!M159+#REF!+#REF!+#REF!+#REF!+#REF!</f>
        <v>#REF!</v>
      </c>
      <c r="BT159" s="79" t="e">
        <f t="shared" si="251"/>
        <v>#REF!</v>
      </c>
      <c r="BU159" s="79" t="e">
        <f>#REF!+#REF!</f>
        <v>#REF!</v>
      </c>
      <c r="BV159" s="79" t="e">
        <f t="shared" si="252"/>
        <v>#REF!</v>
      </c>
      <c r="BX159" s="79">
        <f>D159+P159+AB159-AG159+AN159-AS159+BF159+BG159+'2020 ожид'!P159-'2020 ожид'!V159-'2020 ожид'!W159</f>
        <v>0</v>
      </c>
      <c r="CG159" s="79" t="e">
        <f>D159-'[8]2021-2025'!D159</f>
        <v>#REF!</v>
      </c>
      <c r="CI159" s="368" t="e">
        <f>#REF!-'2021-2025 убрала ТП'!E159-'2021-2025 убрала ТП'!Q159-'2021-2025 убрала ТП'!AC159-'2021-2025 убрала ТП'!AO159-'2020 ожид'!Q159</f>
        <v>#REF!</v>
      </c>
      <c r="CJ159" s="368" t="e">
        <f>#REF!-'2021-2025 убрала ТП'!F159-'2021-2025 убрала ТП'!R159-'2021-2025 убрала ТП'!AD159-'2021-2025 убрала ТП'!AP159-'2020 ожид'!R159</f>
        <v>#REF!</v>
      </c>
      <c r="CK159" s="368" t="e">
        <f>#REF!-'2021-2025 убрала ТП'!G159-'2021-2025 убрала ТП'!S159-'2021-2025 убрала ТП'!AE159-'2021-2025 убрала ТП'!AQ159-'2020 ожид'!S159</f>
        <v>#REF!</v>
      </c>
      <c r="CL159" s="368">
        <f>'Новосибирск.обл'!Q159-'2021-2025 убрала ТП'!H159-'2021-2025 убрала ТП'!T159-'2021-2025 убрала ТП'!AF159-'2021-2025 убрала ТП'!AR159-'2020 ожид'!T159</f>
        <v>0</v>
      </c>
      <c r="CM159" s="368" t="e">
        <f>#REF!-'2021-2025 убрала ТП'!I159-'2021-2025 убрала ТП'!U159-'2020 ожид'!U159</f>
        <v>#REF!</v>
      </c>
      <c r="CN159" s="368" t="e">
        <f>#REF!-'2021-2025 убрала ТП'!J159-'2021-2025 убрала ТП'!V159-'2021-2025 убрала ТП'!AH159-'2021-2025 убрала ТП'!AT159-BF159</f>
        <v>#REF!</v>
      </c>
      <c r="CO159" s="368" t="e">
        <f>#REF!-'2021-2025 убрала ТП'!K159-'2021-2025 убрала ТП'!W159-'2021-2025 убрала ТП'!AI159-'2021-2025 убрала ТП'!AU159-BG159</f>
        <v>#REF!</v>
      </c>
      <c r="CP159" s="368" t="e">
        <f>#REF!-'2021-2025 убрала ТП'!L159-'2021-2025 убрала ТП'!X159-'2021-2025 убрала ТП'!AJ159-'2021-2025 убрала ТП'!AV159-'2020 ожид'!X159</f>
        <v>#REF!</v>
      </c>
      <c r="CQ159" s="368" t="e">
        <f>#REF!-'2021-2025 убрала ТП'!M159-'2021-2025 убрала ТП'!Y159-'2021-2025 убрала ТП'!AK159-'2021-2025 убрала ТП'!AW159-'2020 ожид'!Y159</f>
        <v>#REF!</v>
      </c>
      <c r="CR159" s="368" t="e">
        <f>#REF!-'2021-2025 убрала ТП'!N159-'2021-2025 убрала ТП'!Z159-'2021-2025 убрала ТП'!AL159-'2021-2025 убрала ТП'!AX159-'2020 ожид'!Z159</f>
        <v>#REF!</v>
      </c>
      <c r="CS159" s="79">
        <f>E159+Q159+AC159+AO159+'[9]Иркутск+'!E159</f>
        <v>0</v>
      </c>
      <c r="CT159" s="79">
        <f>F159+R159+AD159+AP159+'[9]Бурятия+'!E159</f>
        <v>0</v>
      </c>
      <c r="CU159" s="79">
        <f>G159+S159+AE159+AQ159+'[9]Забайкалье+'!E159</f>
        <v>0</v>
      </c>
      <c r="CV159" s="79">
        <f>H159+T159+AF159+AR159+'[9]Новосибирская область+'!E159</f>
        <v>0</v>
      </c>
      <c r="CW159" s="79">
        <f>I159+U159+'[9]Норильск +'!E159</f>
        <v>0</v>
      </c>
      <c r="CX159" s="79">
        <f t="shared" si="253"/>
        <v>0</v>
      </c>
      <c r="CY159" s="79">
        <f t="shared" si="254"/>
        <v>0</v>
      </c>
      <c r="CZ159" s="79">
        <f>L159+X159+AJ159+AV159+'[9]Томская область +'!E159</f>
        <v>0</v>
      </c>
      <c r="DA159" s="79">
        <f>M159+Y159+AK159+AW159+'[9]Омская область+'!E159</f>
        <v>0</v>
      </c>
      <c r="DB159" s="79">
        <f>N159+Z159+AL159+AX159+'[9]Алтайский край +'!E159</f>
        <v>0</v>
      </c>
    </row>
    <row r="160" s="48" customFormat="1" ht="30">
      <c r="A160" s="80" t="s">
        <v>391</v>
      </c>
      <c r="B160" s="88" t="s">
        <v>392</v>
      </c>
      <c r="C160" s="82" t="s">
        <v>32</v>
      </c>
      <c r="D160" s="130" t="e">
        <f>D109+D105+D69</f>
        <v>#REF!</v>
      </c>
      <c r="E160" s="130">
        <f>E109+E105+E69</f>
        <v>17.000611547049235</v>
      </c>
      <c r="F160" s="130">
        <f t="shared" ref="F160:N160" si="265">F109+F105+F69</f>
        <v>6.4485885283078712</v>
      </c>
      <c r="G160" s="130">
        <f t="shared" si="265"/>
        <v>115.97743807991064</v>
      </c>
      <c r="H160" s="130" t="e">
        <f t="shared" si="265"/>
        <v>#REF!</v>
      </c>
      <c r="I160" s="130" t="e">
        <f t="shared" si="265"/>
        <v>#REF!</v>
      </c>
      <c r="J160" s="130">
        <f t="shared" si="265"/>
        <v>1.6027854149531224</v>
      </c>
      <c r="K160" s="130">
        <f t="shared" si="265"/>
        <v>2.8870896594542597</v>
      </c>
      <c r="L160" s="130" t="e">
        <f t="shared" si="265"/>
        <v>#REF!</v>
      </c>
      <c r="M160" s="130" t="e">
        <f t="shared" si="265"/>
        <v>#REF!</v>
      </c>
      <c r="N160" s="130" t="e">
        <f t="shared" si="265"/>
        <v>#REF!</v>
      </c>
      <c r="P160" s="130" t="e">
        <f>P109+P105+P69</f>
        <v>#REF!</v>
      </c>
      <c r="Q160" s="130">
        <f>Q109+Q105+Q69</f>
        <v>21.291365039853964</v>
      </c>
      <c r="R160" s="130">
        <f t="shared" ref="R160:Z160" si="266">R109+R105+R69</f>
        <v>6.2023355121873838</v>
      </c>
      <c r="S160" s="130">
        <f t="shared" si="266"/>
        <v>36.094342657502047</v>
      </c>
      <c r="T160" s="130" t="e">
        <f t="shared" si="266"/>
        <v>#REF!</v>
      </c>
      <c r="U160" s="130" t="e">
        <f t="shared" si="266"/>
        <v>#REF!</v>
      </c>
      <c r="V160" s="130">
        <f t="shared" si="266"/>
        <v>6.5702479548570283</v>
      </c>
      <c r="W160" s="130">
        <f t="shared" si="266"/>
        <v>4.833722918944579</v>
      </c>
      <c r="X160" s="130" t="e">
        <f t="shared" si="266"/>
        <v>#REF!</v>
      </c>
      <c r="Y160" s="130" t="e">
        <f t="shared" si="266"/>
        <v>#REF!</v>
      </c>
      <c r="Z160" s="130" t="e">
        <f t="shared" si="266"/>
        <v>#REF!</v>
      </c>
      <c r="AA160" s="576" t="e">
        <f t="shared" si="188"/>
        <v>#REF!</v>
      </c>
      <c r="AB160" s="130" t="e">
        <f>AB109+AB105+AB69</f>
        <v>#REF!</v>
      </c>
      <c r="AC160" s="130">
        <f>AC109+AC105+AC69</f>
        <v>21.618383284476941</v>
      </c>
      <c r="AD160" s="130">
        <f t="shared" ref="AD160:AL160" si="267">AD109+AD105+AD69</f>
        <v>6.2126904709402346</v>
      </c>
      <c r="AE160" s="130">
        <f t="shared" si="267"/>
        <v>36.682698615161001</v>
      </c>
      <c r="AF160" s="130" t="e">
        <f t="shared" si="267"/>
        <v>#REF!</v>
      </c>
      <c r="AG160" s="130" t="e">
        <f t="shared" si="267"/>
        <v>#REF!</v>
      </c>
      <c r="AH160" s="130">
        <f t="shared" si="267"/>
        <v>6.5560997463411033</v>
      </c>
      <c r="AI160" s="130">
        <f t="shared" si="267"/>
        <v>4.8834172334168233</v>
      </c>
      <c r="AJ160" s="130" t="e">
        <f t="shared" si="267"/>
        <v>#REF!</v>
      </c>
      <c r="AK160" s="130" t="e">
        <f t="shared" si="267"/>
        <v>#REF!</v>
      </c>
      <c r="AL160" s="130" t="e">
        <f t="shared" si="267"/>
        <v>#REF!</v>
      </c>
      <c r="AM160" s="66" t="e">
        <f t="shared" si="190"/>
        <v>#REF!</v>
      </c>
      <c r="AN160" s="130" t="e">
        <f>AN109+AN105+AN69</f>
        <v>#REF!</v>
      </c>
      <c r="AO160" s="130">
        <f>AO109+AO105+AO69</f>
        <v>21.958482258884899</v>
      </c>
      <c r="AP160" s="130">
        <f t="shared" ref="AP160:AX160" si="268">AP109+AP105+AP69</f>
        <v>6.2234596280433099</v>
      </c>
      <c r="AQ160" s="130">
        <f t="shared" si="268"/>
        <v>37.295588811126301</v>
      </c>
      <c r="AR160" s="130" t="e">
        <f t="shared" si="268"/>
        <v>#REF!</v>
      </c>
      <c r="AS160" s="130" t="e">
        <f t="shared" si="268"/>
        <v>#REF!</v>
      </c>
      <c r="AT160" s="130">
        <f t="shared" si="268"/>
        <v>6.5423856094844792</v>
      </c>
      <c r="AU160" s="130">
        <f t="shared" si="268"/>
        <v>4.9350993204679661</v>
      </c>
      <c r="AV160" s="130" t="e">
        <f t="shared" si="268"/>
        <v>#REF!</v>
      </c>
      <c r="AW160" s="130" t="e">
        <f t="shared" si="268"/>
        <v>#REF!</v>
      </c>
      <c r="AX160" s="130" t="e">
        <f t="shared" si="268"/>
        <v>#REF!</v>
      </c>
      <c r="AY160" s="66" t="e">
        <f t="shared" si="235"/>
        <v>#REF!</v>
      </c>
      <c r="AZ160" s="130" t="e">
        <f>AZ109+AZ105+AZ69</f>
        <v>#REF!</v>
      </c>
      <c r="BA160" s="130">
        <f>BA109+BA105+BA69</f>
        <v>22.5521851922691</v>
      </c>
      <c r="BB160" s="130">
        <f t="shared" ref="BB160:BJ160" si="269">BB109+BB105+BB69</f>
        <v>6.2346595514305072</v>
      </c>
      <c r="BC160" s="130">
        <f t="shared" si="269"/>
        <v>38.356994614930201</v>
      </c>
      <c r="BD160" s="130" t="e">
        <f t="shared" si="269"/>
        <v>#REF!</v>
      </c>
      <c r="BE160" s="130" t="e">
        <f t="shared" si="269"/>
        <v>#REF!</v>
      </c>
      <c r="BF160" s="130">
        <f t="shared" si="269"/>
        <v>6.528122907153783</v>
      </c>
      <c r="BG160" s="130">
        <f t="shared" si="269"/>
        <v>4.9888486910011345</v>
      </c>
      <c r="BH160" s="130" t="e">
        <f t="shared" si="269"/>
        <v>#REF!</v>
      </c>
      <c r="BI160" s="130" t="e">
        <f t="shared" si="269"/>
        <v>#REF!</v>
      </c>
      <c r="BJ160" s="130" t="e">
        <f t="shared" si="269"/>
        <v>#REF!</v>
      </c>
      <c r="BK160" s="66" t="e">
        <f t="shared" si="246"/>
        <v>#REF!</v>
      </c>
      <c r="BL160" s="79" t="e">
        <f t="shared" si="247"/>
        <v>#REF!</v>
      </c>
      <c r="BM160" s="79" t="e">
        <f>#REF!+#REF!+#REF!+'Новосибирск.обл'!G160+#REF!+#REF!+#REF!+#REF!+#REF!+#REF!</f>
        <v>#REF!</v>
      </c>
      <c r="BN160" s="79" t="e">
        <f t="shared" si="248"/>
        <v>#REF!</v>
      </c>
      <c r="BO160" s="79" t="e">
        <f>#REF!+#REF!+#REF!+'Новосибирск.обл'!I160+#REF!+#REF!+#REF!+#REF!+#REF!+#REF!</f>
        <v>#REF!</v>
      </c>
      <c r="BP160" s="79" t="e">
        <f t="shared" si="249"/>
        <v>#REF!</v>
      </c>
      <c r="BQ160" s="79" t="e">
        <f>#REF!+#REF!+#REF!+'Новосибирск.обл'!K160+#REF!+#REF!+#REF!+#REF!+#REF!</f>
        <v>#REF!</v>
      </c>
      <c r="BR160" s="79" t="e">
        <f t="shared" si="250"/>
        <v>#REF!</v>
      </c>
      <c r="BS160" s="79" t="e">
        <f>#REF!+#REF!+#REF!+'Новосибирск.обл'!M160+#REF!+#REF!+#REF!+#REF!+#REF!</f>
        <v>#REF!</v>
      </c>
      <c r="BT160" s="79" t="e">
        <f t="shared" si="251"/>
        <v>#REF!</v>
      </c>
      <c r="BU160" s="79" t="e">
        <f>#REF!+#REF!</f>
        <v>#REF!</v>
      </c>
      <c r="BV160" s="79" t="e">
        <f t="shared" si="252"/>
        <v>#REF!</v>
      </c>
      <c r="BX160" s="79" t="e">
        <f>D160+P160+AB160-AG160+AN160-AS160+BF160+BG160+'2020 ожид'!P160-'2020 ожид'!V160-'2020 ожид'!W160</f>
        <v>#REF!</v>
      </c>
      <c r="CG160" s="79" t="e">
        <f>D160-'[8]2021-2025'!D160</f>
        <v>#REF!</v>
      </c>
      <c r="CI160" s="368" t="e">
        <f>#REF!-'2021-2025 убрала ТП'!E160-'2021-2025 убрала ТП'!Q160-'2021-2025 убрала ТП'!AC160-'2021-2025 убрала ТП'!AO160-'2020 ожид'!Q160</f>
        <v>#REF!</v>
      </c>
      <c r="CJ160" s="368" t="e">
        <f>#REF!-'2021-2025 убрала ТП'!F160-'2021-2025 убрала ТП'!R160-'2021-2025 убрала ТП'!AD160-'2021-2025 убрала ТП'!AP160-'2020 ожид'!R160</f>
        <v>#REF!</v>
      </c>
      <c r="CK160" s="368" t="e">
        <f>#REF!-'2021-2025 убрала ТП'!G160-'2021-2025 убрала ТП'!S160-'2021-2025 убрала ТП'!AE160-'2021-2025 убрала ТП'!AQ160-'2020 ожид'!S160</f>
        <v>#REF!</v>
      </c>
      <c r="CL160" s="368" t="e">
        <f>'Новосибирск.обл'!Q160-'2021-2025 убрала ТП'!H160-'2021-2025 убрала ТП'!T160-'2021-2025 убрала ТП'!AF160-'2021-2025 убрала ТП'!AR160-'2020 ожид'!T160</f>
        <v>#REF!</v>
      </c>
      <c r="CM160" s="368" t="e">
        <f>#REF!-'2021-2025 убрала ТП'!I160-'2021-2025 убрала ТП'!U160-'2020 ожид'!U160</f>
        <v>#REF!</v>
      </c>
      <c r="CN160" s="368" t="e">
        <f>#REF!-'2021-2025 убрала ТП'!J160-'2021-2025 убрала ТП'!V160-'2021-2025 убрала ТП'!AH160-'2021-2025 убрала ТП'!AT160-BF160</f>
        <v>#REF!</v>
      </c>
      <c r="CO160" s="368" t="e">
        <f>#REF!-'2021-2025 убрала ТП'!K160-'2021-2025 убрала ТП'!W160-'2021-2025 убрала ТП'!AI160-'2021-2025 убрала ТП'!AU160-BG160</f>
        <v>#REF!</v>
      </c>
      <c r="CP160" s="368" t="e">
        <f>#REF!-'2021-2025 убрала ТП'!L160-'2021-2025 убрала ТП'!X160-'2021-2025 убрала ТП'!AJ160-'2021-2025 убрала ТП'!AV160-'2020 ожид'!X160</f>
        <v>#REF!</v>
      </c>
      <c r="CQ160" s="368" t="e">
        <f>#REF!-'2021-2025 убрала ТП'!M160-'2021-2025 убрала ТП'!Y160-'2021-2025 убрала ТП'!AK160-'2021-2025 убрала ТП'!AW160-'2020 ожид'!Y160</f>
        <v>#REF!</v>
      </c>
      <c r="CR160" s="368" t="e">
        <f>#REF!-'2021-2025 убрала ТП'!N160-'2021-2025 убрала ТП'!Z160-'2021-2025 убрала ТП'!AL160-'2021-2025 убрала ТП'!AX160-'2020 ожид'!Z160</f>
        <v>#REF!</v>
      </c>
      <c r="CS160" s="79">
        <f>E160+Q160+AC160+AO160+'[9]Иркутск+'!E160</f>
        <v>76.910507598265042</v>
      </c>
      <c r="CT160" s="79">
        <f>F160+R160+AD160+AP160+'[9]Бурятия+'!E160</f>
        <v>111.06464739947874</v>
      </c>
      <c r="CU160" s="79">
        <f>G160+S160+AE160+AQ160+'[9]Забайкалье+'!E160</f>
        <v>252.16672719703334</v>
      </c>
      <c r="CV160" s="79" t="e">
        <f>H160+T160+AF160+AR160+'[9]Новосибирская область+'!E160</f>
        <v>#REF!</v>
      </c>
      <c r="CW160" s="79" t="e">
        <f>I160+U160+'[9]Норильск +'!E160</f>
        <v>#REF!</v>
      </c>
      <c r="CX160" s="79">
        <f t="shared" si="253"/>
        <v>27.799641632789516</v>
      </c>
      <c r="CY160" s="79">
        <f t="shared" si="254"/>
        <v>22.528177823284761</v>
      </c>
      <c r="CZ160" s="79" t="e">
        <f>L160+X160+AJ160+AV160+'[9]Томская область +'!E160</f>
        <v>#REF!</v>
      </c>
      <c r="DA160" s="79" t="e">
        <f>M160+Y160+AK160+AW160+'[9]Омская область+'!E160</f>
        <v>#REF!</v>
      </c>
      <c r="DB160" s="79" t="e">
        <f>N160+Z160+AL160+AX160+'[9]Алтайский край +'!E160</f>
        <v>#REF!</v>
      </c>
    </row>
    <row r="161" s="48" customFormat="1">
      <c r="A161" s="80" t="s">
        <v>393</v>
      </c>
      <c r="B161" s="88" t="s">
        <v>394</v>
      </c>
      <c r="C161" s="82" t="s">
        <v>32</v>
      </c>
      <c r="D161" s="82"/>
      <c r="E161" s="82"/>
      <c r="F161" s="82"/>
      <c r="G161" s="82"/>
      <c r="H161" s="82"/>
      <c r="I161" s="82"/>
      <c r="J161" s="82"/>
      <c r="K161" s="82"/>
      <c r="L161" s="82"/>
      <c r="M161" s="82"/>
      <c r="N161" s="82"/>
      <c r="P161" s="82"/>
      <c r="Q161" s="82"/>
      <c r="R161" s="82"/>
      <c r="S161" s="82"/>
      <c r="T161" s="82"/>
      <c r="U161" s="82"/>
      <c r="V161" s="82"/>
      <c r="W161" s="82"/>
      <c r="X161" s="82"/>
      <c r="Y161" s="82"/>
      <c r="Z161" s="82"/>
      <c r="AA161" s="66"/>
      <c r="AB161" s="82"/>
      <c r="AC161" s="82"/>
      <c r="AD161" s="82"/>
      <c r="AE161" s="82"/>
      <c r="AF161" s="82"/>
      <c r="AG161" s="82"/>
      <c r="AH161" s="82"/>
      <c r="AI161" s="82"/>
      <c r="AJ161" s="82"/>
      <c r="AK161" s="82"/>
      <c r="AL161" s="82"/>
      <c r="AM161" s="66"/>
      <c r="AN161" s="82"/>
      <c r="AO161" s="82"/>
      <c r="AP161" s="82"/>
      <c r="AQ161" s="82"/>
      <c r="AR161" s="82"/>
      <c r="AS161" s="82"/>
      <c r="AT161" s="82"/>
      <c r="AU161" s="82"/>
      <c r="AV161" s="82"/>
      <c r="AW161" s="82"/>
      <c r="AX161" s="82"/>
      <c r="AY161" s="66"/>
      <c r="AZ161" s="82"/>
      <c r="BA161" s="82"/>
      <c r="BB161" s="82"/>
      <c r="BC161" s="82"/>
      <c r="BD161" s="82"/>
      <c r="BE161" s="82"/>
      <c r="BF161" s="82"/>
      <c r="BG161" s="82"/>
      <c r="BH161" s="82"/>
      <c r="BI161" s="82"/>
      <c r="BJ161" s="82"/>
      <c r="BK161" s="66">
        <f t="shared" si="246"/>
        <v>0</v>
      </c>
      <c r="BL161" s="79">
        <f t="shared" si="247"/>
        <v>0</v>
      </c>
      <c r="BM161" s="79" t="e">
        <f>#REF!+#REF!+#REF!+'Новосибирск.обл'!G161+#REF!+#REF!+#REF!+#REF!+#REF!+#REF!</f>
        <v>#REF!</v>
      </c>
      <c r="BN161" s="79" t="e">
        <f t="shared" si="248"/>
        <v>#REF!</v>
      </c>
      <c r="BO161" s="79" t="e">
        <f>#REF!+#REF!+#REF!+'Новосибирск.обл'!I161+#REF!+#REF!+#REF!+#REF!+#REF!+#REF!</f>
        <v>#REF!</v>
      </c>
      <c r="BP161" s="79" t="e">
        <f t="shared" si="249"/>
        <v>#REF!</v>
      </c>
      <c r="BQ161" s="79" t="e">
        <f>#REF!+#REF!+#REF!+'Новосибирск.обл'!K161+#REF!+#REF!+#REF!+#REF!+#REF!</f>
        <v>#REF!</v>
      </c>
      <c r="BR161" s="79" t="e">
        <f t="shared" si="250"/>
        <v>#REF!</v>
      </c>
      <c r="BS161" s="79" t="e">
        <f>#REF!+#REF!+#REF!+'Новосибирск.обл'!M161+#REF!+#REF!+#REF!+#REF!+#REF!</f>
        <v>#REF!</v>
      </c>
      <c r="BT161" s="79" t="e">
        <f t="shared" si="251"/>
        <v>#REF!</v>
      </c>
      <c r="BU161" s="79" t="e">
        <f>#REF!+#REF!</f>
        <v>#REF!</v>
      </c>
      <c r="BV161" s="79" t="e">
        <f t="shared" si="252"/>
        <v>#REF!</v>
      </c>
      <c r="BX161" s="79">
        <f>D161+P161+AB161-AG161+AN161-AS161+BF161+BG161+'2020 ожид'!P161-'2020 ожид'!V161-'2020 ожид'!W161</f>
        <v>0</v>
      </c>
      <c r="CG161" s="79" t="e">
        <f>D161-'[8]2021-2025'!D161</f>
        <v>#REF!</v>
      </c>
      <c r="CI161" s="368" t="e">
        <f>#REF!-'2021-2025 убрала ТП'!E161-'2021-2025 убрала ТП'!Q161-'2021-2025 убрала ТП'!AC161-'2021-2025 убрала ТП'!AO161-'2020 ожид'!Q161</f>
        <v>#REF!</v>
      </c>
      <c r="CJ161" s="368" t="e">
        <f>#REF!-'2021-2025 убрала ТП'!F161-'2021-2025 убрала ТП'!R161-'2021-2025 убрала ТП'!AD161-'2021-2025 убрала ТП'!AP161-'2020 ожид'!R161</f>
        <v>#REF!</v>
      </c>
      <c r="CK161" s="368" t="e">
        <f>#REF!-'2021-2025 убрала ТП'!G161-'2021-2025 убрала ТП'!S161-'2021-2025 убрала ТП'!AE161-'2021-2025 убрала ТП'!AQ161-'2020 ожид'!S161</f>
        <v>#REF!</v>
      </c>
      <c r="CL161" s="368">
        <f>'Новосибирск.обл'!Q161-'2021-2025 убрала ТП'!H161-'2021-2025 убрала ТП'!T161-'2021-2025 убрала ТП'!AF161-'2021-2025 убрала ТП'!AR161-'2020 ожид'!T161</f>
        <v>0</v>
      </c>
      <c r="CM161" s="368" t="e">
        <f>#REF!-'2021-2025 убрала ТП'!I161-'2021-2025 убрала ТП'!U161-'2020 ожид'!U161</f>
        <v>#REF!</v>
      </c>
      <c r="CN161" s="368" t="e">
        <f>#REF!-'2021-2025 убрала ТП'!J161-'2021-2025 убрала ТП'!V161-'2021-2025 убрала ТП'!AH161-'2021-2025 убрала ТП'!AT161-BF161</f>
        <v>#REF!</v>
      </c>
      <c r="CO161" s="368" t="e">
        <f>#REF!-'2021-2025 убрала ТП'!K161-'2021-2025 убрала ТП'!W161-'2021-2025 убрала ТП'!AI161-'2021-2025 убрала ТП'!AU161-BG161</f>
        <v>#REF!</v>
      </c>
      <c r="CP161" s="368" t="e">
        <f>#REF!-'2021-2025 убрала ТП'!L161-'2021-2025 убрала ТП'!X161-'2021-2025 убрала ТП'!AJ161-'2021-2025 убрала ТП'!AV161-'2020 ожид'!X161</f>
        <v>#REF!</v>
      </c>
      <c r="CQ161" s="368" t="e">
        <f>#REF!-'2021-2025 убрала ТП'!M161-'2021-2025 убрала ТП'!Y161-'2021-2025 убрала ТП'!AK161-'2021-2025 убрала ТП'!AW161-'2020 ожид'!Y161</f>
        <v>#REF!</v>
      </c>
      <c r="CR161" s="368" t="e">
        <f>#REF!-'2021-2025 убрала ТП'!N161-'2021-2025 убрала ТП'!Z161-'2021-2025 убрала ТП'!AL161-'2021-2025 убрала ТП'!AX161-'2020 ожид'!Z161</f>
        <v>#REF!</v>
      </c>
      <c r="CS161" s="79">
        <f>E161+Q161+AC161+AO161+'[9]Иркутск+'!E161</f>
        <v>0</v>
      </c>
      <c r="CT161" s="79">
        <f>F161+R161+AD161+AP161+'[9]Бурятия+'!E161</f>
        <v>0</v>
      </c>
      <c r="CU161" s="79">
        <f>G161+S161+AE161+AQ161+'[9]Забайкалье+'!E161</f>
        <v>0</v>
      </c>
      <c r="CV161" s="79">
        <f>H161+T161+AF161+AR161+'[9]Новосибирская область+'!E161</f>
        <v>0</v>
      </c>
      <c r="CW161" s="79">
        <f>I161+U161+'[9]Норильск +'!E161</f>
        <v>0</v>
      </c>
      <c r="CX161" s="79">
        <f t="shared" si="253"/>
        <v>0</v>
      </c>
      <c r="CY161" s="79">
        <f t="shared" si="254"/>
        <v>0</v>
      </c>
      <c r="CZ161" s="79">
        <f>L161+X161+AJ161+AV161+'[9]Томская область +'!E161</f>
        <v>0</v>
      </c>
      <c r="DA161" s="79">
        <f>M161+Y161+AK161+AW161+'[9]Омская область+'!E161</f>
        <v>0</v>
      </c>
      <c r="DB161" s="79">
        <f>N161+Z161+AL161+AX161+'[9]Алтайский край +'!E161</f>
        <v>0</v>
      </c>
    </row>
    <row r="162" s="48" customFormat="1">
      <c r="A162" s="80" t="s">
        <v>395</v>
      </c>
      <c r="B162" s="126" t="s">
        <v>396</v>
      </c>
      <c r="C162" s="82" t="s">
        <v>32</v>
      </c>
      <c r="D162" s="82"/>
      <c r="E162" s="82"/>
      <c r="F162" s="82"/>
      <c r="G162" s="82"/>
      <c r="H162" s="82"/>
      <c r="I162" s="82"/>
      <c r="J162" s="82"/>
      <c r="K162" s="82"/>
      <c r="L162" s="82"/>
      <c r="M162" s="82"/>
      <c r="N162" s="82"/>
      <c r="P162" s="82"/>
      <c r="Q162" s="82"/>
      <c r="R162" s="82"/>
      <c r="S162" s="82"/>
      <c r="T162" s="82"/>
      <c r="U162" s="82"/>
      <c r="V162" s="82"/>
      <c r="W162" s="82"/>
      <c r="X162" s="82"/>
      <c r="Y162" s="82"/>
      <c r="Z162" s="82"/>
      <c r="AA162" s="66"/>
      <c r="AB162" s="82"/>
      <c r="AC162" s="82"/>
      <c r="AD162" s="82"/>
      <c r="AE162" s="82"/>
      <c r="AF162" s="82"/>
      <c r="AG162" s="82"/>
      <c r="AH162" s="82"/>
      <c r="AI162" s="82"/>
      <c r="AJ162" s="82"/>
      <c r="AK162" s="82"/>
      <c r="AL162" s="82"/>
      <c r="AM162" s="66"/>
      <c r="AN162" s="82"/>
      <c r="AO162" s="82"/>
      <c r="AP162" s="82"/>
      <c r="AQ162" s="82"/>
      <c r="AR162" s="82"/>
      <c r="AS162" s="82"/>
      <c r="AT162" s="82"/>
      <c r="AU162" s="82"/>
      <c r="AV162" s="82"/>
      <c r="AW162" s="82"/>
      <c r="AX162" s="82"/>
      <c r="AY162" s="66"/>
      <c r="AZ162" s="82"/>
      <c r="BA162" s="82"/>
      <c r="BB162" s="82"/>
      <c r="BC162" s="82"/>
      <c r="BD162" s="82"/>
      <c r="BE162" s="82"/>
      <c r="BF162" s="82"/>
      <c r="BG162" s="82"/>
      <c r="BH162" s="82"/>
      <c r="BI162" s="82"/>
      <c r="BJ162" s="82"/>
      <c r="BK162" s="66">
        <f t="shared" si="246"/>
        <v>0</v>
      </c>
      <c r="BL162" s="79">
        <f t="shared" si="247"/>
        <v>0</v>
      </c>
      <c r="BM162" s="79" t="e">
        <f>#REF!+#REF!+#REF!+'Новосибирск.обл'!G162+#REF!+#REF!+#REF!+#REF!+#REF!+#REF!</f>
        <v>#REF!</v>
      </c>
      <c r="BN162" s="79" t="e">
        <f t="shared" si="248"/>
        <v>#REF!</v>
      </c>
      <c r="BO162" s="79" t="e">
        <f>#REF!+#REF!+#REF!+'Новосибирск.обл'!I162+#REF!+#REF!+#REF!+#REF!+#REF!+#REF!</f>
        <v>#REF!</v>
      </c>
      <c r="BP162" s="79" t="e">
        <f t="shared" si="249"/>
        <v>#REF!</v>
      </c>
      <c r="BQ162" s="79" t="e">
        <f>#REF!+#REF!+#REF!+'Новосибирск.обл'!K162+#REF!+#REF!+#REF!+#REF!+#REF!</f>
        <v>#REF!</v>
      </c>
      <c r="BR162" s="79" t="e">
        <f t="shared" si="250"/>
        <v>#REF!</v>
      </c>
      <c r="BS162" s="79" t="e">
        <f>#REF!+#REF!+#REF!+'Новосибирск.обл'!M162+#REF!+#REF!+#REF!+#REF!+#REF!</f>
        <v>#REF!</v>
      </c>
      <c r="BT162" s="79" t="e">
        <f t="shared" si="251"/>
        <v>#REF!</v>
      </c>
      <c r="BU162" s="79" t="e">
        <f>#REF!+#REF!</f>
        <v>#REF!</v>
      </c>
      <c r="BV162" s="79" t="e">
        <f t="shared" si="252"/>
        <v>#REF!</v>
      </c>
      <c r="BX162" s="79">
        <f>D162+P162+AB162-AG162+AN162-AS162+BF162+BG162+'2020 ожид'!P162-'2020 ожид'!V162-'2020 ожид'!W162</f>
        <v>0</v>
      </c>
      <c r="CG162" s="79" t="e">
        <f>D162-'[8]2021-2025'!D162</f>
        <v>#REF!</v>
      </c>
      <c r="CI162" s="368" t="e">
        <f>#REF!-'2021-2025 убрала ТП'!E162-'2021-2025 убрала ТП'!Q162-'2021-2025 убрала ТП'!AC162-'2021-2025 убрала ТП'!AO162-'2020 ожид'!Q162</f>
        <v>#REF!</v>
      </c>
      <c r="CJ162" s="368" t="e">
        <f>#REF!-'2021-2025 убрала ТП'!F162-'2021-2025 убрала ТП'!R162-'2021-2025 убрала ТП'!AD162-'2021-2025 убрала ТП'!AP162-'2020 ожид'!R162</f>
        <v>#REF!</v>
      </c>
      <c r="CK162" s="368" t="e">
        <f>#REF!-'2021-2025 убрала ТП'!G162-'2021-2025 убрала ТП'!S162-'2021-2025 убрала ТП'!AE162-'2021-2025 убрала ТП'!AQ162-'2020 ожид'!S162</f>
        <v>#REF!</v>
      </c>
      <c r="CL162" s="368">
        <f>'Новосибирск.обл'!Q162-'2021-2025 убрала ТП'!H162-'2021-2025 убрала ТП'!T162-'2021-2025 убрала ТП'!AF162-'2021-2025 убрала ТП'!AR162-'2020 ожид'!T162</f>
        <v>0</v>
      </c>
      <c r="CM162" s="368" t="e">
        <f>#REF!-'2021-2025 убрала ТП'!I162-'2021-2025 убрала ТП'!U162-'2020 ожид'!U162</f>
        <v>#REF!</v>
      </c>
      <c r="CN162" s="368" t="e">
        <f>#REF!-'2021-2025 убрала ТП'!J162-'2021-2025 убрала ТП'!V162-'2021-2025 убрала ТП'!AH162-'2021-2025 убрала ТП'!AT162-BF162</f>
        <v>#REF!</v>
      </c>
      <c r="CO162" s="368" t="e">
        <f>#REF!-'2021-2025 убрала ТП'!K162-'2021-2025 убрала ТП'!W162-'2021-2025 убрала ТП'!AI162-'2021-2025 убрала ТП'!AU162-BG162</f>
        <v>#REF!</v>
      </c>
      <c r="CP162" s="368" t="e">
        <f>#REF!-'2021-2025 убрала ТП'!L162-'2021-2025 убрала ТП'!X162-'2021-2025 убрала ТП'!AJ162-'2021-2025 убрала ТП'!AV162-'2020 ожид'!X162</f>
        <v>#REF!</v>
      </c>
      <c r="CQ162" s="368" t="e">
        <f>#REF!-'2021-2025 убрала ТП'!M162-'2021-2025 убрала ТП'!Y162-'2021-2025 убрала ТП'!AK162-'2021-2025 убрала ТП'!AW162-'2020 ожид'!Y162</f>
        <v>#REF!</v>
      </c>
      <c r="CR162" s="368" t="e">
        <f>#REF!-'2021-2025 убрала ТП'!N162-'2021-2025 убрала ТП'!Z162-'2021-2025 убрала ТП'!AL162-'2021-2025 убрала ТП'!AX162-'2020 ожид'!Z162</f>
        <v>#REF!</v>
      </c>
      <c r="CS162" s="79">
        <f>E162+Q162+AC162+AO162+'[9]Иркутск+'!E162</f>
        <v>0</v>
      </c>
      <c r="CT162" s="79">
        <f>F162+R162+AD162+AP162+'[9]Бурятия+'!E162</f>
        <v>0</v>
      </c>
      <c r="CU162" s="79">
        <f>G162+S162+AE162+AQ162+'[9]Забайкалье+'!E162</f>
        <v>0</v>
      </c>
      <c r="CV162" s="79">
        <f>H162+T162+AF162+AR162+'[9]Новосибирская область+'!E162</f>
        <v>0</v>
      </c>
      <c r="CW162" s="79">
        <f>I162+U162+'[9]Норильск +'!E162</f>
        <v>0</v>
      </c>
      <c r="CX162" s="79">
        <f t="shared" si="253"/>
        <v>0</v>
      </c>
      <c r="CY162" s="79">
        <f t="shared" si="254"/>
        <v>0</v>
      </c>
      <c r="CZ162" s="79">
        <f>L162+X162+AJ162+AV162+'[9]Томская область +'!E162</f>
        <v>0</v>
      </c>
      <c r="DA162" s="79">
        <f>M162+Y162+AK162+AW162+'[9]Омская область+'!E162</f>
        <v>0</v>
      </c>
      <c r="DB162" s="79">
        <f>N162+Z162+AL162+AX162+'[9]Алтайский край +'!E162</f>
        <v>0</v>
      </c>
    </row>
    <row r="163" s="48" customFormat="1">
      <c r="A163" s="80" t="s">
        <v>397</v>
      </c>
      <c r="B163" s="88" t="s">
        <v>398</v>
      </c>
      <c r="C163" s="82" t="s">
        <v>32</v>
      </c>
      <c r="D163" s="82"/>
      <c r="E163" s="82"/>
      <c r="F163" s="82"/>
      <c r="G163" s="82"/>
      <c r="H163" s="82"/>
      <c r="I163" s="82"/>
      <c r="J163" s="82"/>
      <c r="K163" s="82"/>
      <c r="L163" s="82"/>
      <c r="M163" s="82"/>
      <c r="N163" s="82"/>
      <c r="P163" s="82"/>
      <c r="Q163" s="82"/>
      <c r="R163" s="82"/>
      <c r="S163" s="82"/>
      <c r="T163" s="82"/>
      <c r="U163" s="82"/>
      <c r="V163" s="82"/>
      <c r="W163" s="82"/>
      <c r="X163" s="82"/>
      <c r="Y163" s="82"/>
      <c r="Z163" s="82"/>
      <c r="AA163" s="66"/>
      <c r="AB163" s="82"/>
      <c r="AC163" s="82"/>
      <c r="AD163" s="82"/>
      <c r="AE163" s="82"/>
      <c r="AF163" s="82"/>
      <c r="AG163" s="82"/>
      <c r="AH163" s="82"/>
      <c r="AI163" s="82"/>
      <c r="AJ163" s="82"/>
      <c r="AK163" s="82"/>
      <c r="AL163" s="82"/>
      <c r="AM163" s="66"/>
      <c r="AN163" s="82"/>
      <c r="AO163" s="82"/>
      <c r="AP163" s="82"/>
      <c r="AQ163" s="82"/>
      <c r="AR163" s="82"/>
      <c r="AS163" s="82"/>
      <c r="AT163" s="82"/>
      <c r="AU163" s="82"/>
      <c r="AV163" s="82"/>
      <c r="AW163" s="82"/>
      <c r="AX163" s="82"/>
      <c r="AY163" s="66"/>
      <c r="AZ163" s="82"/>
      <c r="BA163" s="82"/>
      <c r="BB163" s="82"/>
      <c r="BC163" s="82"/>
      <c r="BD163" s="82"/>
      <c r="BE163" s="82"/>
      <c r="BF163" s="82"/>
      <c r="BG163" s="82"/>
      <c r="BH163" s="82"/>
      <c r="BI163" s="82"/>
      <c r="BJ163" s="82"/>
      <c r="BK163" s="66">
        <f t="shared" si="246"/>
        <v>0</v>
      </c>
      <c r="BL163" s="79">
        <f t="shared" si="247"/>
        <v>0</v>
      </c>
      <c r="BM163" s="79" t="e">
        <f>#REF!+#REF!+#REF!+'Новосибирск.обл'!G163+#REF!+#REF!+#REF!+#REF!+#REF!+#REF!</f>
        <v>#REF!</v>
      </c>
      <c r="BN163" s="79" t="e">
        <f t="shared" si="248"/>
        <v>#REF!</v>
      </c>
      <c r="BO163" s="79" t="e">
        <f>#REF!+#REF!+#REF!+'Новосибирск.обл'!I163+#REF!+#REF!+#REF!+#REF!+#REF!+#REF!</f>
        <v>#REF!</v>
      </c>
      <c r="BP163" s="79" t="e">
        <f t="shared" si="249"/>
        <v>#REF!</v>
      </c>
      <c r="BQ163" s="79" t="e">
        <f>#REF!+#REF!+#REF!+'Новосибирск.обл'!K163+#REF!+#REF!+#REF!+#REF!+#REF!</f>
        <v>#REF!</v>
      </c>
      <c r="BR163" s="79" t="e">
        <f t="shared" si="250"/>
        <v>#REF!</v>
      </c>
      <c r="BS163" s="79" t="e">
        <f>#REF!+#REF!+#REF!+'Новосибирск.обл'!M163+#REF!+#REF!+#REF!+#REF!+#REF!</f>
        <v>#REF!</v>
      </c>
      <c r="BT163" s="79" t="e">
        <f t="shared" si="251"/>
        <v>#REF!</v>
      </c>
      <c r="BU163" s="79" t="e">
        <f>#REF!+#REF!</f>
        <v>#REF!</v>
      </c>
      <c r="BV163" s="79" t="e">
        <f t="shared" si="252"/>
        <v>#REF!</v>
      </c>
      <c r="BX163" s="79">
        <f>D163+P163+AB163-AG163+AN163-AS163+BF163+BG163+'2020 ожид'!P163-'2020 ожид'!V163-'2020 ожид'!W163</f>
        <v>0</v>
      </c>
      <c r="CG163" s="79" t="e">
        <f>D163-'[8]2021-2025'!D163</f>
        <v>#REF!</v>
      </c>
      <c r="CI163" s="368" t="e">
        <f>#REF!-'2021-2025 убрала ТП'!E163-'2021-2025 убрала ТП'!Q163-'2021-2025 убрала ТП'!AC163-'2021-2025 убрала ТП'!AO163-'2020 ожид'!Q163</f>
        <v>#REF!</v>
      </c>
      <c r="CJ163" s="368" t="e">
        <f>#REF!-'2021-2025 убрала ТП'!F163-'2021-2025 убрала ТП'!R163-'2021-2025 убрала ТП'!AD163-'2021-2025 убрала ТП'!AP163-'2020 ожид'!R163</f>
        <v>#REF!</v>
      </c>
      <c r="CK163" s="368" t="e">
        <f>#REF!-'2021-2025 убрала ТП'!G163-'2021-2025 убрала ТП'!S163-'2021-2025 убрала ТП'!AE163-'2021-2025 убрала ТП'!AQ163-'2020 ожид'!S163</f>
        <v>#REF!</v>
      </c>
      <c r="CL163" s="368">
        <f>'Новосибирск.обл'!Q163-'2021-2025 убрала ТП'!H163-'2021-2025 убрала ТП'!T163-'2021-2025 убрала ТП'!AF163-'2021-2025 убрала ТП'!AR163-'2020 ожид'!T163</f>
        <v>0</v>
      </c>
      <c r="CM163" s="368" t="e">
        <f>#REF!-'2021-2025 убрала ТП'!I163-'2021-2025 убрала ТП'!U163-'2020 ожид'!U163</f>
        <v>#REF!</v>
      </c>
      <c r="CN163" s="368" t="e">
        <f>#REF!-'2021-2025 убрала ТП'!J163-'2021-2025 убрала ТП'!V163-'2021-2025 убрала ТП'!AH163-'2021-2025 убрала ТП'!AT163-BF163</f>
        <v>#REF!</v>
      </c>
      <c r="CO163" s="368" t="e">
        <f>#REF!-'2021-2025 убрала ТП'!K163-'2021-2025 убрала ТП'!W163-'2021-2025 убрала ТП'!AI163-'2021-2025 убрала ТП'!AU163-BG163</f>
        <v>#REF!</v>
      </c>
      <c r="CP163" s="368" t="e">
        <f>#REF!-'2021-2025 убрала ТП'!L163-'2021-2025 убрала ТП'!X163-'2021-2025 убрала ТП'!AJ163-'2021-2025 убрала ТП'!AV163-'2020 ожид'!X163</f>
        <v>#REF!</v>
      </c>
      <c r="CQ163" s="368" t="e">
        <f>#REF!-'2021-2025 убрала ТП'!M163-'2021-2025 убрала ТП'!Y163-'2021-2025 убрала ТП'!AK163-'2021-2025 убрала ТП'!AW163-'2020 ожид'!Y163</f>
        <v>#REF!</v>
      </c>
      <c r="CR163" s="368" t="e">
        <f>#REF!-'2021-2025 убрала ТП'!N163-'2021-2025 убрала ТП'!Z163-'2021-2025 убрала ТП'!AL163-'2021-2025 убрала ТП'!AX163-'2020 ожид'!Z163</f>
        <v>#REF!</v>
      </c>
      <c r="CS163" s="79">
        <f>E163+Q163+AC163+AO163+'[9]Иркутск+'!E163</f>
        <v>0</v>
      </c>
      <c r="CT163" s="79">
        <f>F163+R163+AD163+AP163+'[9]Бурятия+'!E163</f>
        <v>0</v>
      </c>
      <c r="CU163" s="79">
        <f>G163+S163+AE163+AQ163+'[9]Забайкалье+'!E163</f>
        <v>0</v>
      </c>
      <c r="CV163" s="79">
        <f>H163+T163+AF163+AR163+'[9]Новосибирская область+'!E163</f>
        <v>0</v>
      </c>
      <c r="CW163" s="79">
        <f>I163+U163+'[9]Норильск +'!E163</f>
        <v>0</v>
      </c>
      <c r="CX163" s="79">
        <f t="shared" si="253"/>
        <v>0</v>
      </c>
      <c r="CY163" s="79">
        <f t="shared" si="254"/>
        <v>0</v>
      </c>
      <c r="CZ163" s="79">
        <f>L163+X163+AJ163+AV163+'[9]Томская область +'!E163</f>
        <v>0</v>
      </c>
      <c r="DA163" s="79">
        <f>M163+Y163+AK163+AW163+'[9]Омская область+'!E163</f>
        <v>0</v>
      </c>
      <c r="DB163" s="79">
        <f>N163+Z163+AL163+AX163+'[9]Алтайский край +'!E163</f>
        <v>0</v>
      </c>
    </row>
    <row r="164" s="48" customFormat="1">
      <c r="A164" s="80" t="s">
        <v>399</v>
      </c>
      <c r="B164" s="126" t="s">
        <v>400</v>
      </c>
      <c r="C164" s="82" t="s">
        <v>32</v>
      </c>
      <c r="D164" s="82"/>
      <c r="E164" s="82"/>
      <c r="F164" s="82"/>
      <c r="G164" s="82"/>
      <c r="H164" s="82"/>
      <c r="I164" s="82"/>
      <c r="J164" s="82"/>
      <c r="K164" s="82"/>
      <c r="L164" s="82"/>
      <c r="M164" s="82"/>
      <c r="N164" s="82"/>
      <c r="P164" s="82"/>
      <c r="Q164" s="82"/>
      <c r="R164" s="82"/>
      <c r="S164" s="82"/>
      <c r="T164" s="82"/>
      <c r="U164" s="82"/>
      <c r="V164" s="82"/>
      <c r="W164" s="82"/>
      <c r="X164" s="82"/>
      <c r="Y164" s="82"/>
      <c r="Z164" s="82"/>
      <c r="AA164" s="66"/>
      <c r="AB164" s="82"/>
      <c r="AC164" s="82"/>
      <c r="AD164" s="82"/>
      <c r="AE164" s="82"/>
      <c r="AF164" s="82"/>
      <c r="AG164" s="82"/>
      <c r="AH164" s="82"/>
      <c r="AI164" s="82"/>
      <c r="AJ164" s="82"/>
      <c r="AK164" s="82"/>
      <c r="AL164" s="82"/>
      <c r="AM164" s="66"/>
      <c r="AN164" s="82"/>
      <c r="AO164" s="82"/>
      <c r="AP164" s="82"/>
      <c r="AQ164" s="82"/>
      <c r="AR164" s="82"/>
      <c r="AS164" s="82"/>
      <c r="AT164" s="82"/>
      <c r="AU164" s="82"/>
      <c r="AV164" s="82"/>
      <c r="AW164" s="82"/>
      <c r="AX164" s="82"/>
      <c r="AY164" s="66"/>
      <c r="AZ164" s="82"/>
      <c r="BA164" s="82"/>
      <c r="BB164" s="82"/>
      <c r="BC164" s="82"/>
      <c r="BD164" s="82"/>
      <c r="BE164" s="82"/>
      <c r="BF164" s="82"/>
      <c r="BG164" s="82"/>
      <c r="BH164" s="82"/>
      <c r="BI164" s="82"/>
      <c r="BJ164" s="82"/>
      <c r="BK164" s="66">
        <f t="shared" si="246"/>
        <v>0</v>
      </c>
      <c r="BL164" s="79">
        <f t="shared" si="247"/>
        <v>0</v>
      </c>
      <c r="BM164" s="79" t="e">
        <f>#REF!+#REF!+#REF!+'Новосибирск.обл'!G164+#REF!+#REF!+#REF!+#REF!+#REF!+#REF!</f>
        <v>#REF!</v>
      </c>
      <c r="BN164" s="79" t="e">
        <f t="shared" si="248"/>
        <v>#REF!</v>
      </c>
      <c r="BO164" s="79" t="e">
        <f>#REF!+#REF!+#REF!+'Новосибирск.обл'!I164+#REF!+#REF!+#REF!+#REF!+#REF!+#REF!</f>
        <v>#REF!</v>
      </c>
      <c r="BP164" s="79" t="e">
        <f t="shared" si="249"/>
        <v>#REF!</v>
      </c>
      <c r="BQ164" s="79" t="e">
        <f>#REF!+#REF!+#REF!+'Новосибирск.обл'!K164+#REF!+#REF!+#REF!+#REF!+#REF!</f>
        <v>#REF!</v>
      </c>
      <c r="BR164" s="79" t="e">
        <f t="shared" si="250"/>
        <v>#REF!</v>
      </c>
      <c r="BS164" s="79" t="e">
        <f>#REF!+#REF!+#REF!+'Новосибирск.обл'!M164+#REF!+#REF!+#REF!+#REF!+#REF!</f>
        <v>#REF!</v>
      </c>
      <c r="BT164" s="79" t="e">
        <f t="shared" si="251"/>
        <v>#REF!</v>
      </c>
      <c r="BU164" s="79" t="e">
        <f>#REF!+#REF!</f>
        <v>#REF!</v>
      </c>
      <c r="BV164" s="79" t="e">
        <f t="shared" si="252"/>
        <v>#REF!</v>
      </c>
      <c r="BX164" s="79">
        <f>D164+P164+AB164-AG164+AN164-AS164+BF164+BG164+'2020 ожид'!P164-'2020 ожид'!V164-'2020 ожид'!W164</f>
        <v>0</v>
      </c>
      <c r="CG164" s="79" t="e">
        <f>D164-'[8]2021-2025'!D164</f>
        <v>#REF!</v>
      </c>
      <c r="CI164" s="368" t="e">
        <f>#REF!-'2021-2025 убрала ТП'!E164-'2021-2025 убрала ТП'!Q164-'2021-2025 убрала ТП'!AC164-'2021-2025 убрала ТП'!AO164-'2020 ожид'!Q164</f>
        <v>#REF!</v>
      </c>
      <c r="CJ164" s="368" t="e">
        <f>#REF!-'2021-2025 убрала ТП'!F164-'2021-2025 убрала ТП'!R164-'2021-2025 убрала ТП'!AD164-'2021-2025 убрала ТП'!AP164-'2020 ожид'!R164</f>
        <v>#REF!</v>
      </c>
      <c r="CK164" s="368" t="e">
        <f>#REF!-'2021-2025 убрала ТП'!G164-'2021-2025 убрала ТП'!S164-'2021-2025 убрала ТП'!AE164-'2021-2025 убрала ТП'!AQ164-'2020 ожид'!S164</f>
        <v>#REF!</v>
      </c>
      <c r="CL164" s="368">
        <f>'Новосибирск.обл'!Q164-'2021-2025 убрала ТП'!H164-'2021-2025 убрала ТП'!T164-'2021-2025 убрала ТП'!AF164-'2021-2025 убрала ТП'!AR164-'2020 ожид'!T164</f>
        <v>0</v>
      </c>
      <c r="CM164" s="368" t="e">
        <f>#REF!-'2021-2025 убрала ТП'!I164-'2021-2025 убрала ТП'!U164-'2020 ожид'!U164</f>
        <v>#REF!</v>
      </c>
      <c r="CN164" s="368" t="e">
        <f>#REF!-'2021-2025 убрала ТП'!J164-'2021-2025 убрала ТП'!V164-'2021-2025 убрала ТП'!AH164-'2021-2025 убрала ТП'!AT164-BF164</f>
        <v>#REF!</v>
      </c>
      <c r="CO164" s="368" t="e">
        <f>#REF!-'2021-2025 убрала ТП'!K164-'2021-2025 убрала ТП'!W164-'2021-2025 убрала ТП'!AI164-'2021-2025 убрала ТП'!AU164-BG164</f>
        <v>#REF!</v>
      </c>
      <c r="CP164" s="368" t="e">
        <f>#REF!-'2021-2025 убрала ТП'!L164-'2021-2025 убрала ТП'!X164-'2021-2025 убрала ТП'!AJ164-'2021-2025 убрала ТП'!AV164-'2020 ожид'!X164</f>
        <v>#REF!</v>
      </c>
      <c r="CQ164" s="368" t="e">
        <f>#REF!-'2021-2025 убрала ТП'!M164-'2021-2025 убрала ТП'!Y164-'2021-2025 убрала ТП'!AK164-'2021-2025 убрала ТП'!AW164-'2020 ожид'!Y164</f>
        <v>#REF!</v>
      </c>
      <c r="CR164" s="368" t="e">
        <f>#REF!-'2021-2025 убрала ТП'!N164-'2021-2025 убрала ТП'!Z164-'2021-2025 убрала ТП'!AL164-'2021-2025 убрала ТП'!AX164-'2020 ожид'!Z164</f>
        <v>#REF!</v>
      </c>
      <c r="CS164" s="79">
        <f>E164+Q164+AC164+AO164+'[9]Иркутск+'!E164</f>
        <v>0</v>
      </c>
      <c r="CT164" s="79">
        <f>F164+R164+AD164+AP164+'[9]Бурятия+'!E164</f>
        <v>0</v>
      </c>
      <c r="CU164" s="79">
        <f>G164+S164+AE164+AQ164+'[9]Забайкалье+'!E164</f>
        <v>0</v>
      </c>
      <c r="CV164" s="79">
        <f>H164+T164+AF164+AR164+'[9]Новосибирская область+'!E164</f>
        <v>0</v>
      </c>
      <c r="CW164" s="79">
        <f>I164+U164+'[9]Норильск +'!E164</f>
        <v>0</v>
      </c>
      <c r="CX164" s="79">
        <f t="shared" si="253"/>
        <v>0</v>
      </c>
      <c r="CY164" s="79">
        <f t="shared" si="254"/>
        <v>0</v>
      </c>
      <c r="CZ164" s="79">
        <f>L164+X164+AJ164+AV164+'[9]Томская область +'!E164</f>
        <v>0</v>
      </c>
      <c r="DA164" s="79">
        <f>M164+Y164+AK164+AW164+'[9]Омская область+'!E164</f>
        <v>0</v>
      </c>
      <c r="DB164" s="79">
        <f>N164+Z164+AL164+AX164+'[9]Алтайский край +'!E164</f>
        <v>0</v>
      </c>
    </row>
    <row r="165" s="48" customFormat="1" ht="30.75">
      <c r="A165" s="96" t="s">
        <v>401</v>
      </c>
      <c r="B165" s="317" t="s">
        <v>402</v>
      </c>
      <c r="C165" s="98" t="s">
        <v>35</v>
      </c>
      <c r="D165" s="98"/>
      <c r="E165" s="98"/>
      <c r="F165" s="98"/>
      <c r="G165" s="98"/>
      <c r="H165" s="98"/>
      <c r="I165" s="98"/>
      <c r="J165" s="98"/>
      <c r="K165" s="98"/>
      <c r="L165" s="98"/>
      <c r="M165" s="98"/>
      <c r="N165" s="98"/>
      <c r="P165" s="98"/>
      <c r="Q165" s="98"/>
      <c r="R165" s="98"/>
      <c r="S165" s="98"/>
      <c r="T165" s="98"/>
      <c r="U165" s="98"/>
      <c r="V165" s="98"/>
      <c r="W165" s="98"/>
      <c r="X165" s="98"/>
      <c r="Y165" s="98"/>
      <c r="Z165" s="98"/>
      <c r="AA165" s="66"/>
      <c r="AB165" s="98"/>
      <c r="AC165" s="98"/>
      <c r="AD165" s="98"/>
      <c r="AE165" s="98"/>
      <c r="AF165" s="98"/>
      <c r="AG165" s="98"/>
      <c r="AH165" s="98"/>
      <c r="AI165" s="98"/>
      <c r="AJ165" s="98"/>
      <c r="AK165" s="98"/>
      <c r="AL165" s="98"/>
      <c r="AM165" s="66"/>
      <c r="AN165" s="98"/>
      <c r="AO165" s="98"/>
      <c r="AP165" s="98"/>
      <c r="AQ165" s="98"/>
      <c r="AR165" s="98"/>
      <c r="AS165" s="98"/>
      <c r="AT165" s="98"/>
      <c r="AU165" s="98"/>
      <c r="AV165" s="98"/>
      <c r="AW165" s="98"/>
      <c r="AX165" s="98"/>
      <c r="AY165" s="66"/>
      <c r="AZ165" s="98"/>
      <c r="BA165" s="98"/>
      <c r="BB165" s="98"/>
      <c r="BC165" s="98"/>
      <c r="BD165" s="98"/>
      <c r="BE165" s="98"/>
      <c r="BF165" s="98"/>
      <c r="BG165" s="98"/>
      <c r="BH165" s="98"/>
      <c r="BI165" s="98"/>
      <c r="BJ165" s="98"/>
      <c r="BK165" s="66">
        <f t="shared" si="246"/>
        <v>0</v>
      </c>
      <c r="BL165" s="79">
        <f t="shared" si="247"/>
        <v>0</v>
      </c>
      <c r="BM165" s="79" t="e">
        <f>#REF!+#REF!+#REF!+'Новосибирск.обл'!G165+#REF!+#REF!+#REF!+#REF!+#REF!+#REF!</f>
        <v>#REF!</v>
      </c>
      <c r="BN165" s="79" t="e">
        <f t="shared" si="248"/>
        <v>#REF!</v>
      </c>
      <c r="BO165" s="79" t="e">
        <f>#REF!+#REF!+#REF!+'Новосибирск.обл'!I165+#REF!+#REF!+#REF!+#REF!+#REF!+#REF!</f>
        <v>#REF!</v>
      </c>
      <c r="BP165" s="79" t="e">
        <f t="shared" si="249"/>
        <v>#REF!</v>
      </c>
      <c r="BQ165" s="79" t="e">
        <f>#REF!+#REF!+#REF!+'Новосибирск.обл'!K165+#REF!+#REF!+#REF!+#REF!+#REF!</f>
        <v>#REF!</v>
      </c>
      <c r="BR165" s="79" t="e">
        <f t="shared" si="250"/>
        <v>#REF!</v>
      </c>
      <c r="BS165" s="79" t="e">
        <f>#REF!+#REF!+#REF!+'Новосибирск.обл'!M165+#REF!+#REF!+#REF!+#REF!+#REF!</f>
        <v>#REF!</v>
      </c>
      <c r="BT165" s="79" t="e">
        <f t="shared" si="251"/>
        <v>#REF!</v>
      </c>
      <c r="BU165" s="79" t="e">
        <f>#REF!+#REF!</f>
        <v>#REF!</v>
      </c>
      <c r="BV165" s="79" t="e">
        <f t="shared" si="252"/>
        <v>#REF!</v>
      </c>
      <c r="BX165" s="79">
        <f>D165+P165+AB165-AG165+AN165-AS165+BF165+BG165+'2020 ожид'!P165-'2020 ожид'!V165-'2020 ожид'!W165</f>
        <v>0</v>
      </c>
      <c r="CG165" s="79" t="e">
        <f>D165-'[8]2021-2025'!D165</f>
        <v>#REF!</v>
      </c>
      <c r="CI165" s="368" t="e">
        <f>#REF!-'2021-2025 убрала ТП'!E165-'2021-2025 убрала ТП'!Q165-'2021-2025 убрала ТП'!AC165-'2021-2025 убрала ТП'!AO165-'2020 ожид'!Q165</f>
        <v>#REF!</v>
      </c>
      <c r="CJ165" s="368" t="e">
        <f>#REF!-'2021-2025 убрала ТП'!F165-'2021-2025 убрала ТП'!R165-'2021-2025 убрала ТП'!AD165-'2021-2025 убрала ТП'!AP165-'2020 ожид'!R165</f>
        <v>#REF!</v>
      </c>
      <c r="CK165" s="368" t="e">
        <f>#REF!-'2021-2025 убрала ТП'!G165-'2021-2025 убрала ТП'!S165-'2021-2025 убрала ТП'!AE165-'2021-2025 убрала ТП'!AQ165-'2020 ожид'!S165</f>
        <v>#REF!</v>
      </c>
      <c r="CL165" s="368">
        <f>'Новосибирск.обл'!Q165-'2021-2025 убрала ТП'!H165-'2021-2025 убрала ТП'!T165-'2021-2025 убрала ТП'!AF165-'2021-2025 убрала ТП'!AR165-'2020 ожид'!T165</f>
        <v>0</v>
      </c>
      <c r="CM165" s="368" t="e">
        <f>#REF!-'2021-2025 убрала ТП'!I165-'2021-2025 убрала ТП'!U165-'2020 ожид'!U165</f>
        <v>#REF!</v>
      </c>
      <c r="CN165" s="368" t="e">
        <f>#REF!-'2021-2025 убрала ТП'!J165-'2021-2025 убрала ТП'!V165-'2021-2025 убрала ТП'!AH165-'2021-2025 убрала ТП'!AT165-BF165</f>
        <v>#REF!</v>
      </c>
      <c r="CO165" s="368" t="e">
        <f>#REF!-'2021-2025 убрала ТП'!K165-'2021-2025 убрала ТП'!W165-'2021-2025 убрала ТП'!AI165-'2021-2025 убрала ТП'!AU165-BG165</f>
        <v>#REF!</v>
      </c>
      <c r="CP165" s="368" t="e">
        <f>#REF!-'2021-2025 убрала ТП'!L165-'2021-2025 убрала ТП'!X165-'2021-2025 убрала ТП'!AJ165-'2021-2025 убрала ТП'!AV165-'2020 ожид'!X165</f>
        <v>#REF!</v>
      </c>
      <c r="CQ165" s="368" t="e">
        <f>#REF!-'2021-2025 убрала ТП'!M165-'2021-2025 убрала ТП'!Y165-'2021-2025 убрала ТП'!AK165-'2021-2025 убрала ТП'!AW165-'2020 ожид'!Y165</f>
        <v>#REF!</v>
      </c>
      <c r="CR165" s="368" t="e">
        <f>#REF!-'2021-2025 убрала ТП'!N165-'2021-2025 убрала ТП'!Z165-'2021-2025 убрала ТП'!AL165-'2021-2025 убрала ТП'!AX165-'2020 ожид'!Z165</f>
        <v>#REF!</v>
      </c>
      <c r="CS165" s="79">
        <f>E165+Q165+AC165+AO165+'[9]Иркутск+'!E165</f>
        <v>0</v>
      </c>
      <c r="CT165" s="79">
        <f>F165+R165+AD165+AP165+'[9]Бурятия+'!E165</f>
        <v>0</v>
      </c>
      <c r="CU165" s="79">
        <f>G165+S165+AE165+AQ165+'[9]Забайкалье+'!E165</f>
        <v>0</v>
      </c>
      <c r="CV165" s="79">
        <f>H165+T165+AF165+AR165+'[9]Новосибирская область+'!E165</f>
        <v>0</v>
      </c>
      <c r="CW165" s="79">
        <f>I165+U165+'[9]Норильск +'!E165</f>
        <v>0</v>
      </c>
      <c r="CX165" s="79">
        <f t="shared" si="253"/>
        <v>0</v>
      </c>
      <c r="CY165" s="79">
        <f t="shared" si="254"/>
        <v>0</v>
      </c>
      <c r="CZ165" s="79">
        <f>L165+X165+AJ165+AV165+'[9]Томская область +'!E165</f>
        <v>0</v>
      </c>
      <c r="DA165" s="79">
        <f>M165+Y165+AK165+AW165+'[9]Омская область+'!E165</f>
        <v>0</v>
      </c>
      <c r="DB165" s="79">
        <f>N165+Z165+AL165+AX165+'[9]Алтайский край +'!E165</f>
        <v>0</v>
      </c>
    </row>
    <row r="166" s="48" customFormat="1" ht="15.75">
      <c r="A166" s="61" t="s">
        <v>403</v>
      </c>
      <c r="B166" s="62"/>
      <c r="C166" s="62"/>
      <c r="D166" s="62"/>
      <c r="AA166" s="66"/>
      <c r="AM166" s="66"/>
      <c r="AY166" s="66"/>
      <c r="BK166" s="66">
        <f t="shared" si="246"/>
        <v>0</v>
      </c>
      <c r="BL166" s="79">
        <f t="shared" si="247"/>
        <v>0</v>
      </c>
      <c r="BM166" s="79" t="e">
        <f>#REF!+#REF!+#REF!+'Новосибирск.обл'!G166+#REF!+#REF!+#REF!+#REF!+#REF!+#REF!</f>
        <v>#REF!</v>
      </c>
      <c r="BN166" s="79" t="e">
        <f t="shared" si="248"/>
        <v>#REF!</v>
      </c>
      <c r="BO166" s="79" t="e">
        <f>#REF!+#REF!+#REF!+'Новосибирск.обл'!I166+#REF!+#REF!+#REF!+#REF!+#REF!+#REF!</f>
        <v>#REF!</v>
      </c>
      <c r="BP166" s="79" t="e">
        <f t="shared" si="249"/>
        <v>#REF!</v>
      </c>
      <c r="BQ166" s="79" t="e">
        <f>#REF!+#REF!+#REF!+'Новосибирск.обл'!K166+#REF!+#REF!+#REF!+#REF!+#REF!</f>
        <v>#REF!</v>
      </c>
      <c r="BR166" s="79" t="e">
        <f t="shared" si="250"/>
        <v>#REF!</v>
      </c>
      <c r="BS166" s="79" t="e">
        <f>#REF!+#REF!+#REF!+'Новосибирск.обл'!M166+#REF!+#REF!+#REF!+#REF!+#REF!</f>
        <v>#REF!</v>
      </c>
      <c r="BT166" s="79" t="e">
        <f t="shared" si="251"/>
        <v>#REF!</v>
      </c>
      <c r="BU166" s="79" t="e">
        <f>#REF!+#REF!</f>
        <v>#REF!</v>
      </c>
      <c r="BV166" s="79" t="e">
        <f t="shared" si="252"/>
        <v>#REF!</v>
      </c>
      <c r="CG166" s="79" t="e">
        <f>D166-'[8]2021-2025'!D166</f>
        <v>#REF!</v>
      </c>
      <c r="CI166" s="368" t="e">
        <f>#REF!-'2021-2025 убрала ТП'!E166-'2021-2025 убрала ТП'!Q166-'2021-2025 убрала ТП'!AC166-'2021-2025 убрала ТП'!AO166-'2020 ожид'!Q166</f>
        <v>#REF!</v>
      </c>
      <c r="CJ166" s="368" t="e">
        <f>#REF!-'2021-2025 убрала ТП'!F166-'2021-2025 убрала ТП'!R166-'2021-2025 убрала ТП'!AD166-'2021-2025 убрала ТП'!AP166-'2020 ожид'!R166</f>
        <v>#REF!</v>
      </c>
      <c r="CK166" s="368" t="e">
        <f>#REF!-'2021-2025 убрала ТП'!G166-'2021-2025 убрала ТП'!S166-'2021-2025 убрала ТП'!AE166-'2021-2025 убрала ТП'!AQ166-'2020 ожид'!S166</f>
        <v>#REF!</v>
      </c>
      <c r="CL166" s="368">
        <f>'Новосибирск.обл'!Q166-'2021-2025 убрала ТП'!H166-'2021-2025 убрала ТП'!T166-'2021-2025 убрала ТП'!AF166-'2021-2025 убрала ТП'!AR166-'2020 ожид'!T166</f>
        <v>0</v>
      </c>
      <c r="CM166" s="368" t="e">
        <f>#REF!-'2021-2025 убрала ТП'!I166-'2021-2025 убрала ТП'!U166-'2020 ожид'!U166</f>
        <v>#REF!</v>
      </c>
      <c r="CN166" s="368" t="e">
        <f>#REF!-'2021-2025 убрала ТП'!J166-'2021-2025 убрала ТП'!V166-'2021-2025 убрала ТП'!AH166-'2021-2025 убрала ТП'!AT166-BF166</f>
        <v>#REF!</v>
      </c>
      <c r="CO166" s="368" t="e">
        <f>#REF!-'2021-2025 убрала ТП'!K166-'2021-2025 убрала ТП'!W166-'2021-2025 убрала ТП'!AI166-'2021-2025 убрала ТП'!AU166-BG166</f>
        <v>#REF!</v>
      </c>
      <c r="CP166" s="368" t="e">
        <f>#REF!-'2021-2025 убрала ТП'!L166-'2021-2025 убрала ТП'!X166-'2021-2025 убрала ТП'!AJ166-'2021-2025 убрала ТП'!AV166-'2020 ожид'!X166</f>
        <v>#REF!</v>
      </c>
      <c r="CQ166" s="368" t="e">
        <f>#REF!-'2021-2025 убрала ТП'!M166-'2021-2025 убрала ТП'!Y166-'2021-2025 убрала ТП'!AK166-'2021-2025 убрала ТП'!AW166-'2020 ожид'!Y166</f>
        <v>#REF!</v>
      </c>
      <c r="CR166" s="368" t="e">
        <f>#REF!-'2021-2025 убрала ТП'!N166-'2021-2025 убрала ТП'!Z166-'2021-2025 убрала ТП'!AL166-'2021-2025 убрала ТП'!AX166-'2020 ожид'!Z166</f>
        <v>#REF!</v>
      </c>
      <c r="CS166" s="79">
        <f>E166+Q166+AC166+AO166+'[9]Иркутск+'!E166</f>
        <v>0</v>
      </c>
      <c r="CT166" s="79">
        <f>F166+R166+AD166+AP166+'[9]Бурятия+'!E166</f>
        <v>0</v>
      </c>
      <c r="CU166" s="79">
        <f>G166+S166+AE166+AQ166+'[9]Забайкалье+'!E166</f>
        <v>0</v>
      </c>
      <c r="CV166" s="79">
        <f>H166+T166+AF166+AR166+'[9]Новосибирская область+'!E166</f>
        <v>0</v>
      </c>
      <c r="CW166" s="79">
        <f>I166+U166+'[9]Норильск +'!E166</f>
        <v>0</v>
      </c>
      <c r="CX166" s="79">
        <f t="shared" si="253"/>
        <v>0</v>
      </c>
      <c r="CY166" s="79">
        <f t="shared" si="254"/>
        <v>0</v>
      </c>
      <c r="CZ166" s="79">
        <f>L166+X166+AJ166+AV166+'[9]Томская область +'!E166</f>
        <v>0</v>
      </c>
      <c r="DA166" s="79">
        <f>M166+Y166+AK166+AW166+'[9]Омская область+'!E166</f>
        <v>0</v>
      </c>
      <c r="DB166" s="79">
        <f>N166+Z166+AL166+AX166+'[9]Алтайский край +'!E166</f>
        <v>0</v>
      </c>
    </row>
    <row r="167" s="66" customFormat="1" hidden="1">
      <c r="A167" s="67" t="s">
        <v>404</v>
      </c>
      <c r="B167" s="68" t="s">
        <v>405</v>
      </c>
      <c r="C167" s="69" t="s">
        <v>32</v>
      </c>
      <c r="D167" s="324" t="e">
        <f>D173+D175+D184</f>
        <v>#REF!</v>
      </c>
      <c r="E167" s="324">
        <f t="shared" ref="E167:N167" si="270">E173+E175+E184</f>
        <v>160.06595491620087</v>
      </c>
      <c r="F167" s="324">
        <f t="shared" si="270"/>
        <v>331.13513396793735</v>
      </c>
      <c r="G167" s="324">
        <f t="shared" si="270"/>
        <v>360.08410531586702</v>
      </c>
      <c r="H167" s="324" t="e">
        <f t="shared" si="270"/>
        <v>#REF!</v>
      </c>
      <c r="I167" s="324" t="e">
        <f t="shared" si="270"/>
        <v>#REF!</v>
      </c>
      <c r="J167" s="324">
        <f t="shared" si="270"/>
        <v>260.90723574715196</v>
      </c>
      <c r="K167" s="324">
        <f t="shared" si="270"/>
        <v>51.469792318532328</v>
      </c>
      <c r="L167" s="324" t="e">
        <f t="shared" si="270"/>
        <v>#REF!</v>
      </c>
      <c r="M167" s="324" t="e">
        <f t="shared" si="270"/>
        <v>#REF!</v>
      </c>
      <c r="N167" s="324" t="e">
        <f t="shared" si="270"/>
        <v>#REF!</v>
      </c>
      <c r="P167" s="324" t="e">
        <f>P173+P175+P184</f>
        <v>#REF!</v>
      </c>
      <c r="Q167" s="324">
        <f t="shared" ref="Q167:Z167" si="271">Q173+Q175+Q184</f>
        <v>170.9948272665527</v>
      </c>
      <c r="R167" s="324">
        <f t="shared" si="271"/>
        <v>343.73026063044688</v>
      </c>
      <c r="S167" s="324">
        <f t="shared" si="271"/>
        <v>273.34351558006574</v>
      </c>
      <c r="T167" s="324" t="e">
        <f t="shared" si="271"/>
        <v>#REF!</v>
      </c>
      <c r="U167" s="324" t="e">
        <f t="shared" si="271"/>
        <v>#REF!</v>
      </c>
      <c r="V167" s="324">
        <f t="shared" si="271"/>
        <v>322.35308568879805</v>
      </c>
      <c r="W167" s="324">
        <f t="shared" si="271"/>
        <v>55.757114218955088</v>
      </c>
      <c r="X167" s="324" t="e">
        <f t="shared" si="271"/>
        <v>#REF!</v>
      </c>
      <c r="Y167" s="324" t="e">
        <f t="shared" si="271"/>
        <v>#REF!</v>
      </c>
      <c r="Z167" s="324" t="e">
        <f t="shared" si="271"/>
        <v>#REF!</v>
      </c>
      <c r="AB167" s="324" t="e">
        <f>AB173+AB175+AB184</f>
        <v>#REF!</v>
      </c>
      <c r="AC167" s="324">
        <f t="shared" ref="AC167:AL167" si="272">AC173+AC175+AC184</f>
        <v>177.54662035721481</v>
      </c>
      <c r="AD167" s="324">
        <f t="shared" si="272"/>
        <v>357.47947105566476</v>
      </c>
      <c r="AE167" s="324">
        <f t="shared" si="272"/>
        <v>283.7672562032684</v>
      </c>
      <c r="AF167" s="324" t="e">
        <f t="shared" si="272"/>
        <v>#REF!</v>
      </c>
      <c r="AG167" s="324" t="e">
        <f t="shared" si="272"/>
        <v>#REF!</v>
      </c>
      <c r="AH167" s="324">
        <f t="shared" si="272"/>
        <v>335.01200911634993</v>
      </c>
      <c r="AI167" s="324">
        <f t="shared" si="272"/>
        <v>57.896198787713281</v>
      </c>
      <c r="AJ167" s="324" t="e">
        <f t="shared" si="272"/>
        <v>#REF!</v>
      </c>
      <c r="AK167" s="324" t="e">
        <f t="shared" si="272"/>
        <v>#REF!</v>
      </c>
      <c r="AL167" s="324" t="e">
        <f t="shared" si="272"/>
        <v>#REF!</v>
      </c>
      <c r="AN167" s="324" t="e">
        <f>AN173+AN175+AN184</f>
        <v>#REF!</v>
      </c>
      <c r="AO167" s="324">
        <f t="shared" ref="AO167:AX167" si="273">AO173+AO175+AO184</f>
        <v>184.36048517150337</v>
      </c>
      <c r="AP167" s="324">
        <f t="shared" si="273"/>
        <v>371.77864989789134</v>
      </c>
      <c r="AQ167" s="324">
        <f t="shared" si="273"/>
        <v>294.60914645139911</v>
      </c>
      <c r="AR167" s="324" t="e">
        <f t="shared" si="273"/>
        <v>#REF!</v>
      </c>
      <c r="AS167" s="324" t="e">
        <f t="shared" si="273"/>
        <v>#REF!</v>
      </c>
      <c r="AT167" s="324">
        <f t="shared" si="273"/>
        <v>348.17728948100387</v>
      </c>
      <c r="AU167" s="324">
        <f t="shared" si="273"/>
        <v>60.120846739221818</v>
      </c>
      <c r="AV167" s="324" t="e">
        <f t="shared" si="273"/>
        <v>#REF!</v>
      </c>
      <c r="AW167" s="324" t="e">
        <f t="shared" si="273"/>
        <v>#REF!</v>
      </c>
      <c r="AX167" s="324" t="e">
        <f t="shared" si="273"/>
        <v>#REF!</v>
      </c>
      <c r="AZ167" s="324" t="e">
        <f>AZ173+AZ175+AZ184</f>
        <v>#REF!</v>
      </c>
      <c r="BA167" s="324">
        <f t="shared" ref="BA167:BJ167" si="274">BA173+BA175+BA184</f>
        <v>191.73490457836351</v>
      </c>
      <c r="BB167" s="324">
        <f t="shared" si="274"/>
        <v>386.64979589380698</v>
      </c>
      <c r="BC167" s="324">
        <f t="shared" si="274"/>
        <v>306.39351230945516</v>
      </c>
      <c r="BD167" s="324" t="e">
        <f t="shared" si="274"/>
        <v>#REF!</v>
      </c>
      <c r="BE167" s="324" t="e">
        <f t="shared" si="274"/>
        <v>#REF!</v>
      </c>
      <c r="BF167" s="324">
        <f t="shared" si="274"/>
        <v>361.86918106024405</v>
      </c>
      <c r="BG167" s="324">
        <f t="shared" si="274"/>
        <v>62.434480608790693</v>
      </c>
      <c r="BH167" s="324" t="e">
        <f t="shared" si="274"/>
        <v>#REF!</v>
      </c>
      <c r="BI167" s="324" t="e">
        <f t="shared" si="274"/>
        <v>#REF!</v>
      </c>
      <c r="BJ167" s="324" t="e">
        <f t="shared" si="274"/>
        <v>#REF!</v>
      </c>
      <c r="BK167" s="66" t="e">
        <f t="shared" si="246"/>
        <v>#REF!</v>
      </c>
      <c r="BL167" s="79" t="e">
        <f t="shared" si="247"/>
        <v>#REF!</v>
      </c>
      <c r="BM167" s="79" t="e">
        <f>#REF!+#REF!+#REF!+'Новосибирск.обл'!G167+#REF!+#REF!+#REF!+#REF!+#REF!+#REF!</f>
        <v>#REF!</v>
      </c>
      <c r="BN167" s="79" t="e">
        <f t="shared" si="248"/>
        <v>#REF!</v>
      </c>
      <c r="BO167" s="79" t="e">
        <f>#REF!+#REF!+#REF!+'Новосибирск.обл'!I167+#REF!+#REF!+#REF!+#REF!+#REF!+#REF!</f>
        <v>#REF!</v>
      </c>
      <c r="BP167" s="79" t="e">
        <f t="shared" si="249"/>
        <v>#REF!</v>
      </c>
      <c r="BQ167" s="79" t="e">
        <f>#REF!+#REF!+#REF!+'Новосибирск.обл'!K167+#REF!+#REF!+#REF!+#REF!+#REF!</f>
        <v>#REF!</v>
      </c>
      <c r="BR167" s="79" t="e">
        <f t="shared" si="250"/>
        <v>#REF!</v>
      </c>
      <c r="BS167" s="79" t="e">
        <f>#REF!+#REF!+#REF!+'Новосибирск.обл'!M167+#REF!+#REF!+#REF!+#REF!+#REF!</f>
        <v>#REF!</v>
      </c>
      <c r="BT167" s="79" t="e">
        <f t="shared" si="251"/>
        <v>#REF!</v>
      </c>
      <c r="BU167" s="79" t="e">
        <f>#REF!+#REF!</f>
        <v>#REF!</v>
      </c>
      <c r="BV167" s="79" t="e">
        <f t="shared" si="252"/>
        <v>#REF!</v>
      </c>
      <c r="CI167" s="368" t="e">
        <f>#REF!-'2021-2025 убрала ТП'!E167-'2021-2025 убрала ТП'!Q167-'2021-2025 убрала ТП'!AC167-'2021-2025 убрала ТП'!AO167-'2020 ожид'!Q167</f>
        <v>#REF!</v>
      </c>
      <c r="CJ167" s="368" t="e">
        <f>#REF!-'2021-2025 убрала ТП'!F167-'2021-2025 убрала ТП'!R167-'2021-2025 убрала ТП'!AD167-'2021-2025 убрала ТП'!AP167-'2020 ожид'!R167</f>
        <v>#REF!</v>
      </c>
      <c r="CK167" s="368" t="e">
        <f>#REF!-'2021-2025 убрала ТП'!G167-'2021-2025 убрала ТП'!S167-'2021-2025 убрала ТП'!AE167-'2021-2025 убрала ТП'!AQ167-'2020 ожид'!S167</f>
        <v>#REF!</v>
      </c>
      <c r="CL167" s="368" t="e">
        <f>'Новосибирск.обл'!Q167-'2021-2025 убрала ТП'!H167-'2021-2025 убрала ТП'!T167-'2021-2025 убрала ТП'!AF167-'2021-2025 убрала ТП'!AR167-'2020 ожид'!T167</f>
        <v>#REF!</v>
      </c>
      <c r="CM167" s="368" t="e">
        <f>#REF!-'2021-2025 убрала ТП'!I167-'2021-2025 убрала ТП'!U167-'2020 ожид'!U167</f>
        <v>#REF!</v>
      </c>
      <c r="CN167" s="368" t="e">
        <f>#REF!-'2021-2025 убрала ТП'!J167-'2021-2025 убрала ТП'!V167-'2021-2025 убрала ТП'!AH167-'2021-2025 убрала ТП'!AT167-BF167</f>
        <v>#REF!</v>
      </c>
      <c r="CO167" s="368" t="e">
        <f>#REF!-'2021-2025 убрала ТП'!K167-'2021-2025 убрала ТП'!W167-'2021-2025 убрала ТП'!AI167-'2021-2025 убрала ТП'!AU167-BG167</f>
        <v>#REF!</v>
      </c>
      <c r="CP167" s="368" t="e">
        <f>#REF!-'2021-2025 убрала ТП'!L167-'2021-2025 убрала ТП'!X167-'2021-2025 убрала ТП'!AJ167-'2021-2025 убрала ТП'!AV167-'2020 ожид'!X167</f>
        <v>#REF!</v>
      </c>
      <c r="CQ167" s="368" t="e">
        <f>#REF!-'2021-2025 убрала ТП'!M167-'2021-2025 убрала ТП'!Y167-'2021-2025 убрала ТП'!AK167-'2021-2025 убрала ТП'!AW167-'2020 ожид'!Y167</f>
        <v>#REF!</v>
      </c>
      <c r="CR167" s="368" t="e">
        <f>#REF!-'2021-2025 убрала ТП'!N167-'2021-2025 убрала ТП'!Z167-'2021-2025 убрала ТП'!AL167-'2021-2025 убрала ТП'!AX167-'2020 ожид'!Z167</f>
        <v>#REF!</v>
      </c>
      <c r="CS167" s="79">
        <f>E167+Q167+AC167+AO167+'[9]Иркутск+'!E167</f>
        <v>869.81788771147171</v>
      </c>
      <c r="CT167" s="79">
        <f>F167+R167+AD167+AP167+'[9]Бурятия+'!E167</f>
        <v>1906.0565155519403</v>
      </c>
      <c r="CU167" s="79">
        <f>G167+S167+AE167+AQ167+'[9]Забайкалье+'!E167</f>
        <v>1522.3560235506002</v>
      </c>
      <c r="CV167" s="79" t="e">
        <f>H167+T167+AF167+AR167+'[9]Новосибирская область+'!E167</f>
        <v>#REF!</v>
      </c>
      <c r="CW167" s="79" t="e">
        <f>I167+U167+'[9]Норильск +'!E167</f>
        <v>#REF!</v>
      </c>
      <c r="CX167" s="79">
        <f t="shared" si="253"/>
        <v>1628.3188010935478</v>
      </c>
      <c r="CY167" s="79">
        <f t="shared" si="254"/>
        <v>287.67843267321319</v>
      </c>
      <c r="CZ167" s="79" t="e">
        <f>L167+X167+AJ167+AV167+'[9]Томская область +'!E167</f>
        <v>#REF!</v>
      </c>
      <c r="DA167" s="79" t="e">
        <f>M167+Y167+AK167+AW167+'[9]Омская область+'!E167</f>
        <v>#REF!</v>
      </c>
      <c r="DB167" s="79" t="e">
        <f>N167+Z167+AL167+AX167+'[9]Алтайский край +'!E167</f>
        <v>#REF!</v>
      </c>
    </row>
    <row r="168" s="48" customFormat="1" hidden="1">
      <c r="A168" s="80" t="s">
        <v>408</v>
      </c>
      <c r="B168" s="81" t="s">
        <v>34</v>
      </c>
      <c r="C168" s="82" t="s">
        <v>32</v>
      </c>
      <c r="D168" s="328"/>
      <c r="E168" s="328"/>
      <c r="F168" s="328"/>
      <c r="G168" s="328"/>
      <c r="H168" s="328"/>
      <c r="I168" s="328"/>
      <c r="J168" s="328"/>
      <c r="K168" s="328"/>
      <c r="L168" s="328"/>
      <c r="M168" s="328"/>
      <c r="N168" s="328"/>
      <c r="P168" s="328"/>
      <c r="Q168" s="328"/>
      <c r="R168" s="328"/>
      <c r="S168" s="328"/>
      <c r="T168" s="328"/>
      <c r="U168" s="328"/>
      <c r="V168" s="328"/>
      <c r="W168" s="328"/>
      <c r="X168" s="328"/>
      <c r="Y168" s="328"/>
      <c r="Z168" s="328"/>
      <c r="AA168" s="66"/>
      <c r="AB168" s="328"/>
      <c r="AC168" s="328"/>
      <c r="AD168" s="328"/>
      <c r="AE168" s="328"/>
      <c r="AF168" s="328"/>
      <c r="AG168" s="328"/>
      <c r="AH168" s="328"/>
      <c r="AI168" s="328"/>
      <c r="AJ168" s="328"/>
      <c r="AK168" s="328"/>
      <c r="AL168" s="328"/>
      <c r="AM168" s="66"/>
      <c r="AN168" s="328"/>
      <c r="AO168" s="328"/>
      <c r="AP168" s="328"/>
      <c r="AQ168" s="328"/>
      <c r="AR168" s="328"/>
      <c r="AS168" s="328"/>
      <c r="AT168" s="328"/>
      <c r="AU168" s="328"/>
      <c r="AV168" s="328"/>
      <c r="AW168" s="328"/>
      <c r="AX168" s="328"/>
      <c r="AY168" s="66"/>
      <c r="AZ168" s="328"/>
      <c r="BA168" s="328"/>
      <c r="BB168" s="328"/>
      <c r="BC168" s="328"/>
      <c r="BD168" s="328"/>
      <c r="BE168" s="328"/>
      <c r="BF168" s="328"/>
      <c r="BG168" s="328"/>
      <c r="BH168" s="328"/>
      <c r="BI168" s="328"/>
      <c r="BJ168" s="328"/>
      <c r="BK168" s="66">
        <f t="shared" si="246"/>
        <v>0</v>
      </c>
      <c r="BL168" s="79">
        <f t="shared" si="247"/>
        <v>0</v>
      </c>
      <c r="BM168" s="79" t="e">
        <f>#REF!+#REF!+#REF!+'Новосибирск.обл'!G168+#REF!+#REF!+#REF!+#REF!+#REF!+#REF!</f>
        <v>#REF!</v>
      </c>
      <c r="BN168" s="79" t="e">
        <f t="shared" si="248"/>
        <v>#REF!</v>
      </c>
      <c r="BO168" s="79" t="e">
        <f>#REF!+#REF!+#REF!+'Новосибирск.обл'!I168+#REF!+#REF!+#REF!+#REF!+#REF!+#REF!</f>
        <v>#REF!</v>
      </c>
      <c r="BP168" s="79" t="e">
        <f t="shared" si="249"/>
        <v>#REF!</v>
      </c>
      <c r="BQ168" s="79" t="e">
        <f>#REF!+#REF!+#REF!+'Новосибирск.обл'!K168+#REF!+#REF!+#REF!+#REF!+#REF!</f>
        <v>#REF!</v>
      </c>
      <c r="BR168" s="79" t="e">
        <f t="shared" si="250"/>
        <v>#REF!</v>
      </c>
      <c r="BS168" s="79" t="e">
        <f>#REF!+#REF!+#REF!+'Новосибирск.обл'!M168+#REF!+#REF!+#REF!+#REF!+#REF!</f>
        <v>#REF!</v>
      </c>
      <c r="BT168" s="79" t="e">
        <f t="shared" si="251"/>
        <v>#REF!</v>
      </c>
      <c r="BU168" s="79" t="e">
        <f>#REF!+#REF!</f>
        <v>#REF!</v>
      </c>
      <c r="BV168" s="79" t="e">
        <f t="shared" si="252"/>
        <v>#REF!</v>
      </c>
      <c r="CI168" s="368" t="e">
        <f>#REF!-'2021-2025 убрала ТП'!E168-'2021-2025 убрала ТП'!Q168-'2021-2025 убрала ТП'!AC168-'2021-2025 убрала ТП'!AO168-'2020 ожид'!Q168</f>
        <v>#REF!</v>
      </c>
      <c r="CJ168" s="368" t="e">
        <f>#REF!-'2021-2025 убрала ТП'!F168-'2021-2025 убрала ТП'!R168-'2021-2025 убрала ТП'!AD168-'2021-2025 убрала ТП'!AP168-'2020 ожид'!R168</f>
        <v>#REF!</v>
      </c>
      <c r="CK168" s="368" t="e">
        <f>#REF!-'2021-2025 убрала ТП'!G168-'2021-2025 убрала ТП'!S168-'2021-2025 убрала ТП'!AE168-'2021-2025 убрала ТП'!AQ168-'2020 ожид'!S168</f>
        <v>#REF!</v>
      </c>
      <c r="CL168" s="368">
        <f>'Новосибирск.обл'!Q168-'2021-2025 убрала ТП'!H168-'2021-2025 убрала ТП'!T168-'2021-2025 убрала ТП'!AF168-'2021-2025 убрала ТП'!AR168-'2020 ожид'!T168</f>
        <v>0</v>
      </c>
      <c r="CM168" s="368" t="e">
        <f>#REF!-'2021-2025 убрала ТП'!I168-'2021-2025 убрала ТП'!U168-'2020 ожид'!U168</f>
        <v>#REF!</v>
      </c>
      <c r="CN168" s="368" t="e">
        <f>#REF!-'2021-2025 убрала ТП'!J168-'2021-2025 убрала ТП'!V168-'2021-2025 убрала ТП'!AH168-'2021-2025 убрала ТП'!AT168-BF168</f>
        <v>#REF!</v>
      </c>
      <c r="CO168" s="368" t="e">
        <f>#REF!-'2021-2025 убрала ТП'!K168-'2021-2025 убрала ТП'!W168-'2021-2025 убрала ТП'!AI168-'2021-2025 убрала ТП'!AU168-BG168</f>
        <v>#REF!</v>
      </c>
      <c r="CP168" s="368" t="e">
        <f>#REF!-'2021-2025 убрала ТП'!L168-'2021-2025 убрала ТП'!X168-'2021-2025 убрала ТП'!AJ168-'2021-2025 убрала ТП'!AV168-'2020 ожид'!X168</f>
        <v>#REF!</v>
      </c>
      <c r="CQ168" s="368" t="e">
        <f>#REF!-'2021-2025 убрала ТП'!M168-'2021-2025 убрала ТП'!Y168-'2021-2025 убрала ТП'!AK168-'2021-2025 убрала ТП'!AW168-'2020 ожид'!Y168</f>
        <v>#REF!</v>
      </c>
      <c r="CR168" s="368" t="e">
        <f>#REF!-'2021-2025 убрала ТП'!N168-'2021-2025 убрала ТП'!Z168-'2021-2025 убрала ТП'!AL168-'2021-2025 убрала ТП'!AX168-'2020 ожид'!Z168</f>
        <v>#REF!</v>
      </c>
      <c r="CS168" s="79">
        <f>E168+Q168+AC168+AO168+'[9]Иркутск+'!E168</f>
        <v>0</v>
      </c>
      <c r="CT168" s="79">
        <f>F168+R168+AD168+AP168+'[9]Бурятия+'!E168</f>
        <v>0</v>
      </c>
      <c r="CU168" s="79">
        <f>G168+S168+AE168+AQ168+'[9]Забайкалье+'!E168</f>
        <v>0</v>
      </c>
      <c r="CV168" s="79">
        <f>H168+T168+AF168+AR168+'[9]Новосибирская область+'!E168</f>
        <v>0</v>
      </c>
      <c r="CW168" s="79">
        <f>I168+U168+'[9]Норильск +'!E168</f>
        <v>0</v>
      </c>
      <c r="CX168" s="79">
        <f t="shared" si="253"/>
        <v>0</v>
      </c>
      <c r="CY168" s="79">
        <f t="shared" si="254"/>
        <v>0</v>
      </c>
      <c r="CZ168" s="79">
        <f>L168+X168+AJ168+AV168+'[9]Томская область +'!E168</f>
        <v>0</v>
      </c>
      <c r="DA168" s="79">
        <f>M168+Y168+AK168+AW168+'[9]Омская область+'!E168</f>
        <v>0</v>
      </c>
      <c r="DB168" s="79">
        <f>N168+Z168+AL168+AX168+'[9]Алтайский край +'!E168</f>
        <v>0</v>
      </c>
    </row>
    <row r="169" s="48" customFormat="1" ht="30" hidden="1">
      <c r="A169" s="80" t="s">
        <v>409</v>
      </c>
      <c r="B169" s="126" t="s">
        <v>37</v>
      </c>
      <c r="C169" s="82" t="s">
        <v>32</v>
      </c>
      <c r="D169" s="328"/>
      <c r="E169" s="328"/>
      <c r="F169" s="328"/>
      <c r="G169" s="328"/>
      <c r="H169" s="328"/>
      <c r="I169" s="328"/>
      <c r="J169" s="328"/>
      <c r="K169" s="328"/>
      <c r="L169" s="328"/>
      <c r="M169" s="328"/>
      <c r="N169" s="328"/>
      <c r="P169" s="328"/>
      <c r="Q169" s="328"/>
      <c r="R169" s="328"/>
      <c r="S169" s="328"/>
      <c r="T169" s="328"/>
      <c r="U169" s="328"/>
      <c r="V169" s="328"/>
      <c r="W169" s="328"/>
      <c r="X169" s="328"/>
      <c r="Y169" s="328"/>
      <c r="Z169" s="328"/>
      <c r="AA169" s="66"/>
      <c r="AB169" s="328"/>
      <c r="AC169" s="328"/>
      <c r="AD169" s="328"/>
      <c r="AE169" s="328"/>
      <c r="AF169" s="328"/>
      <c r="AG169" s="328"/>
      <c r="AH169" s="328"/>
      <c r="AI169" s="328"/>
      <c r="AJ169" s="328"/>
      <c r="AK169" s="328"/>
      <c r="AL169" s="328"/>
      <c r="AM169" s="66"/>
      <c r="AN169" s="328"/>
      <c r="AO169" s="328"/>
      <c r="AP169" s="328"/>
      <c r="AQ169" s="328"/>
      <c r="AR169" s="328"/>
      <c r="AS169" s="328"/>
      <c r="AT169" s="328"/>
      <c r="AU169" s="328"/>
      <c r="AV169" s="328"/>
      <c r="AW169" s="328"/>
      <c r="AX169" s="328"/>
      <c r="AY169" s="66"/>
      <c r="AZ169" s="328"/>
      <c r="BA169" s="328"/>
      <c r="BB169" s="328"/>
      <c r="BC169" s="328"/>
      <c r="BD169" s="328"/>
      <c r="BE169" s="328"/>
      <c r="BF169" s="328"/>
      <c r="BG169" s="328"/>
      <c r="BH169" s="328"/>
      <c r="BI169" s="328"/>
      <c r="BJ169" s="328"/>
      <c r="BK169" s="66">
        <f t="shared" si="246"/>
        <v>0</v>
      </c>
      <c r="BL169" s="79">
        <f t="shared" si="247"/>
        <v>0</v>
      </c>
      <c r="BM169" s="79" t="e">
        <f>#REF!+#REF!+#REF!+'Новосибирск.обл'!G169+#REF!+#REF!+#REF!+#REF!+#REF!+#REF!</f>
        <v>#REF!</v>
      </c>
      <c r="BN169" s="79" t="e">
        <f t="shared" si="248"/>
        <v>#REF!</v>
      </c>
      <c r="BO169" s="79" t="e">
        <f>#REF!+#REF!+#REF!+'Новосибирск.обл'!I169+#REF!+#REF!+#REF!+#REF!+#REF!+#REF!</f>
        <v>#REF!</v>
      </c>
      <c r="BP169" s="79" t="e">
        <f t="shared" si="249"/>
        <v>#REF!</v>
      </c>
      <c r="BQ169" s="79" t="e">
        <f>#REF!+#REF!+#REF!+'Новосибирск.обл'!K169+#REF!+#REF!+#REF!+#REF!+#REF!</f>
        <v>#REF!</v>
      </c>
      <c r="BR169" s="79" t="e">
        <f t="shared" si="250"/>
        <v>#REF!</v>
      </c>
      <c r="BS169" s="79" t="e">
        <f>#REF!+#REF!+#REF!+'Новосибирск.обл'!M169+#REF!+#REF!+#REF!+#REF!+#REF!</f>
        <v>#REF!</v>
      </c>
      <c r="BT169" s="79" t="e">
        <f t="shared" si="251"/>
        <v>#REF!</v>
      </c>
      <c r="BU169" s="79" t="e">
        <f>#REF!+#REF!</f>
        <v>#REF!</v>
      </c>
      <c r="BV169" s="79" t="e">
        <f t="shared" si="252"/>
        <v>#REF!</v>
      </c>
      <c r="CI169" s="368" t="e">
        <f>#REF!-'2021-2025 убрала ТП'!E169-'2021-2025 убрала ТП'!Q169-'2021-2025 убрала ТП'!AC169-'2021-2025 убрала ТП'!AO169-'2020 ожид'!Q169</f>
        <v>#REF!</v>
      </c>
      <c r="CJ169" s="368" t="e">
        <f>#REF!-'2021-2025 убрала ТП'!F169-'2021-2025 убрала ТП'!R169-'2021-2025 убрала ТП'!AD169-'2021-2025 убрала ТП'!AP169-'2020 ожид'!R169</f>
        <v>#REF!</v>
      </c>
      <c r="CK169" s="368" t="e">
        <f>#REF!-'2021-2025 убрала ТП'!G169-'2021-2025 убрала ТП'!S169-'2021-2025 убрала ТП'!AE169-'2021-2025 убрала ТП'!AQ169-'2020 ожид'!S169</f>
        <v>#REF!</v>
      </c>
      <c r="CL169" s="368">
        <f>'Новосибирск.обл'!Q169-'2021-2025 убрала ТП'!H169-'2021-2025 убрала ТП'!T169-'2021-2025 убрала ТП'!AF169-'2021-2025 убрала ТП'!AR169-'2020 ожид'!T169</f>
        <v>0</v>
      </c>
      <c r="CM169" s="368" t="e">
        <f>#REF!-'2021-2025 убрала ТП'!I169-'2021-2025 убрала ТП'!U169-'2020 ожид'!U169</f>
        <v>#REF!</v>
      </c>
      <c r="CN169" s="368" t="e">
        <f>#REF!-'2021-2025 убрала ТП'!J169-'2021-2025 убрала ТП'!V169-'2021-2025 убрала ТП'!AH169-'2021-2025 убрала ТП'!AT169-BF169</f>
        <v>#REF!</v>
      </c>
      <c r="CO169" s="368" t="e">
        <f>#REF!-'2021-2025 убрала ТП'!K169-'2021-2025 убрала ТП'!W169-'2021-2025 убрала ТП'!AI169-'2021-2025 убрала ТП'!AU169-BG169</f>
        <v>#REF!</v>
      </c>
      <c r="CP169" s="368" t="e">
        <f>#REF!-'2021-2025 убрала ТП'!L169-'2021-2025 убрала ТП'!X169-'2021-2025 убрала ТП'!AJ169-'2021-2025 убрала ТП'!AV169-'2020 ожид'!X169</f>
        <v>#REF!</v>
      </c>
      <c r="CQ169" s="368" t="e">
        <f>#REF!-'2021-2025 убрала ТП'!M169-'2021-2025 убрала ТП'!Y169-'2021-2025 убрала ТП'!AK169-'2021-2025 убрала ТП'!AW169-'2020 ожид'!Y169</f>
        <v>#REF!</v>
      </c>
      <c r="CR169" s="368" t="e">
        <f>#REF!-'2021-2025 убрала ТП'!N169-'2021-2025 убрала ТП'!Z169-'2021-2025 убрала ТП'!AL169-'2021-2025 убрала ТП'!AX169-'2020 ожид'!Z169</f>
        <v>#REF!</v>
      </c>
      <c r="CS169" s="79">
        <f>E169+Q169+AC169+AO169+'[9]Иркутск+'!E169</f>
        <v>0</v>
      </c>
      <c r="CT169" s="79">
        <f>F169+R169+AD169+AP169+'[9]Бурятия+'!E169</f>
        <v>0</v>
      </c>
      <c r="CU169" s="79">
        <f>G169+S169+AE169+AQ169+'[9]Забайкалье+'!E169</f>
        <v>0</v>
      </c>
      <c r="CV169" s="79">
        <f>H169+T169+AF169+AR169+'[9]Новосибирская область+'!E169</f>
        <v>0</v>
      </c>
      <c r="CW169" s="79">
        <f>I169+U169+'[9]Норильск +'!E169</f>
        <v>0</v>
      </c>
      <c r="CX169" s="79">
        <f t="shared" si="253"/>
        <v>0</v>
      </c>
      <c r="CY169" s="79">
        <f t="shared" si="254"/>
        <v>0</v>
      </c>
      <c r="CZ169" s="79">
        <f>L169+X169+AJ169+AV169+'[9]Томская область +'!E169</f>
        <v>0</v>
      </c>
      <c r="DA169" s="79">
        <f>M169+Y169+AK169+AW169+'[9]Омская область+'!E169</f>
        <v>0</v>
      </c>
      <c r="DB169" s="79">
        <f>N169+Z169+AL169+AX169+'[9]Алтайский край +'!E169</f>
        <v>0</v>
      </c>
    </row>
    <row r="170" s="48" customFormat="1" ht="30" hidden="1">
      <c r="A170" s="80" t="s">
        <v>410</v>
      </c>
      <c r="B170" s="126" t="s">
        <v>39</v>
      </c>
      <c r="C170" s="82" t="s">
        <v>32</v>
      </c>
      <c r="D170" s="328"/>
      <c r="E170" s="328"/>
      <c r="F170" s="328"/>
      <c r="G170" s="328"/>
      <c r="H170" s="328"/>
      <c r="I170" s="328"/>
      <c r="J170" s="328"/>
      <c r="K170" s="328"/>
      <c r="L170" s="328"/>
      <c r="M170" s="328"/>
      <c r="N170" s="328"/>
      <c r="P170" s="328"/>
      <c r="Q170" s="328"/>
      <c r="R170" s="328"/>
      <c r="S170" s="328"/>
      <c r="T170" s="328"/>
      <c r="U170" s="328"/>
      <c r="V170" s="328"/>
      <c r="W170" s="328"/>
      <c r="X170" s="328"/>
      <c r="Y170" s="328"/>
      <c r="Z170" s="328"/>
      <c r="AA170" s="66"/>
      <c r="AB170" s="328"/>
      <c r="AC170" s="328"/>
      <c r="AD170" s="328"/>
      <c r="AE170" s="328"/>
      <c r="AF170" s="328"/>
      <c r="AG170" s="328"/>
      <c r="AH170" s="328"/>
      <c r="AI170" s="328"/>
      <c r="AJ170" s="328"/>
      <c r="AK170" s="328"/>
      <c r="AL170" s="328"/>
      <c r="AM170" s="66"/>
      <c r="AN170" s="328"/>
      <c r="AO170" s="328"/>
      <c r="AP170" s="328"/>
      <c r="AQ170" s="328"/>
      <c r="AR170" s="328"/>
      <c r="AS170" s="328"/>
      <c r="AT170" s="328"/>
      <c r="AU170" s="328"/>
      <c r="AV170" s="328"/>
      <c r="AW170" s="328"/>
      <c r="AX170" s="328"/>
      <c r="AY170" s="66"/>
      <c r="AZ170" s="328"/>
      <c r="BA170" s="328"/>
      <c r="BB170" s="328"/>
      <c r="BC170" s="328"/>
      <c r="BD170" s="328"/>
      <c r="BE170" s="328"/>
      <c r="BF170" s="328"/>
      <c r="BG170" s="328"/>
      <c r="BH170" s="328"/>
      <c r="BI170" s="328"/>
      <c r="BJ170" s="328"/>
      <c r="BK170" s="66">
        <f t="shared" si="246"/>
        <v>0</v>
      </c>
      <c r="BL170" s="79">
        <f t="shared" si="247"/>
        <v>0</v>
      </c>
      <c r="BM170" s="79" t="e">
        <f>#REF!+#REF!+#REF!+'Новосибирск.обл'!G170+#REF!+#REF!+#REF!+#REF!+#REF!+#REF!</f>
        <v>#REF!</v>
      </c>
      <c r="BN170" s="79" t="e">
        <f t="shared" si="248"/>
        <v>#REF!</v>
      </c>
      <c r="BO170" s="79" t="e">
        <f>#REF!+#REF!+#REF!+'Новосибирск.обл'!I170+#REF!+#REF!+#REF!+#REF!+#REF!+#REF!</f>
        <v>#REF!</v>
      </c>
      <c r="BP170" s="79" t="e">
        <f t="shared" si="249"/>
        <v>#REF!</v>
      </c>
      <c r="BQ170" s="79" t="e">
        <f>#REF!+#REF!+#REF!+'Новосибирск.обл'!K170+#REF!+#REF!+#REF!+#REF!+#REF!</f>
        <v>#REF!</v>
      </c>
      <c r="BR170" s="79" t="e">
        <f t="shared" si="250"/>
        <v>#REF!</v>
      </c>
      <c r="BS170" s="79" t="e">
        <f>#REF!+#REF!+#REF!+'Новосибирск.обл'!M170+#REF!+#REF!+#REF!+#REF!+#REF!</f>
        <v>#REF!</v>
      </c>
      <c r="BT170" s="79" t="e">
        <f t="shared" si="251"/>
        <v>#REF!</v>
      </c>
      <c r="BU170" s="79" t="e">
        <f>#REF!+#REF!</f>
        <v>#REF!</v>
      </c>
      <c r="BV170" s="79" t="e">
        <f t="shared" si="252"/>
        <v>#REF!</v>
      </c>
      <c r="CI170" s="368" t="e">
        <f>#REF!-'2021-2025 убрала ТП'!E170-'2021-2025 убрала ТП'!Q170-'2021-2025 убрала ТП'!AC170-'2021-2025 убрала ТП'!AO170-'2020 ожид'!Q170</f>
        <v>#REF!</v>
      </c>
      <c r="CJ170" s="368" t="e">
        <f>#REF!-'2021-2025 убрала ТП'!F170-'2021-2025 убрала ТП'!R170-'2021-2025 убрала ТП'!AD170-'2021-2025 убрала ТП'!AP170-'2020 ожид'!R170</f>
        <v>#REF!</v>
      </c>
      <c r="CK170" s="368" t="e">
        <f>#REF!-'2021-2025 убрала ТП'!G170-'2021-2025 убрала ТП'!S170-'2021-2025 убрала ТП'!AE170-'2021-2025 убрала ТП'!AQ170-'2020 ожид'!S170</f>
        <v>#REF!</v>
      </c>
      <c r="CL170" s="368">
        <f>'Новосибирск.обл'!Q170-'2021-2025 убрала ТП'!H170-'2021-2025 убрала ТП'!T170-'2021-2025 убрала ТП'!AF170-'2021-2025 убрала ТП'!AR170-'2020 ожид'!T170</f>
        <v>0</v>
      </c>
      <c r="CM170" s="368" t="e">
        <f>#REF!-'2021-2025 убрала ТП'!I170-'2021-2025 убрала ТП'!U170-'2020 ожид'!U170</f>
        <v>#REF!</v>
      </c>
      <c r="CN170" s="368" t="e">
        <f>#REF!-'2021-2025 убрала ТП'!J170-'2021-2025 убрала ТП'!V170-'2021-2025 убрала ТП'!AH170-'2021-2025 убрала ТП'!AT170-BF170</f>
        <v>#REF!</v>
      </c>
      <c r="CO170" s="368" t="e">
        <f>#REF!-'2021-2025 убрала ТП'!K170-'2021-2025 убрала ТП'!W170-'2021-2025 убрала ТП'!AI170-'2021-2025 убрала ТП'!AU170-BG170</f>
        <v>#REF!</v>
      </c>
      <c r="CP170" s="368" t="e">
        <f>#REF!-'2021-2025 убрала ТП'!L170-'2021-2025 убрала ТП'!X170-'2021-2025 убрала ТП'!AJ170-'2021-2025 убрала ТП'!AV170-'2020 ожид'!X170</f>
        <v>#REF!</v>
      </c>
      <c r="CQ170" s="368" t="e">
        <f>#REF!-'2021-2025 убрала ТП'!M170-'2021-2025 убрала ТП'!Y170-'2021-2025 убрала ТП'!AK170-'2021-2025 убрала ТП'!AW170-'2020 ожид'!Y170</f>
        <v>#REF!</v>
      </c>
      <c r="CR170" s="368" t="e">
        <f>#REF!-'2021-2025 убрала ТП'!N170-'2021-2025 убрала ТП'!Z170-'2021-2025 убрала ТП'!AL170-'2021-2025 убрала ТП'!AX170-'2020 ожид'!Z170</f>
        <v>#REF!</v>
      </c>
      <c r="CS170" s="79">
        <f>E170+Q170+AC170+AO170+'[9]Иркутск+'!E170</f>
        <v>0</v>
      </c>
      <c r="CT170" s="79">
        <f>F170+R170+AD170+AP170+'[9]Бурятия+'!E170</f>
        <v>0</v>
      </c>
      <c r="CU170" s="79">
        <f>G170+S170+AE170+AQ170+'[9]Забайкалье+'!E170</f>
        <v>0</v>
      </c>
      <c r="CV170" s="79">
        <f>H170+T170+AF170+AR170+'[9]Новосибирская область+'!E170</f>
        <v>0</v>
      </c>
      <c r="CW170" s="79">
        <f>I170+U170+'[9]Норильск +'!E170</f>
        <v>0</v>
      </c>
      <c r="CX170" s="79">
        <f t="shared" si="253"/>
        <v>0</v>
      </c>
      <c r="CY170" s="79">
        <f t="shared" si="254"/>
        <v>0</v>
      </c>
      <c r="CZ170" s="79">
        <f>L170+X170+AJ170+AV170+'[9]Томская область +'!E170</f>
        <v>0</v>
      </c>
      <c r="DA170" s="79">
        <f>M170+Y170+AK170+AW170+'[9]Омская область+'!E170</f>
        <v>0</v>
      </c>
      <c r="DB170" s="79">
        <f>N170+Z170+AL170+AX170+'[9]Алтайский край +'!E170</f>
        <v>0</v>
      </c>
    </row>
    <row r="171" s="48" customFormat="1" ht="30" hidden="1">
      <c r="A171" s="80" t="s">
        <v>411</v>
      </c>
      <c r="B171" s="126" t="s">
        <v>41</v>
      </c>
      <c r="C171" s="82" t="s">
        <v>32</v>
      </c>
      <c r="D171" s="328"/>
      <c r="E171" s="328"/>
      <c r="F171" s="328"/>
      <c r="G171" s="328"/>
      <c r="H171" s="328"/>
      <c r="I171" s="328"/>
      <c r="J171" s="328"/>
      <c r="K171" s="328"/>
      <c r="L171" s="328"/>
      <c r="M171" s="328"/>
      <c r="N171" s="328"/>
      <c r="P171" s="328"/>
      <c r="Q171" s="328"/>
      <c r="R171" s="328"/>
      <c r="S171" s="328"/>
      <c r="T171" s="328"/>
      <c r="U171" s="328"/>
      <c r="V171" s="328"/>
      <c r="W171" s="328"/>
      <c r="X171" s="328"/>
      <c r="Y171" s="328"/>
      <c r="Z171" s="328"/>
      <c r="AA171" s="66"/>
      <c r="AB171" s="328"/>
      <c r="AC171" s="328"/>
      <c r="AD171" s="328"/>
      <c r="AE171" s="328"/>
      <c r="AF171" s="328"/>
      <c r="AG171" s="328"/>
      <c r="AH171" s="328"/>
      <c r="AI171" s="328"/>
      <c r="AJ171" s="328"/>
      <c r="AK171" s="328"/>
      <c r="AL171" s="328"/>
      <c r="AM171" s="66"/>
      <c r="AN171" s="328"/>
      <c r="AO171" s="328"/>
      <c r="AP171" s="328"/>
      <c r="AQ171" s="328"/>
      <c r="AR171" s="328"/>
      <c r="AS171" s="328"/>
      <c r="AT171" s="328"/>
      <c r="AU171" s="328"/>
      <c r="AV171" s="328"/>
      <c r="AW171" s="328"/>
      <c r="AX171" s="328"/>
      <c r="AY171" s="66"/>
      <c r="AZ171" s="328"/>
      <c r="BA171" s="328"/>
      <c r="BB171" s="328"/>
      <c r="BC171" s="328"/>
      <c r="BD171" s="328"/>
      <c r="BE171" s="328"/>
      <c r="BF171" s="328"/>
      <c r="BG171" s="328"/>
      <c r="BH171" s="328"/>
      <c r="BI171" s="328"/>
      <c r="BJ171" s="328"/>
      <c r="BK171" s="66">
        <f t="shared" si="246"/>
        <v>0</v>
      </c>
      <c r="BL171" s="79">
        <f t="shared" si="247"/>
        <v>0</v>
      </c>
      <c r="BM171" s="79" t="e">
        <f>#REF!+#REF!+#REF!+'Новосибирск.обл'!G171+#REF!+#REF!+#REF!+#REF!+#REF!+#REF!</f>
        <v>#REF!</v>
      </c>
      <c r="BN171" s="79" t="e">
        <f t="shared" si="248"/>
        <v>#REF!</v>
      </c>
      <c r="BO171" s="79" t="e">
        <f>#REF!+#REF!+#REF!+'Новосибирск.обл'!I171+#REF!+#REF!+#REF!+#REF!+#REF!+#REF!</f>
        <v>#REF!</v>
      </c>
      <c r="BP171" s="79" t="e">
        <f t="shared" si="249"/>
        <v>#REF!</v>
      </c>
      <c r="BQ171" s="79" t="e">
        <f>#REF!+#REF!+#REF!+'Новосибирск.обл'!K171+#REF!+#REF!+#REF!+#REF!+#REF!</f>
        <v>#REF!</v>
      </c>
      <c r="BR171" s="79" t="e">
        <f t="shared" si="250"/>
        <v>#REF!</v>
      </c>
      <c r="BS171" s="79" t="e">
        <f>#REF!+#REF!+#REF!+'Новосибирск.обл'!M171+#REF!+#REF!+#REF!+#REF!+#REF!</f>
        <v>#REF!</v>
      </c>
      <c r="BT171" s="79" t="e">
        <f t="shared" si="251"/>
        <v>#REF!</v>
      </c>
      <c r="BU171" s="79" t="e">
        <f>#REF!+#REF!</f>
        <v>#REF!</v>
      </c>
      <c r="BV171" s="79" t="e">
        <f t="shared" si="252"/>
        <v>#REF!</v>
      </c>
      <c r="CI171" s="368" t="e">
        <f>#REF!-'2021-2025 убрала ТП'!E171-'2021-2025 убрала ТП'!Q171-'2021-2025 убрала ТП'!AC171-'2021-2025 убрала ТП'!AO171-'2020 ожид'!Q171</f>
        <v>#REF!</v>
      </c>
      <c r="CJ171" s="368" t="e">
        <f>#REF!-'2021-2025 убрала ТП'!F171-'2021-2025 убрала ТП'!R171-'2021-2025 убрала ТП'!AD171-'2021-2025 убрала ТП'!AP171-'2020 ожид'!R171</f>
        <v>#REF!</v>
      </c>
      <c r="CK171" s="368" t="e">
        <f>#REF!-'2021-2025 убрала ТП'!G171-'2021-2025 убрала ТП'!S171-'2021-2025 убрала ТП'!AE171-'2021-2025 убрала ТП'!AQ171-'2020 ожид'!S171</f>
        <v>#REF!</v>
      </c>
      <c r="CL171" s="368">
        <f>'Новосибирск.обл'!Q171-'2021-2025 убрала ТП'!H171-'2021-2025 убрала ТП'!T171-'2021-2025 убрала ТП'!AF171-'2021-2025 убрала ТП'!AR171-'2020 ожид'!T171</f>
        <v>0</v>
      </c>
      <c r="CM171" s="368" t="e">
        <f>#REF!-'2021-2025 убрала ТП'!I171-'2021-2025 убрала ТП'!U171-'2020 ожид'!U171</f>
        <v>#REF!</v>
      </c>
      <c r="CN171" s="368" t="e">
        <f>#REF!-'2021-2025 убрала ТП'!J171-'2021-2025 убрала ТП'!V171-'2021-2025 убрала ТП'!AH171-'2021-2025 убрала ТП'!AT171-BF171</f>
        <v>#REF!</v>
      </c>
      <c r="CO171" s="368" t="e">
        <f>#REF!-'2021-2025 убрала ТП'!K171-'2021-2025 убрала ТП'!W171-'2021-2025 убрала ТП'!AI171-'2021-2025 убрала ТП'!AU171-BG171</f>
        <v>#REF!</v>
      </c>
      <c r="CP171" s="368" t="e">
        <f>#REF!-'2021-2025 убрала ТП'!L171-'2021-2025 убрала ТП'!X171-'2021-2025 убрала ТП'!AJ171-'2021-2025 убрала ТП'!AV171-'2020 ожид'!X171</f>
        <v>#REF!</v>
      </c>
      <c r="CQ171" s="368" t="e">
        <f>#REF!-'2021-2025 убрала ТП'!M171-'2021-2025 убрала ТП'!Y171-'2021-2025 убрала ТП'!AK171-'2021-2025 убрала ТП'!AW171-'2020 ожид'!Y171</f>
        <v>#REF!</v>
      </c>
      <c r="CR171" s="368" t="e">
        <f>#REF!-'2021-2025 убрала ТП'!N171-'2021-2025 убрала ТП'!Z171-'2021-2025 убрала ТП'!AL171-'2021-2025 убрала ТП'!AX171-'2020 ожид'!Z171</f>
        <v>#REF!</v>
      </c>
      <c r="CS171" s="79">
        <f>E171+Q171+AC171+AO171+'[9]Иркутск+'!E171</f>
        <v>0</v>
      </c>
      <c r="CT171" s="79">
        <f>F171+R171+AD171+AP171+'[9]Бурятия+'!E171</f>
        <v>0</v>
      </c>
      <c r="CU171" s="79">
        <f>G171+S171+AE171+AQ171+'[9]Забайкалье+'!E171</f>
        <v>0</v>
      </c>
      <c r="CV171" s="79">
        <f>H171+T171+AF171+AR171+'[9]Новосибирская область+'!E171</f>
        <v>0</v>
      </c>
      <c r="CW171" s="79">
        <f>I171+U171+'[9]Норильск +'!E171</f>
        <v>0</v>
      </c>
      <c r="CX171" s="79">
        <f t="shared" si="253"/>
        <v>0</v>
      </c>
      <c r="CY171" s="79">
        <f t="shared" si="254"/>
        <v>0</v>
      </c>
      <c r="CZ171" s="79">
        <f>L171+X171+AJ171+AV171+'[9]Томская область +'!E171</f>
        <v>0</v>
      </c>
      <c r="DA171" s="79">
        <f>M171+Y171+AK171+AW171+'[9]Омская область+'!E171</f>
        <v>0</v>
      </c>
      <c r="DB171" s="79">
        <f>N171+Z171+AL171+AX171+'[9]Алтайский край +'!E171</f>
        <v>0</v>
      </c>
    </row>
    <row r="172" s="48" customFormat="1" hidden="1">
      <c r="A172" s="80" t="s">
        <v>412</v>
      </c>
      <c r="B172" s="81" t="s">
        <v>43</v>
      </c>
      <c r="C172" s="82" t="s">
        <v>32</v>
      </c>
      <c r="D172" s="328"/>
      <c r="E172" s="328"/>
      <c r="F172" s="328"/>
      <c r="G172" s="328"/>
      <c r="H172" s="328"/>
      <c r="I172" s="328"/>
      <c r="J172" s="328"/>
      <c r="K172" s="328"/>
      <c r="L172" s="328"/>
      <c r="M172" s="328"/>
      <c r="N172" s="328"/>
      <c r="P172" s="328"/>
      <c r="Q172" s="328"/>
      <c r="R172" s="328"/>
      <c r="S172" s="328"/>
      <c r="T172" s="328"/>
      <c r="U172" s="328"/>
      <c r="V172" s="328"/>
      <c r="W172" s="328"/>
      <c r="X172" s="328"/>
      <c r="Y172" s="328"/>
      <c r="Z172" s="328"/>
      <c r="AA172" s="66"/>
      <c r="AB172" s="328"/>
      <c r="AC172" s="328"/>
      <c r="AD172" s="328"/>
      <c r="AE172" s="328"/>
      <c r="AF172" s="328"/>
      <c r="AG172" s="328"/>
      <c r="AH172" s="328"/>
      <c r="AI172" s="328"/>
      <c r="AJ172" s="328"/>
      <c r="AK172" s="328"/>
      <c r="AL172" s="328"/>
      <c r="AM172" s="66"/>
      <c r="AN172" s="328"/>
      <c r="AO172" s="328"/>
      <c r="AP172" s="328"/>
      <c r="AQ172" s="328"/>
      <c r="AR172" s="328"/>
      <c r="AS172" s="328"/>
      <c r="AT172" s="328"/>
      <c r="AU172" s="328"/>
      <c r="AV172" s="328"/>
      <c r="AW172" s="328"/>
      <c r="AX172" s="328"/>
      <c r="AY172" s="66"/>
      <c r="AZ172" s="328"/>
      <c r="BA172" s="328"/>
      <c r="BB172" s="328"/>
      <c r="BC172" s="328"/>
      <c r="BD172" s="328"/>
      <c r="BE172" s="328"/>
      <c r="BF172" s="328"/>
      <c r="BG172" s="328"/>
      <c r="BH172" s="328"/>
      <c r="BI172" s="328"/>
      <c r="BJ172" s="328"/>
      <c r="BK172" s="66">
        <f t="shared" si="246"/>
        <v>0</v>
      </c>
      <c r="BL172" s="79">
        <f t="shared" si="247"/>
        <v>0</v>
      </c>
      <c r="BM172" s="79" t="e">
        <f>#REF!+#REF!+#REF!+'Новосибирск.обл'!G172+#REF!+#REF!+#REF!+#REF!+#REF!+#REF!</f>
        <v>#REF!</v>
      </c>
      <c r="BN172" s="79" t="e">
        <f t="shared" si="248"/>
        <v>#REF!</v>
      </c>
      <c r="BO172" s="79" t="e">
        <f>#REF!+#REF!+#REF!+'Новосибирск.обл'!I172+#REF!+#REF!+#REF!+#REF!+#REF!+#REF!</f>
        <v>#REF!</v>
      </c>
      <c r="BP172" s="79" t="e">
        <f t="shared" si="249"/>
        <v>#REF!</v>
      </c>
      <c r="BQ172" s="79" t="e">
        <f>#REF!+#REF!+#REF!+'Новосибирск.обл'!K172+#REF!+#REF!+#REF!+#REF!+#REF!</f>
        <v>#REF!</v>
      </c>
      <c r="BR172" s="79" t="e">
        <f t="shared" si="250"/>
        <v>#REF!</v>
      </c>
      <c r="BS172" s="79" t="e">
        <f>#REF!+#REF!+#REF!+'Новосибирск.обл'!M172+#REF!+#REF!+#REF!+#REF!+#REF!</f>
        <v>#REF!</v>
      </c>
      <c r="BT172" s="79" t="e">
        <f t="shared" si="251"/>
        <v>#REF!</v>
      </c>
      <c r="BU172" s="79" t="e">
        <f>#REF!+#REF!</f>
        <v>#REF!</v>
      </c>
      <c r="BV172" s="79" t="e">
        <f t="shared" si="252"/>
        <v>#REF!</v>
      </c>
      <c r="CI172" s="368" t="e">
        <f>#REF!-'2021-2025 убрала ТП'!E172-'2021-2025 убрала ТП'!Q172-'2021-2025 убрала ТП'!AC172-'2021-2025 убрала ТП'!AO172-'2020 ожид'!Q172</f>
        <v>#REF!</v>
      </c>
      <c r="CJ172" s="368" t="e">
        <f>#REF!-'2021-2025 убрала ТП'!F172-'2021-2025 убрала ТП'!R172-'2021-2025 убрала ТП'!AD172-'2021-2025 убрала ТП'!AP172-'2020 ожид'!R172</f>
        <v>#REF!</v>
      </c>
      <c r="CK172" s="368" t="e">
        <f>#REF!-'2021-2025 убрала ТП'!G172-'2021-2025 убрала ТП'!S172-'2021-2025 убрала ТП'!AE172-'2021-2025 убрала ТП'!AQ172-'2020 ожид'!S172</f>
        <v>#REF!</v>
      </c>
      <c r="CL172" s="368">
        <f>'Новосибирск.обл'!Q172-'2021-2025 убрала ТП'!H172-'2021-2025 убрала ТП'!T172-'2021-2025 убрала ТП'!AF172-'2021-2025 убрала ТП'!AR172-'2020 ожид'!T172</f>
        <v>0</v>
      </c>
      <c r="CM172" s="368" t="e">
        <f>#REF!-'2021-2025 убрала ТП'!I172-'2021-2025 убрала ТП'!U172-'2020 ожид'!U172</f>
        <v>#REF!</v>
      </c>
      <c r="CN172" s="368" t="e">
        <f>#REF!-'2021-2025 убрала ТП'!J172-'2021-2025 убрала ТП'!V172-'2021-2025 убрала ТП'!AH172-'2021-2025 убрала ТП'!AT172-BF172</f>
        <v>#REF!</v>
      </c>
      <c r="CO172" s="368" t="e">
        <f>#REF!-'2021-2025 убрала ТП'!K172-'2021-2025 убрала ТП'!W172-'2021-2025 убрала ТП'!AI172-'2021-2025 убрала ТП'!AU172-BG172</f>
        <v>#REF!</v>
      </c>
      <c r="CP172" s="368" t="e">
        <f>#REF!-'2021-2025 убрала ТП'!L172-'2021-2025 убрала ТП'!X172-'2021-2025 убрала ТП'!AJ172-'2021-2025 убрала ТП'!AV172-'2020 ожид'!X172</f>
        <v>#REF!</v>
      </c>
      <c r="CQ172" s="368" t="e">
        <f>#REF!-'2021-2025 убрала ТП'!M172-'2021-2025 убрала ТП'!Y172-'2021-2025 убрала ТП'!AK172-'2021-2025 убрала ТП'!AW172-'2020 ожид'!Y172</f>
        <v>#REF!</v>
      </c>
      <c r="CR172" s="368" t="e">
        <f>#REF!-'2021-2025 убрала ТП'!N172-'2021-2025 убрала ТП'!Z172-'2021-2025 убрала ТП'!AL172-'2021-2025 убрала ТП'!AX172-'2020 ожид'!Z172</f>
        <v>#REF!</v>
      </c>
      <c r="CS172" s="79">
        <f>E172+Q172+AC172+AO172+'[9]Иркутск+'!E172</f>
        <v>0</v>
      </c>
      <c r="CT172" s="79">
        <f>F172+R172+AD172+AP172+'[9]Бурятия+'!E172</f>
        <v>0</v>
      </c>
      <c r="CU172" s="79">
        <f>G172+S172+AE172+AQ172+'[9]Забайкалье+'!E172</f>
        <v>0</v>
      </c>
      <c r="CV172" s="79">
        <f>H172+T172+AF172+AR172+'[9]Новосибирская область+'!E172</f>
        <v>0</v>
      </c>
      <c r="CW172" s="79">
        <f>I172+U172+'[9]Норильск +'!E172</f>
        <v>0</v>
      </c>
      <c r="CX172" s="79">
        <f t="shared" si="253"/>
        <v>0</v>
      </c>
      <c r="CY172" s="79">
        <f t="shared" si="254"/>
        <v>0</v>
      </c>
      <c r="CZ172" s="79">
        <f>L172+X172+AJ172+AV172+'[9]Томская область +'!E172</f>
        <v>0</v>
      </c>
      <c r="DA172" s="79">
        <f>M172+Y172+AK172+AW172+'[9]Омская область+'!E172</f>
        <v>0</v>
      </c>
      <c r="DB172" s="79">
        <f>N172+Z172+AL172+AX172+'[9]Алтайский край +'!E172</f>
        <v>0</v>
      </c>
    </row>
    <row r="173" s="48" customFormat="1" hidden="1">
      <c r="A173" s="80" t="s">
        <v>413</v>
      </c>
      <c r="B173" s="81" t="s">
        <v>45</v>
      </c>
      <c r="C173" s="82" t="s">
        <v>32</v>
      </c>
      <c r="D173" s="330">
        <f>D29*1.2</f>
        <v>1377.6857894971204</v>
      </c>
      <c r="E173" s="330">
        <f t="shared" ref="E173:N175" si="275">E29*1.2</f>
        <v>157.04459713980086</v>
      </c>
      <c r="F173" s="330">
        <f t="shared" si="275"/>
        <v>330.43619020368857</v>
      </c>
      <c r="G173" s="330">
        <f t="shared" si="275"/>
        <v>263.34875851228526</v>
      </c>
      <c r="H173" s="330">
        <f t="shared" si="275"/>
        <v>116.05307506826391</v>
      </c>
      <c r="I173" s="330">
        <f t="shared" si="275"/>
        <v>12.736549680000001</v>
      </c>
      <c r="J173" s="330">
        <f t="shared" si="275"/>
        <v>257.67035109635998</v>
      </c>
      <c r="K173" s="330">
        <f t="shared" si="275"/>
        <v>50.967207962948329</v>
      </c>
      <c r="L173" s="330">
        <f t="shared" si="275"/>
        <v>16.852211967508669</v>
      </c>
      <c r="M173" s="330">
        <f t="shared" si="275"/>
        <v>21.741142977340939</v>
      </c>
      <c r="N173" s="330">
        <f t="shared" si="275"/>
        <v>150.83570488892406</v>
      </c>
      <c r="P173" s="330">
        <f>P29*1.2</f>
        <v>1499.7539500875082</v>
      </c>
      <c r="Q173" s="330">
        <f t="shared" ref="Q173:Z175" si="276">Q29*1.2</f>
        <v>170.36933642825309</v>
      </c>
      <c r="R173" s="330">
        <f t="shared" si="276"/>
        <v>343.32320162163245</v>
      </c>
      <c r="S173" s="330">
        <f t="shared" si="276"/>
        <v>273.1237600942643</v>
      </c>
      <c r="T173" s="330">
        <f t="shared" si="276"/>
        <v>120.36434499592619</v>
      </c>
      <c r="U173" s="330">
        <f t="shared" si="276"/>
        <v>13.63407511752</v>
      </c>
      <c r="V173" s="330">
        <f t="shared" si="276"/>
        <v>322.30110958911803</v>
      </c>
      <c r="W173" s="330">
        <f t="shared" si="276"/>
        <v>55.234929073503309</v>
      </c>
      <c r="X173" s="330">
        <f t="shared" si="276"/>
        <v>17.454248234241508</v>
      </c>
      <c r="Y173" s="330">
        <f t="shared" si="276"/>
        <v>22.550647553457232</v>
      </c>
      <c r="Z173" s="330">
        <f t="shared" si="276"/>
        <v>161.39829737959209</v>
      </c>
      <c r="AA173" s="66"/>
      <c r="AB173" s="330">
        <f>AB29*1.2</f>
        <v>1557.2433080910084</v>
      </c>
      <c r="AC173" s="330">
        <f t="shared" ref="AC173:AL175" si="277">AC29*1.2</f>
        <v>176.89610988538323</v>
      </c>
      <c r="AD173" s="330">
        <f t="shared" si="277"/>
        <v>357.05612968649774</v>
      </c>
      <c r="AE173" s="330">
        <f t="shared" si="277"/>
        <v>283.5387104980349</v>
      </c>
      <c r="AF173" s="330">
        <f t="shared" si="277"/>
        <v>124.95931879576322</v>
      </c>
      <c r="AG173" s="330">
        <f t="shared" si="277"/>
        <v>13.3058381222208</v>
      </c>
      <c r="AH173" s="330">
        <f t="shared" si="277"/>
        <v>334.95795397268273</v>
      </c>
      <c r="AI173" s="330">
        <f t="shared" si="277"/>
        <v>57.353126236443437</v>
      </c>
      <c r="AJ173" s="330">
        <f t="shared" si="277"/>
        <v>18.094818163611169</v>
      </c>
      <c r="AK173" s="330">
        <f t="shared" si="277"/>
        <v>23.41427345559552</v>
      </c>
      <c r="AL173" s="330">
        <f t="shared" si="277"/>
        <v>167.66702927477576</v>
      </c>
      <c r="AM173" s="66"/>
      <c r="AN173" s="330">
        <f>AN29*1.2</f>
        <v>1617.9082404146486</v>
      </c>
      <c r="AO173" s="330">
        <f t="shared" ref="AO173:AX175" si="278">AO29*1.2</f>
        <v>183.68395428079853</v>
      </c>
      <c r="AP173" s="330">
        <f t="shared" si="278"/>
        <v>371.33837487395766</v>
      </c>
      <c r="AQ173" s="330">
        <f t="shared" si="278"/>
        <v>294.37145891795626</v>
      </c>
      <c r="AR173" s="330">
        <f t="shared" si="278"/>
        <v>129.73809154759374</v>
      </c>
      <c r="AS173" s="330">
        <f t="shared" si="278"/>
        <v>13.838071647109633</v>
      </c>
      <c r="AT173" s="330">
        <f t="shared" si="278"/>
        <v>348.12107213158998</v>
      </c>
      <c r="AU173" s="330">
        <f t="shared" si="278"/>
        <v>59.556051285901177</v>
      </c>
      <c r="AV173" s="330">
        <f t="shared" si="278"/>
        <v>18.762210890155615</v>
      </c>
      <c r="AW173" s="330">
        <f t="shared" si="278"/>
        <v>24.312444393819341</v>
      </c>
      <c r="AX173" s="330">
        <f t="shared" si="278"/>
        <v>174.18651044576677</v>
      </c>
      <c r="AY173" s="66"/>
      <c r="AZ173" s="330">
        <f>AZ29*1.2</f>
        <v>1682.298170031235</v>
      </c>
      <c r="BA173" s="330">
        <f t="shared" ref="BA173:BJ175" si="279">BA29*1.2</f>
        <v>191.03131245203048</v>
      </c>
      <c r="BB173" s="330">
        <f t="shared" si="279"/>
        <v>386.19190986891596</v>
      </c>
      <c r="BC173" s="330">
        <f t="shared" si="279"/>
        <v>306.14631727467457</v>
      </c>
      <c r="BD173" s="330">
        <f t="shared" si="279"/>
        <v>134.9276152094975</v>
      </c>
      <c r="BE173" s="330">
        <f t="shared" si="279"/>
        <v>14.391594512994018</v>
      </c>
      <c r="BF173" s="330">
        <f t="shared" si="279"/>
        <v>361.81071501685358</v>
      </c>
      <c r="BG173" s="330">
        <f t="shared" si="279"/>
        <v>61.847093337337228</v>
      </c>
      <c r="BH173" s="330">
        <f t="shared" si="279"/>
        <v>19.51269932576184</v>
      </c>
      <c r="BI173" s="330">
        <f t="shared" si="279"/>
        <v>25.284942169572115</v>
      </c>
      <c r="BJ173" s="330">
        <f t="shared" si="279"/>
        <v>181.15397086359746</v>
      </c>
      <c r="BK173" s="66">
        <f t="shared" si="246"/>
        <v>1682.6245700312347</v>
      </c>
      <c r="BL173" s="79">
        <f t="shared" si="247"/>
        <v>0.32639999999969405</v>
      </c>
      <c r="BM173" s="79" t="e">
        <f>#REF!+#REF!+#REF!+'Новосибирск.обл'!G173+#REF!+#REF!+#REF!+#REF!+#REF!+#REF!</f>
        <v>#REF!</v>
      </c>
      <c r="BN173" s="79" t="e">
        <f t="shared" si="248"/>
        <v>#REF!</v>
      </c>
      <c r="BO173" s="79" t="e">
        <f>#REF!+#REF!+#REF!+'Новосибирск.обл'!I173+#REF!+#REF!+#REF!+#REF!+#REF!+#REF!</f>
        <v>#REF!</v>
      </c>
      <c r="BP173" s="79" t="e">
        <f t="shared" si="249"/>
        <v>#REF!</v>
      </c>
      <c r="BQ173" s="79" t="e">
        <f>#REF!+#REF!+#REF!+'Новосибирск.обл'!K173+#REF!+#REF!+#REF!+#REF!+#REF!</f>
        <v>#REF!</v>
      </c>
      <c r="BR173" s="79" t="e">
        <f t="shared" si="250"/>
        <v>#REF!</v>
      </c>
      <c r="BS173" s="79" t="e">
        <f>#REF!+#REF!+#REF!+'Новосибирск.обл'!M173+#REF!+#REF!+#REF!+#REF!+#REF!</f>
        <v>#REF!</v>
      </c>
      <c r="BT173" s="79" t="e">
        <f t="shared" si="251"/>
        <v>#REF!</v>
      </c>
      <c r="BU173" s="79" t="e">
        <f>#REF!+#REF!</f>
        <v>#REF!</v>
      </c>
      <c r="BV173" s="79" t="e">
        <f t="shared" si="252"/>
        <v>#REF!</v>
      </c>
      <c r="CI173" s="368" t="e">
        <f>#REF!-'2021-2025 убрала ТП'!E173-'2021-2025 убрала ТП'!Q173-'2021-2025 убрала ТП'!AC173-'2021-2025 убрала ТП'!AO173-'2020 ожид'!Q173</f>
        <v>#REF!</v>
      </c>
      <c r="CJ173" s="368" t="e">
        <f>#REF!-'2021-2025 убрала ТП'!F173-'2021-2025 убрала ТП'!R173-'2021-2025 убрала ТП'!AD173-'2021-2025 убрала ТП'!AP173-'2020 ожид'!R173</f>
        <v>#REF!</v>
      </c>
      <c r="CK173" s="368" t="e">
        <f>#REF!-'2021-2025 убрала ТП'!G173-'2021-2025 убрала ТП'!S173-'2021-2025 убрала ТП'!AE173-'2021-2025 убрала ТП'!AQ173-'2020 ожид'!S173</f>
        <v>#REF!</v>
      </c>
      <c r="CL173" s="368">
        <f>'Новосибирск.обл'!Q173-'2021-2025 убрала ТП'!H173-'2021-2025 убрала ТП'!T173-'2021-2025 убрала ТП'!AF173-'2021-2025 убрала ТП'!AR173-'2020 ожид'!T173</f>
        <v>27.074821712505468</v>
      </c>
      <c r="CM173" s="368" t="e">
        <f>#REF!-'2021-2025 убрала ТП'!I173-'2021-2025 убрала ТП'!U173-'2020 ожид'!U173</f>
        <v>#REF!</v>
      </c>
      <c r="CN173" s="368" t="e">
        <f>#REF!-'2021-2025 убрала ТП'!J173-'2021-2025 убрала ТП'!V173-'2021-2025 убрала ТП'!AH173-'2021-2025 убрала ТП'!AT173-BF173</f>
        <v>#REF!</v>
      </c>
      <c r="CO173" s="368" t="e">
        <f>#REF!-'2021-2025 убрала ТП'!K173-'2021-2025 убрала ТП'!W173-'2021-2025 убрала ТП'!AI173-'2021-2025 убрала ТП'!AU173-BG173</f>
        <v>#REF!</v>
      </c>
      <c r="CP173" s="368" t="e">
        <f>#REF!-'2021-2025 убрала ТП'!L173-'2021-2025 убрала ТП'!X173-'2021-2025 убрала ТП'!AJ173-'2021-2025 убрала ТП'!AV173-'2020 ожид'!X173</f>
        <v>#REF!</v>
      </c>
      <c r="CQ173" s="368" t="e">
        <f>#REF!-'2021-2025 убрала ТП'!M173-'2021-2025 убрала ТП'!Y173-'2021-2025 убрала ТП'!AK173-'2021-2025 убрала ТП'!AW173-'2020 ожид'!Y173</f>
        <v>#REF!</v>
      </c>
      <c r="CR173" s="368" t="e">
        <f>#REF!-'2021-2025 убрала ТП'!N173-'2021-2025 убрала ТП'!Z173-'2021-2025 убрала ТП'!AL173-'2021-2025 убрала ТП'!AX173-'2020 ожид'!Z173</f>
        <v>#REF!</v>
      </c>
      <c r="CS173" s="79">
        <f>E173+Q173+AC173+AO173+'[9]Иркутск+'!E173</f>
        <v>846.88099773423573</v>
      </c>
      <c r="CT173" s="79">
        <f>F173+R173+AD173+AP173+'[9]Бурятия+'!E173</f>
        <v>1854.0078963857766</v>
      </c>
      <c r="CU173" s="79">
        <f>G173+S173+AE173+AQ173+'[9]Забайкалье+'!E173</f>
        <v>1351.5446880225406</v>
      </c>
      <c r="CV173" s="79">
        <f>H173+T173+AF173+AR173+'[9]Новосибирская область+'!E173</f>
        <v>590.51483040754704</v>
      </c>
      <c r="CW173" s="79">
        <f>I173+U173+'[9]Норильск +'!E173</f>
        <v>35.565624797520002</v>
      </c>
      <c r="CX173" s="79">
        <f t="shared" si="253"/>
        <v>1624.8612018066042</v>
      </c>
      <c r="CY173" s="79">
        <f t="shared" si="254"/>
        <v>284.95840789613351</v>
      </c>
      <c r="CZ173" s="79">
        <f>L173+X173+AJ173+AV173+'[9]Томская область +'!E173</f>
        <v>87.573489255516961</v>
      </c>
      <c r="DA173" s="79">
        <f>M173+Y173+AK173+AW173+'[9]Омская область+'!E173</f>
        <v>126.00550838021303</v>
      </c>
      <c r="DB173" s="79">
        <f>N173+Z173+AL173+AX173+'[9]Алтайский край +'!E173</f>
        <v>786.24754198905873</v>
      </c>
    </row>
    <row r="174" s="48" customFormat="1" hidden="1">
      <c r="A174" s="80" t="s">
        <v>414</v>
      </c>
      <c r="B174" s="81" t="s">
        <v>47</v>
      </c>
      <c r="C174" s="82" t="s">
        <v>32</v>
      </c>
      <c r="D174" s="82"/>
      <c r="E174" s="82"/>
      <c r="F174" s="82"/>
      <c r="G174" s="82"/>
      <c r="H174" s="82"/>
      <c r="I174" s="82"/>
      <c r="J174" s="82"/>
      <c r="K174" s="82"/>
      <c r="L174" s="82"/>
      <c r="M174" s="82"/>
      <c r="N174" s="82"/>
      <c r="P174" s="82"/>
      <c r="Q174" s="82"/>
      <c r="R174" s="82"/>
      <c r="S174" s="82"/>
      <c r="T174" s="82"/>
      <c r="U174" s="82"/>
      <c r="V174" s="82"/>
      <c r="W174" s="82"/>
      <c r="X174" s="82"/>
      <c r="Y174" s="82"/>
      <c r="Z174" s="82"/>
      <c r="AA174" s="66"/>
      <c r="AB174" s="82"/>
      <c r="AC174" s="82"/>
      <c r="AD174" s="82"/>
      <c r="AE174" s="82"/>
      <c r="AF174" s="82"/>
      <c r="AG174" s="82"/>
      <c r="AH174" s="82"/>
      <c r="AI174" s="82"/>
      <c r="AJ174" s="82"/>
      <c r="AK174" s="82"/>
      <c r="AL174" s="82"/>
      <c r="AM174" s="66"/>
      <c r="AN174" s="82"/>
      <c r="AO174" s="82"/>
      <c r="AP174" s="82"/>
      <c r="AQ174" s="82"/>
      <c r="AR174" s="82"/>
      <c r="AS174" s="82"/>
      <c r="AT174" s="82"/>
      <c r="AU174" s="82"/>
      <c r="AV174" s="82"/>
      <c r="AW174" s="82"/>
      <c r="AX174" s="82"/>
      <c r="AY174" s="66"/>
      <c r="AZ174" s="82"/>
      <c r="BA174" s="82"/>
      <c r="BB174" s="82"/>
      <c r="BC174" s="82"/>
      <c r="BD174" s="82"/>
      <c r="BE174" s="82"/>
      <c r="BF174" s="82"/>
      <c r="BG174" s="82"/>
      <c r="BH174" s="82"/>
      <c r="BI174" s="82"/>
      <c r="BJ174" s="82"/>
      <c r="BK174" s="66">
        <f t="shared" si="246"/>
        <v>0</v>
      </c>
      <c r="BL174" s="79">
        <f t="shared" si="247"/>
        <v>0</v>
      </c>
      <c r="BM174" s="79" t="e">
        <f>#REF!+#REF!+#REF!+'Новосибирск.обл'!G174+#REF!+#REF!+#REF!+#REF!+#REF!+#REF!</f>
        <v>#REF!</v>
      </c>
      <c r="BN174" s="79" t="e">
        <f t="shared" si="248"/>
        <v>#REF!</v>
      </c>
      <c r="BO174" s="79" t="e">
        <f>#REF!+#REF!+#REF!+'Новосибирск.обл'!I174+#REF!+#REF!+#REF!+#REF!+#REF!+#REF!</f>
        <v>#REF!</v>
      </c>
      <c r="BP174" s="79" t="e">
        <f t="shared" si="249"/>
        <v>#REF!</v>
      </c>
      <c r="BQ174" s="79" t="e">
        <f>#REF!+#REF!+#REF!+'Новосибирск.обл'!K174+#REF!+#REF!+#REF!+#REF!+#REF!</f>
        <v>#REF!</v>
      </c>
      <c r="BR174" s="79" t="e">
        <f t="shared" si="250"/>
        <v>#REF!</v>
      </c>
      <c r="BS174" s="79" t="e">
        <f>#REF!+#REF!+#REF!+'Новосибирск.обл'!M174+#REF!+#REF!+#REF!+#REF!+#REF!</f>
        <v>#REF!</v>
      </c>
      <c r="BT174" s="79" t="e">
        <f t="shared" si="251"/>
        <v>#REF!</v>
      </c>
      <c r="BU174" s="79" t="e">
        <f>#REF!+#REF!</f>
        <v>#REF!</v>
      </c>
      <c r="BV174" s="79" t="e">
        <f t="shared" si="252"/>
        <v>#REF!</v>
      </c>
      <c r="CI174" s="368" t="e">
        <f>#REF!-'2021-2025 убрала ТП'!E174-'2021-2025 убрала ТП'!Q174-'2021-2025 убрала ТП'!AC174-'2021-2025 убрала ТП'!AO174-'2020 ожид'!Q174</f>
        <v>#REF!</v>
      </c>
      <c r="CJ174" s="368" t="e">
        <f>#REF!-'2021-2025 убрала ТП'!F174-'2021-2025 убрала ТП'!R174-'2021-2025 убрала ТП'!AD174-'2021-2025 убрала ТП'!AP174-'2020 ожид'!R174</f>
        <v>#REF!</v>
      </c>
      <c r="CK174" s="368" t="e">
        <f>#REF!-'2021-2025 убрала ТП'!G174-'2021-2025 убрала ТП'!S174-'2021-2025 убрала ТП'!AE174-'2021-2025 убрала ТП'!AQ174-'2020 ожид'!S174</f>
        <v>#REF!</v>
      </c>
      <c r="CL174" s="368">
        <f>'Новосибирск.обл'!Q174-'2021-2025 убрала ТП'!H174-'2021-2025 убрала ТП'!T174-'2021-2025 убрала ТП'!AF174-'2021-2025 убрала ТП'!AR174-'2020 ожид'!T174</f>
        <v>0</v>
      </c>
      <c r="CM174" s="368" t="e">
        <f>#REF!-'2021-2025 убрала ТП'!I174-'2021-2025 убрала ТП'!U174-'2020 ожид'!U174</f>
        <v>#REF!</v>
      </c>
      <c r="CN174" s="368" t="e">
        <f>#REF!-'2021-2025 убрала ТП'!J174-'2021-2025 убрала ТП'!V174-'2021-2025 убрала ТП'!AH174-'2021-2025 убрала ТП'!AT174-BF174</f>
        <v>#REF!</v>
      </c>
      <c r="CO174" s="368" t="e">
        <f>#REF!-'2021-2025 убрала ТП'!K174-'2021-2025 убрала ТП'!W174-'2021-2025 убрала ТП'!AI174-'2021-2025 убрала ТП'!AU174-BG174</f>
        <v>#REF!</v>
      </c>
      <c r="CP174" s="368" t="e">
        <f>#REF!-'2021-2025 убрала ТП'!L174-'2021-2025 убрала ТП'!X174-'2021-2025 убрала ТП'!AJ174-'2021-2025 убрала ТП'!AV174-'2020 ожид'!X174</f>
        <v>#REF!</v>
      </c>
      <c r="CQ174" s="368" t="e">
        <f>#REF!-'2021-2025 убрала ТП'!M174-'2021-2025 убрала ТП'!Y174-'2021-2025 убрала ТП'!AK174-'2021-2025 убрала ТП'!AW174-'2020 ожид'!Y174</f>
        <v>#REF!</v>
      </c>
      <c r="CR174" s="368" t="e">
        <f>#REF!-'2021-2025 убрала ТП'!N174-'2021-2025 убрала ТП'!Z174-'2021-2025 убрала ТП'!AL174-'2021-2025 убрала ТП'!AX174-'2020 ожид'!Z174</f>
        <v>#REF!</v>
      </c>
      <c r="CS174" s="79">
        <f>E174+Q174+AC174+AO174+'[9]Иркутск+'!E174</f>
        <v>0</v>
      </c>
      <c r="CT174" s="79">
        <f>F174+R174+AD174+AP174+'[9]Бурятия+'!E174</f>
        <v>0</v>
      </c>
      <c r="CU174" s="79">
        <f>G174+S174+AE174+AQ174+'[9]Забайкалье+'!E174</f>
        <v>0</v>
      </c>
      <c r="CV174" s="79">
        <f>H174+T174+AF174+AR174+'[9]Новосибирская область+'!E174</f>
        <v>0</v>
      </c>
      <c r="CW174" s="79">
        <f>I174+U174+'[9]Норильск +'!E174</f>
        <v>0</v>
      </c>
      <c r="CX174" s="79">
        <f t="shared" si="253"/>
        <v>0</v>
      </c>
      <c r="CY174" s="79">
        <f t="shared" si="254"/>
        <v>0</v>
      </c>
      <c r="CZ174" s="79">
        <f>L174+X174+AJ174+AV174+'[9]Томская область +'!E174</f>
        <v>0</v>
      </c>
      <c r="DA174" s="79">
        <f>M174+Y174+AK174+AW174+'[9]Омская область+'!E174</f>
        <v>0</v>
      </c>
      <c r="DB174" s="79">
        <f>N174+Z174+AL174+AX174+'[9]Алтайский край +'!E174</f>
        <v>0</v>
      </c>
    </row>
    <row r="175" s="48" customFormat="1" hidden="1">
      <c r="A175" s="80" t="s">
        <v>415</v>
      </c>
      <c r="B175" s="81" t="s">
        <v>49</v>
      </c>
      <c r="C175" s="82" t="s">
        <v>32</v>
      </c>
      <c r="D175" s="335">
        <f>D31*1.2</f>
        <v>107.634894456</v>
      </c>
      <c r="E175" s="335">
        <f t="shared" si="275"/>
        <v>2.41934542</v>
      </c>
      <c r="F175" s="335">
        <f t="shared" si="275"/>
        <v>0.30716416000000002</v>
      </c>
      <c r="G175" s="335">
        <f t="shared" si="275"/>
        <v>96.523840079999999</v>
      </c>
      <c r="H175" s="335">
        <f t="shared" si="275"/>
        <v>7.4934532319999994</v>
      </c>
      <c r="I175" s="335">
        <f t="shared" si="275"/>
        <v>0</v>
      </c>
      <c r="J175" s="335">
        <f t="shared" si="275"/>
        <v>0.48477691600000006</v>
      </c>
      <c r="K175" s="335">
        <f t="shared" si="275"/>
        <v>0</v>
      </c>
      <c r="L175" s="335">
        <f t="shared" si="275"/>
        <v>0.0022000000000000001</v>
      </c>
      <c r="M175" s="335">
        <f t="shared" si="275"/>
        <v>0.37685796799999999</v>
      </c>
      <c r="N175" s="335">
        <f t="shared" si="275"/>
        <v>0.027256679999999998</v>
      </c>
      <c r="P175" s="335">
        <f>P31*1.2</f>
        <v>4.1633363423443369e-18</v>
      </c>
      <c r="Q175" s="335">
        <f t="shared" si="276"/>
        <v>0</v>
      </c>
      <c r="R175" s="335">
        <f t="shared" si="276"/>
        <v>0</v>
      </c>
      <c r="S175" s="335">
        <f t="shared" si="276"/>
        <v>0</v>
      </c>
      <c r="T175" s="335">
        <f t="shared" si="276"/>
        <v>0</v>
      </c>
      <c r="U175" s="335">
        <f t="shared" si="276"/>
        <v>0</v>
      </c>
      <c r="V175" s="335">
        <f t="shared" si="276"/>
        <v>0</v>
      </c>
      <c r="W175" s="335">
        <f t="shared" si="276"/>
        <v>0</v>
      </c>
      <c r="X175" s="335">
        <f t="shared" si="276"/>
        <v>4.1633363423443369e-18</v>
      </c>
      <c r="Y175" s="335">
        <f t="shared" si="276"/>
        <v>0</v>
      </c>
      <c r="Z175" s="335">
        <f t="shared" si="276"/>
        <v>0</v>
      </c>
      <c r="AA175" s="66"/>
      <c r="AB175" s="335">
        <f>AB31*1.2</f>
        <v>4.3298697960381105e-18</v>
      </c>
      <c r="AC175" s="335">
        <f t="shared" si="277"/>
        <v>0</v>
      </c>
      <c r="AD175" s="335">
        <f t="shared" si="277"/>
        <v>0</v>
      </c>
      <c r="AE175" s="335">
        <f t="shared" si="277"/>
        <v>0</v>
      </c>
      <c r="AF175" s="335">
        <f t="shared" si="277"/>
        <v>0</v>
      </c>
      <c r="AG175" s="335">
        <f t="shared" si="277"/>
        <v>0</v>
      </c>
      <c r="AH175" s="335">
        <f t="shared" si="277"/>
        <v>0</v>
      </c>
      <c r="AI175" s="335">
        <f t="shared" si="277"/>
        <v>0</v>
      </c>
      <c r="AJ175" s="335">
        <f t="shared" si="277"/>
        <v>4.3298697960381105e-18</v>
      </c>
      <c r="AK175" s="335">
        <f t="shared" si="277"/>
        <v>0</v>
      </c>
      <c r="AL175" s="335">
        <f t="shared" si="277"/>
        <v>0</v>
      </c>
      <c r="AM175" s="66"/>
      <c r="AN175" s="335">
        <f>AN31*1.2</f>
        <v>4.5030645878796356e-18</v>
      </c>
      <c r="AO175" s="335">
        <f t="shared" si="278"/>
        <v>0</v>
      </c>
      <c r="AP175" s="335">
        <f t="shared" si="278"/>
        <v>0</v>
      </c>
      <c r="AQ175" s="335">
        <f t="shared" si="278"/>
        <v>0</v>
      </c>
      <c r="AR175" s="335">
        <f t="shared" si="278"/>
        <v>0</v>
      </c>
      <c r="AS175" s="335">
        <f t="shared" si="278"/>
        <v>0</v>
      </c>
      <c r="AT175" s="335">
        <f t="shared" si="278"/>
        <v>0</v>
      </c>
      <c r="AU175" s="335">
        <f t="shared" si="278"/>
        <v>0</v>
      </c>
      <c r="AV175" s="335">
        <f t="shared" si="278"/>
        <v>4.5030645878796356e-18</v>
      </c>
      <c r="AW175" s="335">
        <f t="shared" si="278"/>
        <v>0</v>
      </c>
      <c r="AX175" s="335">
        <f t="shared" si="278"/>
        <v>0</v>
      </c>
      <c r="AY175" s="66"/>
      <c r="AZ175" s="335">
        <f>AZ31*1.2</f>
        <v>4.6831871713948205e-18</v>
      </c>
      <c r="BA175" s="335">
        <f t="shared" si="279"/>
        <v>0</v>
      </c>
      <c r="BB175" s="335">
        <f t="shared" si="279"/>
        <v>0</v>
      </c>
      <c r="BC175" s="335">
        <f t="shared" si="279"/>
        <v>0</v>
      </c>
      <c r="BD175" s="335">
        <f t="shared" si="279"/>
        <v>0</v>
      </c>
      <c r="BE175" s="335">
        <f t="shared" si="279"/>
        <v>0</v>
      </c>
      <c r="BF175" s="335">
        <f t="shared" si="279"/>
        <v>0</v>
      </c>
      <c r="BG175" s="335">
        <f t="shared" si="279"/>
        <v>0</v>
      </c>
      <c r="BH175" s="335">
        <f t="shared" si="279"/>
        <v>4.6831871713948205e-18</v>
      </c>
      <c r="BI175" s="335">
        <f t="shared" si="279"/>
        <v>0</v>
      </c>
      <c r="BJ175" s="335">
        <f t="shared" si="279"/>
        <v>0</v>
      </c>
      <c r="BK175" s="66">
        <f t="shared" si="246"/>
        <v>4.6831871713948213e-18</v>
      </c>
      <c r="BL175" s="79">
        <f t="shared" si="247"/>
        <v>0</v>
      </c>
      <c r="BM175" s="79" t="e">
        <f>#REF!+#REF!+#REF!+'Новосибирск.обл'!G175+#REF!+#REF!+#REF!+#REF!+#REF!+#REF!</f>
        <v>#REF!</v>
      </c>
      <c r="BN175" s="79" t="e">
        <f t="shared" si="248"/>
        <v>#REF!</v>
      </c>
      <c r="BO175" s="79" t="e">
        <f>#REF!+#REF!+#REF!+'Новосибирск.обл'!I175+#REF!+#REF!+#REF!+#REF!+#REF!+#REF!</f>
        <v>#REF!</v>
      </c>
      <c r="BP175" s="79" t="e">
        <f t="shared" si="249"/>
        <v>#REF!</v>
      </c>
      <c r="BQ175" s="79" t="e">
        <f>#REF!+#REF!+#REF!+'Новосибирск.обл'!K175+#REF!+#REF!+#REF!+#REF!+#REF!</f>
        <v>#REF!</v>
      </c>
      <c r="BR175" s="79" t="e">
        <f t="shared" si="250"/>
        <v>#REF!</v>
      </c>
      <c r="BS175" s="79" t="e">
        <f>#REF!+#REF!+#REF!+'Новосибирск.обл'!M175+#REF!+#REF!+#REF!+#REF!+#REF!</f>
        <v>#REF!</v>
      </c>
      <c r="BT175" s="79" t="e">
        <f t="shared" si="251"/>
        <v>#REF!</v>
      </c>
      <c r="BU175" s="79" t="e">
        <f>#REF!+#REF!</f>
        <v>#REF!</v>
      </c>
      <c r="BV175" s="79" t="e">
        <f t="shared" si="252"/>
        <v>#REF!</v>
      </c>
      <c r="CI175" s="368" t="e">
        <f>#REF!-'2021-2025 убрала ТП'!E175-'2021-2025 убрала ТП'!Q175-'2021-2025 убрала ТП'!AC175-'2021-2025 убрала ТП'!AO175-'2020 ожид'!Q175</f>
        <v>#REF!</v>
      </c>
      <c r="CJ175" s="368" t="e">
        <f>#REF!-'2021-2025 убрала ТП'!F175-'2021-2025 убрала ТП'!R175-'2021-2025 убрала ТП'!AD175-'2021-2025 убрала ТП'!AP175-'2020 ожид'!R175</f>
        <v>#REF!</v>
      </c>
      <c r="CK175" s="368" t="e">
        <f>#REF!-'2021-2025 убрала ТП'!G175-'2021-2025 убрала ТП'!S175-'2021-2025 убрала ТП'!AE175-'2021-2025 убрала ТП'!AQ175-'2020 ожид'!S175</f>
        <v>#REF!</v>
      </c>
      <c r="CL175" s="368">
        <f>'Новосибирск.обл'!Q175-'2021-2025 убрала ТП'!H175-'2021-2025 убрала ТП'!T175-'2021-2025 убрала ТП'!AF175-'2021-2025 убрала ТП'!AR175-'2020 ожид'!T175</f>
        <v>10.886216631999996</v>
      </c>
      <c r="CM175" s="368" t="e">
        <f>#REF!-'2021-2025 убрала ТП'!I175-'2021-2025 убрала ТП'!U175-'2020 ожид'!U175</f>
        <v>#REF!</v>
      </c>
      <c r="CN175" s="368" t="e">
        <f>#REF!-'2021-2025 убрала ТП'!J175-'2021-2025 убрала ТП'!V175-'2021-2025 убрала ТП'!AH175-'2021-2025 убрала ТП'!AT175-BF175</f>
        <v>#REF!</v>
      </c>
      <c r="CO175" s="368" t="e">
        <f>#REF!-'2021-2025 убрала ТП'!K175-'2021-2025 убрала ТП'!W175-'2021-2025 убрала ТП'!AI175-'2021-2025 убрала ТП'!AU175-BG175</f>
        <v>#REF!</v>
      </c>
      <c r="CP175" s="368" t="e">
        <f>#REF!-'2021-2025 убрала ТП'!L175-'2021-2025 убрала ТП'!X175-'2021-2025 убрала ТП'!AJ175-'2021-2025 убрала ТП'!AV175-'2020 ожид'!X175</f>
        <v>#REF!</v>
      </c>
      <c r="CQ175" s="368" t="e">
        <f>#REF!-'2021-2025 убрала ТП'!M175-'2021-2025 убрала ТП'!Y175-'2021-2025 убрала ТП'!AK175-'2021-2025 убрала ТП'!AW175-'2020 ожид'!Y175</f>
        <v>#REF!</v>
      </c>
      <c r="CR175" s="368" t="e">
        <f>#REF!-'2021-2025 убрала ТП'!N175-'2021-2025 убрала ТП'!Z175-'2021-2025 убрала ТП'!AL175-'2021-2025 убрала ТП'!AX175-'2020 ожид'!Z175</f>
        <v>#REF!</v>
      </c>
      <c r="CS175" s="79">
        <f>E175+Q175+AC175+AO175+'[9]Иркутск+'!E175</f>
        <v>2.8953454199999999</v>
      </c>
      <c r="CT175" s="79">
        <f>F175+R175+AD175+AP175+'[9]Бурятия+'!E175</f>
        <v>11.19116416</v>
      </c>
      <c r="CU175" s="79">
        <f>G175+S175+AE175+AQ175+'[9]Забайкалье+'!E175</f>
        <v>126.37484008</v>
      </c>
      <c r="CV175" s="79">
        <f>H175+T175+AF175+AR175+'[9]Новосибирская область+'!E175</f>
        <v>9.1504532320000003</v>
      </c>
      <c r="CW175" s="79">
        <f>I175+U175+'[9]Норильск +'!E175</f>
        <v>0</v>
      </c>
      <c r="CX175" s="79">
        <f t="shared" si="253"/>
        <v>0.48477691600000006</v>
      </c>
      <c r="CY175" s="79">
        <f t="shared" si="254"/>
        <v>0</v>
      </c>
      <c r="CZ175" s="79">
        <f>L175+X175+AJ175+AV175+'[9]Томская область +'!E175</f>
        <v>0.0022000000000000131</v>
      </c>
      <c r="DA175" s="79">
        <f>M175+Y175+AK175+AW175+'[9]Омская область+'!E175</f>
        <v>0.84985796800000002</v>
      </c>
      <c r="DB175" s="79">
        <f>N175+Z175+AL175+AX175+'[9]Алтайский край +'!E175</f>
        <v>0.043256679999999999</v>
      </c>
    </row>
    <row r="176" s="48" customFormat="1" hidden="1">
      <c r="A176" s="80" t="s">
        <v>416</v>
      </c>
      <c r="B176" s="81" t="s">
        <v>51</v>
      </c>
      <c r="C176" s="82" t="s">
        <v>32</v>
      </c>
      <c r="D176" s="82"/>
      <c r="E176" s="82"/>
      <c r="F176" s="82"/>
      <c r="G176" s="82"/>
      <c r="H176" s="82"/>
      <c r="I176" s="82"/>
      <c r="J176" s="82"/>
      <c r="K176" s="82"/>
      <c r="L176" s="82"/>
      <c r="M176" s="82"/>
      <c r="N176" s="82"/>
      <c r="P176" s="82"/>
      <c r="Q176" s="82"/>
      <c r="R176" s="82"/>
      <c r="S176" s="82"/>
      <c r="T176" s="82"/>
      <c r="U176" s="82"/>
      <c r="V176" s="82"/>
      <c r="W176" s="82"/>
      <c r="X176" s="82"/>
      <c r="Y176" s="82"/>
      <c r="Z176" s="82"/>
      <c r="AA176" s="66"/>
      <c r="AB176" s="82"/>
      <c r="AC176" s="82"/>
      <c r="AD176" s="82"/>
      <c r="AE176" s="82"/>
      <c r="AF176" s="82"/>
      <c r="AG176" s="82"/>
      <c r="AH176" s="82"/>
      <c r="AI176" s="82"/>
      <c r="AJ176" s="82"/>
      <c r="AK176" s="82"/>
      <c r="AL176" s="82"/>
      <c r="AM176" s="66"/>
      <c r="AN176" s="82"/>
      <c r="AO176" s="82"/>
      <c r="AP176" s="82"/>
      <c r="AQ176" s="82"/>
      <c r="AR176" s="82"/>
      <c r="AS176" s="82"/>
      <c r="AT176" s="82"/>
      <c r="AU176" s="82"/>
      <c r="AV176" s="82"/>
      <c r="AW176" s="82"/>
      <c r="AX176" s="82"/>
      <c r="AY176" s="66"/>
      <c r="AZ176" s="82"/>
      <c r="BA176" s="82"/>
      <c r="BB176" s="82"/>
      <c r="BC176" s="82"/>
      <c r="BD176" s="82"/>
      <c r="BE176" s="82"/>
      <c r="BF176" s="82"/>
      <c r="BG176" s="82"/>
      <c r="BH176" s="82"/>
      <c r="BI176" s="82"/>
      <c r="BJ176" s="82"/>
      <c r="BK176" s="66">
        <f t="shared" si="246"/>
        <v>0</v>
      </c>
      <c r="BL176" s="79">
        <f t="shared" si="247"/>
        <v>0</v>
      </c>
      <c r="BM176" s="79" t="e">
        <f>#REF!+#REF!+#REF!+'Новосибирск.обл'!G176+#REF!+#REF!+#REF!+#REF!+#REF!+#REF!</f>
        <v>#REF!</v>
      </c>
      <c r="BN176" s="79" t="e">
        <f t="shared" si="248"/>
        <v>#REF!</v>
      </c>
      <c r="BO176" s="79" t="e">
        <f>#REF!+#REF!+#REF!+'Новосибирск.обл'!I176+#REF!+#REF!+#REF!+#REF!+#REF!+#REF!</f>
        <v>#REF!</v>
      </c>
      <c r="BP176" s="79" t="e">
        <f t="shared" si="249"/>
        <v>#REF!</v>
      </c>
      <c r="BQ176" s="79" t="e">
        <f>#REF!+#REF!+#REF!+'Новосибирск.обл'!K176+#REF!+#REF!+#REF!+#REF!+#REF!</f>
        <v>#REF!</v>
      </c>
      <c r="BR176" s="79" t="e">
        <f t="shared" si="250"/>
        <v>#REF!</v>
      </c>
      <c r="BS176" s="79" t="e">
        <f>#REF!+#REF!+#REF!+'Новосибирск.обл'!M176+#REF!+#REF!+#REF!+#REF!+#REF!</f>
        <v>#REF!</v>
      </c>
      <c r="BT176" s="79" t="e">
        <f t="shared" si="251"/>
        <v>#REF!</v>
      </c>
      <c r="BU176" s="79" t="e">
        <f>#REF!+#REF!</f>
        <v>#REF!</v>
      </c>
      <c r="BV176" s="79" t="e">
        <f t="shared" si="252"/>
        <v>#REF!</v>
      </c>
      <c r="CI176" s="368" t="e">
        <f>#REF!-'2021-2025 убрала ТП'!E176-'2021-2025 убрала ТП'!Q176-'2021-2025 убрала ТП'!AC176-'2021-2025 убрала ТП'!AO176-'2020 ожид'!Q176</f>
        <v>#REF!</v>
      </c>
      <c r="CJ176" s="368" t="e">
        <f>#REF!-'2021-2025 убрала ТП'!F176-'2021-2025 убрала ТП'!R176-'2021-2025 убрала ТП'!AD176-'2021-2025 убрала ТП'!AP176-'2020 ожид'!R176</f>
        <v>#REF!</v>
      </c>
      <c r="CK176" s="368" t="e">
        <f>#REF!-'2021-2025 убрала ТП'!G176-'2021-2025 убрала ТП'!S176-'2021-2025 убрала ТП'!AE176-'2021-2025 убрала ТП'!AQ176-'2020 ожид'!S176</f>
        <v>#REF!</v>
      </c>
      <c r="CL176" s="368">
        <f>'Новосибирск.обл'!Q176-'2021-2025 убрала ТП'!H176-'2021-2025 убрала ТП'!T176-'2021-2025 убрала ТП'!AF176-'2021-2025 убрала ТП'!AR176-'2020 ожид'!T176</f>
        <v>0</v>
      </c>
      <c r="CM176" s="368" t="e">
        <f>#REF!-'2021-2025 убрала ТП'!I176-'2021-2025 убрала ТП'!U176-'2020 ожид'!U176</f>
        <v>#REF!</v>
      </c>
      <c r="CN176" s="368" t="e">
        <f>#REF!-'2021-2025 убрала ТП'!J176-'2021-2025 убрала ТП'!V176-'2021-2025 убрала ТП'!AH176-'2021-2025 убрала ТП'!AT176-BF176</f>
        <v>#REF!</v>
      </c>
      <c r="CO176" s="368" t="e">
        <f>#REF!-'2021-2025 убрала ТП'!K176-'2021-2025 убрала ТП'!W176-'2021-2025 убрала ТП'!AI176-'2021-2025 убрала ТП'!AU176-BG176</f>
        <v>#REF!</v>
      </c>
      <c r="CP176" s="368" t="e">
        <f>#REF!-'2021-2025 убрала ТП'!L176-'2021-2025 убрала ТП'!X176-'2021-2025 убрала ТП'!AJ176-'2021-2025 убрала ТП'!AV176-'2020 ожид'!X176</f>
        <v>#REF!</v>
      </c>
      <c r="CQ176" s="368" t="e">
        <f>#REF!-'2021-2025 убрала ТП'!M176-'2021-2025 убрала ТП'!Y176-'2021-2025 убрала ТП'!AK176-'2021-2025 убрала ТП'!AW176-'2020 ожид'!Y176</f>
        <v>#REF!</v>
      </c>
      <c r="CR176" s="368" t="e">
        <f>#REF!-'2021-2025 убрала ТП'!N176-'2021-2025 убрала ТП'!Z176-'2021-2025 убрала ТП'!AL176-'2021-2025 убрала ТП'!AX176-'2020 ожид'!Z176</f>
        <v>#REF!</v>
      </c>
      <c r="CS176" s="79">
        <f>E176+Q176+AC176+AO176+'[9]Иркутск+'!E176</f>
        <v>0</v>
      </c>
      <c r="CT176" s="79">
        <f>F176+R176+AD176+AP176+'[9]Бурятия+'!E176</f>
        <v>0</v>
      </c>
      <c r="CU176" s="79">
        <f>G176+S176+AE176+AQ176+'[9]Забайкалье+'!E176</f>
        <v>0</v>
      </c>
      <c r="CV176" s="79">
        <f>H176+T176+AF176+AR176+'[9]Новосибирская область+'!E176</f>
        <v>0</v>
      </c>
      <c r="CW176" s="79">
        <f>I176+U176+'[9]Норильск +'!E176</f>
        <v>0</v>
      </c>
      <c r="CX176" s="79">
        <f t="shared" si="253"/>
        <v>0</v>
      </c>
      <c r="CY176" s="79">
        <f t="shared" si="254"/>
        <v>0</v>
      </c>
      <c r="CZ176" s="79">
        <f>L176+X176+AJ176+AV176+'[9]Томская область +'!E176</f>
        <v>0</v>
      </c>
      <c r="DA176" s="79">
        <f>M176+Y176+AK176+AW176+'[9]Омская область+'!E176</f>
        <v>0</v>
      </c>
      <c r="DB176" s="79">
        <f>N176+Z176+AL176+AX176+'[9]Алтайский край +'!E176</f>
        <v>0</v>
      </c>
    </row>
    <row r="177" s="48" customFormat="1" hidden="1">
      <c r="A177" s="80" t="s">
        <v>417</v>
      </c>
      <c r="B177" s="81" t="s">
        <v>53</v>
      </c>
      <c r="C177" s="82" t="s">
        <v>32</v>
      </c>
      <c r="D177" s="82"/>
      <c r="E177" s="82"/>
      <c r="F177" s="82"/>
      <c r="G177" s="82"/>
      <c r="H177" s="82"/>
      <c r="I177" s="82"/>
      <c r="J177" s="82"/>
      <c r="K177" s="82"/>
      <c r="L177" s="82"/>
      <c r="M177" s="82"/>
      <c r="N177" s="82"/>
      <c r="P177" s="82"/>
      <c r="Q177" s="82"/>
      <c r="R177" s="82"/>
      <c r="S177" s="82"/>
      <c r="T177" s="82"/>
      <c r="U177" s="82"/>
      <c r="V177" s="82"/>
      <c r="W177" s="82"/>
      <c r="X177" s="82"/>
      <c r="Y177" s="82"/>
      <c r="Z177" s="82"/>
      <c r="AA177" s="66"/>
      <c r="AB177" s="82"/>
      <c r="AC177" s="82"/>
      <c r="AD177" s="82"/>
      <c r="AE177" s="82"/>
      <c r="AF177" s="82"/>
      <c r="AG177" s="82"/>
      <c r="AH177" s="82"/>
      <c r="AI177" s="82"/>
      <c r="AJ177" s="82"/>
      <c r="AK177" s="82"/>
      <c r="AL177" s="82"/>
      <c r="AM177" s="66"/>
      <c r="AN177" s="82"/>
      <c r="AO177" s="82"/>
      <c r="AP177" s="82"/>
      <c r="AQ177" s="82"/>
      <c r="AR177" s="82"/>
      <c r="AS177" s="82"/>
      <c r="AT177" s="82"/>
      <c r="AU177" s="82"/>
      <c r="AV177" s="82"/>
      <c r="AW177" s="82"/>
      <c r="AX177" s="82"/>
      <c r="AY177" s="66"/>
      <c r="AZ177" s="82"/>
      <c r="BA177" s="82"/>
      <c r="BB177" s="82"/>
      <c r="BC177" s="82"/>
      <c r="BD177" s="82"/>
      <c r="BE177" s="82"/>
      <c r="BF177" s="82"/>
      <c r="BG177" s="82"/>
      <c r="BH177" s="82"/>
      <c r="BI177" s="82"/>
      <c r="BJ177" s="82"/>
      <c r="BK177" s="66">
        <f t="shared" si="246"/>
        <v>0</v>
      </c>
      <c r="BL177" s="79">
        <f t="shared" si="247"/>
        <v>0</v>
      </c>
      <c r="BM177" s="79" t="e">
        <f>#REF!+#REF!+#REF!+'Новосибирск.обл'!G177+#REF!+#REF!+#REF!+#REF!+#REF!+#REF!</f>
        <v>#REF!</v>
      </c>
      <c r="BN177" s="79" t="e">
        <f t="shared" si="248"/>
        <v>#REF!</v>
      </c>
      <c r="BO177" s="79" t="e">
        <f>#REF!+#REF!+#REF!+'Новосибирск.обл'!I177+#REF!+#REF!+#REF!+#REF!+#REF!+#REF!</f>
        <v>#REF!</v>
      </c>
      <c r="BP177" s="79" t="e">
        <f t="shared" si="249"/>
        <v>#REF!</v>
      </c>
      <c r="BQ177" s="79" t="e">
        <f>#REF!+#REF!+#REF!+'Новосибирск.обл'!K177+#REF!+#REF!+#REF!+#REF!+#REF!</f>
        <v>#REF!</v>
      </c>
      <c r="BR177" s="79" t="e">
        <f t="shared" si="250"/>
        <v>#REF!</v>
      </c>
      <c r="BS177" s="79" t="e">
        <f>#REF!+#REF!+#REF!+'Новосибирск.обл'!M177+#REF!+#REF!+#REF!+#REF!+#REF!</f>
        <v>#REF!</v>
      </c>
      <c r="BT177" s="79" t="e">
        <f t="shared" si="251"/>
        <v>#REF!</v>
      </c>
      <c r="BU177" s="79" t="e">
        <f>#REF!+#REF!</f>
        <v>#REF!</v>
      </c>
      <c r="BV177" s="79" t="e">
        <f t="shared" si="252"/>
        <v>#REF!</v>
      </c>
      <c r="CI177" s="368" t="e">
        <f>#REF!-'2021-2025 убрала ТП'!E177-'2021-2025 убрала ТП'!Q177-'2021-2025 убрала ТП'!AC177-'2021-2025 убрала ТП'!AO177-'2020 ожид'!Q177</f>
        <v>#REF!</v>
      </c>
      <c r="CJ177" s="368" t="e">
        <f>#REF!-'2021-2025 убрала ТП'!F177-'2021-2025 убрала ТП'!R177-'2021-2025 убрала ТП'!AD177-'2021-2025 убрала ТП'!AP177-'2020 ожид'!R177</f>
        <v>#REF!</v>
      </c>
      <c r="CK177" s="368" t="e">
        <f>#REF!-'2021-2025 убрала ТП'!G177-'2021-2025 убрала ТП'!S177-'2021-2025 убрала ТП'!AE177-'2021-2025 убрала ТП'!AQ177-'2020 ожид'!S177</f>
        <v>#REF!</v>
      </c>
      <c r="CL177" s="368">
        <f>'Новосибирск.обл'!Q177-'2021-2025 убрала ТП'!H177-'2021-2025 убрала ТП'!T177-'2021-2025 убрала ТП'!AF177-'2021-2025 убрала ТП'!AR177-'2020 ожид'!T177</f>
        <v>0</v>
      </c>
      <c r="CM177" s="368" t="e">
        <f>#REF!-'2021-2025 убрала ТП'!I177-'2021-2025 убрала ТП'!U177-'2020 ожид'!U177</f>
        <v>#REF!</v>
      </c>
      <c r="CN177" s="368" t="e">
        <f>#REF!-'2021-2025 убрала ТП'!J177-'2021-2025 убрала ТП'!V177-'2021-2025 убрала ТП'!AH177-'2021-2025 убрала ТП'!AT177-BF177</f>
        <v>#REF!</v>
      </c>
      <c r="CO177" s="368" t="e">
        <f>#REF!-'2021-2025 убрала ТП'!K177-'2021-2025 убрала ТП'!W177-'2021-2025 убрала ТП'!AI177-'2021-2025 убрала ТП'!AU177-BG177</f>
        <v>#REF!</v>
      </c>
      <c r="CP177" s="368" t="e">
        <f>#REF!-'2021-2025 убрала ТП'!L177-'2021-2025 убрала ТП'!X177-'2021-2025 убрала ТП'!AJ177-'2021-2025 убрала ТП'!AV177-'2020 ожид'!X177</f>
        <v>#REF!</v>
      </c>
      <c r="CQ177" s="368" t="e">
        <f>#REF!-'2021-2025 убрала ТП'!M177-'2021-2025 убрала ТП'!Y177-'2021-2025 убрала ТП'!AK177-'2021-2025 убрала ТП'!AW177-'2020 ожид'!Y177</f>
        <v>#REF!</v>
      </c>
      <c r="CR177" s="368" t="e">
        <f>#REF!-'2021-2025 убрала ТП'!N177-'2021-2025 убрала ТП'!Z177-'2021-2025 убрала ТП'!AL177-'2021-2025 убрала ТП'!AX177-'2020 ожид'!Z177</f>
        <v>#REF!</v>
      </c>
      <c r="CS177" s="79">
        <f>E177+Q177+AC177+AO177+'[9]Иркутск+'!E177</f>
        <v>0</v>
      </c>
      <c r="CT177" s="79">
        <f>F177+R177+AD177+AP177+'[9]Бурятия+'!E177</f>
        <v>0</v>
      </c>
      <c r="CU177" s="79">
        <f>G177+S177+AE177+AQ177+'[9]Забайкалье+'!E177</f>
        <v>0</v>
      </c>
      <c r="CV177" s="79">
        <f>H177+T177+AF177+AR177+'[9]Новосибирская область+'!E177</f>
        <v>0</v>
      </c>
      <c r="CW177" s="79">
        <f>I177+U177+'[9]Норильск +'!E177</f>
        <v>0</v>
      </c>
      <c r="CX177" s="79">
        <f t="shared" si="253"/>
        <v>0</v>
      </c>
      <c r="CY177" s="79">
        <f t="shared" si="254"/>
        <v>0</v>
      </c>
      <c r="CZ177" s="79">
        <f>L177+X177+AJ177+AV177+'[9]Томская область +'!E177</f>
        <v>0</v>
      </c>
      <c r="DA177" s="79">
        <f>M177+Y177+AK177+AW177+'[9]Омская область+'!E177</f>
        <v>0</v>
      </c>
      <c r="DB177" s="79">
        <f>N177+Z177+AL177+AX177+'[9]Алтайский край +'!E177</f>
        <v>0</v>
      </c>
    </row>
    <row r="178" s="48" customFormat="1" ht="30" hidden="1">
      <c r="A178" s="80" t="s">
        <v>418</v>
      </c>
      <c r="B178" s="88" t="s">
        <v>55</v>
      </c>
      <c r="C178" s="82" t="s">
        <v>32</v>
      </c>
      <c r="D178" s="82"/>
      <c r="E178" s="82"/>
      <c r="F178" s="82"/>
      <c r="G178" s="82"/>
      <c r="H178" s="82"/>
      <c r="I178" s="82"/>
      <c r="J178" s="82"/>
      <c r="K178" s="82"/>
      <c r="L178" s="82"/>
      <c r="M178" s="82"/>
      <c r="N178" s="82"/>
      <c r="P178" s="82"/>
      <c r="Q178" s="82"/>
      <c r="R178" s="82"/>
      <c r="S178" s="82"/>
      <c r="T178" s="82"/>
      <c r="U178" s="82"/>
      <c r="V178" s="82"/>
      <c r="W178" s="82"/>
      <c r="X178" s="82"/>
      <c r="Y178" s="82"/>
      <c r="Z178" s="82"/>
      <c r="AA178" s="66"/>
      <c r="AB178" s="82"/>
      <c r="AC178" s="82"/>
      <c r="AD178" s="82"/>
      <c r="AE178" s="82"/>
      <c r="AF178" s="82"/>
      <c r="AG178" s="82"/>
      <c r="AH178" s="82"/>
      <c r="AI178" s="82"/>
      <c r="AJ178" s="82"/>
      <c r="AK178" s="82"/>
      <c r="AL178" s="82"/>
      <c r="AM178" s="66"/>
      <c r="AN178" s="82"/>
      <c r="AO178" s="82"/>
      <c r="AP178" s="82"/>
      <c r="AQ178" s="82"/>
      <c r="AR178" s="82"/>
      <c r="AS178" s="82"/>
      <c r="AT178" s="82"/>
      <c r="AU178" s="82"/>
      <c r="AV178" s="82"/>
      <c r="AW178" s="82"/>
      <c r="AX178" s="82"/>
      <c r="AY178" s="66"/>
      <c r="AZ178" s="82"/>
      <c r="BA178" s="82"/>
      <c r="BB178" s="82"/>
      <c r="BC178" s="82"/>
      <c r="BD178" s="82"/>
      <c r="BE178" s="82"/>
      <c r="BF178" s="82"/>
      <c r="BG178" s="82"/>
      <c r="BH178" s="82"/>
      <c r="BI178" s="82"/>
      <c r="BJ178" s="82"/>
      <c r="BK178" s="66">
        <f t="shared" si="246"/>
        <v>0</v>
      </c>
      <c r="BL178" s="79">
        <f t="shared" si="247"/>
        <v>0</v>
      </c>
      <c r="BM178" s="79" t="e">
        <f>#REF!+#REF!+#REF!+'Новосибирск.обл'!G178+#REF!+#REF!+#REF!+#REF!+#REF!+#REF!</f>
        <v>#REF!</v>
      </c>
      <c r="BN178" s="79" t="e">
        <f t="shared" si="248"/>
        <v>#REF!</v>
      </c>
      <c r="BO178" s="79" t="e">
        <f>#REF!+#REF!+#REF!+'Новосибирск.обл'!I178+#REF!+#REF!+#REF!+#REF!+#REF!+#REF!</f>
        <v>#REF!</v>
      </c>
      <c r="BP178" s="79" t="e">
        <f t="shared" si="249"/>
        <v>#REF!</v>
      </c>
      <c r="BQ178" s="79" t="e">
        <f>#REF!+#REF!+#REF!+'Новосибирск.обл'!K178+#REF!+#REF!+#REF!+#REF!+#REF!</f>
        <v>#REF!</v>
      </c>
      <c r="BR178" s="79" t="e">
        <f t="shared" si="250"/>
        <v>#REF!</v>
      </c>
      <c r="BS178" s="79" t="e">
        <f>#REF!+#REF!+#REF!+'Новосибирск.обл'!M178+#REF!+#REF!+#REF!+#REF!+#REF!</f>
        <v>#REF!</v>
      </c>
      <c r="BT178" s="79" t="e">
        <f t="shared" si="251"/>
        <v>#REF!</v>
      </c>
      <c r="BU178" s="79" t="e">
        <f>#REF!+#REF!</f>
        <v>#REF!</v>
      </c>
      <c r="BV178" s="79" t="e">
        <f t="shared" si="252"/>
        <v>#REF!</v>
      </c>
      <c r="CI178" s="368" t="e">
        <f>#REF!-'2021-2025 убрала ТП'!E178-'2021-2025 убрала ТП'!Q178-'2021-2025 убрала ТП'!AC178-'2021-2025 убрала ТП'!AO178-'2020 ожид'!Q178</f>
        <v>#REF!</v>
      </c>
      <c r="CJ178" s="368" t="e">
        <f>#REF!-'2021-2025 убрала ТП'!F178-'2021-2025 убрала ТП'!R178-'2021-2025 убрала ТП'!AD178-'2021-2025 убрала ТП'!AP178-'2020 ожид'!R178</f>
        <v>#REF!</v>
      </c>
      <c r="CK178" s="368" t="e">
        <f>#REF!-'2021-2025 убрала ТП'!G178-'2021-2025 убрала ТП'!S178-'2021-2025 убрала ТП'!AE178-'2021-2025 убрала ТП'!AQ178-'2020 ожид'!S178</f>
        <v>#REF!</v>
      </c>
      <c r="CL178" s="368">
        <f>'Новосибирск.обл'!Q178-'2021-2025 убрала ТП'!H178-'2021-2025 убрала ТП'!T178-'2021-2025 убрала ТП'!AF178-'2021-2025 убрала ТП'!AR178-'2020 ожид'!T178</f>
        <v>0</v>
      </c>
      <c r="CM178" s="368" t="e">
        <f>#REF!-'2021-2025 убрала ТП'!I178-'2021-2025 убрала ТП'!U178-'2020 ожид'!U178</f>
        <v>#REF!</v>
      </c>
      <c r="CN178" s="368" t="e">
        <f>#REF!-'2021-2025 убрала ТП'!J178-'2021-2025 убрала ТП'!V178-'2021-2025 убрала ТП'!AH178-'2021-2025 убрала ТП'!AT178-BF178</f>
        <v>#REF!</v>
      </c>
      <c r="CO178" s="368" t="e">
        <f>#REF!-'2021-2025 убрала ТП'!K178-'2021-2025 убрала ТП'!W178-'2021-2025 убрала ТП'!AI178-'2021-2025 убрала ТП'!AU178-BG178</f>
        <v>#REF!</v>
      </c>
      <c r="CP178" s="368" t="e">
        <f>#REF!-'2021-2025 убрала ТП'!L178-'2021-2025 убрала ТП'!X178-'2021-2025 убрала ТП'!AJ178-'2021-2025 убрала ТП'!AV178-'2020 ожид'!X178</f>
        <v>#REF!</v>
      </c>
      <c r="CQ178" s="368" t="e">
        <f>#REF!-'2021-2025 убрала ТП'!M178-'2021-2025 убрала ТП'!Y178-'2021-2025 убрала ТП'!AK178-'2021-2025 убрала ТП'!AW178-'2020 ожид'!Y178</f>
        <v>#REF!</v>
      </c>
      <c r="CR178" s="368" t="e">
        <f>#REF!-'2021-2025 убрала ТП'!N178-'2021-2025 убрала ТП'!Z178-'2021-2025 убрала ТП'!AL178-'2021-2025 убрала ТП'!AX178-'2020 ожид'!Z178</f>
        <v>#REF!</v>
      </c>
      <c r="CS178" s="79">
        <f>E178+Q178+AC178+AO178+'[9]Иркутск+'!E178</f>
        <v>0</v>
      </c>
      <c r="CT178" s="79">
        <f>F178+R178+AD178+AP178+'[9]Бурятия+'!E178</f>
        <v>0</v>
      </c>
      <c r="CU178" s="79">
        <f>G178+S178+AE178+AQ178+'[9]Забайкалье+'!E178</f>
        <v>0</v>
      </c>
      <c r="CV178" s="79">
        <f>H178+T178+AF178+AR178+'[9]Новосибирская область+'!E178</f>
        <v>0</v>
      </c>
      <c r="CW178" s="79">
        <f>I178+U178+'[9]Норильск +'!E178</f>
        <v>0</v>
      </c>
      <c r="CX178" s="79">
        <f t="shared" si="253"/>
        <v>0</v>
      </c>
      <c r="CY178" s="79">
        <f t="shared" si="254"/>
        <v>0</v>
      </c>
      <c r="CZ178" s="79">
        <f>L178+X178+AJ178+AV178+'[9]Томская область +'!E178</f>
        <v>0</v>
      </c>
      <c r="DA178" s="79">
        <f>M178+Y178+AK178+AW178+'[9]Омская область+'!E178</f>
        <v>0</v>
      </c>
      <c r="DB178" s="79">
        <f>N178+Z178+AL178+AX178+'[9]Алтайский край +'!E178</f>
        <v>0</v>
      </c>
    </row>
    <row r="179" s="48" customFormat="1" hidden="1">
      <c r="A179" s="80" t="s">
        <v>419</v>
      </c>
      <c r="B179" s="94" t="s">
        <v>57</v>
      </c>
      <c r="C179" s="82" t="s">
        <v>32</v>
      </c>
      <c r="D179" s="82"/>
      <c r="E179" s="82"/>
      <c r="F179" s="82"/>
      <c r="G179" s="82"/>
      <c r="H179" s="82"/>
      <c r="I179" s="82"/>
      <c r="J179" s="82"/>
      <c r="K179" s="82"/>
      <c r="L179" s="82"/>
      <c r="M179" s="82"/>
      <c r="N179" s="82"/>
      <c r="P179" s="82"/>
      <c r="Q179" s="82"/>
      <c r="R179" s="82"/>
      <c r="S179" s="82"/>
      <c r="T179" s="82"/>
      <c r="U179" s="82"/>
      <c r="V179" s="82"/>
      <c r="W179" s="82"/>
      <c r="X179" s="82"/>
      <c r="Y179" s="82"/>
      <c r="Z179" s="82"/>
      <c r="AA179" s="66"/>
      <c r="AB179" s="82"/>
      <c r="AC179" s="82"/>
      <c r="AD179" s="82"/>
      <c r="AE179" s="82"/>
      <c r="AF179" s="82"/>
      <c r="AG179" s="82"/>
      <c r="AH179" s="82"/>
      <c r="AI179" s="82"/>
      <c r="AJ179" s="82"/>
      <c r="AK179" s="82"/>
      <c r="AL179" s="82"/>
      <c r="AM179" s="66"/>
      <c r="AN179" s="82"/>
      <c r="AO179" s="82"/>
      <c r="AP179" s="82"/>
      <c r="AQ179" s="82"/>
      <c r="AR179" s="82"/>
      <c r="AS179" s="82"/>
      <c r="AT179" s="82"/>
      <c r="AU179" s="82"/>
      <c r="AV179" s="82"/>
      <c r="AW179" s="82"/>
      <c r="AX179" s="82"/>
      <c r="AY179" s="66"/>
      <c r="AZ179" s="82"/>
      <c r="BA179" s="82"/>
      <c r="BB179" s="82"/>
      <c r="BC179" s="82"/>
      <c r="BD179" s="82"/>
      <c r="BE179" s="82"/>
      <c r="BF179" s="82"/>
      <c r="BG179" s="82"/>
      <c r="BH179" s="82"/>
      <c r="BI179" s="82"/>
      <c r="BJ179" s="82"/>
      <c r="BK179" s="66">
        <f t="shared" si="246"/>
        <v>0</v>
      </c>
      <c r="BL179" s="79">
        <f t="shared" si="247"/>
        <v>0</v>
      </c>
      <c r="BM179" s="79" t="e">
        <f>#REF!+#REF!+#REF!+'Новосибирск.обл'!G179+#REF!+#REF!+#REF!+#REF!+#REF!+#REF!</f>
        <v>#REF!</v>
      </c>
      <c r="BN179" s="79" t="e">
        <f t="shared" si="248"/>
        <v>#REF!</v>
      </c>
      <c r="BO179" s="79" t="e">
        <f>#REF!+#REF!+#REF!+'Новосибирск.обл'!I179+#REF!+#REF!+#REF!+#REF!+#REF!+#REF!</f>
        <v>#REF!</v>
      </c>
      <c r="BP179" s="79" t="e">
        <f t="shared" si="249"/>
        <v>#REF!</v>
      </c>
      <c r="BQ179" s="79" t="e">
        <f>#REF!+#REF!+#REF!+'Новосибирск.обл'!K179+#REF!+#REF!+#REF!+#REF!+#REF!</f>
        <v>#REF!</v>
      </c>
      <c r="BR179" s="79" t="e">
        <f t="shared" si="250"/>
        <v>#REF!</v>
      </c>
      <c r="BS179" s="79" t="e">
        <f>#REF!+#REF!+#REF!+'Новосибирск.обл'!M179+#REF!+#REF!+#REF!+#REF!+#REF!</f>
        <v>#REF!</v>
      </c>
      <c r="BT179" s="79" t="e">
        <f t="shared" si="251"/>
        <v>#REF!</v>
      </c>
      <c r="BU179" s="79" t="e">
        <f>#REF!+#REF!</f>
        <v>#REF!</v>
      </c>
      <c r="BV179" s="79" t="e">
        <f t="shared" si="252"/>
        <v>#REF!</v>
      </c>
      <c r="CI179" s="368" t="e">
        <f>#REF!-'2021-2025 убрала ТП'!E179-'2021-2025 убрала ТП'!Q179-'2021-2025 убрала ТП'!AC179-'2021-2025 убрала ТП'!AO179-'2020 ожид'!Q179</f>
        <v>#REF!</v>
      </c>
      <c r="CJ179" s="368" t="e">
        <f>#REF!-'2021-2025 убрала ТП'!F179-'2021-2025 убрала ТП'!R179-'2021-2025 убрала ТП'!AD179-'2021-2025 убрала ТП'!AP179-'2020 ожид'!R179</f>
        <v>#REF!</v>
      </c>
      <c r="CK179" s="368" t="e">
        <f>#REF!-'2021-2025 убрала ТП'!G179-'2021-2025 убрала ТП'!S179-'2021-2025 убрала ТП'!AE179-'2021-2025 убрала ТП'!AQ179-'2020 ожид'!S179</f>
        <v>#REF!</v>
      </c>
      <c r="CL179" s="368">
        <f>'Новосибирск.обл'!Q179-'2021-2025 убрала ТП'!H179-'2021-2025 убрала ТП'!T179-'2021-2025 убрала ТП'!AF179-'2021-2025 убрала ТП'!AR179-'2020 ожид'!T179</f>
        <v>0</v>
      </c>
      <c r="CM179" s="368" t="e">
        <f>#REF!-'2021-2025 убрала ТП'!I179-'2021-2025 убрала ТП'!U179-'2020 ожид'!U179</f>
        <v>#REF!</v>
      </c>
      <c r="CN179" s="368" t="e">
        <f>#REF!-'2021-2025 убрала ТП'!J179-'2021-2025 убрала ТП'!V179-'2021-2025 убрала ТП'!AH179-'2021-2025 убрала ТП'!AT179-BF179</f>
        <v>#REF!</v>
      </c>
      <c r="CO179" s="368" t="e">
        <f>#REF!-'2021-2025 убрала ТП'!K179-'2021-2025 убрала ТП'!W179-'2021-2025 убрала ТП'!AI179-'2021-2025 убрала ТП'!AU179-BG179</f>
        <v>#REF!</v>
      </c>
      <c r="CP179" s="368" t="e">
        <f>#REF!-'2021-2025 убрала ТП'!L179-'2021-2025 убрала ТП'!X179-'2021-2025 убрала ТП'!AJ179-'2021-2025 убрала ТП'!AV179-'2020 ожид'!X179</f>
        <v>#REF!</v>
      </c>
      <c r="CQ179" s="368" t="e">
        <f>#REF!-'2021-2025 убрала ТП'!M179-'2021-2025 убрала ТП'!Y179-'2021-2025 убрала ТП'!AK179-'2021-2025 убрала ТП'!AW179-'2020 ожид'!Y179</f>
        <v>#REF!</v>
      </c>
      <c r="CR179" s="368" t="e">
        <f>#REF!-'2021-2025 убрала ТП'!N179-'2021-2025 убрала ТП'!Z179-'2021-2025 убрала ТП'!AL179-'2021-2025 убрала ТП'!AX179-'2020 ожид'!Z179</f>
        <v>#REF!</v>
      </c>
      <c r="CS179" s="79">
        <f>E179+Q179+AC179+AO179+'[9]Иркутск+'!E179</f>
        <v>0</v>
      </c>
      <c r="CT179" s="79">
        <f>F179+R179+AD179+AP179+'[9]Бурятия+'!E179</f>
        <v>0</v>
      </c>
      <c r="CU179" s="79">
        <f>G179+S179+AE179+AQ179+'[9]Забайкалье+'!E179</f>
        <v>0</v>
      </c>
      <c r="CV179" s="79">
        <f>H179+T179+AF179+AR179+'[9]Новосибирская область+'!E179</f>
        <v>0</v>
      </c>
      <c r="CW179" s="79">
        <f>I179+U179+'[9]Норильск +'!E179</f>
        <v>0</v>
      </c>
      <c r="CX179" s="79">
        <f t="shared" si="253"/>
        <v>0</v>
      </c>
      <c r="CY179" s="79">
        <f t="shared" si="254"/>
        <v>0</v>
      </c>
      <c r="CZ179" s="79">
        <f>L179+X179+AJ179+AV179+'[9]Томская область +'!E179</f>
        <v>0</v>
      </c>
      <c r="DA179" s="79">
        <f>M179+Y179+AK179+AW179+'[9]Омская область+'!E179</f>
        <v>0</v>
      </c>
      <c r="DB179" s="79">
        <f>N179+Z179+AL179+AX179+'[9]Алтайский край +'!E179</f>
        <v>0</v>
      </c>
    </row>
    <row r="180" s="48" customFormat="1" hidden="1">
      <c r="A180" s="80" t="s">
        <v>420</v>
      </c>
      <c r="B180" s="94" t="s">
        <v>59</v>
      </c>
      <c r="C180" s="82" t="s">
        <v>32</v>
      </c>
      <c r="D180" s="82"/>
      <c r="E180" s="82"/>
      <c r="F180" s="82"/>
      <c r="G180" s="82"/>
      <c r="H180" s="82"/>
      <c r="I180" s="82"/>
      <c r="J180" s="82"/>
      <c r="K180" s="82"/>
      <c r="L180" s="82"/>
      <c r="M180" s="82"/>
      <c r="N180" s="82"/>
      <c r="P180" s="82"/>
      <c r="Q180" s="82"/>
      <c r="R180" s="82"/>
      <c r="S180" s="82"/>
      <c r="T180" s="82"/>
      <c r="U180" s="82"/>
      <c r="V180" s="82"/>
      <c r="W180" s="82"/>
      <c r="X180" s="82"/>
      <c r="Y180" s="82"/>
      <c r="Z180" s="82"/>
      <c r="AA180" s="66"/>
      <c r="AB180" s="82"/>
      <c r="AC180" s="82"/>
      <c r="AD180" s="82"/>
      <c r="AE180" s="82"/>
      <c r="AF180" s="82"/>
      <c r="AG180" s="82"/>
      <c r="AH180" s="82"/>
      <c r="AI180" s="82"/>
      <c r="AJ180" s="82"/>
      <c r="AK180" s="82"/>
      <c r="AL180" s="82"/>
      <c r="AM180" s="66"/>
      <c r="AN180" s="82"/>
      <c r="AO180" s="82"/>
      <c r="AP180" s="82"/>
      <c r="AQ180" s="82"/>
      <c r="AR180" s="82"/>
      <c r="AS180" s="82"/>
      <c r="AT180" s="82"/>
      <c r="AU180" s="82"/>
      <c r="AV180" s="82"/>
      <c r="AW180" s="82"/>
      <c r="AX180" s="82"/>
      <c r="AY180" s="66"/>
      <c r="AZ180" s="82"/>
      <c r="BA180" s="82"/>
      <c r="BB180" s="82"/>
      <c r="BC180" s="82"/>
      <c r="BD180" s="82"/>
      <c r="BE180" s="82"/>
      <c r="BF180" s="82"/>
      <c r="BG180" s="82"/>
      <c r="BH180" s="82"/>
      <c r="BI180" s="82"/>
      <c r="BJ180" s="82"/>
      <c r="BK180" s="66">
        <f t="shared" si="246"/>
        <v>0</v>
      </c>
      <c r="BL180" s="79">
        <f t="shared" si="247"/>
        <v>0</v>
      </c>
      <c r="BM180" s="79" t="e">
        <f>#REF!+#REF!+#REF!+'Новосибирск.обл'!G180+#REF!+#REF!+#REF!+#REF!+#REF!+#REF!</f>
        <v>#REF!</v>
      </c>
      <c r="BN180" s="79" t="e">
        <f t="shared" si="248"/>
        <v>#REF!</v>
      </c>
      <c r="BO180" s="79" t="e">
        <f>#REF!+#REF!+#REF!+'Новосибирск.обл'!I180+#REF!+#REF!+#REF!+#REF!+#REF!+#REF!</f>
        <v>#REF!</v>
      </c>
      <c r="BP180" s="79" t="e">
        <f t="shared" si="249"/>
        <v>#REF!</v>
      </c>
      <c r="BQ180" s="79" t="e">
        <f>#REF!+#REF!+#REF!+'Новосибирск.обл'!K180+#REF!+#REF!+#REF!+#REF!+#REF!</f>
        <v>#REF!</v>
      </c>
      <c r="BR180" s="79" t="e">
        <f t="shared" si="250"/>
        <v>#REF!</v>
      </c>
      <c r="BS180" s="79" t="e">
        <f>#REF!+#REF!+#REF!+'Новосибирск.обл'!M180+#REF!+#REF!+#REF!+#REF!+#REF!</f>
        <v>#REF!</v>
      </c>
      <c r="BT180" s="79" t="e">
        <f t="shared" si="251"/>
        <v>#REF!</v>
      </c>
      <c r="BU180" s="79" t="e">
        <f>#REF!+#REF!</f>
        <v>#REF!</v>
      </c>
      <c r="BV180" s="79" t="e">
        <f t="shared" si="252"/>
        <v>#REF!</v>
      </c>
      <c r="CI180" s="368" t="e">
        <f>#REF!-'2021-2025 убрала ТП'!E180-'2021-2025 убрала ТП'!Q180-'2021-2025 убрала ТП'!AC180-'2021-2025 убрала ТП'!AO180-'2020 ожид'!Q180</f>
        <v>#REF!</v>
      </c>
      <c r="CJ180" s="368" t="e">
        <f>#REF!-'2021-2025 убрала ТП'!F180-'2021-2025 убрала ТП'!R180-'2021-2025 убрала ТП'!AD180-'2021-2025 убрала ТП'!AP180-'2020 ожид'!R180</f>
        <v>#REF!</v>
      </c>
      <c r="CK180" s="368" t="e">
        <f>#REF!-'2021-2025 убрала ТП'!G180-'2021-2025 убрала ТП'!S180-'2021-2025 убрала ТП'!AE180-'2021-2025 убрала ТП'!AQ180-'2020 ожид'!S180</f>
        <v>#REF!</v>
      </c>
      <c r="CL180" s="368">
        <f>'Новосибирск.обл'!Q180-'2021-2025 убрала ТП'!H180-'2021-2025 убрала ТП'!T180-'2021-2025 убрала ТП'!AF180-'2021-2025 убрала ТП'!AR180-'2020 ожид'!T180</f>
        <v>0</v>
      </c>
      <c r="CM180" s="368" t="e">
        <f>#REF!-'2021-2025 убрала ТП'!I180-'2021-2025 убрала ТП'!U180-'2020 ожид'!U180</f>
        <v>#REF!</v>
      </c>
      <c r="CN180" s="368" t="e">
        <f>#REF!-'2021-2025 убрала ТП'!J180-'2021-2025 убрала ТП'!V180-'2021-2025 убрала ТП'!AH180-'2021-2025 убрала ТП'!AT180-BF180</f>
        <v>#REF!</v>
      </c>
      <c r="CO180" s="368" t="e">
        <f>#REF!-'2021-2025 убрала ТП'!K180-'2021-2025 убрала ТП'!W180-'2021-2025 убрала ТП'!AI180-'2021-2025 убрала ТП'!AU180-BG180</f>
        <v>#REF!</v>
      </c>
      <c r="CP180" s="368" t="e">
        <f>#REF!-'2021-2025 убрала ТП'!L180-'2021-2025 убрала ТП'!X180-'2021-2025 убрала ТП'!AJ180-'2021-2025 убрала ТП'!AV180-'2020 ожид'!X180</f>
        <v>#REF!</v>
      </c>
      <c r="CQ180" s="368" t="e">
        <f>#REF!-'2021-2025 убрала ТП'!M180-'2021-2025 убрала ТП'!Y180-'2021-2025 убрала ТП'!AK180-'2021-2025 убрала ТП'!AW180-'2020 ожид'!Y180</f>
        <v>#REF!</v>
      </c>
      <c r="CR180" s="368" t="e">
        <f>#REF!-'2021-2025 убрала ТП'!N180-'2021-2025 убрала ТП'!Z180-'2021-2025 убрала ТП'!AL180-'2021-2025 убрала ТП'!AX180-'2020 ожид'!Z180</f>
        <v>#REF!</v>
      </c>
      <c r="CS180" s="79">
        <f>E180+Q180+AC180+AO180+'[9]Иркутск+'!E180</f>
        <v>0</v>
      </c>
      <c r="CT180" s="79">
        <f>F180+R180+AD180+AP180+'[9]Бурятия+'!E180</f>
        <v>0</v>
      </c>
      <c r="CU180" s="79">
        <f>G180+S180+AE180+AQ180+'[9]Забайкалье+'!E180</f>
        <v>0</v>
      </c>
      <c r="CV180" s="79">
        <f>H180+T180+AF180+AR180+'[9]Новосибирская область+'!E180</f>
        <v>0</v>
      </c>
      <c r="CW180" s="79">
        <f>I180+U180+'[9]Норильск +'!E180</f>
        <v>0</v>
      </c>
      <c r="CX180" s="79">
        <f t="shared" si="253"/>
        <v>0</v>
      </c>
      <c r="CY180" s="79">
        <f t="shared" si="254"/>
        <v>0</v>
      </c>
      <c r="CZ180" s="79">
        <f>L180+X180+AJ180+AV180+'[9]Томская область +'!E180</f>
        <v>0</v>
      </c>
      <c r="DA180" s="79">
        <f>M180+Y180+AK180+AW180+'[9]Омская область+'!E180</f>
        <v>0</v>
      </c>
      <c r="DB180" s="79">
        <f>N180+Z180+AL180+AX180+'[9]Алтайский край +'!E180</f>
        <v>0</v>
      </c>
    </row>
    <row r="181" s="48" customFormat="1" ht="30" hidden="1">
      <c r="A181" s="80" t="s">
        <v>421</v>
      </c>
      <c r="B181" s="88" t="s">
        <v>422</v>
      </c>
      <c r="C181" s="82" t="s">
        <v>32</v>
      </c>
      <c r="D181" s="82"/>
      <c r="E181" s="82"/>
      <c r="F181" s="82"/>
      <c r="G181" s="82"/>
      <c r="H181" s="82"/>
      <c r="I181" s="82"/>
      <c r="J181" s="82"/>
      <c r="K181" s="82"/>
      <c r="L181" s="82"/>
      <c r="M181" s="82"/>
      <c r="N181" s="82"/>
      <c r="P181" s="82"/>
      <c r="Q181" s="82"/>
      <c r="R181" s="82"/>
      <c r="S181" s="82"/>
      <c r="T181" s="82"/>
      <c r="U181" s="82"/>
      <c r="V181" s="82"/>
      <c r="W181" s="82"/>
      <c r="X181" s="82"/>
      <c r="Y181" s="82"/>
      <c r="Z181" s="82"/>
      <c r="AA181" s="66"/>
      <c r="AB181" s="82"/>
      <c r="AC181" s="82"/>
      <c r="AD181" s="82"/>
      <c r="AE181" s="82"/>
      <c r="AF181" s="82"/>
      <c r="AG181" s="82"/>
      <c r="AH181" s="82"/>
      <c r="AI181" s="82"/>
      <c r="AJ181" s="82"/>
      <c r="AK181" s="82"/>
      <c r="AL181" s="82"/>
      <c r="AM181" s="66"/>
      <c r="AN181" s="82"/>
      <c r="AO181" s="82"/>
      <c r="AP181" s="82"/>
      <c r="AQ181" s="82"/>
      <c r="AR181" s="82"/>
      <c r="AS181" s="82"/>
      <c r="AT181" s="82"/>
      <c r="AU181" s="82"/>
      <c r="AV181" s="82"/>
      <c r="AW181" s="82"/>
      <c r="AX181" s="82"/>
      <c r="AY181" s="66"/>
      <c r="AZ181" s="82"/>
      <c r="BA181" s="82"/>
      <c r="BB181" s="82"/>
      <c r="BC181" s="82"/>
      <c r="BD181" s="82"/>
      <c r="BE181" s="82"/>
      <c r="BF181" s="82"/>
      <c r="BG181" s="82"/>
      <c r="BH181" s="82"/>
      <c r="BI181" s="82"/>
      <c r="BJ181" s="82"/>
      <c r="BK181" s="66">
        <f t="shared" si="246"/>
        <v>0</v>
      </c>
      <c r="BL181" s="79">
        <f t="shared" si="247"/>
        <v>0</v>
      </c>
      <c r="BM181" s="79" t="e">
        <f>#REF!+#REF!+#REF!+'Новосибирск.обл'!G181+#REF!+#REF!+#REF!+#REF!+#REF!+#REF!</f>
        <v>#REF!</v>
      </c>
      <c r="BN181" s="79" t="e">
        <f t="shared" si="248"/>
        <v>#REF!</v>
      </c>
      <c r="BO181" s="79" t="e">
        <f>#REF!+#REF!+#REF!+'Новосибирск.обл'!I181+#REF!+#REF!+#REF!+#REF!+#REF!+#REF!</f>
        <v>#REF!</v>
      </c>
      <c r="BP181" s="79" t="e">
        <f t="shared" si="249"/>
        <v>#REF!</v>
      </c>
      <c r="BQ181" s="79" t="e">
        <f>#REF!+#REF!+#REF!+'Новосибирск.обл'!K181+#REF!+#REF!+#REF!+#REF!+#REF!</f>
        <v>#REF!</v>
      </c>
      <c r="BR181" s="79" t="e">
        <f t="shared" si="250"/>
        <v>#REF!</v>
      </c>
      <c r="BS181" s="79" t="e">
        <f>#REF!+#REF!+#REF!+'Новосибирск.обл'!M181+#REF!+#REF!+#REF!+#REF!+#REF!</f>
        <v>#REF!</v>
      </c>
      <c r="BT181" s="79" t="e">
        <f t="shared" si="251"/>
        <v>#REF!</v>
      </c>
      <c r="BU181" s="79" t="e">
        <f>#REF!+#REF!</f>
        <v>#REF!</v>
      </c>
      <c r="BV181" s="79" t="e">
        <f t="shared" si="252"/>
        <v>#REF!</v>
      </c>
      <c r="CI181" s="368" t="e">
        <f>#REF!-'2021-2025 убрала ТП'!E181-'2021-2025 убрала ТП'!Q181-'2021-2025 убрала ТП'!AC181-'2021-2025 убрала ТП'!AO181-'2020 ожид'!Q181</f>
        <v>#REF!</v>
      </c>
      <c r="CJ181" s="368" t="e">
        <f>#REF!-'2021-2025 убрала ТП'!F181-'2021-2025 убрала ТП'!R181-'2021-2025 убрала ТП'!AD181-'2021-2025 убрала ТП'!AP181-'2020 ожид'!R181</f>
        <v>#REF!</v>
      </c>
      <c r="CK181" s="368" t="e">
        <f>#REF!-'2021-2025 убрала ТП'!G181-'2021-2025 убрала ТП'!S181-'2021-2025 убрала ТП'!AE181-'2021-2025 убрала ТП'!AQ181-'2020 ожид'!S181</f>
        <v>#REF!</v>
      </c>
      <c r="CL181" s="368">
        <f>'Новосибирск.обл'!Q181-'2021-2025 убрала ТП'!H181-'2021-2025 убрала ТП'!T181-'2021-2025 убрала ТП'!AF181-'2021-2025 убрала ТП'!AR181-'2020 ожид'!T181</f>
        <v>0</v>
      </c>
      <c r="CM181" s="368" t="e">
        <f>#REF!-'2021-2025 убрала ТП'!I181-'2021-2025 убрала ТП'!U181-'2020 ожид'!U181</f>
        <v>#REF!</v>
      </c>
      <c r="CN181" s="368" t="e">
        <f>#REF!-'2021-2025 убрала ТП'!J181-'2021-2025 убрала ТП'!V181-'2021-2025 убрала ТП'!AH181-'2021-2025 убрала ТП'!AT181-BF181</f>
        <v>#REF!</v>
      </c>
      <c r="CO181" s="368" t="e">
        <f>#REF!-'2021-2025 убрала ТП'!K181-'2021-2025 убрала ТП'!W181-'2021-2025 убрала ТП'!AI181-'2021-2025 убрала ТП'!AU181-BG181</f>
        <v>#REF!</v>
      </c>
      <c r="CP181" s="368" t="e">
        <f>#REF!-'2021-2025 убрала ТП'!L181-'2021-2025 убрала ТП'!X181-'2021-2025 убрала ТП'!AJ181-'2021-2025 убрала ТП'!AV181-'2020 ожид'!X181</f>
        <v>#REF!</v>
      </c>
      <c r="CQ181" s="368" t="e">
        <f>#REF!-'2021-2025 убрала ТП'!M181-'2021-2025 убрала ТП'!Y181-'2021-2025 убрала ТП'!AK181-'2021-2025 убрала ТП'!AW181-'2020 ожид'!Y181</f>
        <v>#REF!</v>
      </c>
      <c r="CR181" s="368" t="e">
        <f>#REF!-'2021-2025 убрала ТП'!N181-'2021-2025 убрала ТП'!Z181-'2021-2025 убрала ТП'!AL181-'2021-2025 убрала ТП'!AX181-'2020 ожид'!Z181</f>
        <v>#REF!</v>
      </c>
      <c r="CS181" s="79">
        <f>E181+Q181+AC181+AO181+'[9]Иркутск+'!E181</f>
        <v>0</v>
      </c>
      <c r="CT181" s="79">
        <f>F181+R181+AD181+AP181+'[9]Бурятия+'!E181</f>
        <v>0</v>
      </c>
      <c r="CU181" s="79">
        <f>G181+S181+AE181+AQ181+'[9]Забайкалье+'!E181</f>
        <v>0</v>
      </c>
      <c r="CV181" s="79">
        <f>H181+T181+AF181+AR181+'[9]Новосибирская область+'!E181</f>
        <v>0</v>
      </c>
      <c r="CW181" s="79">
        <f>I181+U181+'[9]Норильск +'!E181</f>
        <v>0</v>
      </c>
      <c r="CX181" s="79">
        <f t="shared" si="253"/>
        <v>0</v>
      </c>
      <c r="CY181" s="79">
        <f t="shared" si="254"/>
        <v>0</v>
      </c>
      <c r="CZ181" s="79">
        <f>L181+X181+AJ181+AV181+'[9]Томская область +'!E181</f>
        <v>0</v>
      </c>
      <c r="DA181" s="79">
        <f>M181+Y181+AK181+AW181+'[9]Омская область+'!E181</f>
        <v>0</v>
      </c>
      <c r="DB181" s="79">
        <f>N181+Z181+AL181+AX181+'[9]Алтайский край +'!E181</f>
        <v>0</v>
      </c>
    </row>
    <row r="182" s="48" customFormat="1" hidden="1">
      <c r="A182" s="80" t="s">
        <v>423</v>
      </c>
      <c r="B182" s="126" t="s">
        <v>424</v>
      </c>
      <c r="C182" s="82" t="s">
        <v>32</v>
      </c>
      <c r="D182" s="82"/>
      <c r="E182" s="82"/>
      <c r="F182" s="82"/>
      <c r="G182" s="82"/>
      <c r="H182" s="82"/>
      <c r="I182" s="82"/>
      <c r="J182" s="82"/>
      <c r="K182" s="82"/>
      <c r="L182" s="82"/>
      <c r="M182" s="82"/>
      <c r="N182" s="82"/>
      <c r="P182" s="82"/>
      <c r="Q182" s="82"/>
      <c r="R182" s="82"/>
      <c r="S182" s="82"/>
      <c r="T182" s="82"/>
      <c r="U182" s="82"/>
      <c r="V182" s="82"/>
      <c r="W182" s="82"/>
      <c r="X182" s="82"/>
      <c r="Y182" s="82"/>
      <c r="Z182" s="82"/>
      <c r="AA182" s="66"/>
      <c r="AB182" s="82"/>
      <c r="AC182" s="82"/>
      <c r="AD182" s="82"/>
      <c r="AE182" s="82"/>
      <c r="AF182" s="82"/>
      <c r="AG182" s="82"/>
      <c r="AH182" s="82"/>
      <c r="AI182" s="82"/>
      <c r="AJ182" s="82"/>
      <c r="AK182" s="82"/>
      <c r="AL182" s="82"/>
      <c r="AM182" s="66"/>
      <c r="AN182" s="82"/>
      <c r="AO182" s="82"/>
      <c r="AP182" s="82"/>
      <c r="AQ182" s="82"/>
      <c r="AR182" s="82"/>
      <c r="AS182" s="82"/>
      <c r="AT182" s="82"/>
      <c r="AU182" s="82"/>
      <c r="AV182" s="82"/>
      <c r="AW182" s="82"/>
      <c r="AX182" s="82"/>
      <c r="AY182" s="66"/>
      <c r="AZ182" s="82"/>
      <c r="BA182" s="82"/>
      <c r="BB182" s="82"/>
      <c r="BC182" s="82"/>
      <c r="BD182" s="82"/>
      <c r="BE182" s="82"/>
      <c r="BF182" s="82"/>
      <c r="BG182" s="82"/>
      <c r="BH182" s="82"/>
      <c r="BI182" s="82"/>
      <c r="BJ182" s="82"/>
      <c r="BK182" s="66">
        <f t="shared" si="246"/>
        <v>0</v>
      </c>
      <c r="BL182" s="79">
        <f t="shared" si="247"/>
        <v>0</v>
      </c>
      <c r="BM182" s="79" t="e">
        <f>#REF!+#REF!+#REF!+'Новосибирск.обл'!G182+#REF!+#REF!+#REF!+#REF!+#REF!+#REF!</f>
        <v>#REF!</v>
      </c>
      <c r="BN182" s="79" t="e">
        <f t="shared" si="248"/>
        <v>#REF!</v>
      </c>
      <c r="BO182" s="79" t="e">
        <f>#REF!+#REF!+#REF!+'Новосибирск.обл'!I182+#REF!+#REF!+#REF!+#REF!+#REF!+#REF!</f>
        <v>#REF!</v>
      </c>
      <c r="BP182" s="79" t="e">
        <f t="shared" si="249"/>
        <v>#REF!</v>
      </c>
      <c r="BQ182" s="79" t="e">
        <f>#REF!+#REF!+#REF!+'Новосибирск.обл'!K182+#REF!+#REF!+#REF!+#REF!+#REF!</f>
        <v>#REF!</v>
      </c>
      <c r="BR182" s="79" t="e">
        <f t="shared" si="250"/>
        <v>#REF!</v>
      </c>
      <c r="BS182" s="79" t="e">
        <f>#REF!+#REF!+#REF!+'Новосибирск.обл'!M182+#REF!+#REF!+#REF!+#REF!+#REF!</f>
        <v>#REF!</v>
      </c>
      <c r="BT182" s="79" t="e">
        <f t="shared" si="251"/>
        <v>#REF!</v>
      </c>
      <c r="BU182" s="79" t="e">
        <f>#REF!+#REF!</f>
        <v>#REF!</v>
      </c>
      <c r="BV182" s="79" t="e">
        <f t="shared" si="252"/>
        <v>#REF!</v>
      </c>
      <c r="CI182" s="368" t="e">
        <f>#REF!-'2021-2025 убрала ТП'!E182-'2021-2025 убрала ТП'!Q182-'2021-2025 убрала ТП'!AC182-'2021-2025 убрала ТП'!AO182-'2020 ожид'!Q182</f>
        <v>#REF!</v>
      </c>
      <c r="CJ182" s="368" t="e">
        <f>#REF!-'2021-2025 убрала ТП'!F182-'2021-2025 убрала ТП'!R182-'2021-2025 убрала ТП'!AD182-'2021-2025 убрала ТП'!AP182-'2020 ожид'!R182</f>
        <v>#REF!</v>
      </c>
      <c r="CK182" s="368" t="e">
        <f>#REF!-'2021-2025 убрала ТП'!G182-'2021-2025 убрала ТП'!S182-'2021-2025 убрала ТП'!AE182-'2021-2025 убрала ТП'!AQ182-'2020 ожид'!S182</f>
        <v>#REF!</v>
      </c>
      <c r="CL182" s="368">
        <f>'Новосибирск.обл'!Q182-'2021-2025 убрала ТП'!H182-'2021-2025 убрала ТП'!T182-'2021-2025 убрала ТП'!AF182-'2021-2025 убрала ТП'!AR182-'2020 ожид'!T182</f>
        <v>0</v>
      </c>
      <c r="CM182" s="368" t="e">
        <f>#REF!-'2021-2025 убрала ТП'!I182-'2021-2025 убрала ТП'!U182-'2020 ожид'!U182</f>
        <v>#REF!</v>
      </c>
      <c r="CN182" s="368" t="e">
        <f>#REF!-'2021-2025 убрала ТП'!J182-'2021-2025 убрала ТП'!V182-'2021-2025 убрала ТП'!AH182-'2021-2025 убрала ТП'!AT182-BF182</f>
        <v>#REF!</v>
      </c>
      <c r="CO182" s="368" t="e">
        <f>#REF!-'2021-2025 убрала ТП'!K182-'2021-2025 убрала ТП'!W182-'2021-2025 убрала ТП'!AI182-'2021-2025 убрала ТП'!AU182-BG182</f>
        <v>#REF!</v>
      </c>
      <c r="CP182" s="368" t="e">
        <f>#REF!-'2021-2025 убрала ТП'!L182-'2021-2025 убрала ТП'!X182-'2021-2025 убрала ТП'!AJ182-'2021-2025 убрала ТП'!AV182-'2020 ожид'!X182</f>
        <v>#REF!</v>
      </c>
      <c r="CQ182" s="368" t="e">
        <f>#REF!-'2021-2025 убрала ТП'!M182-'2021-2025 убрала ТП'!Y182-'2021-2025 убрала ТП'!AK182-'2021-2025 убрала ТП'!AW182-'2020 ожид'!Y182</f>
        <v>#REF!</v>
      </c>
      <c r="CR182" s="368" t="e">
        <f>#REF!-'2021-2025 убрала ТП'!N182-'2021-2025 убрала ТП'!Z182-'2021-2025 убрала ТП'!AL182-'2021-2025 убрала ТП'!AX182-'2020 ожид'!Z182</f>
        <v>#REF!</v>
      </c>
      <c r="CS182" s="79">
        <f>E182+Q182+AC182+AO182+'[9]Иркутск+'!E182</f>
        <v>0</v>
      </c>
      <c r="CT182" s="79">
        <f>F182+R182+AD182+AP182+'[9]Бурятия+'!E182</f>
        <v>0</v>
      </c>
      <c r="CU182" s="79">
        <f>G182+S182+AE182+AQ182+'[9]Забайкалье+'!E182</f>
        <v>0</v>
      </c>
      <c r="CV182" s="79">
        <f>H182+T182+AF182+AR182+'[9]Новосибирская область+'!E182</f>
        <v>0</v>
      </c>
      <c r="CW182" s="79">
        <f>I182+U182+'[9]Норильск +'!E182</f>
        <v>0</v>
      </c>
      <c r="CX182" s="79">
        <f t="shared" si="253"/>
        <v>0</v>
      </c>
      <c r="CY182" s="79">
        <f t="shared" si="254"/>
        <v>0</v>
      </c>
      <c r="CZ182" s="79">
        <f>L182+X182+AJ182+AV182+'[9]Томская область +'!E182</f>
        <v>0</v>
      </c>
      <c r="DA182" s="79">
        <f>M182+Y182+AK182+AW182+'[9]Омская область+'!E182</f>
        <v>0</v>
      </c>
      <c r="DB182" s="79">
        <f>N182+Z182+AL182+AX182+'[9]Алтайский край +'!E182</f>
        <v>0</v>
      </c>
    </row>
    <row r="183" s="48" customFormat="1" hidden="1">
      <c r="A183" s="80" t="s">
        <v>425</v>
      </c>
      <c r="B183" s="126" t="s">
        <v>426</v>
      </c>
      <c r="C183" s="82" t="s">
        <v>32</v>
      </c>
      <c r="D183" s="82"/>
      <c r="E183" s="82"/>
      <c r="F183" s="82"/>
      <c r="G183" s="82"/>
      <c r="H183" s="82"/>
      <c r="I183" s="82"/>
      <c r="J183" s="82"/>
      <c r="K183" s="82"/>
      <c r="L183" s="82"/>
      <c r="M183" s="82"/>
      <c r="N183" s="82"/>
      <c r="P183" s="82"/>
      <c r="Q183" s="82"/>
      <c r="R183" s="82"/>
      <c r="S183" s="82"/>
      <c r="T183" s="82"/>
      <c r="U183" s="82"/>
      <c r="V183" s="82"/>
      <c r="W183" s="82"/>
      <c r="X183" s="82"/>
      <c r="Y183" s="82"/>
      <c r="Z183" s="82"/>
      <c r="AA183" s="66"/>
      <c r="AB183" s="82"/>
      <c r="AC183" s="82"/>
      <c r="AD183" s="82"/>
      <c r="AE183" s="82"/>
      <c r="AF183" s="82"/>
      <c r="AG183" s="82"/>
      <c r="AH183" s="82"/>
      <c r="AI183" s="82"/>
      <c r="AJ183" s="82"/>
      <c r="AK183" s="82"/>
      <c r="AL183" s="82"/>
      <c r="AM183" s="66"/>
      <c r="AN183" s="82"/>
      <c r="AO183" s="82"/>
      <c r="AP183" s="82"/>
      <c r="AQ183" s="82"/>
      <c r="AR183" s="82"/>
      <c r="AS183" s="82"/>
      <c r="AT183" s="82"/>
      <c r="AU183" s="82"/>
      <c r="AV183" s="82"/>
      <c r="AW183" s="82"/>
      <c r="AX183" s="82"/>
      <c r="AY183" s="66"/>
      <c r="AZ183" s="82"/>
      <c r="BA183" s="82"/>
      <c r="BB183" s="82"/>
      <c r="BC183" s="82"/>
      <c r="BD183" s="82"/>
      <c r="BE183" s="82"/>
      <c r="BF183" s="82"/>
      <c r="BG183" s="82"/>
      <c r="BH183" s="82"/>
      <c r="BI183" s="82"/>
      <c r="BJ183" s="82"/>
      <c r="BK183" s="66">
        <f t="shared" si="246"/>
        <v>0</v>
      </c>
      <c r="BL183" s="79">
        <f t="shared" si="247"/>
        <v>0</v>
      </c>
      <c r="BM183" s="79" t="e">
        <f>#REF!+#REF!+#REF!+'Новосибирск.обл'!G183+#REF!+#REF!+#REF!+#REF!+#REF!+#REF!</f>
        <v>#REF!</v>
      </c>
      <c r="BN183" s="79" t="e">
        <f t="shared" si="248"/>
        <v>#REF!</v>
      </c>
      <c r="BO183" s="79" t="e">
        <f>#REF!+#REF!+#REF!+'Новосибирск.обл'!I183+#REF!+#REF!+#REF!+#REF!+#REF!+#REF!</f>
        <v>#REF!</v>
      </c>
      <c r="BP183" s="79" t="e">
        <f t="shared" si="249"/>
        <v>#REF!</v>
      </c>
      <c r="BQ183" s="79" t="e">
        <f>#REF!+#REF!+#REF!+'Новосибирск.обл'!K183+#REF!+#REF!+#REF!+#REF!+#REF!</f>
        <v>#REF!</v>
      </c>
      <c r="BR183" s="79" t="e">
        <f t="shared" si="250"/>
        <v>#REF!</v>
      </c>
      <c r="BS183" s="79" t="e">
        <f>#REF!+#REF!+#REF!+'Новосибирск.обл'!M183+#REF!+#REF!+#REF!+#REF!+#REF!</f>
        <v>#REF!</v>
      </c>
      <c r="BT183" s="79" t="e">
        <f t="shared" si="251"/>
        <v>#REF!</v>
      </c>
      <c r="BU183" s="79" t="e">
        <f>#REF!+#REF!</f>
        <v>#REF!</v>
      </c>
      <c r="BV183" s="79" t="e">
        <f t="shared" si="252"/>
        <v>#REF!</v>
      </c>
      <c r="CI183" s="368" t="e">
        <f>#REF!-'2021-2025 убрала ТП'!E183-'2021-2025 убрала ТП'!Q183-'2021-2025 убрала ТП'!AC183-'2021-2025 убрала ТП'!AO183-'2020 ожид'!Q183</f>
        <v>#REF!</v>
      </c>
      <c r="CJ183" s="368" t="e">
        <f>#REF!-'2021-2025 убрала ТП'!F183-'2021-2025 убрала ТП'!R183-'2021-2025 убрала ТП'!AD183-'2021-2025 убрала ТП'!AP183-'2020 ожид'!R183</f>
        <v>#REF!</v>
      </c>
      <c r="CK183" s="368" t="e">
        <f>#REF!-'2021-2025 убрала ТП'!G183-'2021-2025 убрала ТП'!S183-'2021-2025 убрала ТП'!AE183-'2021-2025 убрала ТП'!AQ183-'2020 ожид'!S183</f>
        <v>#REF!</v>
      </c>
      <c r="CL183" s="368">
        <f>'Новосибирск.обл'!Q183-'2021-2025 убрала ТП'!H183-'2021-2025 убрала ТП'!T183-'2021-2025 убрала ТП'!AF183-'2021-2025 убрала ТП'!AR183-'2020 ожид'!T183</f>
        <v>0</v>
      </c>
      <c r="CM183" s="368" t="e">
        <f>#REF!-'2021-2025 убрала ТП'!I183-'2021-2025 убрала ТП'!U183-'2020 ожид'!U183</f>
        <v>#REF!</v>
      </c>
      <c r="CN183" s="368" t="e">
        <f>#REF!-'2021-2025 убрала ТП'!J183-'2021-2025 убрала ТП'!V183-'2021-2025 убрала ТП'!AH183-'2021-2025 убрала ТП'!AT183-BF183</f>
        <v>#REF!</v>
      </c>
      <c r="CO183" s="368" t="e">
        <f>#REF!-'2021-2025 убрала ТП'!K183-'2021-2025 убрала ТП'!W183-'2021-2025 убрала ТП'!AI183-'2021-2025 убрала ТП'!AU183-BG183</f>
        <v>#REF!</v>
      </c>
      <c r="CP183" s="368" t="e">
        <f>#REF!-'2021-2025 убрала ТП'!L183-'2021-2025 убрала ТП'!X183-'2021-2025 убрала ТП'!AJ183-'2021-2025 убрала ТП'!AV183-'2020 ожид'!X183</f>
        <v>#REF!</v>
      </c>
      <c r="CQ183" s="368" t="e">
        <f>#REF!-'2021-2025 убрала ТП'!M183-'2021-2025 убрала ТП'!Y183-'2021-2025 убрала ТП'!AK183-'2021-2025 убрала ТП'!AW183-'2020 ожид'!Y183</f>
        <v>#REF!</v>
      </c>
      <c r="CR183" s="368" t="e">
        <f>#REF!-'2021-2025 убрала ТП'!N183-'2021-2025 убрала ТП'!Z183-'2021-2025 убрала ТП'!AL183-'2021-2025 убрала ТП'!AX183-'2020 ожид'!Z183</f>
        <v>#REF!</v>
      </c>
      <c r="CS183" s="79">
        <f>E183+Q183+AC183+AO183+'[9]Иркутск+'!E183</f>
        <v>0</v>
      </c>
      <c r="CT183" s="79">
        <f>F183+R183+AD183+AP183+'[9]Бурятия+'!E183</f>
        <v>0</v>
      </c>
      <c r="CU183" s="79">
        <f>G183+S183+AE183+AQ183+'[9]Забайкалье+'!E183</f>
        <v>0</v>
      </c>
      <c r="CV183" s="79">
        <f>H183+T183+AF183+AR183+'[9]Новосибирская область+'!E183</f>
        <v>0</v>
      </c>
      <c r="CW183" s="79">
        <f>I183+U183+'[9]Норильск +'!E183</f>
        <v>0</v>
      </c>
      <c r="CX183" s="79">
        <f t="shared" si="253"/>
        <v>0</v>
      </c>
      <c r="CY183" s="79">
        <f t="shared" si="254"/>
        <v>0</v>
      </c>
      <c r="CZ183" s="79">
        <f>L183+X183+AJ183+AV183+'[9]Томская область +'!E183</f>
        <v>0</v>
      </c>
      <c r="DA183" s="79">
        <f>M183+Y183+AK183+AW183+'[9]Омская область+'!E183</f>
        <v>0</v>
      </c>
      <c r="DB183" s="79">
        <f>N183+Z183+AL183+AX183+'[9]Алтайский край +'!E183</f>
        <v>0</v>
      </c>
    </row>
    <row r="184" s="48" customFormat="1" hidden="1">
      <c r="A184" s="80" t="s">
        <v>427</v>
      </c>
      <c r="B184" s="81" t="s">
        <v>61</v>
      </c>
      <c r="C184" s="82" t="s">
        <v>32</v>
      </c>
      <c r="D184" s="337" t="e">
        <f>D37*1.2</f>
        <v>#REF!</v>
      </c>
      <c r="E184" s="337">
        <f t="shared" ref="E184:N184" si="280">E37*1.2</f>
        <v>0.60201235640000006</v>
      </c>
      <c r="F184" s="337">
        <f t="shared" si="280"/>
        <v>0.39177960424874231</v>
      </c>
      <c r="G184" s="337">
        <f t="shared" si="280"/>
        <v>0.21150672358176376</v>
      </c>
      <c r="H184" s="337" t="e">
        <f t="shared" si="280"/>
        <v>#REF!</v>
      </c>
      <c r="I184" s="337" t="e">
        <f t="shared" si="280"/>
        <v>#REF!</v>
      </c>
      <c r="J184" s="337">
        <f t="shared" si="280"/>
        <v>2.7521077347920002</v>
      </c>
      <c r="K184" s="337">
        <f t="shared" si="280"/>
        <v>0.50258435558399983</v>
      </c>
      <c r="L184" s="337" t="e">
        <f t="shared" si="280"/>
        <v>#REF!</v>
      </c>
      <c r="M184" s="337" t="e">
        <f t="shared" si="280"/>
        <v>#REF!</v>
      </c>
      <c r="N184" s="337" t="e">
        <f t="shared" si="280"/>
        <v>#REF!</v>
      </c>
      <c r="P184" s="337" t="e">
        <f>P37*1.2</f>
        <v>#REF!</v>
      </c>
      <c r="Q184" s="337">
        <f t="shared" ref="Q184:Z184" si="281">Q37*1.2</f>
        <v>0.62549083829959995</v>
      </c>
      <c r="R184" s="337">
        <f t="shared" si="281"/>
        <v>0.40705900881444324</v>
      </c>
      <c r="S184" s="337">
        <f t="shared" si="281"/>
        <v>0.21975548580145254</v>
      </c>
      <c r="T184" s="337" t="e">
        <f t="shared" si="281"/>
        <v>#REF!</v>
      </c>
      <c r="U184" s="337" t="e">
        <f t="shared" si="281"/>
        <v>#REF!</v>
      </c>
      <c r="V184" s="337">
        <f t="shared" si="281"/>
        <v>0.051976099679996501</v>
      </c>
      <c r="W184" s="337">
        <f t="shared" si="281"/>
        <v>0.52218514545177586</v>
      </c>
      <c r="X184" s="337" t="e">
        <f t="shared" si="281"/>
        <v>#REF!</v>
      </c>
      <c r="Y184" s="337" t="e">
        <f t="shared" si="281"/>
        <v>#REF!</v>
      </c>
      <c r="Z184" s="337" t="e">
        <f t="shared" si="281"/>
        <v>#REF!</v>
      </c>
      <c r="AA184" s="66"/>
      <c r="AB184" s="337" t="e">
        <f>AB37*1.2</f>
        <v>#REF!</v>
      </c>
      <c r="AC184" s="337">
        <f t="shared" ref="AC184:AL184" si="282">AC37*1.2</f>
        <v>0.65051047183158384</v>
      </c>
      <c r="AD184" s="337">
        <f t="shared" si="282"/>
        <v>0.42334136916702098</v>
      </c>
      <c r="AE184" s="337">
        <f t="shared" si="282"/>
        <v>0.22854570523351064</v>
      </c>
      <c r="AF184" s="337" t="e">
        <f t="shared" si="282"/>
        <v>#REF!</v>
      </c>
      <c r="AG184" s="337" t="e">
        <f t="shared" si="282"/>
        <v>#REF!</v>
      </c>
      <c r="AH184" s="337">
        <f t="shared" si="282"/>
        <v>0.054055143667196361</v>
      </c>
      <c r="AI184" s="337">
        <f t="shared" si="282"/>
        <v>0.54307255126984688</v>
      </c>
      <c r="AJ184" s="337" t="e">
        <f t="shared" si="282"/>
        <v>#REF!</v>
      </c>
      <c r="AK184" s="337" t="e">
        <f t="shared" si="282"/>
        <v>#REF!</v>
      </c>
      <c r="AL184" s="337" t="e">
        <f t="shared" si="282"/>
        <v>#REF!</v>
      </c>
      <c r="AM184" s="66"/>
      <c r="AN184" s="337" t="e">
        <f>AN37*1.2</f>
        <v>#REF!</v>
      </c>
      <c r="AO184" s="337">
        <f t="shared" ref="AO184:AX184" si="283">AO37*1.2</f>
        <v>0.67653089070484718</v>
      </c>
      <c r="AP184" s="337">
        <f t="shared" si="283"/>
        <v>0.44027502393370177</v>
      </c>
      <c r="AQ184" s="337">
        <f t="shared" si="283"/>
        <v>0.2376875334428511</v>
      </c>
      <c r="AR184" s="337" t="e">
        <f t="shared" si="283"/>
        <v>#REF!</v>
      </c>
      <c r="AS184" s="337" t="e">
        <f t="shared" si="283"/>
        <v>#REF!</v>
      </c>
      <c r="AT184" s="337">
        <f t="shared" si="283"/>
        <v>0.056217349413884218</v>
      </c>
      <c r="AU184" s="337">
        <f t="shared" si="283"/>
        <v>0.56479545332064074</v>
      </c>
      <c r="AV184" s="337" t="e">
        <f t="shared" si="283"/>
        <v>#REF!</v>
      </c>
      <c r="AW184" s="337" t="e">
        <f t="shared" si="283"/>
        <v>#REF!</v>
      </c>
      <c r="AX184" s="337" t="e">
        <f t="shared" si="283"/>
        <v>#REF!</v>
      </c>
      <c r="AY184" s="66"/>
      <c r="AZ184" s="337" t="e">
        <f>AZ37*1.2</f>
        <v>#REF!</v>
      </c>
      <c r="BA184" s="337">
        <f t="shared" ref="BA184:BJ184" si="284">BA37*1.2</f>
        <v>0.70359212633304125</v>
      </c>
      <c r="BB184" s="337">
        <f t="shared" si="284"/>
        <v>0.45788602489104985</v>
      </c>
      <c r="BC184" s="337">
        <f t="shared" si="284"/>
        <v>0.24719503478056515</v>
      </c>
      <c r="BD184" s="337" t="e">
        <f t="shared" si="284"/>
        <v>#REF!</v>
      </c>
      <c r="BE184" s="337" t="e">
        <f t="shared" si="284"/>
        <v>#REF!</v>
      </c>
      <c r="BF184" s="337">
        <f t="shared" si="284"/>
        <v>0.058466043390439586</v>
      </c>
      <c r="BG184" s="337">
        <f t="shared" si="284"/>
        <v>0.58738727145346636</v>
      </c>
      <c r="BH184" s="337" t="e">
        <f t="shared" si="284"/>
        <v>#REF!</v>
      </c>
      <c r="BI184" s="337" t="e">
        <f t="shared" si="284"/>
        <v>#REF!</v>
      </c>
      <c r="BJ184" s="337" t="e">
        <f t="shared" si="284"/>
        <v>#REF!</v>
      </c>
      <c r="BK184" s="66" t="e">
        <f t="shared" si="246"/>
        <v>#REF!</v>
      </c>
      <c r="BL184" s="79" t="e">
        <f t="shared" si="247"/>
        <v>#REF!</v>
      </c>
      <c r="BM184" s="79" t="e">
        <f>#REF!+#REF!+#REF!+'Новосибирск.обл'!G184+#REF!+#REF!+#REF!+#REF!+#REF!+#REF!</f>
        <v>#REF!</v>
      </c>
      <c r="BN184" s="79" t="e">
        <f t="shared" si="248"/>
        <v>#REF!</v>
      </c>
      <c r="BO184" s="79" t="e">
        <f>#REF!+#REF!+#REF!+'Новосибирск.обл'!I184+#REF!+#REF!+#REF!+#REF!+#REF!+#REF!</f>
        <v>#REF!</v>
      </c>
      <c r="BP184" s="79" t="e">
        <f t="shared" si="249"/>
        <v>#REF!</v>
      </c>
      <c r="BQ184" s="79" t="e">
        <f>#REF!+#REF!+#REF!+'Новосибирск.обл'!K184+#REF!+#REF!+#REF!+#REF!+#REF!</f>
        <v>#REF!</v>
      </c>
      <c r="BR184" s="79" t="e">
        <f t="shared" si="250"/>
        <v>#REF!</v>
      </c>
      <c r="BS184" s="79" t="e">
        <f>#REF!+#REF!+#REF!+'Новосибирск.обл'!M184+#REF!+#REF!+#REF!+#REF!+#REF!</f>
        <v>#REF!</v>
      </c>
      <c r="BT184" s="79" t="e">
        <f t="shared" si="251"/>
        <v>#REF!</v>
      </c>
      <c r="BU184" s="79" t="e">
        <f>#REF!+#REF!</f>
        <v>#REF!</v>
      </c>
      <c r="BV184" s="79" t="e">
        <f t="shared" si="252"/>
        <v>#REF!</v>
      </c>
      <c r="CI184" s="368" t="e">
        <f>#REF!-'2021-2025 убрала ТП'!E184-'2021-2025 убрала ТП'!Q184-'2021-2025 убрала ТП'!AC184-'2021-2025 убрала ТП'!AO184-'2020 ожид'!Q184</f>
        <v>#REF!</v>
      </c>
      <c r="CJ184" s="368" t="e">
        <f>#REF!-'2021-2025 убрала ТП'!F184-'2021-2025 убрала ТП'!R184-'2021-2025 убрала ТП'!AD184-'2021-2025 убрала ТП'!AP184-'2020 ожид'!R184</f>
        <v>#REF!</v>
      </c>
      <c r="CK184" s="368" t="e">
        <f>#REF!-'2021-2025 убрала ТП'!G184-'2021-2025 убрала ТП'!S184-'2021-2025 убрала ТП'!AE184-'2021-2025 убрала ТП'!AQ184-'2020 ожид'!S184</f>
        <v>#REF!</v>
      </c>
      <c r="CL184" s="368" t="e">
        <f>'Новосибирск.обл'!Q184-'2021-2025 убрала ТП'!H184-'2021-2025 убрала ТП'!T184-'2021-2025 убрала ТП'!AF184-'2021-2025 убрала ТП'!AR184-'2020 ожид'!T184</f>
        <v>#REF!</v>
      </c>
      <c r="CM184" s="368" t="e">
        <f>#REF!-'2021-2025 убрала ТП'!I184-'2021-2025 убрала ТП'!U184-'2020 ожид'!U184</f>
        <v>#REF!</v>
      </c>
      <c r="CN184" s="368" t="e">
        <f>#REF!-'2021-2025 убрала ТП'!J184-'2021-2025 убрала ТП'!V184-'2021-2025 убрала ТП'!AH184-'2021-2025 убрала ТП'!AT184-BF184</f>
        <v>#REF!</v>
      </c>
      <c r="CO184" s="368" t="e">
        <f>#REF!-'2021-2025 убрала ТП'!K184-'2021-2025 убрала ТП'!W184-'2021-2025 убрала ТП'!AI184-'2021-2025 убрала ТП'!AU184-BG184</f>
        <v>#REF!</v>
      </c>
      <c r="CP184" s="368" t="e">
        <f>#REF!-'2021-2025 убрала ТП'!L184-'2021-2025 убрала ТП'!X184-'2021-2025 убрала ТП'!AJ184-'2021-2025 убрала ТП'!AV184-'2020 ожид'!X184</f>
        <v>#REF!</v>
      </c>
      <c r="CQ184" s="368" t="e">
        <f>#REF!-'2021-2025 убрала ТП'!M184-'2021-2025 убрала ТП'!Y184-'2021-2025 убрала ТП'!AK184-'2021-2025 убрала ТП'!AW184-'2020 ожид'!Y184</f>
        <v>#REF!</v>
      </c>
      <c r="CR184" s="368" t="e">
        <f>#REF!-'2021-2025 убрала ТП'!N184-'2021-2025 убрала ТП'!Z184-'2021-2025 убрала ТП'!AL184-'2021-2025 убрала ТП'!AX184-'2020 ожид'!Z184</f>
        <v>#REF!</v>
      </c>
      <c r="CS184" s="79">
        <f>E184+Q184+AC184+AO184+'[9]Иркутск+'!E184</f>
        <v>20.04154455723603</v>
      </c>
      <c r="CT184" s="79">
        <f>F184+R184+AD184+AP184+'[9]Бурятия+'!E184</f>
        <v>40.85745500616391</v>
      </c>
      <c r="CU184" s="79">
        <f>G184+S184+AE184+AQ184+'[9]Забайкалье+'!E184</f>
        <v>44.436495448059581</v>
      </c>
      <c r="CV184" s="79" t="e">
        <f>H184+T184+AF184+AR184+'[9]Новосибирская область+'!E184</f>
        <v>#REF!</v>
      </c>
      <c r="CW184" s="79" t="e">
        <f>I184+U184+'[9]Норильск +'!E184</f>
        <v>#REF!</v>
      </c>
      <c r="CX184" s="79">
        <f t="shared" si="253"/>
        <v>2.9728223709435166</v>
      </c>
      <c r="CY184" s="79">
        <f t="shared" si="254"/>
        <v>2.7200247770797299</v>
      </c>
      <c r="CZ184" s="79" t="e">
        <f>L184+X184+AJ184+AV184+'[9]Томская область +'!E184</f>
        <v>#REF!</v>
      </c>
      <c r="DA184" s="79" t="e">
        <f>M184+Y184+AK184+AW184+'[9]Омская область+'!E184</f>
        <v>#REF!</v>
      </c>
      <c r="DB184" s="79" t="e">
        <f>N184+Z184+AL184+AX184+'[9]Алтайский край +'!E184</f>
        <v>#REF!</v>
      </c>
    </row>
    <row r="185" s="66" customFormat="1" hidden="1">
      <c r="A185" s="182" t="s">
        <v>428</v>
      </c>
      <c r="B185" s="340" t="s">
        <v>429</v>
      </c>
      <c r="C185" s="184" t="s">
        <v>32</v>
      </c>
      <c r="D185" s="195">
        <f>D187+D194+D195+D196+D198+D199+D200+D202</f>
        <v>1217.1641930857998</v>
      </c>
      <c r="E185" s="195">
        <f t="shared" ref="E185:N185" si="285">E187+E194+E195+E196+E198+E199+E200+E202</f>
        <v>114.4831587484843</v>
      </c>
      <c r="F185" s="195">
        <f t="shared" si="285"/>
        <v>290.0185711555074</v>
      </c>
      <c r="G185" s="195">
        <f t="shared" si="285"/>
        <v>174.6981405652862</v>
      </c>
      <c r="H185" s="195">
        <f t="shared" si="285"/>
        <v>90.061455545092855</v>
      </c>
      <c r="I185" s="195">
        <f t="shared" si="285"/>
        <v>11.93018768</v>
      </c>
      <c r="J185" s="195">
        <f t="shared" si="285"/>
        <v>309.252106640129</v>
      </c>
      <c r="K185" s="195">
        <f t="shared" si="285"/>
        <v>47.15152804678381</v>
      </c>
      <c r="L185" s="195">
        <f t="shared" si="285"/>
        <v>14.434224723539973</v>
      </c>
      <c r="M185" s="195">
        <f t="shared" si="285"/>
        <v>24.259429628000646</v>
      </c>
      <c r="N185" s="195">
        <f t="shared" si="285"/>
        <v>140.8753903529757</v>
      </c>
      <c r="P185" s="195">
        <f>P187+P194+P195+P196+P198+P199+P200+P202</f>
        <v>1260.953130583066</v>
      </c>
      <c r="Q185" s="195">
        <f t="shared" ref="Q185:Z185" si="286">Q187+Q194+Q195+Q196+Q198+Q199+Q200+Q202</f>
        <v>118.94800193967518</v>
      </c>
      <c r="R185" s="195">
        <f t="shared" si="286"/>
        <v>301.32929543057219</v>
      </c>
      <c r="S185" s="195">
        <f t="shared" si="286"/>
        <v>181.5113680473323</v>
      </c>
      <c r="T185" s="195">
        <f t="shared" si="286"/>
        <v>93.573852311351487</v>
      </c>
      <c r="U185" s="195">
        <f t="shared" si="286"/>
        <v>12.39546499952</v>
      </c>
      <c r="V185" s="195">
        <f t="shared" si="286"/>
        <v>318.56866392381403</v>
      </c>
      <c r="W185" s="195">
        <f t="shared" si="286"/>
        <v>48.990437640608377</v>
      </c>
      <c r="X185" s="195">
        <f t="shared" si="286"/>
        <v>14.997159487758031</v>
      </c>
      <c r="Y185" s="195">
        <f t="shared" si="286"/>
        <v>24.269356225692668</v>
      </c>
      <c r="Z185" s="195">
        <f t="shared" si="286"/>
        <v>146.36953057674177</v>
      </c>
      <c r="AB185" s="195">
        <f>AB187+AB194+AB195+AB196+AB198+AB199+AB200+AB202</f>
        <v>1311.3912558063889</v>
      </c>
      <c r="AC185" s="195">
        <f t="shared" ref="AC185:AL185" si="287">AC187+AC194+AC195+AC196+AC198+AC199+AC200+AC202</f>
        <v>123.70592201726217</v>
      </c>
      <c r="AD185" s="195">
        <f t="shared" si="287"/>
        <v>313.38246724779509</v>
      </c>
      <c r="AE185" s="195">
        <f t="shared" si="287"/>
        <v>188.77182276922562</v>
      </c>
      <c r="AF185" s="195">
        <f t="shared" si="287"/>
        <v>97.316806403805543</v>
      </c>
      <c r="AG185" s="195">
        <f t="shared" si="287"/>
        <v>12.891283599500799</v>
      </c>
      <c r="AH185" s="195">
        <f t="shared" si="287"/>
        <v>331.3114104807666</v>
      </c>
      <c r="AI185" s="195">
        <f t="shared" si="287"/>
        <v>50.950055146232714</v>
      </c>
      <c r="AJ185" s="195">
        <f t="shared" si="287"/>
        <v>15.597045867268351</v>
      </c>
      <c r="AK185" s="195">
        <f t="shared" si="287"/>
        <v>25.240130474720381</v>
      </c>
      <c r="AL185" s="195">
        <f t="shared" si="287"/>
        <v>152.22431179981143</v>
      </c>
      <c r="AN185" s="195">
        <f>AN187+AN194+AN195+AN196+AN198+AN199+AN200+AN202</f>
        <v>1363.846906038644</v>
      </c>
      <c r="AO185" s="195">
        <f t="shared" ref="AO185:AX185" si="288">AO187+AO194+AO195+AO196+AO198+AO199+AO200+AO202</f>
        <v>128.65415889795267</v>
      </c>
      <c r="AP185" s="195">
        <f t="shared" si="288"/>
        <v>325.91776593770686</v>
      </c>
      <c r="AQ185" s="195">
        <f t="shared" si="288"/>
        <v>196.32269567999467</v>
      </c>
      <c r="AR185" s="195">
        <f t="shared" si="288"/>
        <v>101.20947865995778</v>
      </c>
      <c r="AS185" s="195">
        <f t="shared" si="288"/>
        <v>13.406934943480831</v>
      </c>
      <c r="AT185" s="195">
        <f t="shared" si="288"/>
        <v>344.56386689999732</v>
      </c>
      <c r="AU185" s="195">
        <f t="shared" si="288"/>
        <v>52.988057352082023</v>
      </c>
      <c r="AV185" s="195">
        <f t="shared" si="288"/>
        <v>16.220927701959088</v>
      </c>
      <c r="AW185" s="195">
        <f t="shared" si="288"/>
        <v>26.249735693709198</v>
      </c>
      <c r="AX185" s="195">
        <f t="shared" si="288"/>
        <v>158.31328427180387</v>
      </c>
      <c r="AZ185" s="195">
        <f>AZ187+AZ194+AZ195+AZ196+AZ198+AZ199+AZ200+AZ202</f>
        <v>1418.4007822801902</v>
      </c>
      <c r="BA185" s="195">
        <f t="shared" ref="BA185:BJ185" si="289">BA187+BA194+BA195+BA196+BA198+BA199+BA200+BA202</f>
        <v>133.8003252538708</v>
      </c>
      <c r="BB185" s="195">
        <f t="shared" si="289"/>
        <v>338.95447657521515</v>
      </c>
      <c r="BC185" s="195">
        <f t="shared" si="289"/>
        <v>204.17560350719444</v>
      </c>
      <c r="BD185" s="195">
        <f t="shared" si="289"/>
        <v>105.25785780635609</v>
      </c>
      <c r="BE185" s="195">
        <f t="shared" si="289"/>
        <v>13.943212341220065</v>
      </c>
      <c r="BF185" s="195">
        <f t="shared" si="289"/>
        <v>358.34642157599723</v>
      </c>
      <c r="BG185" s="195">
        <f t="shared" si="289"/>
        <v>55.107579646165306</v>
      </c>
      <c r="BH185" s="195">
        <f t="shared" si="289"/>
        <v>16.869764810037452</v>
      </c>
      <c r="BI185" s="195">
        <f t="shared" si="289"/>
        <v>27.299725121457563</v>
      </c>
      <c r="BJ185" s="195">
        <f t="shared" si="289"/>
        <v>164.64581564267607</v>
      </c>
      <c r="BK185" s="66">
        <f t="shared" si="246"/>
        <v>1418.4007822801898</v>
      </c>
      <c r="BL185" s="79">
        <f t="shared" si="247"/>
        <v>0</v>
      </c>
      <c r="BM185" s="79" t="e">
        <f>#REF!+#REF!+#REF!+'Новосибирск.обл'!G185+#REF!+#REF!+#REF!+#REF!+#REF!+#REF!</f>
        <v>#REF!</v>
      </c>
      <c r="BN185" s="79" t="e">
        <f t="shared" si="248"/>
        <v>#REF!</v>
      </c>
      <c r="BO185" s="79" t="e">
        <f>#REF!+#REF!+#REF!+'Новосибирск.обл'!I185+#REF!+#REF!+#REF!+#REF!+#REF!+#REF!</f>
        <v>#REF!</v>
      </c>
      <c r="BP185" s="79" t="e">
        <f t="shared" si="249"/>
        <v>#REF!</v>
      </c>
      <c r="BQ185" s="79" t="e">
        <f>#REF!+#REF!+#REF!+'Новосибирск.обл'!K185+#REF!+#REF!+#REF!+#REF!+#REF!</f>
        <v>#REF!</v>
      </c>
      <c r="BR185" s="79" t="e">
        <f t="shared" si="250"/>
        <v>#REF!</v>
      </c>
      <c r="BS185" s="79" t="e">
        <f>#REF!+#REF!+#REF!+'Новосибирск.обл'!M185+#REF!+#REF!+#REF!+#REF!+#REF!</f>
        <v>#REF!</v>
      </c>
      <c r="BT185" s="79" t="e">
        <f t="shared" si="251"/>
        <v>#REF!</v>
      </c>
      <c r="BU185" s="79" t="e">
        <f>#REF!+#REF!</f>
        <v>#REF!</v>
      </c>
      <c r="BV185" s="79" t="e">
        <f t="shared" si="252"/>
        <v>#REF!</v>
      </c>
      <c r="CI185" s="368" t="e">
        <f>#REF!-'2021-2025 убрала ТП'!E185-'2021-2025 убрала ТП'!Q185-'2021-2025 убрала ТП'!AC185-'2021-2025 убрала ТП'!AO185-'2020 ожид'!Q185</f>
        <v>#REF!</v>
      </c>
      <c r="CJ185" s="368" t="e">
        <f>#REF!-'2021-2025 убрала ТП'!F185-'2021-2025 убрала ТП'!R185-'2021-2025 убрала ТП'!AD185-'2021-2025 убрала ТП'!AP185-'2020 ожид'!R185</f>
        <v>#REF!</v>
      </c>
      <c r="CK185" s="368" t="e">
        <f>#REF!-'2021-2025 убрала ТП'!G185-'2021-2025 убрала ТП'!S185-'2021-2025 убрала ТП'!AE185-'2021-2025 убрала ТП'!AQ185-'2020 ожид'!S185</f>
        <v>#REF!</v>
      </c>
      <c r="CL185" s="368">
        <f>'Новосибирск.обл'!Q185-'2021-2025 убрала ТП'!H185-'2021-2025 убрала ТП'!T185-'2021-2025 убрала ТП'!AF185-'2021-2025 убрала ТП'!AR185-'2020 ожид'!T185</f>
        <v>124.95799366841062</v>
      </c>
      <c r="CM185" s="368" t="e">
        <f>#REF!-'2021-2025 убрала ТП'!I185-'2021-2025 убрала ТП'!U185-'2020 ожид'!U185</f>
        <v>#REF!</v>
      </c>
      <c r="CN185" s="368" t="e">
        <f>#REF!-'2021-2025 убрала ТП'!J185-'2021-2025 убрала ТП'!V185-'2021-2025 убрала ТП'!AH185-'2021-2025 убрала ТП'!AT185-BF185</f>
        <v>#REF!</v>
      </c>
      <c r="CO185" s="368" t="e">
        <f>#REF!-'2021-2025 убрала ТП'!K185-'2021-2025 убрала ТП'!W185-'2021-2025 убрала ТП'!AI185-'2021-2025 убрала ТП'!AU185-BG185</f>
        <v>#REF!</v>
      </c>
      <c r="CP185" s="368" t="e">
        <f>#REF!-'2021-2025 убрала ТП'!L185-'2021-2025 убрала ТП'!X185-'2021-2025 убрала ТП'!AJ185-'2021-2025 убрала ТП'!AV185-'2020 ожид'!X185</f>
        <v>#REF!</v>
      </c>
      <c r="CQ185" s="368" t="e">
        <f>#REF!-'2021-2025 убрала ТП'!M185-'2021-2025 убрала ТП'!Y185-'2021-2025 убрала ТП'!AK185-'2021-2025 убрала ТП'!AW185-'2020 ожид'!Y185</f>
        <v>#REF!</v>
      </c>
      <c r="CR185" s="368" t="e">
        <f>#REF!-'2021-2025 убрала ТП'!N185-'2021-2025 убрала ТП'!Z185-'2021-2025 убрала ТП'!AL185-'2021-2025 убрала ТП'!AX185-'2020 ожид'!Z185</f>
        <v>#REF!</v>
      </c>
      <c r="CS185" s="79">
        <f>E185+Q185+AC185+AO185+'[9]Иркутск+'!E185</f>
        <v>648.95724160337431</v>
      </c>
      <c r="CT185" s="79">
        <f>F185+R185+AD185+AP185+'[9]Бурятия+'!E185</f>
        <v>1537.4820997715817</v>
      </c>
      <c r="CU185" s="79">
        <f>G185+S185+AE185+AQ185+'[9]Забайкалье+'!E185</f>
        <v>1007.7841157618388</v>
      </c>
      <c r="CV185" s="79">
        <f>H185+T185+AF185+AR185+'[9]Новосибирская область+'!E185</f>
        <v>507.4395929202077</v>
      </c>
      <c r="CW185" s="79">
        <f>I185+U185+'[9]Норильск +'!E185</f>
        <v>29.258652679519997</v>
      </c>
      <c r="CX185" s="79">
        <f t="shared" si="253"/>
        <v>1662.0424695207041</v>
      </c>
      <c r="CY185" s="79">
        <f t="shared" si="254"/>
        <v>255.18765783187223</v>
      </c>
      <c r="CZ185" s="79">
        <f>L185+X185+AJ185+AV185+'[9]Томская область +'!E185</f>
        <v>78.751357780525439</v>
      </c>
      <c r="DA185" s="79">
        <f>M185+Y185+AK185+AW185+'[9]Омская область+'!E185</f>
        <v>130.62965202212291</v>
      </c>
      <c r="DB185" s="79">
        <f>N185+Z185+AL185+AX185+'[9]Алтайский край +'!E185</f>
        <v>777.20551700133274</v>
      </c>
    </row>
    <row r="186" s="48" customFormat="1" hidden="1">
      <c r="A186" s="80" t="s">
        <v>430</v>
      </c>
      <c r="B186" s="88" t="s">
        <v>431</v>
      </c>
      <c r="C186" s="82" t="s">
        <v>32</v>
      </c>
      <c r="D186" s="82"/>
      <c r="E186" s="82"/>
      <c r="F186" s="82"/>
      <c r="G186" s="82"/>
      <c r="H186" s="82"/>
      <c r="I186" s="82"/>
      <c r="J186" s="82"/>
      <c r="K186" s="82"/>
      <c r="L186" s="82"/>
      <c r="M186" s="82"/>
      <c r="N186" s="82"/>
      <c r="P186" s="82"/>
      <c r="Q186" s="82"/>
      <c r="R186" s="82"/>
      <c r="S186" s="82"/>
      <c r="T186" s="82"/>
      <c r="U186" s="82"/>
      <c r="V186" s="82"/>
      <c r="W186" s="82"/>
      <c r="X186" s="82"/>
      <c r="Y186" s="82"/>
      <c r="Z186" s="82"/>
      <c r="AA186" s="66"/>
      <c r="AB186" s="82"/>
      <c r="AC186" s="82"/>
      <c r="AD186" s="82"/>
      <c r="AE186" s="82"/>
      <c r="AF186" s="82"/>
      <c r="AG186" s="82"/>
      <c r="AH186" s="82"/>
      <c r="AI186" s="82"/>
      <c r="AJ186" s="82"/>
      <c r="AK186" s="82"/>
      <c r="AL186" s="82"/>
      <c r="AM186" s="66"/>
      <c r="AN186" s="82"/>
      <c r="AO186" s="82"/>
      <c r="AP186" s="82"/>
      <c r="AQ186" s="82"/>
      <c r="AR186" s="82"/>
      <c r="AS186" s="82"/>
      <c r="AT186" s="82"/>
      <c r="AU186" s="82"/>
      <c r="AV186" s="82"/>
      <c r="AW186" s="82"/>
      <c r="AX186" s="82"/>
      <c r="AY186" s="66"/>
      <c r="AZ186" s="82"/>
      <c r="BA186" s="82"/>
      <c r="BB186" s="82"/>
      <c r="BC186" s="82"/>
      <c r="BD186" s="82"/>
      <c r="BE186" s="82"/>
      <c r="BF186" s="82"/>
      <c r="BG186" s="82"/>
      <c r="BH186" s="82"/>
      <c r="BI186" s="82"/>
      <c r="BJ186" s="82"/>
      <c r="BK186" s="66">
        <f t="shared" si="246"/>
        <v>0</v>
      </c>
      <c r="BL186" s="79">
        <f t="shared" si="247"/>
        <v>0</v>
      </c>
      <c r="BM186" s="79" t="e">
        <f>#REF!+#REF!+#REF!+'Новосибирск.обл'!G186+#REF!+#REF!+#REF!+#REF!+#REF!+#REF!</f>
        <v>#REF!</v>
      </c>
      <c r="BN186" s="79" t="e">
        <f t="shared" si="248"/>
        <v>#REF!</v>
      </c>
      <c r="BO186" s="79" t="e">
        <f>#REF!+#REF!+#REF!+'Новосибирск.обл'!I186+#REF!+#REF!+#REF!+#REF!+#REF!+#REF!</f>
        <v>#REF!</v>
      </c>
      <c r="BP186" s="79" t="e">
        <f t="shared" si="249"/>
        <v>#REF!</v>
      </c>
      <c r="BQ186" s="79" t="e">
        <f>#REF!+#REF!+#REF!+'Новосибирск.обл'!K186+#REF!+#REF!+#REF!+#REF!+#REF!</f>
        <v>#REF!</v>
      </c>
      <c r="BR186" s="79" t="e">
        <f t="shared" si="250"/>
        <v>#REF!</v>
      </c>
      <c r="BS186" s="79" t="e">
        <f>#REF!+#REF!+#REF!+'Новосибирск.обл'!M186+#REF!+#REF!+#REF!+#REF!+#REF!</f>
        <v>#REF!</v>
      </c>
      <c r="BT186" s="79" t="e">
        <f t="shared" si="251"/>
        <v>#REF!</v>
      </c>
      <c r="BU186" s="79" t="e">
        <f>#REF!+#REF!</f>
        <v>#REF!</v>
      </c>
      <c r="BV186" s="79" t="e">
        <f t="shared" si="252"/>
        <v>#REF!</v>
      </c>
      <c r="CI186" s="368" t="e">
        <f>#REF!-'2021-2025 убрала ТП'!E186-'2021-2025 убрала ТП'!Q186-'2021-2025 убрала ТП'!AC186-'2021-2025 убрала ТП'!AO186-'2020 ожид'!Q186</f>
        <v>#REF!</v>
      </c>
      <c r="CJ186" s="368" t="e">
        <f>#REF!-'2021-2025 убрала ТП'!F186-'2021-2025 убрала ТП'!R186-'2021-2025 убрала ТП'!AD186-'2021-2025 убрала ТП'!AP186-'2020 ожид'!R186</f>
        <v>#REF!</v>
      </c>
      <c r="CK186" s="368" t="e">
        <f>#REF!-'2021-2025 убрала ТП'!G186-'2021-2025 убрала ТП'!S186-'2021-2025 убрала ТП'!AE186-'2021-2025 убрала ТП'!AQ186-'2020 ожид'!S186</f>
        <v>#REF!</v>
      </c>
      <c r="CL186" s="368">
        <f>'Новосибирск.обл'!Q186-'2021-2025 убрала ТП'!H186-'2021-2025 убрала ТП'!T186-'2021-2025 убрала ТП'!AF186-'2021-2025 убрала ТП'!AR186-'2020 ожид'!T186</f>
        <v>0</v>
      </c>
      <c r="CM186" s="368" t="e">
        <f>#REF!-'2021-2025 убрала ТП'!I186-'2021-2025 убрала ТП'!U186-'2020 ожид'!U186</f>
        <v>#REF!</v>
      </c>
      <c r="CN186" s="368" t="e">
        <f>#REF!-'2021-2025 убрала ТП'!J186-'2021-2025 убрала ТП'!V186-'2021-2025 убрала ТП'!AH186-'2021-2025 убрала ТП'!AT186-BF186</f>
        <v>#REF!</v>
      </c>
      <c r="CO186" s="368" t="e">
        <f>#REF!-'2021-2025 убрала ТП'!K186-'2021-2025 убрала ТП'!W186-'2021-2025 убрала ТП'!AI186-'2021-2025 убрала ТП'!AU186-BG186</f>
        <v>#REF!</v>
      </c>
      <c r="CP186" s="368" t="e">
        <f>#REF!-'2021-2025 убрала ТП'!L186-'2021-2025 убрала ТП'!X186-'2021-2025 убрала ТП'!AJ186-'2021-2025 убрала ТП'!AV186-'2020 ожид'!X186</f>
        <v>#REF!</v>
      </c>
      <c r="CQ186" s="368" t="e">
        <f>#REF!-'2021-2025 убрала ТП'!M186-'2021-2025 убрала ТП'!Y186-'2021-2025 убрала ТП'!AK186-'2021-2025 убрала ТП'!AW186-'2020 ожид'!Y186</f>
        <v>#REF!</v>
      </c>
      <c r="CR186" s="368" t="e">
        <f>#REF!-'2021-2025 убрала ТП'!N186-'2021-2025 убрала ТП'!Z186-'2021-2025 убрала ТП'!AL186-'2021-2025 убрала ТП'!AX186-'2020 ожид'!Z186</f>
        <v>#REF!</v>
      </c>
      <c r="CS186" s="79">
        <f>E186+Q186+AC186+AO186+'[9]Иркутск+'!E186</f>
        <v>0</v>
      </c>
      <c r="CT186" s="79">
        <f>F186+R186+AD186+AP186+'[9]Бурятия+'!E186</f>
        <v>0</v>
      </c>
      <c r="CU186" s="79">
        <f>G186+S186+AE186+AQ186+'[9]Забайкалье+'!E186</f>
        <v>0</v>
      </c>
      <c r="CV186" s="79">
        <f>H186+T186+AF186+AR186+'[9]Новосибирская область+'!E186</f>
        <v>0</v>
      </c>
      <c r="CW186" s="79">
        <f>I186+U186+'[9]Норильск +'!E186</f>
        <v>0</v>
      </c>
      <c r="CX186" s="79">
        <f t="shared" si="253"/>
        <v>0</v>
      </c>
      <c r="CY186" s="79">
        <f t="shared" si="254"/>
        <v>0</v>
      </c>
      <c r="CZ186" s="79">
        <f>L186+X186+AJ186+AV186+'[9]Томская область +'!E186</f>
        <v>0</v>
      </c>
      <c r="DA186" s="79">
        <f>M186+Y186+AK186+AW186+'[9]Омская область+'!E186</f>
        <v>0</v>
      </c>
      <c r="DB186" s="79">
        <f>N186+Z186+AL186+AX186+'[9]Алтайский край +'!E186</f>
        <v>0</v>
      </c>
    </row>
    <row r="187" s="48" customFormat="1" hidden="1">
      <c r="A187" s="80" t="s">
        <v>432</v>
      </c>
      <c r="B187" s="88" t="s">
        <v>433</v>
      </c>
      <c r="C187" s="82" t="s">
        <v>32</v>
      </c>
      <c r="D187" s="130">
        <f>D190</f>
        <v>182.5601545261338</v>
      </c>
      <c r="E187" s="130">
        <f t="shared" ref="E187:N187" si="290">E190</f>
        <v>25.514520000000001</v>
      </c>
      <c r="F187" s="130">
        <f t="shared" si="290"/>
        <v>19.870121991983378</v>
      </c>
      <c r="G187" s="130">
        <f t="shared" si="290"/>
        <v>54.095652981792</v>
      </c>
      <c r="H187" s="130">
        <f t="shared" si="290"/>
        <v>37.925040000000003</v>
      </c>
      <c r="I187" s="130">
        <f t="shared" si="290"/>
        <v>1.03284168</v>
      </c>
      <c r="J187" s="130">
        <f t="shared" si="290"/>
        <v>14.888795999999999</v>
      </c>
      <c r="K187" s="130">
        <f t="shared" si="290"/>
        <v>4.5328919999999995</v>
      </c>
      <c r="L187" s="130">
        <f t="shared" si="290"/>
        <v>3.5678453759999997</v>
      </c>
      <c r="M187" s="130">
        <f t="shared" si="290"/>
        <v>8.5113604963583995</v>
      </c>
      <c r="N187" s="130">
        <f t="shared" si="290"/>
        <v>12.621083999999998</v>
      </c>
      <c r="P187" s="130">
        <f>P190</f>
        <v>189.68000055265301</v>
      </c>
      <c r="Q187" s="130">
        <f t="shared" ref="Q187:Z187" si="291">Q190</f>
        <v>26.509586279999997</v>
      </c>
      <c r="R187" s="130">
        <f t="shared" si="291"/>
        <v>20.645056749670733</v>
      </c>
      <c r="S187" s="130">
        <f t="shared" si="291"/>
        <v>56.205383448081882</v>
      </c>
      <c r="T187" s="130">
        <f t="shared" si="291"/>
        <v>39.404116559999999</v>
      </c>
      <c r="U187" s="130">
        <f t="shared" si="291"/>
        <v>1.07312250552</v>
      </c>
      <c r="V187" s="130">
        <f t="shared" si="291"/>
        <v>15.469459043999997</v>
      </c>
      <c r="W187" s="130">
        <f t="shared" si="291"/>
        <v>4.7096747879999992</v>
      </c>
      <c r="X187" s="130">
        <f t="shared" si="291"/>
        <v>3.7069913456639991</v>
      </c>
      <c r="Y187" s="130">
        <f t="shared" si="291"/>
        <v>8.8433035557163766</v>
      </c>
      <c r="Z187" s="130">
        <f t="shared" si="291"/>
        <v>13.113306275999998</v>
      </c>
      <c r="AA187" s="66"/>
      <c r="AB187" s="130">
        <f>AB190</f>
        <v>197.26720057475916</v>
      </c>
      <c r="AC187" s="130">
        <f t="shared" ref="AC187:AL187" si="292">AC190</f>
        <v>27.569969731199993</v>
      </c>
      <c r="AD187" s="130">
        <f t="shared" si="292"/>
        <v>21.470859019657563</v>
      </c>
      <c r="AE187" s="130">
        <f t="shared" si="292"/>
        <v>58.453598786005166</v>
      </c>
      <c r="AF187" s="130">
        <f t="shared" si="292"/>
        <v>40.980281222399995</v>
      </c>
      <c r="AG187" s="130">
        <f t="shared" si="292"/>
        <v>1.1160474057407999</v>
      </c>
      <c r="AH187" s="130">
        <f t="shared" si="292"/>
        <v>16.088237405759998</v>
      </c>
      <c r="AI187" s="130">
        <f t="shared" si="292"/>
        <v>4.898061779519999</v>
      </c>
      <c r="AJ187" s="130">
        <f t="shared" si="292"/>
        <v>3.8552709994905592</v>
      </c>
      <c r="AK187" s="130">
        <f t="shared" si="292"/>
        <v>9.197035697945033</v>
      </c>
      <c r="AL187" s="130">
        <f t="shared" si="292"/>
        <v>13.637838527039998</v>
      </c>
      <c r="AM187" s="66"/>
      <c r="AN187" s="130">
        <f>AN190</f>
        <v>205.15788859774952</v>
      </c>
      <c r="AO187" s="130">
        <f t="shared" ref="AO187:AX187" si="293">AO190</f>
        <v>28.672768520447999</v>
      </c>
      <c r="AP187" s="130">
        <f t="shared" si="293"/>
        <v>22.329693380443867</v>
      </c>
      <c r="AQ187" s="130">
        <f t="shared" si="293"/>
        <v>60.791742737445368</v>
      </c>
      <c r="AR187" s="130">
        <f t="shared" si="293"/>
        <v>42.619492471295999</v>
      </c>
      <c r="AS187" s="130">
        <f t="shared" si="293"/>
        <v>1.1606893019704319</v>
      </c>
      <c r="AT187" s="130">
        <f t="shared" si="293"/>
        <v>16.731766901990397</v>
      </c>
      <c r="AU187" s="130">
        <f t="shared" si="293"/>
        <v>5.0939842507007995</v>
      </c>
      <c r="AV187" s="130">
        <f t="shared" si="293"/>
        <v>4.0094818394701814</v>
      </c>
      <c r="AW187" s="130">
        <f t="shared" si="293"/>
        <v>9.5649171258628343</v>
      </c>
      <c r="AX187" s="130">
        <f t="shared" si="293"/>
        <v>14.183352068121598</v>
      </c>
      <c r="AY187" s="66"/>
      <c r="AZ187" s="130">
        <f>AZ190</f>
        <v>213.36420414165949</v>
      </c>
      <c r="BA187" s="130">
        <f t="shared" ref="BA187:BJ187" si="294">BA190</f>
        <v>29.819679261265918</v>
      </c>
      <c r="BB187" s="130">
        <f t="shared" si="294"/>
        <v>23.222881115661622</v>
      </c>
      <c r="BC187" s="130">
        <f t="shared" si="294"/>
        <v>63.223412446943186</v>
      </c>
      <c r="BD187" s="130">
        <f t="shared" si="294"/>
        <v>44.324272170147836</v>
      </c>
      <c r="BE187" s="130">
        <f t="shared" si="294"/>
        <v>1.2071168740492493</v>
      </c>
      <c r="BF187" s="130">
        <f t="shared" si="294"/>
        <v>17.401037578070014</v>
      </c>
      <c r="BG187" s="130">
        <f t="shared" si="294"/>
        <v>5.2977436207288324</v>
      </c>
      <c r="BH187" s="130">
        <f t="shared" si="294"/>
        <v>4.1698611130489889</v>
      </c>
      <c r="BI187" s="130">
        <f t="shared" si="294"/>
        <v>9.9475138108973482</v>
      </c>
      <c r="BJ187" s="130">
        <f t="shared" si="294"/>
        <v>14.750686150846462</v>
      </c>
      <c r="BK187" s="66">
        <f t="shared" si="246"/>
        <v>213.36420414165951</v>
      </c>
      <c r="BL187" s="79">
        <f t="shared" si="247"/>
        <v>0</v>
      </c>
      <c r="BM187" s="79" t="e">
        <f>#REF!+#REF!+#REF!+'Новосибирск.обл'!G187+#REF!+#REF!+#REF!+#REF!+#REF!+#REF!</f>
        <v>#REF!</v>
      </c>
      <c r="BN187" s="79" t="e">
        <f t="shared" si="248"/>
        <v>#REF!</v>
      </c>
      <c r="BO187" s="79" t="e">
        <f>#REF!+#REF!+#REF!+'Новосибирск.обл'!I187+#REF!+#REF!+#REF!+#REF!+#REF!+#REF!</f>
        <v>#REF!</v>
      </c>
      <c r="BP187" s="79" t="e">
        <f t="shared" si="249"/>
        <v>#REF!</v>
      </c>
      <c r="BQ187" s="79" t="e">
        <f>#REF!+#REF!+#REF!+'Новосибирск.обл'!K187+#REF!+#REF!+#REF!+#REF!+#REF!</f>
        <v>#REF!</v>
      </c>
      <c r="BR187" s="79" t="e">
        <f t="shared" si="250"/>
        <v>#REF!</v>
      </c>
      <c r="BS187" s="79" t="e">
        <f>#REF!+#REF!+#REF!+'Новосибирск.обл'!M187+#REF!+#REF!+#REF!+#REF!+#REF!</f>
        <v>#REF!</v>
      </c>
      <c r="BT187" s="79" t="e">
        <f t="shared" si="251"/>
        <v>#REF!</v>
      </c>
      <c r="BU187" s="79" t="e">
        <f>#REF!+#REF!</f>
        <v>#REF!</v>
      </c>
      <c r="BV187" s="79" t="e">
        <f t="shared" si="252"/>
        <v>#REF!</v>
      </c>
      <c r="CI187" s="368" t="e">
        <f>#REF!-'2021-2025 убрала ТП'!E187-'2021-2025 убрала ТП'!Q187-'2021-2025 убрала ТП'!AC187-'2021-2025 убрала ТП'!AO187-'2020 ожид'!Q187</f>
        <v>#REF!</v>
      </c>
      <c r="CJ187" s="368" t="e">
        <f>#REF!-'2021-2025 убрала ТП'!F187-'2021-2025 убрала ТП'!R187-'2021-2025 убрала ТП'!AD187-'2021-2025 убрала ТП'!AP187-'2020 ожид'!R187</f>
        <v>#REF!</v>
      </c>
      <c r="CK187" s="368" t="e">
        <f>#REF!-'2021-2025 убрала ТП'!G187-'2021-2025 убрала ТП'!S187-'2021-2025 убрала ТП'!AE187-'2021-2025 убрала ТП'!AQ187-'2020 ожид'!S187</f>
        <v>#REF!</v>
      </c>
      <c r="CL187" s="368">
        <f>'Новосибирск.обл'!Q187-'2021-2025 убрала ТП'!H187-'2021-2025 убрала ТП'!T187-'2021-2025 убрала ТП'!AF187-'2021-2025 убрала ТП'!AR187-'2020 ожид'!T187</f>
        <v>-5.4639831012760567</v>
      </c>
      <c r="CM187" s="368" t="e">
        <f>#REF!-'2021-2025 убрала ТП'!I187-'2021-2025 убрала ТП'!U187-'2020 ожид'!U187</f>
        <v>#REF!</v>
      </c>
      <c r="CN187" s="368" t="e">
        <f>#REF!-'2021-2025 убрала ТП'!J187-'2021-2025 убрала ТП'!V187-'2021-2025 убрала ТП'!AH187-'2021-2025 убрала ТП'!AT187-BF187</f>
        <v>#REF!</v>
      </c>
      <c r="CO187" s="368" t="e">
        <f>#REF!-'2021-2025 убрала ТП'!K187-'2021-2025 убрала ТП'!W187-'2021-2025 убрала ТП'!AI187-'2021-2025 убрала ТП'!AU187-BG187</f>
        <v>#REF!</v>
      </c>
      <c r="CP187" s="368" t="e">
        <f>#REF!-'2021-2025 убрала ТП'!L187-'2021-2025 убрала ТП'!X187-'2021-2025 убрала ТП'!AJ187-'2021-2025 убрала ТП'!AV187-'2020 ожид'!X187</f>
        <v>#REF!</v>
      </c>
      <c r="CQ187" s="368" t="e">
        <f>#REF!-'2021-2025 убрала ТП'!M187-'2021-2025 убрала ТП'!Y187-'2021-2025 убрала ТП'!AK187-'2021-2025 убрала ТП'!AW187-'2020 ожид'!Y187</f>
        <v>#REF!</v>
      </c>
      <c r="CR187" s="368" t="e">
        <f>#REF!-'2021-2025 убрала ТП'!N187-'2021-2025 убрала ТП'!Z187-'2021-2025 убрала ТП'!AL187-'2021-2025 убрала ТП'!AX187-'2020 ожид'!Z187</f>
        <v>#REF!</v>
      </c>
      <c r="CS187" s="79">
        <f>E187+Q187+AC187+AO187+'[9]Иркутск+'!E187</f>
        <v>130.779844531648</v>
      </c>
      <c r="CT187" s="79">
        <f>F187+R187+AD187+AP187+'[9]Бурятия+'!E187</f>
        <v>105.39373114175555</v>
      </c>
      <c r="CU187" s="79">
        <f>G187+S187+AE187+AQ187+'[9]Забайкалье+'!E187</f>
        <v>268.02537795332438</v>
      </c>
      <c r="CV187" s="79">
        <f>H187+T187+AF187+AR187+'[9]Новосибирская область+'!E187</f>
        <v>199.12393025369599</v>
      </c>
      <c r="CW187" s="79">
        <f>I187+U187+'[9]Норильск +'!E187</f>
        <v>2.5909641855199999</v>
      </c>
      <c r="CX187" s="79">
        <f t="shared" si="253"/>
        <v>80.579296929820401</v>
      </c>
      <c r="CY187" s="79">
        <f t="shared" si="254"/>
        <v>24.532356438949627</v>
      </c>
      <c r="CZ187" s="79">
        <f>L187+X187+AJ187+AV187+'[9]Томская область +'!E187</f>
        <v>18.600589560624737</v>
      </c>
      <c r="DA187" s="79">
        <f>M187+Y187+AK187+AW187+'[9]Омская область+'!E187</f>
        <v>41.899616875882643</v>
      </c>
      <c r="DB187" s="79">
        <f>N187+Z187+AL187+AX187+'[9]Алтайский край +'!E187</f>
        <v>68.906580871161594</v>
      </c>
    </row>
    <row r="188" s="48" customFormat="1" hidden="1">
      <c r="A188" s="80" t="s">
        <v>434</v>
      </c>
      <c r="B188" s="126" t="s">
        <v>435</v>
      </c>
      <c r="C188" s="82" t="s">
        <v>32</v>
      </c>
      <c r="D188" s="82"/>
      <c r="E188" s="82"/>
      <c r="F188" s="82"/>
      <c r="G188" s="82"/>
      <c r="H188" s="82"/>
      <c r="I188" s="82"/>
      <c r="J188" s="82"/>
      <c r="K188" s="82"/>
      <c r="L188" s="82"/>
      <c r="M188" s="82"/>
      <c r="N188" s="82"/>
      <c r="P188" s="82"/>
      <c r="Q188" s="82"/>
      <c r="R188" s="82"/>
      <c r="S188" s="82"/>
      <c r="T188" s="82"/>
      <c r="U188" s="82"/>
      <c r="V188" s="82"/>
      <c r="W188" s="82"/>
      <c r="X188" s="82"/>
      <c r="Y188" s="82"/>
      <c r="Z188" s="82"/>
      <c r="AA188" s="66"/>
      <c r="AB188" s="82"/>
      <c r="AC188" s="82"/>
      <c r="AD188" s="82"/>
      <c r="AE188" s="82"/>
      <c r="AF188" s="82"/>
      <c r="AG188" s="82"/>
      <c r="AH188" s="82"/>
      <c r="AI188" s="82"/>
      <c r="AJ188" s="82"/>
      <c r="AK188" s="82"/>
      <c r="AL188" s="82"/>
      <c r="AM188" s="66"/>
      <c r="AN188" s="82"/>
      <c r="AO188" s="82"/>
      <c r="AP188" s="82"/>
      <c r="AQ188" s="82"/>
      <c r="AR188" s="82"/>
      <c r="AS188" s="82"/>
      <c r="AT188" s="82"/>
      <c r="AU188" s="82"/>
      <c r="AV188" s="82"/>
      <c r="AW188" s="82"/>
      <c r="AX188" s="82"/>
      <c r="AY188" s="66"/>
      <c r="AZ188" s="82"/>
      <c r="BA188" s="82"/>
      <c r="BB188" s="82"/>
      <c r="BC188" s="82"/>
      <c r="BD188" s="82"/>
      <c r="BE188" s="82"/>
      <c r="BF188" s="82"/>
      <c r="BG188" s="82"/>
      <c r="BH188" s="82"/>
      <c r="BI188" s="82"/>
      <c r="BJ188" s="82"/>
      <c r="BK188" s="66">
        <f t="shared" si="246"/>
        <v>0</v>
      </c>
      <c r="BL188" s="79">
        <f t="shared" si="247"/>
        <v>0</v>
      </c>
      <c r="BM188" s="79" t="e">
        <f>#REF!+#REF!+#REF!+'Новосибирск.обл'!G188+#REF!+#REF!+#REF!+#REF!+#REF!+#REF!</f>
        <v>#REF!</v>
      </c>
      <c r="BN188" s="79" t="e">
        <f t="shared" si="248"/>
        <v>#REF!</v>
      </c>
      <c r="BO188" s="79" t="e">
        <f>#REF!+#REF!+#REF!+'Новосибирск.обл'!I188+#REF!+#REF!+#REF!+#REF!+#REF!+#REF!</f>
        <v>#REF!</v>
      </c>
      <c r="BP188" s="79" t="e">
        <f t="shared" si="249"/>
        <v>#REF!</v>
      </c>
      <c r="BQ188" s="79" t="e">
        <f>#REF!+#REF!+#REF!+'Новосибирск.обл'!K188+#REF!+#REF!+#REF!+#REF!+#REF!</f>
        <v>#REF!</v>
      </c>
      <c r="BR188" s="79" t="e">
        <f t="shared" si="250"/>
        <v>#REF!</v>
      </c>
      <c r="BS188" s="79" t="e">
        <f>#REF!+#REF!+#REF!+'Новосибирск.обл'!M188+#REF!+#REF!+#REF!+#REF!+#REF!</f>
        <v>#REF!</v>
      </c>
      <c r="BT188" s="79" t="e">
        <f t="shared" si="251"/>
        <v>#REF!</v>
      </c>
      <c r="BU188" s="79" t="e">
        <f>#REF!+#REF!</f>
        <v>#REF!</v>
      </c>
      <c r="BV188" s="79" t="e">
        <f t="shared" si="252"/>
        <v>#REF!</v>
      </c>
      <c r="CI188" s="368" t="e">
        <f>#REF!-'2021-2025 убрала ТП'!E188-'2021-2025 убрала ТП'!Q188-'2021-2025 убрала ТП'!AC188-'2021-2025 убрала ТП'!AO188-'2020 ожид'!Q188</f>
        <v>#REF!</v>
      </c>
      <c r="CJ188" s="368" t="e">
        <f>#REF!-'2021-2025 убрала ТП'!F188-'2021-2025 убрала ТП'!R188-'2021-2025 убрала ТП'!AD188-'2021-2025 убрала ТП'!AP188-'2020 ожид'!R188</f>
        <v>#REF!</v>
      </c>
      <c r="CK188" s="368" t="e">
        <f>#REF!-'2021-2025 убрала ТП'!G188-'2021-2025 убрала ТП'!S188-'2021-2025 убрала ТП'!AE188-'2021-2025 убрала ТП'!AQ188-'2020 ожид'!S188</f>
        <v>#REF!</v>
      </c>
      <c r="CL188" s="368">
        <f>'Новосибирск.обл'!Q188-'2021-2025 убрала ТП'!H188-'2021-2025 убрала ТП'!T188-'2021-2025 убрала ТП'!AF188-'2021-2025 убрала ТП'!AR188-'2020 ожид'!T188</f>
        <v>0</v>
      </c>
      <c r="CM188" s="368" t="e">
        <f>#REF!-'2021-2025 убрала ТП'!I188-'2021-2025 убрала ТП'!U188-'2020 ожид'!U188</f>
        <v>#REF!</v>
      </c>
      <c r="CN188" s="368" t="e">
        <f>#REF!-'2021-2025 убрала ТП'!J188-'2021-2025 убрала ТП'!V188-'2021-2025 убрала ТП'!AH188-'2021-2025 убрала ТП'!AT188-BF188</f>
        <v>#REF!</v>
      </c>
      <c r="CO188" s="368" t="e">
        <f>#REF!-'2021-2025 убрала ТП'!K188-'2021-2025 убрала ТП'!W188-'2021-2025 убрала ТП'!AI188-'2021-2025 убрала ТП'!AU188-BG188</f>
        <v>#REF!</v>
      </c>
      <c r="CP188" s="368" t="e">
        <f>#REF!-'2021-2025 убрала ТП'!L188-'2021-2025 убрала ТП'!X188-'2021-2025 убрала ТП'!AJ188-'2021-2025 убрала ТП'!AV188-'2020 ожид'!X188</f>
        <v>#REF!</v>
      </c>
      <c r="CQ188" s="368" t="e">
        <f>#REF!-'2021-2025 убрала ТП'!M188-'2021-2025 убрала ТП'!Y188-'2021-2025 убрала ТП'!AK188-'2021-2025 убрала ТП'!AW188-'2020 ожид'!Y188</f>
        <v>#REF!</v>
      </c>
      <c r="CR188" s="368" t="e">
        <f>#REF!-'2021-2025 убрала ТП'!N188-'2021-2025 убрала ТП'!Z188-'2021-2025 убрала ТП'!AL188-'2021-2025 убрала ТП'!AX188-'2020 ожид'!Z188</f>
        <v>#REF!</v>
      </c>
      <c r="CS188" s="79">
        <f>E188+Q188+AC188+AO188+'[9]Иркутск+'!E188</f>
        <v>0</v>
      </c>
      <c r="CT188" s="79">
        <f>F188+R188+AD188+AP188+'[9]Бурятия+'!E188</f>
        <v>0</v>
      </c>
      <c r="CU188" s="79">
        <f>G188+S188+AE188+AQ188+'[9]Забайкалье+'!E188</f>
        <v>0</v>
      </c>
      <c r="CV188" s="79">
        <f>H188+T188+AF188+AR188+'[9]Новосибирская область+'!E188</f>
        <v>0</v>
      </c>
      <c r="CW188" s="79">
        <f>I188+U188+'[9]Норильск +'!E188</f>
        <v>0</v>
      </c>
      <c r="CX188" s="79">
        <f t="shared" si="253"/>
        <v>0</v>
      </c>
      <c r="CY188" s="79">
        <f t="shared" si="254"/>
        <v>0</v>
      </c>
      <c r="CZ188" s="79">
        <f>L188+X188+AJ188+AV188+'[9]Томская область +'!E188</f>
        <v>0</v>
      </c>
      <c r="DA188" s="79">
        <f>M188+Y188+AK188+AW188+'[9]Омская область+'!E188</f>
        <v>0</v>
      </c>
      <c r="DB188" s="79">
        <f>N188+Z188+AL188+AX188+'[9]Алтайский край +'!E188</f>
        <v>0</v>
      </c>
    </row>
    <row r="189" s="48" customFormat="1" hidden="1">
      <c r="A189" s="80" t="s">
        <v>436</v>
      </c>
      <c r="B189" s="126" t="s">
        <v>437</v>
      </c>
      <c r="C189" s="82" t="s">
        <v>32</v>
      </c>
      <c r="D189" s="82"/>
      <c r="E189" s="82"/>
      <c r="F189" s="82"/>
      <c r="G189" s="82"/>
      <c r="H189" s="82"/>
      <c r="I189" s="82"/>
      <c r="J189" s="82"/>
      <c r="K189" s="82"/>
      <c r="L189" s="82"/>
      <c r="M189" s="82"/>
      <c r="N189" s="82"/>
      <c r="P189" s="82"/>
      <c r="Q189" s="82"/>
      <c r="R189" s="82"/>
      <c r="S189" s="82"/>
      <c r="T189" s="82"/>
      <c r="U189" s="82"/>
      <c r="V189" s="82"/>
      <c r="W189" s="82"/>
      <c r="X189" s="82"/>
      <c r="Y189" s="82"/>
      <c r="Z189" s="82"/>
      <c r="AA189" s="66"/>
      <c r="AB189" s="82"/>
      <c r="AC189" s="82"/>
      <c r="AD189" s="82"/>
      <c r="AE189" s="82"/>
      <c r="AF189" s="82"/>
      <c r="AG189" s="82"/>
      <c r="AH189" s="82"/>
      <c r="AI189" s="82"/>
      <c r="AJ189" s="82"/>
      <c r="AK189" s="82"/>
      <c r="AL189" s="82"/>
      <c r="AM189" s="66"/>
      <c r="AN189" s="82"/>
      <c r="AO189" s="82"/>
      <c r="AP189" s="82"/>
      <c r="AQ189" s="82"/>
      <c r="AR189" s="82"/>
      <c r="AS189" s="82"/>
      <c r="AT189" s="82"/>
      <c r="AU189" s="82"/>
      <c r="AV189" s="82"/>
      <c r="AW189" s="82"/>
      <c r="AX189" s="82"/>
      <c r="AY189" s="66"/>
      <c r="AZ189" s="82"/>
      <c r="BA189" s="82"/>
      <c r="BB189" s="82"/>
      <c r="BC189" s="82"/>
      <c r="BD189" s="82"/>
      <c r="BE189" s="82"/>
      <c r="BF189" s="82"/>
      <c r="BG189" s="82"/>
      <c r="BH189" s="82"/>
      <c r="BI189" s="82"/>
      <c r="BJ189" s="82"/>
      <c r="BK189" s="66">
        <f t="shared" si="246"/>
        <v>0</v>
      </c>
      <c r="BL189" s="79">
        <f t="shared" si="247"/>
        <v>0</v>
      </c>
      <c r="BM189" s="79" t="e">
        <f>#REF!+#REF!+#REF!+'Новосибирск.обл'!G189+#REF!+#REF!+#REF!+#REF!+#REF!+#REF!</f>
        <v>#REF!</v>
      </c>
      <c r="BN189" s="79" t="e">
        <f t="shared" si="248"/>
        <v>#REF!</v>
      </c>
      <c r="BO189" s="79" t="e">
        <f>#REF!+#REF!+#REF!+'Новосибирск.обл'!I189+#REF!+#REF!+#REF!+#REF!+#REF!+#REF!</f>
        <v>#REF!</v>
      </c>
      <c r="BP189" s="79" t="e">
        <f t="shared" si="249"/>
        <v>#REF!</v>
      </c>
      <c r="BQ189" s="79" t="e">
        <f>#REF!+#REF!+#REF!+'Новосибирск.обл'!K189+#REF!+#REF!+#REF!+#REF!+#REF!</f>
        <v>#REF!</v>
      </c>
      <c r="BR189" s="79" t="e">
        <f t="shared" si="250"/>
        <v>#REF!</v>
      </c>
      <c r="BS189" s="79" t="e">
        <f>#REF!+#REF!+#REF!+'Новосибирск.обл'!M189+#REF!+#REF!+#REF!+#REF!+#REF!</f>
        <v>#REF!</v>
      </c>
      <c r="BT189" s="79" t="e">
        <f t="shared" si="251"/>
        <v>#REF!</v>
      </c>
      <c r="BU189" s="79" t="e">
        <f>#REF!+#REF!</f>
        <v>#REF!</v>
      </c>
      <c r="BV189" s="79" t="e">
        <f t="shared" si="252"/>
        <v>#REF!</v>
      </c>
      <c r="CI189" s="368" t="e">
        <f>#REF!-'2021-2025 убрала ТП'!E189-'2021-2025 убрала ТП'!Q189-'2021-2025 убрала ТП'!AC189-'2021-2025 убрала ТП'!AO189-'2020 ожид'!Q189</f>
        <v>#REF!</v>
      </c>
      <c r="CJ189" s="368" t="e">
        <f>#REF!-'2021-2025 убрала ТП'!F189-'2021-2025 убрала ТП'!R189-'2021-2025 убрала ТП'!AD189-'2021-2025 убрала ТП'!AP189-'2020 ожид'!R189</f>
        <v>#REF!</v>
      </c>
      <c r="CK189" s="368" t="e">
        <f>#REF!-'2021-2025 убрала ТП'!G189-'2021-2025 убрала ТП'!S189-'2021-2025 убрала ТП'!AE189-'2021-2025 убрала ТП'!AQ189-'2020 ожид'!S189</f>
        <v>#REF!</v>
      </c>
      <c r="CL189" s="368">
        <f>'Новосибирск.обл'!Q189-'2021-2025 убрала ТП'!H189-'2021-2025 убрала ТП'!T189-'2021-2025 убрала ТП'!AF189-'2021-2025 убрала ТП'!AR189-'2020 ожид'!T189</f>
        <v>0</v>
      </c>
      <c r="CM189" s="368" t="e">
        <f>#REF!-'2021-2025 убрала ТП'!I189-'2021-2025 убрала ТП'!U189-'2020 ожид'!U189</f>
        <v>#REF!</v>
      </c>
      <c r="CN189" s="368" t="e">
        <f>#REF!-'2021-2025 убрала ТП'!J189-'2021-2025 убрала ТП'!V189-'2021-2025 убрала ТП'!AH189-'2021-2025 убрала ТП'!AT189-BF189</f>
        <v>#REF!</v>
      </c>
      <c r="CO189" s="368" t="e">
        <f>#REF!-'2021-2025 убрала ТП'!K189-'2021-2025 убрала ТП'!W189-'2021-2025 убрала ТП'!AI189-'2021-2025 убрала ТП'!AU189-BG189</f>
        <v>#REF!</v>
      </c>
      <c r="CP189" s="368" t="e">
        <f>#REF!-'2021-2025 убрала ТП'!L189-'2021-2025 убрала ТП'!X189-'2021-2025 убрала ТП'!AJ189-'2021-2025 убрала ТП'!AV189-'2020 ожид'!X189</f>
        <v>#REF!</v>
      </c>
      <c r="CQ189" s="368" t="e">
        <f>#REF!-'2021-2025 убрала ТП'!M189-'2021-2025 убрала ТП'!Y189-'2021-2025 убрала ТП'!AK189-'2021-2025 убрала ТП'!AW189-'2020 ожид'!Y189</f>
        <v>#REF!</v>
      </c>
      <c r="CR189" s="368" t="e">
        <f>#REF!-'2021-2025 убрала ТП'!N189-'2021-2025 убрала ТП'!Z189-'2021-2025 убрала ТП'!AL189-'2021-2025 убрала ТП'!AX189-'2020 ожид'!Z189</f>
        <v>#REF!</v>
      </c>
      <c r="CS189" s="79">
        <f>E189+Q189+AC189+AO189+'[9]Иркутск+'!E189</f>
        <v>0</v>
      </c>
      <c r="CT189" s="79">
        <f>F189+R189+AD189+AP189+'[9]Бурятия+'!E189</f>
        <v>0</v>
      </c>
      <c r="CU189" s="79">
        <f>G189+S189+AE189+AQ189+'[9]Забайкалье+'!E189</f>
        <v>0</v>
      </c>
      <c r="CV189" s="79">
        <f>H189+T189+AF189+AR189+'[9]Новосибирская область+'!E189</f>
        <v>0</v>
      </c>
      <c r="CW189" s="79">
        <f>I189+U189+'[9]Норильск +'!E189</f>
        <v>0</v>
      </c>
      <c r="CX189" s="79">
        <f t="shared" si="253"/>
        <v>0</v>
      </c>
      <c r="CY189" s="79">
        <f t="shared" si="254"/>
        <v>0</v>
      </c>
      <c r="CZ189" s="79">
        <f>L189+X189+AJ189+AV189+'[9]Томская область +'!E189</f>
        <v>0</v>
      </c>
      <c r="DA189" s="79">
        <f>M189+Y189+AK189+AW189+'[9]Омская область+'!E189</f>
        <v>0</v>
      </c>
      <c r="DB189" s="79">
        <f>N189+Z189+AL189+AX189+'[9]Алтайский край +'!E189</f>
        <v>0</v>
      </c>
    </row>
    <row r="190" s="48" customFormat="1" hidden="1">
      <c r="A190" s="80" t="s">
        <v>438</v>
      </c>
      <c r="B190" s="126" t="s">
        <v>439</v>
      </c>
      <c r="C190" s="82" t="s">
        <v>32</v>
      </c>
      <c r="D190" s="330">
        <f>D57*1.2</f>
        <v>182.5601545261338</v>
      </c>
      <c r="E190" s="330">
        <f t="shared" ref="E190:N190" si="295">E57*1.2</f>
        <v>25.514520000000001</v>
      </c>
      <c r="F190" s="330">
        <f t="shared" si="295"/>
        <v>19.870121991983378</v>
      </c>
      <c r="G190" s="330">
        <f t="shared" si="295"/>
        <v>54.095652981792</v>
      </c>
      <c r="H190" s="330">
        <f t="shared" si="295"/>
        <v>37.925040000000003</v>
      </c>
      <c r="I190" s="330">
        <f t="shared" si="295"/>
        <v>1.03284168</v>
      </c>
      <c r="J190" s="330">
        <f t="shared" si="295"/>
        <v>14.888795999999999</v>
      </c>
      <c r="K190" s="330">
        <f t="shared" si="295"/>
        <v>4.5328919999999995</v>
      </c>
      <c r="L190" s="330">
        <f t="shared" si="295"/>
        <v>3.5678453759999997</v>
      </c>
      <c r="M190" s="330">
        <f t="shared" si="295"/>
        <v>8.5113604963583995</v>
      </c>
      <c r="N190" s="330">
        <f t="shared" si="295"/>
        <v>12.621083999999998</v>
      </c>
      <c r="P190" s="330">
        <f>P57*1.2</f>
        <v>189.68000055265301</v>
      </c>
      <c r="Q190" s="330">
        <f t="shared" ref="Q190:Z190" si="296">Q57*1.2</f>
        <v>26.509586279999997</v>
      </c>
      <c r="R190" s="330">
        <f t="shared" si="296"/>
        <v>20.645056749670733</v>
      </c>
      <c r="S190" s="330">
        <f t="shared" si="296"/>
        <v>56.205383448081882</v>
      </c>
      <c r="T190" s="330">
        <f t="shared" si="296"/>
        <v>39.404116559999999</v>
      </c>
      <c r="U190" s="330">
        <f t="shared" si="296"/>
        <v>1.07312250552</v>
      </c>
      <c r="V190" s="330">
        <f t="shared" si="296"/>
        <v>15.469459043999997</v>
      </c>
      <c r="W190" s="330">
        <f t="shared" si="296"/>
        <v>4.7096747879999992</v>
      </c>
      <c r="X190" s="330">
        <f t="shared" si="296"/>
        <v>3.7069913456639991</v>
      </c>
      <c r="Y190" s="330">
        <f t="shared" si="296"/>
        <v>8.8433035557163766</v>
      </c>
      <c r="Z190" s="330">
        <f t="shared" si="296"/>
        <v>13.113306275999998</v>
      </c>
      <c r="AA190" s="66"/>
      <c r="AB190" s="330">
        <f>AB57*1.2</f>
        <v>197.26720057475916</v>
      </c>
      <c r="AC190" s="330">
        <f t="shared" ref="AC190:AL190" si="297">AC57*1.2</f>
        <v>27.569969731199993</v>
      </c>
      <c r="AD190" s="330">
        <f t="shared" si="297"/>
        <v>21.470859019657563</v>
      </c>
      <c r="AE190" s="330">
        <f t="shared" si="297"/>
        <v>58.453598786005166</v>
      </c>
      <c r="AF190" s="330">
        <f t="shared" si="297"/>
        <v>40.980281222399995</v>
      </c>
      <c r="AG190" s="330">
        <f t="shared" si="297"/>
        <v>1.1160474057407999</v>
      </c>
      <c r="AH190" s="330">
        <f t="shared" si="297"/>
        <v>16.088237405759998</v>
      </c>
      <c r="AI190" s="330">
        <f t="shared" si="297"/>
        <v>4.898061779519999</v>
      </c>
      <c r="AJ190" s="330">
        <f t="shared" si="297"/>
        <v>3.8552709994905592</v>
      </c>
      <c r="AK190" s="330">
        <f t="shared" si="297"/>
        <v>9.197035697945033</v>
      </c>
      <c r="AL190" s="330">
        <f t="shared" si="297"/>
        <v>13.637838527039998</v>
      </c>
      <c r="AM190" s="66"/>
      <c r="AN190" s="330">
        <f>AN57*1.2</f>
        <v>205.15788859774952</v>
      </c>
      <c r="AO190" s="330">
        <f t="shared" ref="AO190:AX190" si="298">AO57*1.2</f>
        <v>28.672768520447999</v>
      </c>
      <c r="AP190" s="330">
        <f t="shared" si="298"/>
        <v>22.329693380443867</v>
      </c>
      <c r="AQ190" s="330">
        <f t="shared" si="298"/>
        <v>60.791742737445368</v>
      </c>
      <c r="AR190" s="330">
        <f t="shared" si="298"/>
        <v>42.619492471295999</v>
      </c>
      <c r="AS190" s="330">
        <f t="shared" si="298"/>
        <v>1.1606893019704319</v>
      </c>
      <c r="AT190" s="330">
        <f t="shared" si="298"/>
        <v>16.731766901990397</v>
      </c>
      <c r="AU190" s="330">
        <f t="shared" si="298"/>
        <v>5.0939842507007995</v>
      </c>
      <c r="AV190" s="330">
        <f t="shared" si="298"/>
        <v>4.0094818394701814</v>
      </c>
      <c r="AW190" s="330">
        <f t="shared" si="298"/>
        <v>9.5649171258628343</v>
      </c>
      <c r="AX190" s="330">
        <f t="shared" si="298"/>
        <v>14.183352068121598</v>
      </c>
      <c r="AY190" s="66"/>
      <c r="AZ190" s="330">
        <f>AZ57*1.2</f>
        <v>213.36420414165949</v>
      </c>
      <c r="BA190" s="330">
        <f t="shared" ref="BA190:BJ190" si="299">BA57*1.2</f>
        <v>29.819679261265918</v>
      </c>
      <c r="BB190" s="330">
        <f t="shared" si="299"/>
        <v>23.222881115661622</v>
      </c>
      <c r="BC190" s="330">
        <f t="shared" si="299"/>
        <v>63.223412446943186</v>
      </c>
      <c r="BD190" s="330">
        <f t="shared" si="299"/>
        <v>44.324272170147836</v>
      </c>
      <c r="BE190" s="330">
        <f t="shared" si="299"/>
        <v>1.2071168740492493</v>
      </c>
      <c r="BF190" s="330">
        <f t="shared" si="299"/>
        <v>17.401037578070014</v>
      </c>
      <c r="BG190" s="330">
        <f t="shared" si="299"/>
        <v>5.2977436207288324</v>
      </c>
      <c r="BH190" s="330">
        <f t="shared" si="299"/>
        <v>4.1698611130489889</v>
      </c>
      <c r="BI190" s="330">
        <f t="shared" si="299"/>
        <v>9.9475138108973482</v>
      </c>
      <c r="BJ190" s="330">
        <f t="shared" si="299"/>
        <v>14.750686150846462</v>
      </c>
      <c r="BK190" s="66">
        <f t="shared" si="246"/>
        <v>213.36420414165951</v>
      </c>
      <c r="BL190" s="79">
        <f t="shared" si="247"/>
        <v>0</v>
      </c>
      <c r="BM190" s="79" t="e">
        <f>#REF!+#REF!+#REF!+'Новосибирск.обл'!G190+#REF!+#REF!+#REF!+#REF!+#REF!+#REF!</f>
        <v>#REF!</v>
      </c>
      <c r="BN190" s="79" t="e">
        <f t="shared" si="248"/>
        <v>#REF!</v>
      </c>
      <c r="BO190" s="79" t="e">
        <f>#REF!+#REF!+#REF!+'Новосибирск.обл'!I190+#REF!+#REF!+#REF!+#REF!+#REF!+#REF!</f>
        <v>#REF!</v>
      </c>
      <c r="BP190" s="79" t="e">
        <f t="shared" si="249"/>
        <v>#REF!</v>
      </c>
      <c r="BQ190" s="79" t="e">
        <f>#REF!+#REF!+#REF!+'Новосибирск.обл'!K190+#REF!+#REF!+#REF!+#REF!+#REF!</f>
        <v>#REF!</v>
      </c>
      <c r="BR190" s="79" t="e">
        <f t="shared" si="250"/>
        <v>#REF!</v>
      </c>
      <c r="BS190" s="79" t="e">
        <f>#REF!+#REF!+#REF!+'Новосибирск.обл'!M190+#REF!+#REF!+#REF!+#REF!+#REF!</f>
        <v>#REF!</v>
      </c>
      <c r="BT190" s="79" t="e">
        <f t="shared" si="251"/>
        <v>#REF!</v>
      </c>
      <c r="BU190" s="79" t="e">
        <f>#REF!+#REF!</f>
        <v>#REF!</v>
      </c>
      <c r="BV190" s="79" t="e">
        <f t="shared" si="252"/>
        <v>#REF!</v>
      </c>
      <c r="CI190" s="368" t="e">
        <f>#REF!-'2021-2025 убрала ТП'!E190-'2021-2025 убрала ТП'!Q190-'2021-2025 убрала ТП'!AC190-'2021-2025 убрала ТП'!AO190-'2020 ожид'!Q190</f>
        <v>#REF!</v>
      </c>
      <c r="CJ190" s="368" t="e">
        <f>#REF!-'2021-2025 убрала ТП'!F190-'2021-2025 убрала ТП'!R190-'2021-2025 убрала ТП'!AD190-'2021-2025 убрала ТП'!AP190-'2020 ожид'!R190</f>
        <v>#REF!</v>
      </c>
      <c r="CK190" s="368" t="e">
        <f>#REF!-'2021-2025 убрала ТП'!G190-'2021-2025 убрала ТП'!S190-'2021-2025 убрала ТП'!AE190-'2021-2025 убрала ТП'!AQ190-'2020 ожид'!S190</f>
        <v>#REF!</v>
      </c>
      <c r="CL190" s="368">
        <f>'Новосибирск.обл'!Q190-'2021-2025 убрала ТП'!H190-'2021-2025 убрала ТП'!T190-'2021-2025 убрала ТП'!AF190-'2021-2025 убрала ТП'!AR190-'2020 ожид'!T190</f>
        <v>-5.4639831012760567</v>
      </c>
      <c r="CM190" s="368" t="e">
        <f>#REF!-'2021-2025 убрала ТП'!I190-'2021-2025 убрала ТП'!U190-'2020 ожид'!U190</f>
        <v>#REF!</v>
      </c>
      <c r="CN190" s="368" t="e">
        <f>#REF!-'2021-2025 убрала ТП'!J190-'2021-2025 убрала ТП'!V190-'2021-2025 убрала ТП'!AH190-'2021-2025 убрала ТП'!AT190-BF190</f>
        <v>#REF!</v>
      </c>
      <c r="CO190" s="368" t="e">
        <f>#REF!-'2021-2025 убрала ТП'!K190-'2021-2025 убрала ТП'!W190-'2021-2025 убрала ТП'!AI190-'2021-2025 убрала ТП'!AU190-BG190</f>
        <v>#REF!</v>
      </c>
      <c r="CP190" s="368" t="e">
        <f>#REF!-'2021-2025 убрала ТП'!L190-'2021-2025 убрала ТП'!X190-'2021-2025 убрала ТП'!AJ190-'2021-2025 убрала ТП'!AV190-'2020 ожид'!X190</f>
        <v>#REF!</v>
      </c>
      <c r="CQ190" s="368" t="e">
        <f>#REF!-'2021-2025 убрала ТП'!M190-'2021-2025 убрала ТП'!Y190-'2021-2025 убрала ТП'!AK190-'2021-2025 убрала ТП'!AW190-'2020 ожид'!Y190</f>
        <v>#REF!</v>
      </c>
      <c r="CR190" s="368" t="e">
        <f>#REF!-'2021-2025 убрала ТП'!N190-'2021-2025 убрала ТП'!Z190-'2021-2025 убрала ТП'!AL190-'2021-2025 убрала ТП'!AX190-'2020 ожид'!Z190</f>
        <v>#REF!</v>
      </c>
      <c r="CS190" s="79">
        <f>E190+Q190+AC190+AO190+'[9]Иркутск+'!E190</f>
        <v>130.779844531648</v>
      </c>
      <c r="CT190" s="79">
        <f>F190+R190+AD190+AP190+'[9]Бурятия+'!E190</f>
        <v>105.39373114175555</v>
      </c>
      <c r="CU190" s="79">
        <f>G190+S190+AE190+AQ190+'[9]Забайкалье+'!E190</f>
        <v>268.02537795332438</v>
      </c>
      <c r="CV190" s="79">
        <f>H190+T190+AF190+AR190+'[9]Новосибирская область+'!E190</f>
        <v>199.12393025369599</v>
      </c>
      <c r="CW190" s="79">
        <f>I190+U190+'[9]Норильск +'!E190</f>
        <v>2.5909641855199999</v>
      </c>
      <c r="CX190" s="79">
        <f t="shared" si="253"/>
        <v>80.579296929820401</v>
      </c>
      <c r="CY190" s="79">
        <f t="shared" si="254"/>
        <v>24.532356438949627</v>
      </c>
      <c r="CZ190" s="79">
        <f>L190+X190+AJ190+AV190+'[9]Томская область +'!E190</f>
        <v>18.600589560624737</v>
      </c>
      <c r="DA190" s="79">
        <f>M190+Y190+AK190+AW190+'[9]Омская область+'!E190</f>
        <v>41.899616875882643</v>
      </c>
      <c r="DB190" s="79">
        <f>N190+Z190+AL190+AX190+'[9]Алтайский край +'!E190</f>
        <v>68.906580871161594</v>
      </c>
    </row>
    <row r="191" s="48" customFormat="1" ht="30" hidden="1">
      <c r="A191" s="80" t="s">
        <v>440</v>
      </c>
      <c r="B191" s="88" t="s">
        <v>441</v>
      </c>
      <c r="C191" s="82" t="s">
        <v>32</v>
      </c>
      <c r="D191" s="82"/>
      <c r="E191" s="82"/>
      <c r="F191" s="82"/>
      <c r="G191" s="82"/>
      <c r="H191" s="82"/>
      <c r="I191" s="82"/>
      <c r="J191" s="82"/>
      <c r="K191" s="82"/>
      <c r="L191" s="82"/>
      <c r="M191" s="82"/>
      <c r="N191" s="82"/>
      <c r="P191" s="82"/>
      <c r="Q191" s="82"/>
      <c r="R191" s="82"/>
      <c r="S191" s="82"/>
      <c r="T191" s="82"/>
      <c r="U191" s="82"/>
      <c r="V191" s="82"/>
      <c r="W191" s="82"/>
      <c r="X191" s="82"/>
      <c r="Y191" s="82"/>
      <c r="Z191" s="82"/>
      <c r="AA191" s="66"/>
      <c r="AB191" s="82"/>
      <c r="AC191" s="82"/>
      <c r="AD191" s="82"/>
      <c r="AE191" s="82"/>
      <c r="AF191" s="82"/>
      <c r="AG191" s="82"/>
      <c r="AH191" s="82"/>
      <c r="AI191" s="82"/>
      <c r="AJ191" s="82"/>
      <c r="AK191" s="82"/>
      <c r="AL191" s="82"/>
      <c r="AM191" s="66"/>
      <c r="AN191" s="82"/>
      <c r="AO191" s="82"/>
      <c r="AP191" s="82"/>
      <c r="AQ191" s="82"/>
      <c r="AR191" s="82"/>
      <c r="AS191" s="82"/>
      <c r="AT191" s="82"/>
      <c r="AU191" s="82"/>
      <c r="AV191" s="82"/>
      <c r="AW191" s="82"/>
      <c r="AX191" s="82"/>
      <c r="AY191" s="66"/>
      <c r="AZ191" s="82"/>
      <c r="BA191" s="82"/>
      <c r="BB191" s="82"/>
      <c r="BC191" s="82"/>
      <c r="BD191" s="82"/>
      <c r="BE191" s="82"/>
      <c r="BF191" s="82"/>
      <c r="BG191" s="82"/>
      <c r="BH191" s="82"/>
      <c r="BI191" s="82"/>
      <c r="BJ191" s="82"/>
      <c r="BK191" s="66">
        <f t="shared" si="246"/>
        <v>0</v>
      </c>
      <c r="BL191" s="79">
        <f t="shared" si="247"/>
        <v>0</v>
      </c>
      <c r="BM191" s="79" t="e">
        <f>#REF!+#REF!+#REF!+'Новосибирск.обл'!G191+#REF!+#REF!+#REF!+#REF!+#REF!+#REF!</f>
        <v>#REF!</v>
      </c>
      <c r="BN191" s="79" t="e">
        <f t="shared" si="248"/>
        <v>#REF!</v>
      </c>
      <c r="BO191" s="79" t="e">
        <f>#REF!+#REF!+#REF!+'Новосибирск.обл'!I191+#REF!+#REF!+#REF!+#REF!+#REF!+#REF!</f>
        <v>#REF!</v>
      </c>
      <c r="BP191" s="79" t="e">
        <f t="shared" si="249"/>
        <v>#REF!</v>
      </c>
      <c r="BQ191" s="79" t="e">
        <f>#REF!+#REF!+#REF!+'Новосибирск.обл'!K191+#REF!+#REF!+#REF!+#REF!+#REF!</f>
        <v>#REF!</v>
      </c>
      <c r="BR191" s="79" t="e">
        <f t="shared" si="250"/>
        <v>#REF!</v>
      </c>
      <c r="BS191" s="79" t="e">
        <f>#REF!+#REF!+#REF!+'Новосибирск.обл'!M191+#REF!+#REF!+#REF!+#REF!+#REF!</f>
        <v>#REF!</v>
      </c>
      <c r="BT191" s="79" t="e">
        <f t="shared" si="251"/>
        <v>#REF!</v>
      </c>
      <c r="BU191" s="79" t="e">
        <f>#REF!+#REF!</f>
        <v>#REF!</v>
      </c>
      <c r="BV191" s="79" t="e">
        <f t="shared" si="252"/>
        <v>#REF!</v>
      </c>
      <c r="CI191" s="368" t="e">
        <f>#REF!-'2021-2025 убрала ТП'!E191-'2021-2025 убрала ТП'!Q191-'2021-2025 убрала ТП'!AC191-'2021-2025 убрала ТП'!AO191-'2020 ожид'!Q191</f>
        <v>#REF!</v>
      </c>
      <c r="CJ191" s="368" t="e">
        <f>#REF!-'2021-2025 убрала ТП'!F191-'2021-2025 убрала ТП'!R191-'2021-2025 убрала ТП'!AD191-'2021-2025 убрала ТП'!AP191-'2020 ожид'!R191</f>
        <v>#REF!</v>
      </c>
      <c r="CK191" s="368" t="e">
        <f>#REF!-'2021-2025 убрала ТП'!G191-'2021-2025 убрала ТП'!S191-'2021-2025 убрала ТП'!AE191-'2021-2025 убрала ТП'!AQ191-'2020 ожид'!S191</f>
        <v>#REF!</v>
      </c>
      <c r="CL191" s="368">
        <f>'Новосибирск.обл'!Q191-'2021-2025 убрала ТП'!H191-'2021-2025 убрала ТП'!T191-'2021-2025 убрала ТП'!AF191-'2021-2025 убрала ТП'!AR191-'2020 ожид'!T191</f>
        <v>0</v>
      </c>
      <c r="CM191" s="368" t="e">
        <f>#REF!-'2021-2025 убрала ТП'!I191-'2021-2025 убрала ТП'!U191-'2020 ожид'!U191</f>
        <v>#REF!</v>
      </c>
      <c r="CN191" s="368" t="e">
        <f>#REF!-'2021-2025 убрала ТП'!J191-'2021-2025 убрала ТП'!V191-'2021-2025 убрала ТП'!AH191-'2021-2025 убрала ТП'!AT191-BF191</f>
        <v>#REF!</v>
      </c>
      <c r="CO191" s="368" t="e">
        <f>#REF!-'2021-2025 убрала ТП'!K191-'2021-2025 убрала ТП'!W191-'2021-2025 убрала ТП'!AI191-'2021-2025 убрала ТП'!AU191-BG191</f>
        <v>#REF!</v>
      </c>
      <c r="CP191" s="368" t="e">
        <f>#REF!-'2021-2025 убрала ТП'!L191-'2021-2025 убрала ТП'!X191-'2021-2025 убрала ТП'!AJ191-'2021-2025 убрала ТП'!AV191-'2020 ожид'!X191</f>
        <v>#REF!</v>
      </c>
      <c r="CQ191" s="368" t="e">
        <f>#REF!-'2021-2025 убрала ТП'!M191-'2021-2025 убрала ТП'!Y191-'2021-2025 убрала ТП'!AK191-'2021-2025 убрала ТП'!AW191-'2020 ожид'!Y191</f>
        <v>#REF!</v>
      </c>
      <c r="CR191" s="368" t="e">
        <f>#REF!-'2021-2025 убрала ТП'!N191-'2021-2025 убрала ТП'!Z191-'2021-2025 убрала ТП'!AL191-'2021-2025 убрала ТП'!AX191-'2020 ожид'!Z191</f>
        <v>#REF!</v>
      </c>
      <c r="CS191" s="79">
        <f>E191+Q191+AC191+AO191+'[9]Иркутск+'!E191</f>
        <v>0</v>
      </c>
      <c r="CT191" s="79">
        <f>F191+R191+AD191+AP191+'[9]Бурятия+'!E191</f>
        <v>0</v>
      </c>
      <c r="CU191" s="79">
        <f>G191+S191+AE191+AQ191+'[9]Забайкалье+'!E191</f>
        <v>0</v>
      </c>
      <c r="CV191" s="79">
        <f>H191+T191+AF191+AR191+'[9]Новосибирская область+'!E191</f>
        <v>0</v>
      </c>
      <c r="CW191" s="79">
        <f>I191+U191+'[9]Норильск +'!E191</f>
        <v>0</v>
      </c>
      <c r="CX191" s="79">
        <f t="shared" si="253"/>
        <v>0</v>
      </c>
      <c r="CY191" s="79">
        <f t="shared" si="254"/>
        <v>0</v>
      </c>
      <c r="CZ191" s="79">
        <f>L191+X191+AJ191+AV191+'[9]Томская область +'!E191</f>
        <v>0</v>
      </c>
      <c r="DA191" s="79">
        <f>M191+Y191+AK191+AW191+'[9]Омская область+'!E191</f>
        <v>5.6970000000000001</v>
      </c>
      <c r="DB191" s="79">
        <f>N191+Z191+AL191+AX191+'[9]Алтайский край +'!E191</f>
        <v>2.125</v>
      </c>
    </row>
    <row r="192" s="48" customFormat="1" ht="30" hidden="1">
      <c r="A192" s="80" t="s">
        <v>442</v>
      </c>
      <c r="B192" s="88" t="s">
        <v>443</v>
      </c>
      <c r="C192" s="82" t="s">
        <v>32</v>
      </c>
      <c r="D192" s="82"/>
      <c r="E192" s="82"/>
      <c r="F192" s="82"/>
      <c r="G192" s="82"/>
      <c r="H192" s="82"/>
      <c r="I192" s="82"/>
      <c r="J192" s="82"/>
      <c r="K192" s="82"/>
      <c r="L192" s="82"/>
      <c r="M192" s="82"/>
      <c r="N192" s="82"/>
      <c r="P192" s="82"/>
      <c r="Q192" s="82"/>
      <c r="R192" s="82"/>
      <c r="S192" s="82"/>
      <c r="T192" s="82"/>
      <c r="U192" s="82"/>
      <c r="V192" s="82"/>
      <c r="W192" s="82"/>
      <c r="X192" s="82"/>
      <c r="Y192" s="82"/>
      <c r="Z192" s="82"/>
      <c r="AA192" s="66"/>
      <c r="AB192" s="82"/>
      <c r="AC192" s="82"/>
      <c r="AD192" s="82"/>
      <c r="AE192" s="82"/>
      <c r="AF192" s="82"/>
      <c r="AG192" s="82"/>
      <c r="AH192" s="82"/>
      <c r="AI192" s="82"/>
      <c r="AJ192" s="82"/>
      <c r="AK192" s="82"/>
      <c r="AL192" s="82"/>
      <c r="AM192" s="66"/>
      <c r="AN192" s="82"/>
      <c r="AO192" s="82"/>
      <c r="AP192" s="82"/>
      <c r="AQ192" s="82"/>
      <c r="AR192" s="82"/>
      <c r="AS192" s="82"/>
      <c r="AT192" s="82"/>
      <c r="AU192" s="82"/>
      <c r="AV192" s="82"/>
      <c r="AW192" s="82"/>
      <c r="AX192" s="82"/>
      <c r="AY192" s="66"/>
      <c r="AZ192" s="82"/>
      <c r="BA192" s="82"/>
      <c r="BB192" s="82"/>
      <c r="BC192" s="82"/>
      <c r="BD192" s="82"/>
      <c r="BE192" s="82"/>
      <c r="BF192" s="82"/>
      <c r="BG192" s="82"/>
      <c r="BH192" s="82"/>
      <c r="BI192" s="82"/>
      <c r="BJ192" s="82"/>
      <c r="BK192" s="66">
        <f t="shared" si="246"/>
        <v>0</v>
      </c>
      <c r="BL192" s="79">
        <f t="shared" si="247"/>
        <v>0</v>
      </c>
      <c r="BM192" s="79" t="e">
        <f>#REF!+#REF!+#REF!+'Новосибирск.обл'!G192+#REF!+#REF!+#REF!+#REF!+#REF!+#REF!</f>
        <v>#REF!</v>
      </c>
      <c r="BN192" s="79" t="e">
        <f t="shared" si="248"/>
        <v>#REF!</v>
      </c>
      <c r="BO192" s="79" t="e">
        <f>#REF!+#REF!+#REF!+'Новосибирск.обл'!I192+#REF!+#REF!+#REF!+#REF!+#REF!+#REF!</f>
        <v>#REF!</v>
      </c>
      <c r="BP192" s="79" t="e">
        <f t="shared" si="249"/>
        <v>#REF!</v>
      </c>
      <c r="BQ192" s="79" t="e">
        <f>#REF!+#REF!+#REF!+'Новосибирск.обл'!K192+#REF!+#REF!+#REF!+#REF!+#REF!</f>
        <v>#REF!</v>
      </c>
      <c r="BR192" s="79" t="e">
        <f t="shared" si="250"/>
        <v>#REF!</v>
      </c>
      <c r="BS192" s="79" t="e">
        <f>#REF!+#REF!+#REF!+'Новосибирск.обл'!M192+#REF!+#REF!+#REF!+#REF!+#REF!</f>
        <v>#REF!</v>
      </c>
      <c r="BT192" s="79" t="e">
        <f t="shared" si="251"/>
        <v>#REF!</v>
      </c>
      <c r="BU192" s="79" t="e">
        <f>#REF!+#REF!</f>
        <v>#REF!</v>
      </c>
      <c r="BV192" s="79" t="e">
        <f t="shared" si="252"/>
        <v>#REF!</v>
      </c>
      <c r="CI192" s="368" t="e">
        <f>#REF!-'2021-2025 убрала ТП'!E192-'2021-2025 убрала ТП'!Q192-'2021-2025 убрала ТП'!AC192-'2021-2025 убрала ТП'!AO192-'2020 ожид'!Q192</f>
        <v>#REF!</v>
      </c>
      <c r="CJ192" s="368" t="e">
        <f>#REF!-'2021-2025 убрала ТП'!F192-'2021-2025 убрала ТП'!R192-'2021-2025 убрала ТП'!AD192-'2021-2025 убрала ТП'!AP192-'2020 ожид'!R192</f>
        <v>#REF!</v>
      </c>
      <c r="CK192" s="368" t="e">
        <f>#REF!-'2021-2025 убрала ТП'!G192-'2021-2025 убрала ТП'!S192-'2021-2025 убрала ТП'!AE192-'2021-2025 убрала ТП'!AQ192-'2020 ожид'!S192</f>
        <v>#REF!</v>
      </c>
      <c r="CL192" s="368">
        <f>'Новосибирск.обл'!Q192-'2021-2025 убрала ТП'!H192-'2021-2025 убрала ТП'!T192-'2021-2025 убрала ТП'!AF192-'2021-2025 убрала ТП'!AR192-'2020 ожид'!T192</f>
        <v>0</v>
      </c>
      <c r="CM192" s="368" t="e">
        <f>#REF!-'2021-2025 убрала ТП'!I192-'2021-2025 убрала ТП'!U192-'2020 ожид'!U192</f>
        <v>#REF!</v>
      </c>
      <c r="CN192" s="368" t="e">
        <f>#REF!-'2021-2025 убрала ТП'!J192-'2021-2025 убрала ТП'!V192-'2021-2025 убрала ТП'!AH192-'2021-2025 убрала ТП'!AT192-BF192</f>
        <v>#REF!</v>
      </c>
      <c r="CO192" s="368" t="e">
        <f>#REF!-'2021-2025 убрала ТП'!K192-'2021-2025 убрала ТП'!W192-'2021-2025 убрала ТП'!AI192-'2021-2025 убрала ТП'!AU192-BG192</f>
        <v>#REF!</v>
      </c>
      <c r="CP192" s="368" t="e">
        <f>#REF!-'2021-2025 убрала ТП'!L192-'2021-2025 убрала ТП'!X192-'2021-2025 убрала ТП'!AJ192-'2021-2025 убрала ТП'!AV192-'2020 ожид'!X192</f>
        <v>#REF!</v>
      </c>
      <c r="CQ192" s="368" t="e">
        <f>#REF!-'2021-2025 убрала ТП'!M192-'2021-2025 убрала ТП'!Y192-'2021-2025 убрала ТП'!AK192-'2021-2025 убрала ТП'!AW192-'2020 ожид'!Y192</f>
        <v>#REF!</v>
      </c>
      <c r="CR192" s="368" t="e">
        <f>#REF!-'2021-2025 убрала ТП'!N192-'2021-2025 убрала ТП'!Z192-'2021-2025 убрала ТП'!AL192-'2021-2025 убрала ТП'!AX192-'2020 ожид'!Z192</f>
        <v>#REF!</v>
      </c>
      <c r="CS192" s="79">
        <f>E192+Q192+AC192+AO192+'[9]Иркутск+'!E192</f>
        <v>16.599</v>
      </c>
      <c r="CT192" s="79">
        <f>F192+R192+AD192+AP192+'[9]Бурятия+'!E192</f>
        <v>186.32599999999999</v>
      </c>
      <c r="CU192" s="79">
        <f>G192+S192+AE192+AQ192+'[9]Забайкалье+'!E192</f>
        <v>0</v>
      </c>
      <c r="CV192" s="79">
        <f>H192+T192+AF192+AR192+'[9]Новосибирская область+'!E192</f>
        <v>0</v>
      </c>
      <c r="CW192" s="79">
        <f>I192+U192+'[9]Норильск +'!E192</f>
        <v>0</v>
      </c>
      <c r="CX192" s="79">
        <f t="shared" si="253"/>
        <v>0</v>
      </c>
      <c r="CY192" s="79">
        <f t="shared" si="254"/>
        <v>0</v>
      </c>
      <c r="CZ192" s="79">
        <f>L192+X192+AJ192+AV192+'[9]Томская область +'!E192</f>
        <v>0</v>
      </c>
      <c r="DA192" s="79">
        <f>M192+Y192+AK192+AW192+'[9]Омская область+'!E192</f>
        <v>0</v>
      </c>
      <c r="DB192" s="79">
        <f>N192+Z192+AL192+AX192+'[9]Алтайский край +'!E192</f>
        <v>89.671999999999997</v>
      </c>
    </row>
    <row r="193" s="48" customFormat="1" hidden="1">
      <c r="A193" s="80" t="s">
        <v>444</v>
      </c>
      <c r="B193" s="88" t="s">
        <v>445</v>
      </c>
      <c r="C193" s="82" t="s">
        <v>32</v>
      </c>
      <c r="D193" s="328"/>
      <c r="E193" s="328"/>
      <c r="F193" s="328"/>
      <c r="G193" s="328"/>
      <c r="H193" s="328"/>
      <c r="I193" s="328"/>
      <c r="J193" s="328"/>
      <c r="K193" s="328"/>
      <c r="L193" s="328"/>
      <c r="M193" s="328"/>
      <c r="N193" s="328"/>
      <c r="P193" s="328"/>
      <c r="Q193" s="328"/>
      <c r="R193" s="328"/>
      <c r="S193" s="328"/>
      <c r="T193" s="328"/>
      <c r="U193" s="328"/>
      <c r="V193" s="328"/>
      <c r="W193" s="328"/>
      <c r="X193" s="328"/>
      <c r="Y193" s="328"/>
      <c r="Z193" s="328"/>
      <c r="AA193" s="66"/>
      <c r="AB193" s="328"/>
      <c r="AC193" s="328"/>
      <c r="AD193" s="328"/>
      <c r="AE193" s="328"/>
      <c r="AF193" s="328"/>
      <c r="AG193" s="328"/>
      <c r="AH193" s="328"/>
      <c r="AI193" s="328"/>
      <c r="AJ193" s="328"/>
      <c r="AK193" s="328"/>
      <c r="AL193" s="328"/>
      <c r="AM193" s="66"/>
      <c r="AN193" s="328"/>
      <c r="AO193" s="328"/>
      <c r="AP193" s="328"/>
      <c r="AQ193" s="328"/>
      <c r="AR193" s="328"/>
      <c r="AS193" s="328"/>
      <c r="AT193" s="328"/>
      <c r="AU193" s="328"/>
      <c r="AV193" s="328"/>
      <c r="AW193" s="328"/>
      <c r="AX193" s="328"/>
      <c r="AY193" s="66"/>
      <c r="AZ193" s="328"/>
      <c r="BA193" s="328"/>
      <c r="BB193" s="328"/>
      <c r="BC193" s="328"/>
      <c r="BD193" s="328"/>
      <c r="BE193" s="328"/>
      <c r="BF193" s="328"/>
      <c r="BG193" s="328"/>
      <c r="BH193" s="328"/>
      <c r="BI193" s="328"/>
      <c r="BJ193" s="328"/>
      <c r="BK193" s="66">
        <f t="shared" si="246"/>
        <v>0</v>
      </c>
      <c r="BL193" s="79">
        <f t="shared" si="247"/>
        <v>0</v>
      </c>
      <c r="BM193" s="79" t="e">
        <f>#REF!+#REF!+#REF!+'Новосибирск.обл'!G193+#REF!+#REF!+#REF!+#REF!+#REF!+#REF!</f>
        <v>#REF!</v>
      </c>
      <c r="BN193" s="79" t="e">
        <f t="shared" si="248"/>
        <v>#REF!</v>
      </c>
      <c r="BO193" s="79" t="e">
        <f>#REF!+#REF!+#REF!+'Новосибирск.обл'!I193+#REF!+#REF!+#REF!+#REF!+#REF!+#REF!</f>
        <v>#REF!</v>
      </c>
      <c r="BP193" s="79" t="e">
        <f t="shared" si="249"/>
        <v>#REF!</v>
      </c>
      <c r="BQ193" s="79" t="e">
        <f>#REF!+#REF!+#REF!+'Новосибирск.обл'!K193+#REF!+#REF!+#REF!+#REF!+#REF!</f>
        <v>#REF!</v>
      </c>
      <c r="BR193" s="79" t="e">
        <f t="shared" si="250"/>
        <v>#REF!</v>
      </c>
      <c r="BS193" s="79" t="e">
        <f>#REF!+#REF!+#REF!+'Новосибирск.обл'!M193+#REF!+#REF!+#REF!+#REF!+#REF!</f>
        <v>#REF!</v>
      </c>
      <c r="BT193" s="79" t="e">
        <f t="shared" si="251"/>
        <v>#REF!</v>
      </c>
      <c r="BU193" s="79" t="e">
        <f>#REF!+#REF!</f>
        <v>#REF!</v>
      </c>
      <c r="BV193" s="79" t="e">
        <f t="shared" si="252"/>
        <v>#REF!</v>
      </c>
      <c r="CI193" s="368" t="e">
        <f>#REF!-'2021-2025 убрала ТП'!E193-'2021-2025 убрала ТП'!Q193-'2021-2025 убрала ТП'!AC193-'2021-2025 убрала ТП'!AO193-'2020 ожид'!Q193</f>
        <v>#REF!</v>
      </c>
      <c r="CJ193" s="368" t="e">
        <f>#REF!-'2021-2025 убрала ТП'!F193-'2021-2025 убрала ТП'!R193-'2021-2025 убрала ТП'!AD193-'2021-2025 убрала ТП'!AP193-'2020 ожид'!R193</f>
        <v>#REF!</v>
      </c>
      <c r="CK193" s="368" t="e">
        <f>#REF!-'2021-2025 убрала ТП'!G193-'2021-2025 убрала ТП'!S193-'2021-2025 убрала ТП'!AE193-'2021-2025 убрала ТП'!AQ193-'2020 ожид'!S193</f>
        <v>#REF!</v>
      </c>
      <c r="CL193" s="368">
        <f>'Новосибирск.обл'!Q193-'2021-2025 убрала ТП'!H193-'2021-2025 убрала ТП'!T193-'2021-2025 убрала ТП'!AF193-'2021-2025 убрала ТП'!AR193-'2020 ожид'!T193</f>
        <v>0</v>
      </c>
      <c r="CM193" s="368" t="e">
        <f>#REF!-'2021-2025 убрала ТП'!I193-'2021-2025 убрала ТП'!U193-'2020 ожид'!U193</f>
        <v>#REF!</v>
      </c>
      <c r="CN193" s="368" t="e">
        <f>#REF!-'2021-2025 убрала ТП'!J193-'2021-2025 убрала ТП'!V193-'2021-2025 убрала ТП'!AH193-'2021-2025 убрала ТП'!AT193-BF193</f>
        <v>#REF!</v>
      </c>
      <c r="CO193" s="368" t="e">
        <f>#REF!-'2021-2025 убрала ТП'!K193-'2021-2025 убрала ТП'!W193-'2021-2025 убрала ТП'!AI193-'2021-2025 убрала ТП'!AU193-BG193</f>
        <v>#REF!</v>
      </c>
      <c r="CP193" s="368" t="e">
        <f>#REF!-'2021-2025 убрала ТП'!L193-'2021-2025 убрала ТП'!X193-'2021-2025 убрала ТП'!AJ193-'2021-2025 убрала ТП'!AV193-'2020 ожид'!X193</f>
        <v>#REF!</v>
      </c>
      <c r="CQ193" s="368" t="e">
        <f>#REF!-'2021-2025 убрала ТП'!M193-'2021-2025 убрала ТП'!Y193-'2021-2025 убрала ТП'!AK193-'2021-2025 убрала ТП'!AW193-'2020 ожид'!Y193</f>
        <v>#REF!</v>
      </c>
      <c r="CR193" s="368" t="e">
        <f>#REF!-'2021-2025 убрала ТП'!N193-'2021-2025 убрала ТП'!Z193-'2021-2025 убрала ТП'!AL193-'2021-2025 убрала ТП'!AX193-'2020 ожид'!Z193</f>
        <v>#REF!</v>
      </c>
      <c r="CS193" s="79">
        <f>E193+Q193+AC193+AO193+'[9]Иркутск+'!E193</f>
        <v>0</v>
      </c>
      <c r="CT193" s="79">
        <f>F193+R193+AD193+AP193+'[9]Бурятия+'!E193</f>
        <v>0</v>
      </c>
      <c r="CU193" s="79">
        <f>G193+S193+AE193+AQ193+'[9]Забайкалье+'!E193</f>
        <v>0</v>
      </c>
      <c r="CV193" s="79">
        <f>H193+T193+AF193+AR193+'[9]Новосибирская область+'!E193</f>
        <v>0</v>
      </c>
      <c r="CW193" s="79">
        <f>I193+U193+'[9]Норильск +'!E193</f>
        <v>0</v>
      </c>
      <c r="CX193" s="79">
        <f t="shared" si="253"/>
        <v>0</v>
      </c>
      <c r="CY193" s="79">
        <f t="shared" si="254"/>
        <v>0</v>
      </c>
      <c r="CZ193" s="79">
        <f>L193+X193+AJ193+AV193+'[9]Томская область +'!E193</f>
        <v>0</v>
      </c>
      <c r="DA193" s="79">
        <f>M193+Y193+AK193+AW193+'[9]Омская область+'!E193</f>
        <v>0</v>
      </c>
      <c r="DB193" s="79">
        <f>N193+Z193+AL193+AX193+'[9]Алтайский край +'!E193</f>
        <v>0</v>
      </c>
    </row>
    <row r="194" s="48" customFormat="1" hidden="1">
      <c r="A194" s="80" t="s">
        <v>446</v>
      </c>
      <c r="B194" s="88" t="s">
        <v>447</v>
      </c>
      <c r="C194" s="82" t="s">
        <v>32</v>
      </c>
      <c r="D194" s="335">
        <f>D68/1.3044</f>
        <v>281.20571660325874</v>
      </c>
      <c r="E194" s="335">
        <f t="shared" ref="E194:N194" si="300">E68/1.3044</f>
        <v>50.518629710098423</v>
      </c>
      <c r="F194" s="335">
        <f t="shared" si="300"/>
        <v>41.493971722298205</v>
      </c>
      <c r="G194" s="335">
        <f t="shared" si="300"/>
        <v>62.657876380652986</v>
      </c>
      <c r="H194" s="335">
        <f t="shared" si="300"/>
        <v>32.779756131090778</v>
      </c>
      <c r="I194" s="335">
        <f t="shared" si="300"/>
        <v>4.1629791475007671</v>
      </c>
      <c r="J194" s="335">
        <f t="shared" si="300"/>
        <v>44.793738575882358</v>
      </c>
      <c r="K194" s="335">
        <f t="shared" si="300"/>
        <v>8.2465378714165531</v>
      </c>
      <c r="L194" s="335">
        <f t="shared" si="300"/>
        <v>5.693334094617323</v>
      </c>
      <c r="M194" s="335">
        <f t="shared" si="300"/>
        <v>7.3043752962831006</v>
      </c>
      <c r="N194" s="335">
        <f t="shared" si="300"/>
        <v>23.554517673418225</v>
      </c>
      <c r="P194" s="335">
        <f>P68/1.3044</f>
        <v>289.55289595296301</v>
      </c>
      <c r="Q194" s="335">
        <f t="shared" ref="Q194:Z194" si="301">Q68/1.3044</f>
        <v>52.488856268792254</v>
      </c>
      <c r="R194" s="335">
        <f t="shared" si="301"/>
        <v>43.112236619467829</v>
      </c>
      <c r="S194" s="335">
        <f t="shared" si="301"/>
        <v>65.101533559498449</v>
      </c>
      <c r="T194" s="335">
        <f t="shared" si="301"/>
        <v>34.058166620203316</v>
      </c>
      <c r="U194" s="335">
        <f t="shared" si="301"/>
        <v>4.325335334253297</v>
      </c>
      <c r="V194" s="335">
        <f t="shared" si="301"/>
        <v>44.615957235294232</v>
      </c>
      <c r="W194" s="335">
        <f t="shared" si="301"/>
        <v>8.5681528484017981</v>
      </c>
      <c r="X194" s="335">
        <f t="shared" si="301"/>
        <v>5.915374124307399</v>
      </c>
      <c r="Y194" s="335">
        <f t="shared" si="301"/>
        <v>6.8941394800629183</v>
      </c>
      <c r="Z194" s="335">
        <f t="shared" si="301"/>
        <v>24.473143862681532</v>
      </c>
      <c r="AA194" s="66"/>
      <c r="AB194" s="335">
        <f>AB68/1.3044</f>
        <v>301.13501179108152</v>
      </c>
      <c r="AC194" s="335">
        <f t="shared" ref="AC194:AL194" si="302">AC68/1.3044</f>
        <v>54.588410519543949</v>
      </c>
      <c r="AD194" s="335">
        <f t="shared" si="302"/>
        <v>44.836726084246543</v>
      </c>
      <c r="AE194" s="335">
        <f t="shared" si="302"/>
        <v>67.705594901878385</v>
      </c>
      <c r="AF194" s="335">
        <f t="shared" si="302"/>
        <v>35.420493285011446</v>
      </c>
      <c r="AG194" s="335">
        <f t="shared" si="302"/>
        <v>4.498348747623429</v>
      </c>
      <c r="AH194" s="335">
        <f t="shared" si="302"/>
        <v>46.400595524706006</v>
      </c>
      <c r="AI194" s="335">
        <f t="shared" si="302"/>
        <v>8.9108789623378701</v>
      </c>
      <c r="AJ194" s="335">
        <f t="shared" si="302"/>
        <v>6.1519890892796951</v>
      </c>
      <c r="AK194" s="335">
        <f t="shared" si="302"/>
        <v>7.1699050592654352</v>
      </c>
      <c r="AL194" s="335">
        <f t="shared" si="302"/>
        <v>25.452069617188794</v>
      </c>
      <c r="AM194" s="66"/>
      <c r="AN194" s="335">
        <f>AN68/1.3044</f>
        <v>313.18041226272476</v>
      </c>
      <c r="AO194" s="335">
        <f t="shared" ref="AO194:AX194" si="303">AO68/1.3044</f>
        <v>56.771946940325712</v>
      </c>
      <c r="AP194" s="335">
        <f t="shared" si="303"/>
        <v>46.63019512761641</v>
      </c>
      <c r="AQ194" s="335">
        <f t="shared" si="303"/>
        <v>70.413818697953531</v>
      </c>
      <c r="AR194" s="335">
        <f t="shared" si="303"/>
        <v>36.837313016411912</v>
      </c>
      <c r="AS194" s="335">
        <f t="shared" si="303"/>
        <v>4.678282697528366</v>
      </c>
      <c r="AT194" s="335">
        <f t="shared" si="303"/>
        <v>48.256619345694247</v>
      </c>
      <c r="AU194" s="335">
        <f t="shared" si="303"/>
        <v>9.2673141208313847</v>
      </c>
      <c r="AV194" s="335">
        <f t="shared" si="303"/>
        <v>6.398068652850883</v>
      </c>
      <c r="AW194" s="335">
        <f t="shared" si="303"/>
        <v>7.4567012616360522</v>
      </c>
      <c r="AX194" s="335">
        <f t="shared" si="303"/>
        <v>26.470152401876344</v>
      </c>
      <c r="AY194" s="66"/>
      <c r="AZ194" s="335">
        <f>AZ68/1.3044</f>
        <v>325.70762875323385</v>
      </c>
      <c r="BA194" s="335">
        <f t="shared" ref="BA194:BJ194" si="304">BA68/1.3044</f>
        <v>59.042824817938744</v>
      </c>
      <c r="BB194" s="335">
        <f t="shared" si="304"/>
        <v>48.495402932721063</v>
      </c>
      <c r="BC194" s="335">
        <f t="shared" si="304"/>
        <v>73.230371445871668</v>
      </c>
      <c r="BD194" s="335">
        <f t="shared" si="304"/>
        <v>38.31080553706839</v>
      </c>
      <c r="BE194" s="335">
        <f t="shared" si="304"/>
        <v>4.8654140054295008</v>
      </c>
      <c r="BF194" s="335">
        <f t="shared" si="304"/>
        <v>50.18688411952202</v>
      </c>
      <c r="BG194" s="335">
        <f t="shared" si="304"/>
        <v>9.6380066856646405</v>
      </c>
      <c r="BH194" s="335">
        <f t="shared" si="304"/>
        <v>6.6539913989649193</v>
      </c>
      <c r="BI194" s="335">
        <f t="shared" si="304"/>
        <v>7.7549693121014949</v>
      </c>
      <c r="BJ194" s="335">
        <f t="shared" si="304"/>
        <v>27.5289584979514</v>
      </c>
      <c r="BK194" s="66">
        <f t="shared" si="246"/>
        <v>325.70762875323373</v>
      </c>
      <c r="BL194" s="79">
        <f t="shared" si="247"/>
        <v>0</v>
      </c>
      <c r="BM194" s="79" t="e">
        <f>#REF!+#REF!+#REF!+'Новосибирск.обл'!G194+#REF!+#REF!+#REF!+#REF!+#REF!+#REF!</f>
        <v>#REF!</v>
      </c>
      <c r="BN194" s="79" t="e">
        <f t="shared" si="248"/>
        <v>#REF!</v>
      </c>
      <c r="BO194" s="79" t="e">
        <f>#REF!+#REF!+#REF!+'Новосибирск.обл'!I194+#REF!+#REF!+#REF!+#REF!+#REF!+#REF!</f>
        <v>#REF!</v>
      </c>
      <c r="BP194" s="79" t="e">
        <f t="shared" si="249"/>
        <v>#REF!</v>
      </c>
      <c r="BQ194" s="79" t="e">
        <f>#REF!+#REF!+#REF!+'Новосибирск.обл'!K194+#REF!+#REF!+#REF!+#REF!+#REF!</f>
        <v>#REF!</v>
      </c>
      <c r="BR194" s="79" t="e">
        <f t="shared" si="250"/>
        <v>#REF!</v>
      </c>
      <c r="BS194" s="79" t="e">
        <f>#REF!+#REF!+#REF!+'Новосибирск.обл'!M194+#REF!+#REF!+#REF!+#REF!+#REF!</f>
        <v>#REF!</v>
      </c>
      <c r="BT194" s="79" t="e">
        <f t="shared" si="251"/>
        <v>#REF!</v>
      </c>
      <c r="BU194" s="79" t="e">
        <f>#REF!+#REF!</f>
        <v>#REF!</v>
      </c>
      <c r="BV194" s="79" t="e">
        <f t="shared" si="252"/>
        <v>#REF!</v>
      </c>
      <c r="CI194" s="368" t="e">
        <f>#REF!-'2021-2025 убрала ТП'!E194-'2021-2025 убрала ТП'!Q194-'2021-2025 убрала ТП'!AC194-'2021-2025 убрала ТП'!AO194-'2020 ожид'!Q194</f>
        <v>#REF!</v>
      </c>
      <c r="CJ194" s="368" t="e">
        <f>#REF!-'2021-2025 убрала ТП'!F194-'2021-2025 убрала ТП'!R194-'2021-2025 убрала ТП'!AD194-'2021-2025 убрала ТП'!AP194-'2020 ожид'!R194</f>
        <v>#REF!</v>
      </c>
      <c r="CK194" s="368" t="e">
        <f>#REF!-'2021-2025 убрала ТП'!G194-'2021-2025 убрала ТП'!S194-'2021-2025 убрала ТП'!AE194-'2021-2025 убрала ТП'!AQ194-'2020 ожид'!S194</f>
        <v>#REF!</v>
      </c>
      <c r="CL194" s="368">
        <f>'Новосибирск.обл'!Q194-'2021-2025 убрала ТП'!H194-'2021-2025 убрала ТП'!T194-'2021-2025 убрала ТП'!AF194-'2021-2025 убрала ТП'!AR194-'2020 ожид'!T194</f>
        <v>52.043035854543255</v>
      </c>
      <c r="CM194" s="368" t="e">
        <f>#REF!-'2021-2025 убрала ТП'!I194-'2021-2025 убрала ТП'!U194-'2020 ожид'!U194</f>
        <v>#REF!</v>
      </c>
      <c r="CN194" s="368" t="e">
        <f>#REF!-'2021-2025 убрала ТП'!J194-'2021-2025 убрала ТП'!V194-'2021-2025 убрала ТП'!AH194-'2021-2025 убрала ТП'!AT194-BF194</f>
        <v>#REF!</v>
      </c>
      <c r="CO194" s="368" t="e">
        <f>#REF!-'2021-2025 убрала ТП'!K194-'2021-2025 убрала ТП'!W194-'2021-2025 убрала ТП'!AI194-'2021-2025 убрала ТП'!AU194-BG194</f>
        <v>#REF!</v>
      </c>
      <c r="CP194" s="368" t="e">
        <f>#REF!-'2021-2025 убрала ТП'!L194-'2021-2025 убрала ТП'!X194-'2021-2025 убрала ТП'!AJ194-'2021-2025 убрала ТП'!AV194-'2020 ожид'!X194</f>
        <v>#REF!</v>
      </c>
      <c r="CQ194" s="368" t="e">
        <f>#REF!-'2021-2025 убрала ТП'!M194-'2021-2025 убрала ТП'!Y194-'2021-2025 убрала ТП'!AK194-'2021-2025 убрала ТП'!AW194-'2020 ожид'!Y194</f>
        <v>#REF!</v>
      </c>
      <c r="CR194" s="368" t="e">
        <f>#REF!-'2021-2025 убрала ТП'!N194-'2021-2025 убрала ТП'!Z194-'2021-2025 убрала ТП'!AL194-'2021-2025 убрала ТП'!AX194-'2020 ожид'!Z194</f>
        <v>#REF!</v>
      </c>
      <c r="CS194" s="79">
        <f>E194+Q194+AC194+AO194+'[9]Иркутск+'!E194</f>
        <v>286.17184343876033</v>
      </c>
      <c r="CT194" s="79">
        <f>F194+R194+AD194+AP194+'[9]Бурятия+'!E194</f>
        <v>228.39112955362901</v>
      </c>
      <c r="CU194" s="79">
        <f>G194+S194+AE194+AQ194+'[9]Забайкалье+'!E194</f>
        <v>364.7028235399834</v>
      </c>
      <c r="CV194" s="79">
        <f>H194+T194+AF194+AR194+'[9]Новосибирская область+'!E194</f>
        <v>184.92772905271744</v>
      </c>
      <c r="CW194" s="79">
        <f>I194+U194+'[9]Норильск +'!E194</f>
        <v>10.686314481754064</v>
      </c>
      <c r="CX194" s="79">
        <f t="shared" si="253"/>
        <v>234.25379480109888</v>
      </c>
      <c r="CY194" s="79">
        <f t="shared" si="254"/>
        <v>44.630890488652248</v>
      </c>
      <c r="CZ194" s="79">
        <f>L194+X194+AJ194+AV194+'[9]Томская область +'!E194</f>
        <v>32.398765961055304</v>
      </c>
      <c r="DA194" s="79">
        <f>M194+Y194+AK194+AW194+'[9]Омская область+'!E194</f>
        <v>38.771121097247509</v>
      </c>
      <c r="DB194" s="79">
        <f>N194+Z194+AL194+AX194+'[9]Алтайский край +'!E194</f>
        <v>137.00788355516491</v>
      </c>
    </row>
    <row r="195" s="48" customFormat="1" hidden="1">
      <c r="A195" s="80" t="s">
        <v>448</v>
      </c>
      <c r="B195" s="88" t="s">
        <v>449</v>
      </c>
      <c r="C195" s="82" t="s">
        <v>32</v>
      </c>
      <c r="D195" s="346">
        <f>D68-D194</f>
        <v>85.599020134031946</v>
      </c>
      <c r="E195" s="346">
        <f t="shared" ref="E195:N195" si="305">E68-E194</f>
        <v>15.377870883753957</v>
      </c>
      <c r="F195" s="346">
        <f t="shared" si="305"/>
        <v>12.630764992267572</v>
      </c>
      <c r="G195" s="346">
        <f t="shared" si="305"/>
        <v>19.07305757027077</v>
      </c>
      <c r="H195" s="346">
        <f t="shared" si="305"/>
        <v>9.9781577663040295</v>
      </c>
      <c r="I195" s="346">
        <f t="shared" si="305"/>
        <v>1.2672108524992334</v>
      </c>
      <c r="J195" s="346">
        <f t="shared" si="305"/>
        <v>13.635214022498587</v>
      </c>
      <c r="K195" s="346">
        <f t="shared" si="305"/>
        <v>2.5102461280591992</v>
      </c>
      <c r="L195" s="346">
        <f t="shared" si="305"/>
        <v>1.7330508984015136</v>
      </c>
      <c r="M195" s="346">
        <f t="shared" si="305"/>
        <v>2.2234518401885763</v>
      </c>
      <c r="N195" s="346">
        <f t="shared" si="305"/>
        <v>7.1699951797885078</v>
      </c>
      <c r="P195" s="346">
        <f>P68-P194</f>
        <v>88.139901528081964</v>
      </c>
      <c r="Q195" s="346">
        <f t="shared" ref="Q195:Z195" si="306">Q68-Q194</f>
        <v>15.977607848220366</v>
      </c>
      <c r="R195" s="346">
        <f t="shared" si="306"/>
        <v>13.123364826966011</v>
      </c>
      <c r="S195" s="346">
        <f t="shared" si="306"/>
        <v>19.816906815511331</v>
      </c>
      <c r="T195" s="346">
        <f t="shared" si="306"/>
        <v>10.367305919189889</v>
      </c>
      <c r="U195" s="346">
        <f t="shared" si="306"/>
        <v>1.3166320757467034</v>
      </c>
      <c r="V195" s="346">
        <f t="shared" si="306"/>
        <v>13.581097382423565</v>
      </c>
      <c r="W195" s="346">
        <f t="shared" si="306"/>
        <v>2.6081457270535076</v>
      </c>
      <c r="X195" s="346">
        <f t="shared" si="306"/>
        <v>1.8006398834391719</v>
      </c>
      <c r="Y195" s="346">
        <f t="shared" si="306"/>
        <v>2.0985760577311527</v>
      </c>
      <c r="Z195" s="346">
        <f t="shared" si="306"/>
        <v>7.4496249918002597</v>
      </c>
      <c r="AA195" s="66"/>
      <c r="AB195" s="346">
        <f>AB68-AB194</f>
        <v>91.665497589205245</v>
      </c>
      <c r="AC195" s="346">
        <f t="shared" ref="AC195:AL195" si="307">AC68-AC194</f>
        <v>16.616712162149177</v>
      </c>
      <c r="AD195" s="346">
        <f t="shared" si="307"/>
        <v>13.648299420044651</v>
      </c>
      <c r="AE195" s="346">
        <f t="shared" si="307"/>
        <v>20.609583088131785</v>
      </c>
      <c r="AF195" s="346">
        <f t="shared" si="307"/>
        <v>10.781998155957488</v>
      </c>
      <c r="AG195" s="346">
        <f t="shared" si="307"/>
        <v>1.3692973587765715</v>
      </c>
      <c r="AH195" s="346">
        <f t="shared" si="307"/>
        <v>14.124341277720504</v>
      </c>
      <c r="AI195" s="346">
        <f t="shared" si="307"/>
        <v>2.7124715561356485</v>
      </c>
      <c r="AJ195" s="346">
        <f t="shared" si="307"/>
        <v>1.8726654787767387</v>
      </c>
      <c r="AK195" s="346">
        <f t="shared" si="307"/>
        <v>2.1825191000403983</v>
      </c>
      <c r="AL195" s="346">
        <f t="shared" si="307"/>
        <v>7.7476099914722703</v>
      </c>
      <c r="AM195" s="66"/>
      <c r="AN195" s="346">
        <f>AN68-AN194</f>
        <v>95.332117492773421</v>
      </c>
      <c r="AO195" s="346">
        <f t="shared" ref="AO195:AX195" si="308">AO68-AO194</f>
        <v>17.281380648635142</v>
      </c>
      <c r="AP195" s="346">
        <f t="shared" si="308"/>
        <v>14.194231396846433</v>
      </c>
      <c r="AQ195" s="346">
        <f t="shared" si="308"/>
        <v>21.433966411657053</v>
      </c>
      <c r="AR195" s="346">
        <f t="shared" si="308"/>
        <v>11.213278082195785</v>
      </c>
      <c r="AS195" s="346">
        <f t="shared" si="308"/>
        <v>1.4240692531276347</v>
      </c>
      <c r="AT195" s="346">
        <f t="shared" si="308"/>
        <v>14.689314928829326</v>
      </c>
      <c r="AU195" s="346">
        <f t="shared" si="308"/>
        <v>2.8209704183810747</v>
      </c>
      <c r="AV195" s="346">
        <f t="shared" si="308"/>
        <v>1.9475720979278091</v>
      </c>
      <c r="AW195" s="346">
        <f t="shared" si="308"/>
        <v>2.2698198640420149</v>
      </c>
      <c r="AX195" s="346">
        <f t="shared" si="308"/>
        <v>8.0575143911311606</v>
      </c>
      <c r="AY195" s="66"/>
      <c r="AZ195" s="346">
        <f>AZ68-AZ194</f>
        <v>99.145402192484369</v>
      </c>
      <c r="BA195" s="346">
        <f t="shared" ref="BA195:BJ195" si="309">BA68-BA194</f>
        <v>17.972635874580554</v>
      </c>
      <c r="BB195" s="346">
        <f t="shared" si="309"/>
        <v>14.762000652720296</v>
      </c>
      <c r="BC195" s="346">
        <f t="shared" si="309"/>
        <v>22.291325068123342</v>
      </c>
      <c r="BD195" s="346">
        <f t="shared" si="309"/>
        <v>11.661809205483614</v>
      </c>
      <c r="BE195" s="346">
        <f t="shared" si="309"/>
        <v>1.4810320232527401</v>
      </c>
      <c r="BF195" s="346">
        <f t="shared" si="309"/>
        <v>15.276887525982502</v>
      </c>
      <c r="BG195" s="346">
        <f t="shared" si="309"/>
        <v>2.9338092351163176</v>
      </c>
      <c r="BH195" s="346">
        <f t="shared" si="309"/>
        <v>2.0254749818449209</v>
      </c>
      <c r="BI195" s="346">
        <f t="shared" si="309"/>
        <v>2.3606126586036948</v>
      </c>
      <c r="BJ195" s="346">
        <f t="shared" si="309"/>
        <v>8.3798149667764079</v>
      </c>
      <c r="BK195" s="66">
        <f t="shared" si="246"/>
        <v>99.145402192484354</v>
      </c>
      <c r="BL195" s="79">
        <f t="shared" si="247"/>
        <v>0</v>
      </c>
      <c r="BM195" s="79" t="e">
        <f>#REF!+#REF!+#REF!+'Новосибирск.обл'!G195+#REF!+#REF!+#REF!+#REF!+#REF!+#REF!</f>
        <v>#REF!</v>
      </c>
      <c r="BN195" s="79" t="e">
        <f t="shared" si="248"/>
        <v>#REF!</v>
      </c>
      <c r="BO195" s="79" t="e">
        <f>#REF!+#REF!+#REF!+'Новосибирск.обл'!I195+#REF!+#REF!+#REF!+#REF!+#REF!+#REF!</f>
        <v>#REF!</v>
      </c>
      <c r="BP195" s="79" t="e">
        <f t="shared" si="249"/>
        <v>#REF!</v>
      </c>
      <c r="BQ195" s="79" t="e">
        <f>#REF!+#REF!+#REF!+'Новосибирск.обл'!K195+#REF!+#REF!+#REF!+#REF!+#REF!</f>
        <v>#REF!</v>
      </c>
      <c r="BR195" s="79" t="e">
        <f t="shared" si="250"/>
        <v>#REF!</v>
      </c>
      <c r="BS195" s="79" t="e">
        <f>#REF!+#REF!+#REF!+'Новосибирск.обл'!M195+#REF!+#REF!+#REF!+#REF!+#REF!</f>
        <v>#REF!</v>
      </c>
      <c r="BT195" s="79" t="e">
        <f t="shared" si="251"/>
        <v>#REF!</v>
      </c>
      <c r="BU195" s="79" t="e">
        <f>#REF!+#REF!</f>
        <v>#REF!</v>
      </c>
      <c r="BV195" s="79" t="e">
        <f t="shared" si="252"/>
        <v>#REF!</v>
      </c>
      <c r="CI195" s="368" t="e">
        <f>#REF!-'2021-2025 убрала ТП'!E195-'2021-2025 убрала ТП'!Q195-'2021-2025 убрала ТП'!AC195-'2021-2025 убрала ТП'!AO195-'2020 ожид'!Q195</f>
        <v>#REF!</v>
      </c>
      <c r="CJ195" s="368" t="e">
        <f>#REF!-'2021-2025 убрала ТП'!F195-'2021-2025 убрала ТП'!R195-'2021-2025 убрала ТП'!AD195-'2021-2025 убрала ТП'!AP195-'2020 ожид'!R195</f>
        <v>#REF!</v>
      </c>
      <c r="CK195" s="368" t="e">
        <f>#REF!-'2021-2025 убрала ТП'!G195-'2021-2025 убрала ТП'!S195-'2021-2025 убрала ТП'!AE195-'2021-2025 убрала ТП'!AQ195-'2020 ожид'!S195</f>
        <v>#REF!</v>
      </c>
      <c r="CL195" s="368">
        <f>'Новосибирск.обл'!Q195-'2021-2025 убрала ТП'!H195-'2021-2025 убрала ТП'!T195-'2021-2025 убрала ТП'!AF195-'2021-2025 убрала ТП'!AR195-'2020 ожид'!T195</f>
        <v>14.837564290752731</v>
      </c>
      <c r="CM195" s="368" t="e">
        <f>#REF!-'2021-2025 убрала ТП'!I195-'2021-2025 убрала ТП'!U195-'2020 ожид'!U195</f>
        <v>#REF!</v>
      </c>
      <c r="CN195" s="368" t="e">
        <f>#REF!-'2021-2025 убрала ТП'!J195-'2021-2025 убрала ТП'!V195-'2021-2025 убрала ТП'!AH195-'2021-2025 убрала ТП'!AT195-BF195</f>
        <v>#REF!</v>
      </c>
      <c r="CO195" s="368" t="e">
        <f>#REF!-'2021-2025 убрала ТП'!K195-'2021-2025 убрала ТП'!W195-'2021-2025 убрала ТП'!AI195-'2021-2025 убрала ТП'!AU195-BG195</f>
        <v>#REF!</v>
      </c>
      <c r="CP195" s="368" t="e">
        <f>#REF!-'2021-2025 убрала ТП'!L195-'2021-2025 убрала ТП'!X195-'2021-2025 убрала ТП'!AJ195-'2021-2025 убрала ТП'!AV195-'2020 ожид'!X195</f>
        <v>#REF!</v>
      </c>
      <c r="CQ195" s="368" t="e">
        <f>#REF!-'2021-2025 убрала ТП'!M195-'2021-2025 убрала ТП'!Y195-'2021-2025 убрала ТП'!AK195-'2021-2025 убрала ТП'!AW195-'2020 ожид'!Y195</f>
        <v>#REF!</v>
      </c>
      <c r="CR195" s="368" t="e">
        <f>#REF!-'2021-2025 убрала ТП'!N195-'2021-2025 убрала ТП'!Z195-'2021-2025 убрала ТП'!AL195-'2021-2025 убрала ТП'!AX195-'2020 ожид'!Z195</f>
        <v>#REF!</v>
      </c>
      <c r="CS195" s="79">
        <f>E195+Q195+AC195+AO195+'[9]Иркутск+'!E195</f>
        <v>85.396571542758636</v>
      </c>
      <c r="CT195" s="79">
        <f>F195+R195+AD195+AP195+'[9]Бурятия+'!E195</f>
        <v>67.908660636124665</v>
      </c>
      <c r="CU195" s="79">
        <f>G195+S195+AE195+AQ195+'[9]Забайкалье+'!E195</f>
        <v>108.79251388557094</v>
      </c>
      <c r="CV195" s="79">
        <f>H195+T195+AF195+AR195+'[9]Новосибирская область+'!E195</f>
        <v>55.246739923647191</v>
      </c>
      <c r="CW195" s="79">
        <f>I195+U195+'[9]Норильск +'!E195</f>
        <v>3.1928429282459367</v>
      </c>
      <c r="CX195" s="79">
        <f t="shared" si="253"/>
        <v>71.306855137454477</v>
      </c>
      <c r="CY195" s="79">
        <f t="shared" si="254"/>
        <v>13.585643064745748</v>
      </c>
      <c r="CZ195" s="79">
        <f>L195+X195+AJ195+AV195+'[9]Томская область +'!E195</f>
        <v>9.6699283585452331</v>
      </c>
      <c r="DA195" s="79">
        <f>M195+Y195+AK195+AW195+'[9]Омская область+'!E195</f>
        <v>11.584366862002144</v>
      </c>
      <c r="DB195" s="79">
        <f>N195+Z195+AL195+AX195+'[9]Алтайский край +'!E195</f>
        <v>40.912744554192201</v>
      </c>
    </row>
    <row r="196" s="48" customFormat="1" hidden="1">
      <c r="A196" s="80" t="s">
        <v>450</v>
      </c>
      <c r="B196" s="88" t="s">
        <v>451</v>
      </c>
      <c r="C196" s="82" t="s">
        <v>32</v>
      </c>
      <c r="D196" s="346">
        <f>D197+D70</f>
        <v>37.300373113054064</v>
      </c>
      <c r="E196" s="346">
        <f t="shared" ref="E196:N196" si="310">E197+E70</f>
        <v>8.24951382698994</v>
      </c>
      <c r="F196" s="346">
        <f t="shared" si="310"/>
        <v>0.57004883413019058</v>
      </c>
      <c r="G196" s="346">
        <f t="shared" si="310"/>
        <v>20.831160628349494</v>
      </c>
      <c r="H196" s="346">
        <f t="shared" si="310"/>
        <v>0.26458474170224366</v>
      </c>
      <c r="I196" s="346">
        <f t="shared" si="310"/>
        <v>0.087999999999999995</v>
      </c>
      <c r="J196" s="346">
        <f t="shared" si="310"/>
        <v>0.62936598121483855</v>
      </c>
      <c r="K196" s="346">
        <f t="shared" si="310"/>
        <v>0.77313695564570595</v>
      </c>
      <c r="L196" s="346">
        <f t="shared" si="310"/>
        <v>0.10226112317208597</v>
      </c>
      <c r="M196" s="346">
        <f t="shared" si="310"/>
        <v>2.1584266036439788</v>
      </c>
      <c r="N196" s="346">
        <f t="shared" si="310"/>
        <v>3.6338744182055831</v>
      </c>
      <c r="P196" s="346">
        <f>P197+P70</f>
        <v>38.720840146463168</v>
      </c>
      <c r="Q196" s="346">
        <f t="shared" ref="Q196:Z196" si="311">Q197+Q70</f>
        <v>8.571244866242548</v>
      </c>
      <c r="R196" s="346">
        <f t="shared" si="311"/>
        <v>0.59228073866126807</v>
      </c>
      <c r="S196" s="346">
        <f t="shared" si="311"/>
        <v>21.643575892855122</v>
      </c>
      <c r="T196" s="346">
        <f t="shared" si="311"/>
        <v>0.27490354662863115</v>
      </c>
      <c r="U196" s="346">
        <f t="shared" si="311"/>
        <v>0.091431999999999986</v>
      </c>
      <c r="V196" s="346">
        <f t="shared" si="311"/>
        <v>0.62359739048221718</v>
      </c>
      <c r="W196" s="346">
        <f t="shared" si="311"/>
        <v>0.80328929691588846</v>
      </c>
      <c r="X196" s="346">
        <f t="shared" si="311"/>
        <v>0.10624930697579731</v>
      </c>
      <c r="Y196" s="346">
        <f t="shared" si="311"/>
        <v>2.2386715871860936</v>
      </c>
      <c r="Z196" s="346">
        <f t="shared" si="311"/>
        <v>3.7755955205156009</v>
      </c>
      <c r="AA196" s="66"/>
      <c r="AB196" s="346">
        <f>AB197+AB70</f>
        <v>40.269673752321687</v>
      </c>
      <c r="AC196" s="346">
        <f t="shared" ref="AC196:AL196" si="312">AC197+AC70</f>
        <v>8.9140946608922498</v>
      </c>
      <c r="AD196" s="346">
        <f t="shared" si="312"/>
        <v>0.61597196820771871</v>
      </c>
      <c r="AE196" s="346">
        <f t="shared" si="312"/>
        <v>22.509318928569325</v>
      </c>
      <c r="AF196" s="346">
        <f t="shared" si="312"/>
        <v>0.28589968849377645</v>
      </c>
      <c r="AG196" s="346">
        <f t="shared" si="312"/>
        <v>0.095089279999999984</v>
      </c>
      <c r="AH196" s="346">
        <f t="shared" si="312"/>
        <v>0.64854128610150596</v>
      </c>
      <c r="AI196" s="346">
        <f t="shared" si="312"/>
        <v>0.83542086879252397</v>
      </c>
      <c r="AJ196" s="346">
        <f t="shared" si="312"/>
        <v>0.11049927925482921</v>
      </c>
      <c r="AK196" s="346">
        <f t="shared" si="312"/>
        <v>2.3282184506735373</v>
      </c>
      <c r="AL196" s="346">
        <f t="shared" si="312"/>
        <v>3.9266193413362247</v>
      </c>
      <c r="AM196" s="66"/>
      <c r="AN196" s="346">
        <f>AN197+AN70</f>
        <v>41.880460702414553</v>
      </c>
      <c r="AO196" s="346">
        <f t="shared" ref="AO196:AX196" si="313">AO197+AO70</f>
        <v>9.270658447327941</v>
      </c>
      <c r="AP196" s="346">
        <f t="shared" si="313"/>
        <v>0.64061084693602743</v>
      </c>
      <c r="AQ196" s="346">
        <f t="shared" si="313"/>
        <v>23.409691685712097</v>
      </c>
      <c r="AR196" s="346">
        <f t="shared" si="313"/>
        <v>0.29733567603352751</v>
      </c>
      <c r="AS196" s="346">
        <f t="shared" si="313"/>
        <v>0.098892851199999993</v>
      </c>
      <c r="AT196" s="346">
        <f t="shared" si="313"/>
        <v>0.67448293754556621</v>
      </c>
      <c r="AU196" s="346">
        <f t="shared" si="313"/>
        <v>0.86883770354422496</v>
      </c>
      <c r="AV196" s="346">
        <f t="shared" si="313"/>
        <v>0.11491925042502238</v>
      </c>
      <c r="AW196" s="346">
        <f t="shared" si="313"/>
        <v>2.4213471887004783</v>
      </c>
      <c r="AX196" s="346">
        <f t="shared" si="313"/>
        <v>4.0836841149896737</v>
      </c>
      <c r="AY196" s="66"/>
      <c r="AZ196" s="346">
        <f>AZ197+AZ70</f>
        <v>43.555679130511152</v>
      </c>
      <c r="BA196" s="346">
        <f t="shared" ref="BA196:BJ196" si="314">BA197+BA70</f>
        <v>9.6414847852210581</v>
      </c>
      <c r="BB196" s="346">
        <f t="shared" si="314"/>
        <v>0.66623528081346861</v>
      </c>
      <c r="BC196" s="346">
        <f t="shared" si="314"/>
        <v>24.346079353140585</v>
      </c>
      <c r="BD196" s="346">
        <f t="shared" si="314"/>
        <v>0.30922910307486862</v>
      </c>
      <c r="BE196" s="346">
        <f t="shared" si="314"/>
        <v>0.102848565248</v>
      </c>
      <c r="BF196" s="346">
        <f t="shared" si="314"/>
        <v>0.70146225504738891</v>
      </c>
      <c r="BG196" s="346">
        <f t="shared" si="314"/>
        <v>0.90359121168599399</v>
      </c>
      <c r="BH196" s="346">
        <f t="shared" si="314"/>
        <v>0.11951602044202327</v>
      </c>
      <c r="BI196" s="346">
        <f t="shared" si="314"/>
        <v>2.5182010762484976</v>
      </c>
      <c r="BJ196" s="346">
        <f t="shared" si="314"/>
        <v>4.2470314795892605</v>
      </c>
      <c r="BK196" s="66">
        <f t="shared" si="246"/>
        <v>43.555679130511137</v>
      </c>
      <c r="BL196" s="79">
        <f t="shared" si="247"/>
        <v>0</v>
      </c>
      <c r="BM196" s="79" t="e">
        <f>#REF!+#REF!+#REF!+'Новосибирск.обл'!G196+#REF!+#REF!+#REF!+#REF!+#REF!+#REF!</f>
        <v>#REF!</v>
      </c>
      <c r="BN196" s="79" t="e">
        <f t="shared" si="248"/>
        <v>#REF!</v>
      </c>
      <c r="BO196" s="79" t="e">
        <f>#REF!+#REF!+#REF!+'Новосибирск.обл'!I196+#REF!+#REF!+#REF!+#REF!+#REF!+#REF!</f>
        <v>#REF!</v>
      </c>
      <c r="BP196" s="79" t="e">
        <f t="shared" si="249"/>
        <v>#REF!</v>
      </c>
      <c r="BQ196" s="79" t="e">
        <f>#REF!+#REF!+#REF!+'Новосибирск.обл'!K196+#REF!+#REF!+#REF!+#REF!+#REF!</f>
        <v>#REF!</v>
      </c>
      <c r="BR196" s="79" t="e">
        <f t="shared" si="250"/>
        <v>#REF!</v>
      </c>
      <c r="BS196" s="79" t="e">
        <f>#REF!+#REF!+#REF!+'Новосибирск.обл'!M196+#REF!+#REF!+#REF!+#REF!+#REF!</f>
        <v>#REF!</v>
      </c>
      <c r="BT196" s="79" t="e">
        <f t="shared" si="251"/>
        <v>#REF!</v>
      </c>
      <c r="BU196" s="79" t="e">
        <f>#REF!+#REF!</f>
        <v>#REF!</v>
      </c>
      <c r="BV196" s="79" t="e">
        <f t="shared" si="252"/>
        <v>#REF!</v>
      </c>
      <c r="CI196" s="368" t="e">
        <f>#REF!-'2021-2025 убрала ТП'!E196-'2021-2025 убрала ТП'!Q196-'2021-2025 убрала ТП'!AC196-'2021-2025 убрала ТП'!AO196-'2020 ожид'!Q196</f>
        <v>#REF!</v>
      </c>
      <c r="CJ196" s="368" t="e">
        <f>#REF!-'2021-2025 убрала ТП'!F196-'2021-2025 убрала ТП'!R196-'2021-2025 убрала ТП'!AD196-'2021-2025 убрала ТП'!AP196-'2020 ожид'!R196</f>
        <v>#REF!</v>
      </c>
      <c r="CK196" s="368" t="e">
        <f>#REF!-'2021-2025 убрала ТП'!G196-'2021-2025 убрала ТП'!S196-'2021-2025 убрала ТП'!AE196-'2021-2025 убрала ТП'!AQ196-'2020 ожид'!S196</f>
        <v>#REF!</v>
      </c>
      <c r="CL196" s="368">
        <f>'Новосибирск.обл'!Q196-'2021-2025 убрала ТП'!H196-'2021-2025 убрала ТП'!T196-'2021-2025 убрала ТП'!AF196-'2021-2025 убрала ТП'!AR196-'2020 ожид'!T196</f>
        <v>9.440212147141823</v>
      </c>
      <c r="CM196" s="368" t="e">
        <f>#REF!-'2021-2025 убрала ТП'!I196-'2021-2025 убрала ТП'!U196-'2020 ожид'!U196</f>
        <v>#REF!</v>
      </c>
      <c r="CN196" s="368" t="e">
        <f>#REF!-'2021-2025 убрала ТП'!J196-'2021-2025 убрала ТП'!V196-'2021-2025 убрала ТП'!AH196-'2021-2025 убрала ТП'!AT196-BF196</f>
        <v>#REF!</v>
      </c>
      <c r="CO196" s="368" t="e">
        <f>#REF!-'2021-2025 убрала ТП'!K196-'2021-2025 убрала ТП'!W196-'2021-2025 убрала ТП'!AI196-'2021-2025 убрала ТП'!AU196-BG196</f>
        <v>#REF!</v>
      </c>
      <c r="CP196" s="368" t="e">
        <f>#REF!-'2021-2025 убрала ТП'!L196-'2021-2025 убрала ТП'!X196-'2021-2025 убрала ТП'!AJ196-'2021-2025 убрала ТП'!AV196-'2020 ожид'!X196</f>
        <v>#REF!</v>
      </c>
      <c r="CQ196" s="368" t="e">
        <f>#REF!-'2021-2025 убрала ТП'!M196-'2021-2025 убрала ТП'!Y196-'2021-2025 убрала ТП'!AK196-'2021-2025 убрала ТП'!AW196-'2020 ожид'!Y196</f>
        <v>#REF!</v>
      </c>
      <c r="CR196" s="368" t="e">
        <f>#REF!-'2021-2025 убрала ТП'!N196-'2021-2025 убрала ТП'!Z196-'2021-2025 убрала ТП'!AL196-'2021-2025 убрала ТП'!AX196-'2020 ожид'!Z196</f>
        <v>#REF!</v>
      </c>
      <c r="CS196" s="79">
        <f>E196+Q196+AC196+AO196+'[9]Иркутск+'!E196</f>
        <v>48.166511801452678</v>
      </c>
      <c r="CT196" s="79">
        <f>F196+R196+AD196+AP196+'[9]Бурятия+'!E196</f>
        <v>19.642912387935205</v>
      </c>
      <c r="CU196" s="79">
        <f>G196+S196+AE196+AQ196+'[9]Забайкалье+'!E196</f>
        <v>141.59874713548606</v>
      </c>
      <c r="CV196" s="79">
        <f>H196+T196+AF196+AR196+'[9]Новосибирская область+'!E196</f>
        <v>10.546723652858178</v>
      </c>
      <c r="CW196" s="79">
        <f>I196+U196+'[9]Норильск +'!E196</f>
        <v>0.43243199999999998</v>
      </c>
      <c r="CX196" s="79">
        <f t="shared" si="253"/>
        <v>3.2774498503915166</v>
      </c>
      <c r="CY196" s="79">
        <f t="shared" si="254"/>
        <v>4.184276036584337</v>
      </c>
      <c r="CZ196" s="79">
        <f>L196+X196+AJ196+AV196+'[9]Томская область +'!E196</f>
        <v>1.8009289598277349</v>
      </c>
      <c r="DA196" s="79">
        <f>M196+Y196+AK196+AW196+'[9]Омская область+'!E196</f>
        <v>11.828663830204087</v>
      </c>
      <c r="DB196" s="79">
        <f>N196+Z196+AL196+AX196+'[9]Алтайский край +'!E196</f>
        <v>23.43977339504708</v>
      </c>
    </row>
    <row r="197" s="48" customFormat="1" hidden="1">
      <c r="A197" s="80" t="s">
        <v>452</v>
      </c>
      <c r="B197" s="126" t="s">
        <v>453</v>
      </c>
      <c r="C197" s="82" t="s">
        <v>32</v>
      </c>
      <c r="D197" s="346">
        <f>D124</f>
        <v>34.666541044074002</v>
      </c>
      <c r="E197" s="346">
        <f t="shared" ref="E197:N197" si="315">E124</f>
        <v>7.5789999999999997</v>
      </c>
      <c r="F197" s="346">
        <f t="shared" si="315"/>
        <v>0</v>
      </c>
      <c r="G197" s="346">
        <f t="shared" si="315"/>
        <v>20.115209044074</v>
      </c>
      <c r="H197" s="346">
        <f t="shared" si="315"/>
        <v>0</v>
      </c>
      <c r="I197" s="346">
        <f t="shared" si="315"/>
        <v>0.087999999999999995</v>
      </c>
      <c r="J197" s="346">
        <f t="shared" si="315"/>
        <v>0.42488999999999999</v>
      </c>
      <c r="K197" s="346">
        <f t="shared" si="315"/>
        <v>0.65007199999999998</v>
      </c>
      <c r="L197" s="346">
        <f t="shared" si="315"/>
        <v>0.06794</v>
      </c>
      <c r="M197" s="346">
        <f t="shared" si="315"/>
        <v>2.1116199999999998</v>
      </c>
      <c r="N197" s="346">
        <f t="shared" si="315"/>
        <v>3.62981</v>
      </c>
      <c r="P197" s="346">
        <f>P124</f>
        <v>36.018536144792883</v>
      </c>
      <c r="Q197" s="346">
        <f t="shared" ref="Q197:Z197" si="316">Q124</f>
        <v>7.8745809999999992</v>
      </c>
      <c r="R197" s="346">
        <f t="shared" si="316"/>
        <v>0</v>
      </c>
      <c r="S197" s="346">
        <f t="shared" si="316"/>
        <v>20.899702196792884</v>
      </c>
      <c r="T197" s="346">
        <f t="shared" si="316"/>
        <v>0</v>
      </c>
      <c r="U197" s="346">
        <f t="shared" si="316"/>
        <v>0.091431999999999986</v>
      </c>
      <c r="V197" s="346">
        <f t="shared" si="316"/>
        <v>0.44146070999999998</v>
      </c>
      <c r="W197" s="346">
        <f t="shared" si="316"/>
        <v>0.67542480799999993</v>
      </c>
      <c r="X197" s="346">
        <f t="shared" si="316"/>
        <v>0.070589659999999999</v>
      </c>
      <c r="Y197" s="346">
        <f t="shared" si="316"/>
        <v>2.1939731799999995</v>
      </c>
      <c r="Z197" s="346">
        <f t="shared" si="316"/>
        <v>3.7713725899999999</v>
      </c>
      <c r="AA197" s="66"/>
      <c r="AB197" s="346">
        <f>AB124</f>
        <v>37.459277590584591</v>
      </c>
      <c r="AC197" s="346">
        <f t="shared" ref="AC197:AL197" si="317">AC124</f>
        <v>8.1895642399999993</v>
      </c>
      <c r="AD197" s="346">
        <f t="shared" si="317"/>
        <v>0</v>
      </c>
      <c r="AE197" s="346">
        <f t="shared" si="317"/>
        <v>21.735690284664599</v>
      </c>
      <c r="AF197" s="346">
        <f t="shared" si="317"/>
        <v>0</v>
      </c>
      <c r="AG197" s="346">
        <f t="shared" si="317"/>
        <v>0.095089279999999984</v>
      </c>
      <c r="AH197" s="346">
        <f t="shared" si="317"/>
        <v>0.45911913840000002</v>
      </c>
      <c r="AI197" s="346">
        <f t="shared" si="317"/>
        <v>0.70244180031999992</v>
      </c>
      <c r="AJ197" s="346">
        <f t="shared" si="317"/>
        <v>0.073413246400000007</v>
      </c>
      <c r="AK197" s="346">
        <f t="shared" si="317"/>
        <v>2.2817321071999994</v>
      </c>
      <c r="AL197" s="346">
        <f t="shared" si="317"/>
        <v>3.9222274935999999</v>
      </c>
      <c r="AM197" s="66"/>
      <c r="AN197" s="346">
        <f>AN124</f>
        <v>38.957648694207975</v>
      </c>
      <c r="AO197" s="346">
        <f t="shared" ref="AO197:AX197" si="318">AO124</f>
        <v>8.5171468095999998</v>
      </c>
      <c r="AP197" s="346">
        <f t="shared" si="318"/>
        <v>0</v>
      </c>
      <c r="AQ197" s="346">
        <f t="shared" si="318"/>
        <v>22.605117896051183</v>
      </c>
      <c r="AR197" s="346">
        <f t="shared" si="318"/>
        <v>0</v>
      </c>
      <c r="AS197" s="346">
        <f t="shared" si="318"/>
        <v>0.098892851199999993</v>
      </c>
      <c r="AT197" s="346">
        <f t="shared" si="318"/>
        <v>0.47748390393600004</v>
      </c>
      <c r="AU197" s="346">
        <f t="shared" si="318"/>
        <v>0.73053947233279992</v>
      </c>
      <c r="AV197" s="346">
        <f t="shared" si="318"/>
        <v>0.076349776256000007</v>
      </c>
      <c r="AW197" s="346">
        <f t="shared" si="318"/>
        <v>2.3730013914879993</v>
      </c>
      <c r="AX197" s="346">
        <f t="shared" si="318"/>
        <v>4.0791165933439997</v>
      </c>
      <c r="AY197" s="66"/>
      <c r="AZ197" s="346">
        <f>AZ124</f>
        <v>40.515954641976307</v>
      </c>
      <c r="BA197" s="346">
        <f t="shared" ref="BA197:BJ197" si="319">BA124</f>
        <v>8.8578326819840001</v>
      </c>
      <c r="BB197" s="346">
        <f t="shared" si="319"/>
        <v>0</v>
      </c>
      <c r="BC197" s="346">
        <f t="shared" si="319"/>
        <v>23.509322611893232</v>
      </c>
      <c r="BD197" s="346">
        <f t="shared" si="319"/>
        <v>0</v>
      </c>
      <c r="BE197" s="346">
        <f t="shared" si="319"/>
        <v>0.102848565248</v>
      </c>
      <c r="BF197" s="346">
        <f t="shared" si="319"/>
        <v>0.49658326009344006</v>
      </c>
      <c r="BG197" s="346">
        <f t="shared" si="319"/>
        <v>0.75976105122611193</v>
      </c>
      <c r="BH197" s="346">
        <f t="shared" si="319"/>
        <v>0.079403767306240006</v>
      </c>
      <c r="BI197" s="346">
        <f t="shared" si="319"/>
        <v>2.4679214471475195</v>
      </c>
      <c r="BJ197" s="346">
        <f t="shared" si="319"/>
        <v>4.2422812570777602</v>
      </c>
      <c r="BK197" s="66">
        <f t="shared" si="246"/>
        <v>40.515954641976293</v>
      </c>
      <c r="BL197" s="79">
        <f t="shared" si="247"/>
        <v>0</v>
      </c>
      <c r="BM197" s="79" t="e">
        <f>#REF!+#REF!+#REF!+'Новосибирск.обл'!G197+#REF!+#REF!+#REF!+#REF!+#REF!+#REF!</f>
        <v>#REF!</v>
      </c>
      <c r="BN197" s="79" t="e">
        <f t="shared" si="248"/>
        <v>#REF!</v>
      </c>
      <c r="BO197" s="79" t="e">
        <f>#REF!+#REF!+#REF!+'Новосибирск.обл'!I197+#REF!+#REF!+#REF!+#REF!+#REF!+#REF!</f>
        <v>#REF!</v>
      </c>
      <c r="BP197" s="79" t="e">
        <f t="shared" si="249"/>
        <v>#REF!</v>
      </c>
      <c r="BQ197" s="79" t="e">
        <f>#REF!+#REF!+#REF!+'Новосибирск.обл'!K197+#REF!+#REF!+#REF!+#REF!+#REF!</f>
        <v>#REF!</v>
      </c>
      <c r="BR197" s="79" t="e">
        <f t="shared" si="250"/>
        <v>#REF!</v>
      </c>
      <c r="BS197" s="79" t="e">
        <f>#REF!+#REF!+#REF!+'Новосибирск.обл'!M197+#REF!+#REF!+#REF!+#REF!+#REF!</f>
        <v>#REF!</v>
      </c>
      <c r="BT197" s="79" t="e">
        <f t="shared" si="251"/>
        <v>#REF!</v>
      </c>
      <c r="BU197" s="79" t="e">
        <f>#REF!+#REF!</f>
        <v>#REF!</v>
      </c>
      <c r="BV197" s="79" t="e">
        <f t="shared" si="252"/>
        <v>#REF!</v>
      </c>
      <c r="CI197" s="368" t="e">
        <f>#REF!-'2021-2025 убрала ТП'!E197-'2021-2025 убрала ТП'!Q197-'2021-2025 убрала ТП'!AC197-'2021-2025 убрала ТП'!AO197-'2020 ожид'!Q197</f>
        <v>#REF!</v>
      </c>
      <c r="CJ197" s="368" t="e">
        <f>#REF!-'2021-2025 убрала ТП'!F197-'2021-2025 убрала ТП'!R197-'2021-2025 убрала ТП'!AD197-'2021-2025 убрала ТП'!AP197-'2020 ожид'!R197</f>
        <v>#REF!</v>
      </c>
      <c r="CK197" s="368" t="e">
        <f>#REF!-'2021-2025 убрала ТП'!G197-'2021-2025 убрала ТП'!S197-'2021-2025 убрала ТП'!AE197-'2021-2025 убрала ТП'!AQ197-'2020 ожид'!S197</f>
        <v>#REF!</v>
      </c>
      <c r="CL197" s="368">
        <f>'Новосибирск.обл'!Q197-'2021-2025 убрала ТП'!H197-'2021-2025 убрала ТП'!T197-'2021-2025 убрала ТП'!AF197-'2021-2025 убрала ТП'!AR197-'2020 ожид'!T197</f>
        <v>4.2485300000000006</v>
      </c>
      <c r="CM197" s="368" t="e">
        <f>#REF!-'2021-2025 убрала ТП'!I197-'2021-2025 убрала ТП'!U197-'2020 ожид'!U197</f>
        <v>#REF!</v>
      </c>
      <c r="CN197" s="368" t="e">
        <f>#REF!-'2021-2025 убрала ТП'!J197-'2021-2025 убрала ТП'!V197-'2021-2025 убрала ТП'!AH197-'2021-2025 убрала ТП'!AT197-BF197</f>
        <v>#REF!</v>
      </c>
      <c r="CO197" s="368" t="e">
        <f>#REF!-'2021-2025 убрала ТП'!K197-'2021-2025 убрала ТП'!W197-'2021-2025 убрала ТП'!AI197-'2021-2025 убрала ТП'!AU197-BG197</f>
        <v>#REF!</v>
      </c>
      <c r="CP197" s="368" t="e">
        <f>#REF!-'2021-2025 убрала ТП'!L197-'2021-2025 убрала ТП'!X197-'2021-2025 убрала ТП'!AJ197-'2021-2025 убрала ТП'!AV197-'2020 ожид'!X197</f>
        <v>#REF!</v>
      </c>
      <c r="CQ197" s="368" t="e">
        <f>#REF!-'2021-2025 убрала ТП'!M197-'2021-2025 убрала ТП'!Y197-'2021-2025 убрала ТП'!AK197-'2021-2025 убрала ТП'!AW197-'2020 ожид'!Y197</f>
        <v>#REF!</v>
      </c>
      <c r="CR197" s="368" t="e">
        <f>#REF!-'2021-2025 убрала ТП'!N197-'2021-2025 убрала ТП'!Z197-'2021-2025 убрала ТП'!AL197-'2021-2025 убрала ТП'!AX197-'2020 ожид'!Z197</f>
        <v>#REF!</v>
      </c>
      <c r="CS197" s="79">
        <f>E197+Q197+AC197+AO197+'[9]Иркутск+'!E197</f>
        <v>38.517292049600002</v>
      </c>
      <c r="CT197" s="79">
        <f>F197+R197+AD197+AP197+'[9]Бурятия+'!E197</f>
        <v>5.1150000000000002</v>
      </c>
      <c r="CU197" s="79">
        <f>G197+S197+AE197+AQ197+'[9]Забайкалье+'!E197</f>
        <v>98.91771942158266</v>
      </c>
      <c r="CV197" s="79">
        <f>H197+T197+AF197+AR197+'[9]Новосибирская область+'!E197</f>
        <v>5.2480000000000002</v>
      </c>
      <c r="CW197" s="79">
        <f>I197+U197+'[9]Норильск +'!E197</f>
        <v>0.17943199999999998</v>
      </c>
      <c r="CX197" s="79">
        <f t="shared" si="253"/>
        <v>2.2995370124294401</v>
      </c>
      <c r="CY197" s="79">
        <f t="shared" si="254"/>
        <v>3.5182391318789117</v>
      </c>
      <c r="CZ197" s="79">
        <f>L197+X197+AJ197+AV197+'[9]Томская область +'!E197</f>
        <v>0.89429268265600004</v>
      </c>
      <c r="DA197" s="79">
        <f>M197+Y197+AK197+AW197+'[9]Омская область+'!E197</f>
        <v>10.323326678687998</v>
      </c>
      <c r="DB197" s="79">
        <f>N197+Z197+AL197+AX197+'[9]Алтайский край +'!E197</f>
        <v>18.560526676944001</v>
      </c>
    </row>
    <row r="198" s="48" customFormat="1" hidden="1">
      <c r="A198" s="80" t="s">
        <v>454</v>
      </c>
      <c r="B198" s="88" t="s">
        <v>455</v>
      </c>
      <c r="C198" s="82" t="s">
        <v>32</v>
      </c>
      <c r="D198" s="335">
        <f>D60*1.2</f>
        <v>39.915312610414368</v>
      </c>
      <c r="E198" s="335">
        <f t="shared" ref="E198:N198" si="320">E60*1.2</f>
        <v>9.0833093447913278</v>
      </c>
      <c r="F198" s="335">
        <f t="shared" si="320"/>
        <v>3.6407799869425621</v>
      </c>
      <c r="G198" s="335">
        <f t="shared" si="320"/>
        <v>10.303107465163057</v>
      </c>
      <c r="H198" s="335">
        <f t="shared" si="320"/>
        <v>3.7480954036326599</v>
      </c>
      <c r="I198" s="335">
        <f t="shared" si="320"/>
        <v>0.23977200000000001</v>
      </c>
      <c r="J198" s="335">
        <f t="shared" si="320"/>
        <v>3.7587803595296725</v>
      </c>
      <c r="K198" s="335">
        <f t="shared" si="320"/>
        <v>2.2855012706924422</v>
      </c>
      <c r="L198" s="335">
        <f t="shared" si="320"/>
        <v>1.8210141554035775</v>
      </c>
      <c r="M198" s="335">
        <f t="shared" si="320"/>
        <v>0.88101122352659123</v>
      </c>
      <c r="N198" s="335">
        <f t="shared" si="320"/>
        <v>4.1539414007324735</v>
      </c>
      <c r="P198" s="335">
        <f>P60*1.2</f>
        <v>41.375104765820524</v>
      </c>
      <c r="Q198" s="335">
        <f t="shared" ref="Q198:Z198" si="321">Q60*1.2</f>
        <v>9.4375584092381892</v>
      </c>
      <c r="R198" s="335">
        <f t="shared" si="321"/>
        <v>3.7827704064333219</v>
      </c>
      <c r="S198" s="335">
        <f t="shared" si="321"/>
        <v>10.704928656304416</v>
      </c>
      <c r="T198" s="335">
        <f t="shared" si="321"/>
        <v>3.8942711243743338</v>
      </c>
      <c r="U198" s="335">
        <f t="shared" si="321"/>
        <v>0.24912310799999998</v>
      </c>
      <c r="V198" s="335">
        <f t="shared" si="321"/>
        <v>3.8282769155513297</v>
      </c>
      <c r="W198" s="335">
        <f t="shared" si="321"/>
        <v>2.3746358202494475</v>
      </c>
      <c r="X198" s="335">
        <f t="shared" si="321"/>
        <v>1.892033707464317</v>
      </c>
      <c r="Y198" s="335">
        <f t="shared" si="321"/>
        <v>0.89556150284412817</v>
      </c>
      <c r="Z198" s="335">
        <f t="shared" si="321"/>
        <v>4.3159451153610391</v>
      </c>
      <c r="AA198" s="66"/>
      <c r="AB198" s="335">
        <f>AB60*1.2</f>
        <v>43.03010895645334</v>
      </c>
      <c r="AC198" s="335">
        <f t="shared" ref="AC198:AL198" si="322">AC60*1.2</f>
        <v>9.8150607456077168</v>
      </c>
      <c r="AD198" s="335">
        <f t="shared" si="322"/>
        <v>3.9340812226906547</v>
      </c>
      <c r="AE198" s="335">
        <f t="shared" si="322"/>
        <v>11.133125802556593</v>
      </c>
      <c r="AF198" s="335">
        <f t="shared" si="322"/>
        <v>4.0500419693493068</v>
      </c>
      <c r="AG198" s="335">
        <f t="shared" si="322"/>
        <v>0.25908803231999999</v>
      </c>
      <c r="AH198" s="335">
        <f t="shared" si="322"/>
        <v>3.9814079921733829</v>
      </c>
      <c r="AI198" s="335">
        <f t="shared" si="322"/>
        <v>2.4696212530594255</v>
      </c>
      <c r="AJ198" s="335">
        <f t="shared" si="322"/>
        <v>1.9677150557628897</v>
      </c>
      <c r="AK198" s="335">
        <f t="shared" si="322"/>
        <v>0.93138396295789327</v>
      </c>
      <c r="AL198" s="335">
        <f t="shared" si="322"/>
        <v>4.4885829199754808</v>
      </c>
      <c r="AM198" s="66"/>
      <c r="AN198" s="335">
        <f>AN60*1.2</f>
        <v>44.751313314711474</v>
      </c>
      <c r="AO198" s="335">
        <f t="shared" ref="AO198:AX198" si="323">AO60*1.2</f>
        <v>10.207663175432026</v>
      </c>
      <c r="AP198" s="335">
        <f t="shared" si="323"/>
        <v>4.0914444715982814</v>
      </c>
      <c r="AQ198" s="335">
        <f t="shared" si="323"/>
        <v>11.578450834658858</v>
      </c>
      <c r="AR198" s="335">
        <f t="shared" si="323"/>
        <v>4.2120436481232799</v>
      </c>
      <c r="AS198" s="335">
        <f t="shared" si="323"/>
        <v>0.26945155361279999</v>
      </c>
      <c r="AT198" s="335">
        <f t="shared" si="323"/>
        <v>4.1406643118603181</v>
      </c>
      <c r="AU198" s="335">
        <f t="shared" si="323"/>
        <v>2.5684061031818026</v>
      </c>
      <c r="AV198" s="335">
        <f t="shared" si="323"/>
        <v>2.0464236579934054</v>
      </c>
      <c r="AW198" s="335">
        <f t="shared" si="323"/>
        <v>0.96863932147620913</v>
      </c>
      <c r="AX198" s="335">
        <f t="shared" si="323"/>
        <v>4.6681262367745004</v>
      </c>
      <c r="AY198" s="66"/>
      <c r="AZ198" s="335">
        <f>AZ60*1.2</f>
        <v>46.541365847299943</v>
      </c>
      <c r="BA198" s="335">
        <f t="shared" ref="BA198:BJ198" si="324">BA60*1.2</f>
        <v>10.615969702449307</v>
      </c>
      <c r="BB198" s="335">
        <f t="shared" si="324"/>
        <v>4.2551022504622127</v>
      </c>
      <c r="BC198" s="335">
        <f t="shared" si="324"/>
        <v>12.041588868045212</v>
      </c>
      <c r="BD198" s="335">
        <f t="shared" si="324"/>
        <v>4.3805253940482105</v>
      </c>
      <c r="BE198" s="335">
        <f t="shared" si="324"/>
        <v>0.28022961575731198</v>
      </c>
      <c r="BF198" s="335">
        <f t="shared" si="324"/>
        <v>4.3062908843347314</v>
      </c>
      <c r="BG198" s="335">
        <f t="shared" si="324"/>
        <v>2.6711423473090745</v>
      </c>
      <c r="BH198" s="335">
        <f t="shared" si="324"/>
        <v>2.1282806043131415</v>
      </c>
      <c r="BI198" s="335">
        <f t="shared" si="324"/>
        <v>1.0073848943352575</v>
      </c>
      <c r="BJ198" s="335">
        <f t="shared" si="324"/>
        <v>4.8548512862454807</v>
      </c>
      <c r="BK198" s="66">
        <f t="shared" si="246"/>
        <v>46.541365847299936</v>
      </c>
      <c r="BL198" s="79">
        <f t="shared" si="247"/>
        <v>0</v>
      </c>
      <c r="BM198" s="79" t="e">
        <f>#REF!+#REF!+#REF!+'Новосибирск.обл'!G198+#REF!+#REF!+#REF!+#REF!+#REF!+#REF!</f>
        <v>#REF!</v>
      </c>
      <c r="BN198" s="79" t="e">
        <f t="shared" si="248"/>
        <v>#REF!</v>
      </c>
      <c r="BO198" s="79" t="e">
        <f>#REF!+#REF!+#REF!+'Новосибирск.обл'!I198+#REF!+#REF!+#REF!+#REF!+#REF!+#REF!</f>
        <v>#REF!</v>
      </c>
      <c r="BP198" s="79" t="e">
        <f t="shared" si="249"/>
        <v>#REF!</v>
      </c>
      <c r="BQ198" s="79" t="e">
        <f>#REF!+#REF!+#REF!+'Новосибирск.обл'!K198+#REF!+#REF!+#REF!+#REF!+#REF!</f>
        <v>#REF!</v>
      </c>
      <c r="BR198" s="79" t="e">
        <f t="shared" si="250"/>
        <v>#REF!</v>
      </c>
      <c r="BS198" s="79" t="e">
        <f>#REF!+#REF!+#REF!+'Новосибирск.обл'!M198+#REF!+#REF!+#REF!+#REF!+#REF!</f>
        <v>#REF!</v>
      </c>
      <c r="BT198" s="79" t="e">
        <f t="shared" si="251"/>
        <v>#REF!</v>
      </c>
      <c r="BU198" s="79" t="e">
        <f>#REF!+#REF!</f>
        <v>#REF!</v>
      </c>
      <c r="BV198" s="79" t="e">
        <f t="shared" si="252"/>
        <v>#REF!</v>
      </c>
      <c r="CI198" s="368" t="e">
        <f>#REF!-'2021-2025 убрала ТП'!E198-'2021-2025 убрала ТП'!Q198-'2021-2025 убрала ТП'!AC198-'2021-2025 убрала ТП'!AO198-'2020 ожид'!Q198</f>
        <v>#REF!</v>
      </c>
      <c r="CJ198" s="368" t="e">
        <f>#REF!-'2021-2025 убрала ТП'!F198-'2021-2025 убрала ТП'!R198-'2021-2025 убрала ТП'!AD198-'2021-2025 убрала ТП'!AP198-'2020 ожид'!R198</f>
        <v>#REF!</v>
      </c>
      <c r="CK198" s="368" t="e">
        <f>#REF!-'2021-2025 убрала ТП'!G198-'2021-2025 убрала ТП'!S198-'2021-2025 убрала ТП'!AE198-'2021-2025 убрала ТП'!AQ198-'2020 ожид'!S198</f>
        <v>#REF!</v>
      </c>
      <c r="CL198" s="368">
        <f>'Новосибирск.обл'!Q198-'2021-2025 убрала ТП'!H198-'2021-2025 убрала ТП'!T198-'2021-2025 убрала ТП'!AF198-'2021-2025 убрала ТП'!AR198-'2020 ожид'!T198</f>
        <v>1.0132150312753501</v>
      </c>
      <c r="CM198" s="368" t="e">
        <f>#REF!-'2021-2025 убрала ТП'!I198-'2021-2025 убрала ТП'!U198-'2020 ожид'!U198</f>
        <v>#REF!</v>
      </c>
      <c r="CN198" s="368" t="e">
        <f>#REF!-'2021-2025 убрала ТП'!J198-'2021-2025 убрала ТП'!V198-'2021-2025 убрала ТП'!AH198-'2021-2025 убрала ТП'!AT198-BF198</f>
        <v>#REF!</v>
      </c>
      <c r="CO198" s="368" t="e">
        <f>#REF!-'2021-2025 убрала ТП'!K198-'2021-2025 убрала ТП'!W198-'2021-2025 убрала ТП'!AI198-'2021-2025 убрала ТП'!AU198-BG198</f>
        <v>#REF!</v>
      </c>
      <c r="CP198" s="368" t="e">
        <f>#REF!-'2021-2025 убрала ТП'!L198-'2021-2025 убрала ТП'!X198-'2021-2025 убрала ТП'!AJ198-'2021-2025 убрала ТП'!AV198-'2020 ожид'!X198</f>
        <v>#REF!</v>
      </c>
      <c r="CQ198" s="368" t="e">
        <f>#REF!-'2021-2025 убрала ТП'!M198-'2021-2025 убрала ТП'!Y198-'2021-2025 убрала ТП'!AK198-'2021-2025 убрала ТП'!AW198-'2020 ожид'!Y198</f>
        <v>#REF!</v>
      </c>
      <c r="CR198" s="368" t="e">
        <f>#REF!-'2021-2025 убрала ТП'!N198-'2021-2025 убрала ТП'!Z198-'2021-2025 убрала ТП'!AL198-'2021-2025 убрала ТП'!AX198-'2020 ожид'!Z198</f>
        <v>#REF!</v>
      </c>
      <c r="CS198" s="79">
        <f>E198+Q198+AC198+AO198+'[9]Иркутск+'!E198</f>
        <v>47.428591675069256</v>
      </c>
      <c r="CT198" s="79">
        <f>F198+R198+AD198+AP198+'[9]Бурятия+'!E198</f>
        <v>21.362076087664818</v>
      </c>
      <c r="CU198" s="79">
        <f>G198+S198+AE198+AQ198+'[9]Забайкалье+'!E198</f>
        <v>56.339612758682925</v>
      </c>
      <c r="CV198" s="79">
        <f>H198+T198+AF198+AR198+'[9]Новосибирская область+'!E198</f>
        <v>20.650452145479584</v>
      </c>
      <c r="CW198" s="79">
        <f>I198+U198+'[9]Норильск +'!E198</f>
        <v>0.80589510800000008</v>
      </c>
      <c r="CX198" s="79">
        <f t="shared" si="253"/>
        <v>20.015420463449434</v>
      </c>
      <c r="CY198" s="79">
        <f t="shared" si="254"/>
        <v>12.369306794492193</v>
      </c>
      <c r="CZ198" s="79">
        <f>L198+X198+AJ198+AV198+'[9]Томская область +'!E198</f>
        <v>8.1351865766241893</v>
      </c>
      <c r="DA198" s="79">
        <f>M198+Y198+AK198+AW198+'[9]Омская область+'!E198</f>
        <v>4.3025960108048222</v>
      </c>
      <c r="DB198" s="79">
        <f>N198+Z198+AL198+AX198+'[9]Алтайский край +'!E198</f>
        <v>23.021595672843496</v>
      </c>
    </row>
    <row r="199" s="48" customFormat="1" hidden="1">
      <c r="A199" s="80" t="s">
        <v>456</v>
      </c>
      <c r="B199" s="88" t="s">
        <v>457</v>
      </c>
      <c r="C199" s="82" t="s">
        <v>32</v>
      </c>
      <c r="D199" s="335">
        <f>D62*1.2</f>
        <v>590.33053125466779</v>
      </c>
      <c r="E199" s="335">
        <f t="shared" ref="E199:N199" si="325">E62*1.2</f>
        <v>5.7393149828506447</v>
      </c>
      <c r="F199" s="335">
        <f t="shared" si="325"/>
        <v>211.8128836278855</v>
      </c>
      <c r="G199" s="335">
        <f t="shared" si="325"/>
        <v>7.736852339057867</v>
      </c>
      <c r="H199" s="335">
        <f t="shared" si="325"/>
        <v>5.3231202910840301</v>
      </c>
      <c r="I199" s="335">
        <f t="shared" si="325"/>
        <v>5.1393839999999997</v>
      </c>
      <c r="J199" s="335">
        <f t="shared" si="325"/>
        <v>231.36467109636001</v>
      </c>
      <c r="K199" s="335">
        <f t="shared" si="325"/>
        <v>28.803213820969912</v>
      </c>
      <c r="L199" s="335">
        <f t="shared" si="325"/>
        <v>1.5165175808393354</v>
      </c>
      <c r="M199" s="335">
        <f t="shared" si="325"/>
        <v>3.1808041679999999</v>
      </c>
      <c r="N199" s="335">
        <f t="shared" si="325"/>
        <v>89.713769347620641</v>
      </c>
      <c r="P199" s="335">
        <f>P62*1.2</f>
        <v>613.31835622231995</v>
      </c>
      <c r="Q199" s="335">
        <f t="shared" ref="Q199:Z199" si="326">Q62*1.2</f>
        <v>5.9631482671818192</v>
      </c>
      <c r="R199" s="335">
        <f t="shared" si="326"/>
        <v>220.07358608937304</v>
      </c>
      <c r="S199" s="335">
        <f t="shared" si="326"/>
        <v>8.0385895802811227</v>
      </c>
      <c r="T199" s="335">
        <f t="shared" si="326"/>
        <v>5.5307219824363063</v>
      </c>
      <c r="U199" s="335">
        <f t="shared" si="326"/>
        <v>5.3398199759999994</v>
      </c>
      <c r="V199" s="335">
        <f t="shared" si="326"/>
        <v>240.35857900623805</v>
      </c>
      <c r="W199" s="335">
        <f t="shared" si="326"/>
        <v>29.926539159987737</v>
      </c>
      <c r="X199" s="335">
        <f t="shared" si="326"/>
        <v>1.5756617664920693</v>
      </c>
      <c r="Y199" s="335">
        <f t="shared" si="326"/>
        <v>3.2991040421519995</v>
      </c>
      <c r="Z199" s="335">
        <f t="shared" si="326"/>
        <v>93.212606352177858</v>
      </c>
      <c r="AA199" s="66"/>
      <c r="AB199" s="335">
        <f>AB62*1.2</f>
        <v>637.85109047121284</v>
      </c>
      <c r="AC199" s="335">
        <f t="shared" ref="AC199:AL199" si="327">AC62*1.2</f>
        <v>6.2016741978690915</v>
      </c>
      <c r="AD199" s="335">
        <f t="shared" si="327"/>
        <v>228.87652953294796</v>
      </c>
      <c r="AE199" s="335">
        <f t="shared" si="327"/>
        <v>8.3601331634923675</v>
      </c>
      <c r="AF199" s="335">
        <f t="shared" si="327"/>
        <v>5.751950861733758</v>
      </c>
      <c r="AG199" s="335">
        <f t="shared" si="327"/>
        <v>5.5534127750399991</v>
      </c>
      <c r="AH199" s="335">
        <f t="shared" si="327"/>
        <v>249.97292216648759</v>
      </c>
      <c r="AI199" s="335">
        <f t="shared" si="327"/>
        <v>31.123600726387249</v>
      </c>
      <c r="AJ199" s="335">
        <f t="shared" si="327"/>
        <v>1.6386882371517524</v>
      </c>
      <c r="AK199" s="335">
        <f t="shared" si="327"/>
        <v>3.43106820383808</v>
      </c>
      <c r="AL199" s="335">
        <f t="shared" si="327"/>
        <v>96.941110606264985</v>
      </c>
      <c r="AM199" s="66"/>
      <c r="AN199" s="335">
        <f>AN62*1.2</f>
        <v>663.36513409006113</v>
      </c>
      <c r="AO199" s="335">
        <f t="shared" ref="AO199:AX199" si="328">AO62*1.2</f>
        <v>6.4497411657838555</v>
      </c>
      <c r="AP199" s="335">
        <f t="shared" si="328"/>
        <v>238.03159071426586</v>
      </c>
      <c r="AQ199" s="335">
        <f t="shared" si="328"/>
        <v>8.6945384900320626</v>
      </c>
      <c r="AR199" s="335">
        <f t="shared" si="328"/>
        <v>5.9820288962031096</v>
      </c>
      <c r="AS199" s="335">
        <f t="shared" si="328"/>
        <v>5.7755492860415991</v>
      </c>
      <c r="AT199" s="335">
        <f t="shared" si="328"/>
        <v>259.97183905314711</v>
      </c>
      <c r="AU199" s="335">
        <f t="shared" si="328"/>
        <v>32.368544755442734</v>
      </c>
      <c r="AV199" s="335">
        <f t="shared" si="328"/>
        <v>1.7042357666378225</v>
      </c>
      <c r="AW199" s="335">
        <f t="shared" si="328"/>
        <v>3.5683109319916033</v>
      </c>
      <c r="AX199" s="335">
        <f t="shared" si="328"/>
        <v>100.81875503051556</v>
      </c>
      <c r="AY199" s="66"/>
      <c r="AZ199" s="335">
        <f>AZ62*1.2</f>
        <v>689.89973945366376</v>
      </c>
      <c r="BA199" s="335">
        <f t="shared" ref="BA199:BJ199" si="329">BA62*1.2</f>
        <v>6.7077308124152095</v>
      </c>
      <c r="BB199" s="335">
        <f t="shared" si="329"/>
        <v>247.5528543428365</v>
      </c>
      <c r="BC199" s="335">
        <f t="shared" si="329"/>
        <v>9.0423200296333466</v>
      </c>
      <c r="BD199" s="335">
        <f t="shared" si="329"/>
        <v>6.2213100520512334</v>
      </c>
      <c r="BE199" s="335">
        <f t="shared" si="329"/>
        <v>6.0065712574832633</v>
      </c>
      <c r="BF199" s="335">
        <f t="shared" si="329"/>
        <v>270.37071261527302</v>
      </c>
      <c r="BG199" s="335">
        <f t="shared" si="329"/>
        <v>33.663286545660448</v>
      </c>
      <c r="BH199" s="335">
        <f t="shared" si="329"/>
        <v>1.7724051973033355</v>
      </c>
      <c r="BI199" s="335">
        <f t="shared" si="329"/>
        <v>3.7110433692712679</v>
      </c>
      <c r="BJ199" s="335">
        <f t="shared" si="329"/>
        <v>104.8515052317362</v>
      </c>
      <c r="BK199" s="66">
        <f t="shared" si="246"/>
        <v>689.89973945366364</v>
      </c>
      <c r="BL199" s="79">
        <f t="shared" si="247"/>
        <v>0</v>
      </c>
      <c r="BM199" s="79" t="e">
        <f>#REF!+#REF!+#REF!+'Новосибирск.обл'!G199+#REF!+#REF!+#REF!+#REF!+#REF!+#REF!</f>
        <v>#REF!</v>
      </c>
      <c r="BN199" s="79" t="e">
        <f t="shared" si="248"/>
        <v>#REF!</v>
      </c>
      <c r="BO199" s="79" t="e">
        <f>#REF!+#REF!+#REF!+'Новосибирск.обл'!I199+#REF!+#REF!+#REF!+#REF!+#REF!+#REF!</f>
        <v>#REF!</v>
      </c>
      <c r="BP199" s="79" t="e">
        <f t="shared" si="249"/>
        <v>#REF!</v>
      </c>
      <c r="BQ199" s="79" t="e">
        <f>#REF!+#REF!+#REF!+'Новосибирск.обл'!K199+#REF!+#REF!+#REF!+#REF!+#REF!</f>
        <v>#REF!</v>
      </c>
      <c r="BR199" s="79" t="e">
        <f t="shared" si="250"/>
        <v>#REF!</v>
      </c>
      <c r="BS199" s="79" t="e">
        <f>#REF!+#REF!+#REF!+'Новосибирск.обл'!M199+#REF!+#REF!+#REF!+#REF!+#REF!</f>
        <v>#REF!</v>
      </c>
      <c r="BT199" s="79" t="e">
        <f t="shared" si="251"/>
        <v>#REF!</v>
      </c>
      <c r="BU199" s="79" t="e">
        <f>#REF!+#REF!</f>
        <v>#REF!</v>
      </c>
      <c r="BV199" s="79" t="e">
        <f t="shared" si="252"/>
        <v>#REF!</v>
      </c>
      <c r="CI199" s="368" t="e">
        <f>#REF!-'2021-2025 убрала ТП'!E199-'2021-2025 убрала ТП'!Q199-'2021-2025 убрала ТП'!AC199-'2021-2025 убрала ТП'!AO199-'2020 ожид'!Q199</f>
        <v>#REF!</v>
      </c>
      <c r="CJ199" s="368" t="e">
        <f>#REF!-'2021-2025 убрала ТП'!F199-'2021-2025 убрала ТП'!R199-'2021-2025 убрала ТП'!AD199-'2021-2025 убрала ТП'!AP199-'2020 ожид'!R199</f>
        <v>#REF!</v>
      </c>
      <c r="CK199" s="368" t="e">
        <f>#REF!-'2021-2025 убрала ТП'!G199-'2021-2025 убрала ТП'!S199-'2021-2025 убрала ТП'!AE199-'2021-2025 убрала ТП'!AQ199-'2020 ожид'!S199</f>
        <v>#REF!</v>
      </c>
      <c r="CL199" s="368">
        <f>'Новосибирск.обл'!Q199-'2021-2025 убрала ТП'!H199-'2021-2025 убрала ТП'!T199-'2021-2025 убрала ТП'!AF199-'2021-2025 убрала ТП'!AR199-'2020 ожид'!T199</f>
        <v>33.730194555838878</v>
      </c>
      <c r="CM199" s="368" t="e">
        <f>#REF!-'2021-2025 убрала ТП'!I199-'2021-2025 убрала ТП'!U199-'2020 ожид'!U199</f>
        <v>#REF!</v>
      </c>
      <c r="CN199" s="368" t="e">
        <f>#REF!-'2021-2025 убрала ТП'!J199-'2021-2025 убрала ТП'!V199-'2021-2025 убрала ТП'!AH199-'2021-2025 убрала ТП'!AT199-BF199</f>
        <v>#REF!</v>
      </c>
      <c r="CO199" s="368" t="e">
        <f>#REF!-'2021-2025 убрала ТП'!K199-'2021-2025 убрала ТП'!W199-'2021-2025 убрала ТП'!AI199-'2021-2025 убрала ТП'!AU199-BG199</f>
        <v>#REF!</v>
      </c>
      <c r="CP199" s="368" t="e">
        <f>#REF!-'2021-2025 убрала ТП'!L199-'2021-2025 убрала ТП'!X199-'2021-2025 убрала ТП'!AJ199-'2021-2025 убрала ТП'!AV199-'2020 ожид'!X199</f>
        <v>#REF!</v>
      </c>
      <c r="CQ199" s="368" t="e">
        <f>#REF!-'2021-2025 убрала ТП'!M199-'2021-2025 убрала ТП'!Y199-'2021-2025 убрала ТП'!AK199-'2021-2025 убрала ТП'!AW199-'2020 ожид'!Y199</f>
        <v>#REF!</v>
      </c>
      <c r="CR199" s="368" t="e">
        <f>#REF!-'2021-2025 убрала ТП'!N199-'2021-2025 убрала ТП'!Z199-'2021-2025 убрала ТП'!AL199-'2021-2025 убрала ТП'!AX199-'2020 ожид'!Z199</f>
        <v>#REF!</v>
      </c>
      <c r="CS199" s="79">
        <f>E199+Q199+AC199+AO199+'[9]Иркутск+'!E199</f>
        <v>32.504878613685406</v>
      </c>
      <c r="CT199" s="79">
        <f>F199+R199+AD199+AP199+'[9]Бурятия+'!E199</f>
        <v>906.23258996447237</v>
      </c>
      <c r="CU199" s="79">
        <f>G199+S199+AE199+AQ199+'[9]Забайкалье+'!E199</f>
        <v>55.693202272863431</v>
      </c>
      <c r="CV199" s="79">
        <f>H199+T199+AF199+AR199+'[9]Новосибирская область+'!E199</f>
        <v>35.289822031457199</v>
      </c>
      <c r="CW199" s="79">
        <f>I199+U199+'[9]Норильск +'!E199</f>
        <v>11.147203975999998</v>
      </c>
      <c r="CX199" s="79">
        <f t="shared" si="253"/>
        <v>1252.0387239375059</v>
      </c>
      <c r="CY199" s="79">
        <f t="shared" si="254"/>
        <v>155.88518500844808</v>
      </c>
      <c r="CZ199" s="79">
        <f>L199+X199+AJ199+AV199+'[9]Томская область +'!E199</f>
        <v>7.3801033511209795</v>
      </c>
      <c r="DA199" s="79">
        <f>M199+Y199+AK199+AW199+'[9]Омская область+'!E199</f>
        <v>16.111287345981683</v>
      </c>
      <c r="DB199" s="79">
        <f>N199+Z199+AL199+AX199+'[9]Алтайский край +'!E199</f>
        <v>388.60224133657903</v>
      </c>
    </row>
    <row r="200" s="48" customFormat="1" hidden="1">
      <c r="A200" s="80" t="s">
        <v>458</v>
      </c>
      <c r="B200" s="88" t="s">
        <v>459</v>
      </c>
      <c r="C200" s="82" t="s">
        <v>32</v>
      </c>
      <c r="D200" s="82">
        <f>D75*1.2</f>
        <v>0.25308484423906358</v>
      </c>
      <c r="E200" s="82">
        <f t="shared" ref="E200:N200" si="330">E75*1.2</f>
        <v>0</v>
      </c>
      <c r="F200" s="82">
        <f t="shared" si="330"/>
        <v>0</v>
      </c>
      <c r="G200" s="82">
        <f t="shared" si="330"/>
        <v>0.00043319999999999996</v>
      </c>
      <c r="H200" s="82">
        <f t="shared" si="330"/>
        <v>0.042701211279127828</v>
      </c>
      <c r="I200" s="82">
        <f t="shared" si="330"/>
        <v>0</v>
      </c>
      <c r="J200" s="82">
        <f t="shared" si="330"/>
        <v>0.18154060464353156</v>
      </c>
      <c r="K200" s="82">
        <f t="shared" si="330"/>
        <v>0</v>
      </c>
      <c r="L200" s="82">
        <f t="shared" si="330"/>
        <v>0.0002014951061366181</v>
      </c>
      <c r="M200" s="82">
        <f t="shared" si="330"/>
        <v>0</v>
      </c>
      <c r="N200" s="82">
        <f t="shared" si="330"/>
        <v>0.028208333210267569</v>
      </c>
      <c r="P200" s="82">
        <f>P75*1.2</f>
        <v>0.16603141476438707</v>
      </c>
      <c r="Q200" s="82">
        <f t="shared" ref="Q200:Z200" si="331">Q75*1.2</f>
        <v>0</v>
      </c>
      <c r="R200" s="82">
        <f t="shared" si="331"/>
        <v>0</v>
      </c>
      <c r="S200" s="82">
        <f t="shared" si="331"/>
        <v>0.0004500947999999999</v>
      </c>
      <c r="T200" s="82">
        <f t="shared" si="331"/>
        <v>0.044366558519013805</v>
      </c>
      <c r="U200" s="82">
        <f t="shared" si="331"/>
        <v>0</v>
      </c>
      <c r="V200" s="82">
        <f t="shared" si="331"/>
        <v>0.091696949824629309</v>
      </c>
      <c r="W200" s="82">
        <f t="shared" si="331"/>
        <v>0</v>
      </c>
      <c r="X200" s="82">
        <f t="shared" si="331"/>
        <v>0.00020935341527594618</v>
      </c>
      <c r="Y200" s="82">
        <f t="shared" si="331"/>
        <v>0</v>
      </c>
      <c r="Z200" s="82">
        <f t="shared" si="331"/>
        <v>0.029308458205468003</v>
      </c>
      <c r="AA200" s="66"/>
      <c r="AB200" s="82">
        <f>AB75*1.2</f>
        <v>0.17267267135496253</v>
      </c>
      <c r="AC200" s="82">
        <f t="shared" ref="AC200:AL200" si="332">AC75*1.2</f>
        <v>0</v>
      </c>
      <c r="AD200" s="82">
        <f t="shared" si="332"/>
        <v>0</v>
      </c>
      <c r="AE200" s="82">
        <f t="shared" si="332"/>
        <v>0.00046809859199999993</v>
      </c>
      <c r="AF200" s="82">
        <f t="shared" si="332"/>
        <v>0.046141220859774353</v>
      </c>
      <c r="AG200" s="82">
        <f t="shared" si="332"/>
        <v>0</v>
      </c>
      <c r="AH200" s="82">
        <f t="shared" si="332"/>
        <v>0.095364827817614489</v>
      </c>
      <c r="AI200" s="82">
        <f t="shared" si="332"/>
        <v>0</v>
      </c>
      <c r="AJ200" s="82">
        <f t="shared" si="332"/>
        <v>0.00021772755188698403</v>
      </c>
      <c r="AK200" s="82">
        <f t="shared" si="332"/>
        <v>0</v>
      </c>
      <c r="AL200" s="82">
        <f t="shared" si="332"/>
        <v>0.030480796533686724</v>
      </c>
      <c r="AM200" s="66"/>
      <c r="AN200" s="82">
        <f>AN75*1.2</f>
        <v>0.17957957820916107</v>
      </c>
      <c r="AO200" s="82">
        <f t="shared" ref="AO200:AX200" si="333">AO75*1.2</f>
        <v>0</v>
      </c>
      <c r="AP200" s="82">
        <f t="shared" si="333"/>
        <v>0</v>
      </c>
      <c r="AQ200" s="82">
        <f t="shared" si="333"/>
        <v>0.00048682253567999991</v>
      </c>
      <c r="AR200" s="82">
        <f t="shared" si="333"/>
        <v>0.047986869694165331</v>
      </c>
      <c r="AS200" s="82">
        <f t="shared" si="333"/>
        <v>0</v>
      </c>
      <c r="AT200" s="82">
        <f t="shared" si="333"/>
        <v>0.099179420930319076</v>
      </c>
      <c r="AU200" s="82">
        <f t="shared" si="333"/>
        <v>0</v>
      </c>
      <c r="AV200" s="82">
        <f t="shared" si="333"/>
        <v>0.00022643665396246339</v>
      </c>
      <c r="AW200" s="82">
        <f t="shared" si="333"/>
        <v>0</v>
      </c>
      <c r="AX200" s="82">
        <f t="shared" si="333"/>
        <v>0.031700028395034191</v>
      </c>
      <c r="AY200" s="66"/>
      <c r="AZ200" s="82">
        <f>AZ75*1.2</f>
        <v>0.18676276133752751</v>
      </c>
      <c r="BA200" s="82">
        <f t="shared" ref="BA200:BJ200" si="334">BA75*1.2</f>
        <v>0</v>
      </c>
      <c r="BB200" s="82">
        <f t="shared" si="334"/>
        <v>0</v>
      </c>
      <c r="BC200" s="82">
        <f t="shared" si="334"/>
        <v>0.00050629543710719997</v>
      </c>
      <c r="BD200" s="82">
        <f t="shared" si="334"/>
        <v>0.049906344481931951</v>
      </c>
      <c r="BE200" s="82">
        <f t="shared" si="334"/>
        <v>0</v>
      </c>
      <c r="BF200" s="82">
        <f t="shared" si="334"/>
        <v>0.10314659776753184</v>
      </c>
      <c r="BG200" s="82">
        <f t="shared" si="334"/>
        <v>0</v>
      </c>
      <c r="BH200" s="82">
        <f t="shared" si="334"/>
        <v>0.00023549412012096194</v>
      </c>
      <c r="BI200" s="82">
        <f t="shared" si="334"/>
        <v>0</v>
      </c>
      <c r="BJ200" s="82">
        <f t="shared" si="334"/>
        <v>0.032968029530835559</v>
      </c>
      <c r="BK200" s="66">
        <f t="shared" si="246"/>
        <v>0.18676276133752751</v>
      </c>
      <c r="BL200" s="79">
        <f t="shared" si="247"/>
        <v>0</v>
      </c>
      <c r="BM200" s="79" t="e">
        <f>#REF!+#REF!+#REF!+'Новосибирск.обл'!G200+#REF!+#REF!+#REF!+#REF!+#REF!+#REF!</f>
        <v>#REF!</v>
      </c>
      <c r="BN200" s="79" t="e">
        <f t="shared" si="248"/>
        <v>#REF!</v>
      </c>
      <c r="BO200" s="79" t="e">
        <f>#REF!+#REF!+#REF!+'Новосибирск.обл'!I200+#REF!+#REF!+#REF!+#REF!+#REF!+#REF!</f>
        <v>#REF!</v>
      </c>
      <c r="BP200" s="79" t="e">
        <f t="shared" si="249"/>
        <v>#REF!</v>
      </c>
      <c r="BQ200" s="79" t="e">
        <f>#REF!+#REF!+#REF!+'Новосибирск.обл'!K200+#REF!+#REF!+#REF!+#REF!+#REF!</f>
        <v>#REF!</v>
      </c>
      <c r="BR200" s="79" t="e">
        <f t="shared" si="250"/>
        <v>#REF!</v>
      </c>
      <c r="BS200" s="79" t="e">
        <f>#REF!+#REF!+#REF!+'Новосибирск.обл'!M200+#REF!+#REF!+#REF!+#REF!+#REF!</f>
        <v>#REF!</v>
      </c>
      <c r="BT200" s="79" t="e">
        <f t="shared" si="251"/>
        <v>#REF!</v>
      </c>
      <c r="BU200" s="79" t="e">
        <f>#REF!+#REF!</f>
        <v>#REF!</v>
      </c>
      <c r="BV200" s="79" t="e">
        <f t="shared" si="252"/>
        <v>#REF!</v>
      </c>
      <c r="CI200" s="368" t="e">
        <f>#REF!-'2021-2025 убрала ТП'!E200-'2021-2025 убрала ТП'!Q200-'2021-2025 убрала ТП'!AC200-'2021-2025 убрала ТП'!AO200-'2020 ожид'!Q200</f>
        <v>#REF!</v>
      </c>
      <c r="CJ200" s="368" t="e">
        <f>#REF!-'2021-2025 убрала ТП'!F200-'2021-2025 убрала ТП'!R200-'2021-2025 убрала ТП'!AD200-'2021-2025 убрала ТП'!AP200-'2020 ожид'!R200</f>
        <v>#REF!</v>
      </c>
      <c r="CK200" s="368" t="e">
        <f>#REF!-'2021-2025 убрала ТП'!G200-'2021-2025 убрала ТП'!S200-'2021-2025 убрала ТП'!AE200-'2021-2025 убрала ТП'!AQ200-'2020 ожид'!S200</f>
        <v>#REF!</v>
      </c>
      <c r="CL200" s="368">
        <f>'Новосибирск.обл'!Q200-'2021-2025 убрала ТП'!H200-'2021-2025 убрала ТП'!T200-'2021-2025 убрала ТП'!AF200-'2021-2025 убрала ТП'!AR200-'2020 ожид'!T200</f>
        <v>3.3300055575825516</v>
      </c>
      <c r="CM200" s="368" t="e">
        <f>#REF!-'2021-2025 убрала ТП'!I200-'2021-2025 убрала ТП'!U200-'2020 ожид'!U200</f>
        <v>#REF!</v>
      </c>
      <c r="CN200" s="368" t="e">
        <f>#REF!-'2021-2025 убрала ТП'!J200-'2021-2025 убрала ТП'!V200-'2021-2025 убрала ТП'!AH200-'2021-2025 убрала ТП'!AT200-BF200</f>
        <v>#REF!</v>
      </c>
      <c r="CO200" s="368" t="e">
        <f>#REF!-'2021-2025 убрала ТП'!K200-'2021-2025 убрала ТП'!W200-'2021-2025 убрала ТП'!AI200-'2021-2025 убрала ТП'!AU200-BG200</f>
        <v>#REF!</v>
      </c>
      <c r="CP200" s="368" t="e">
        <f>#REF!-'2021-2025 убрала ТП'!L200-'2021-2025 убрала ТП'!X200-'2021-2025 убрала ТП'!AJ200-'2021-2025 убрала ТП'!AV200-'2020 ожид'!X200</f>
        <v>#REF!</v>
      </c>
      <c r="CQ200" s="368" t="e">
        <f>#REF!-'2021-2025 убрала ТП'!M200-'2021-2025 убрала ТП'!Y200-'2021-2025 убрала ТП'!AK200-'2021-2025 убрала ТП'!AW200-'2020 ожид'!Y200</f>
        <v>#REF!</v>
      </c>
      <c r="CR200" s="368" t="e">
        <f>#REF!-'2021-2025 убрала ТП'!N200-'2021-2025 убрала ТП'!Z200-'2021-2025 убрала ТП'!AL200-'2021-2025 убрала ТП'!AX200-'2020 ожид'!Z200</f>
        <v>#REF!</v>
      </c>
      <c r="CS200" s="79">
        <f>E200+Q200+AC200+AO200+'[9]Иркутск+'!E200</f>
        <v>1.6910000000000001</v>
      </c>
      <c r="CT200" s="79">
        <f>F200+R200+AD200+AP200+'[9]Бурятия+'!E200</f>
        <v>2.0449999999999999</v>
      </c>
      <c r="CU200" s="79">
        <f>G200+S200+AE200+AQ200+'[9]Забайкалье+'!E200</f>
        <v>2.3638382159276801</v>
      </c>
      <c r="CV200" s="79">
        <f>H200+T200+AF200+AR200+'[9]Новосибирская область+'!E200</f>
        <v>1.5021958603520813</v>
      </c>
      <c r="CW200" s="79">
        <f>I200+U200+'[9]Норильск +'!E200</f>
        <v>0.39900000000000002</v>
      </c>
      <c r="CX200" s="79">
        <f t="shared" si="253"/>
        <v>0.57092840098362629</v>
      </c>
      <c r="CY200" s="79">
        <f t="shared" si="254"/>
        <v>0</v>
      </c>
      <c r="CZ200" s="79">
        <f>L200+X200+AJ200+AV200+'[9]Томская область +'!E200</f>
        <v>0.75085501272726196</v>
      </c>
      <c r="DA200" s="79">
        <f>M200+Y200+AK200+AW200+'[9]Омская область+'!E200</f>
        <v>0.27100000000000002</v>
      </c>
      <c r="DB200" s="79">
        <f>N200+Z200+AL200+AX200+'[9]Алтайский край +'!E200</f>
        <v>3.4366976163444565</v>
      </c>
    </row>
    <row r="201" s="48" customFormat="1" ht="30" hidden="1">
      <c r="A201" s="80" t="s">
        <v>460</v>
      </c>
      <c r="B201" s="88" t="s">
        <v>461</v>
      </c>
      <c r="C201" s="82" t="s">
        <v>32</v>
      </c>
      <c r="D201" s="328"/>
      <c r="E201" s="328"/>
      <c r="F201" s="328"/>
      <c r="G201" s="328"/>
      <c r="H201" s="328"/>
      <c r="I201" s="328"/>
      <c r="J201" s="328"/>
      <c r="K201" s="328"/>
      <c r="L201" s="328"/>
      <c r="M201" s="328"/>
      <c r="N201" s="328"/>
      <c r="P201" s="328"/>
      <c r="Q201" s="328"/>
      <c r="R201" s="328"/>
      <c r="S201" s="328"/>
      <c r="T201" s="328"/>
      <c r="U201" s="328"/>
      <c r="V201" s="328"/>
      <c r="W201" s="328"/>
      <c r="X201" s="328"/>
      <c r="Y201" s="328"/>
      <c r="Z201" s="328"/>
      <c r="AA201" s="66"/>
      <c r="AB201" s="328"/>
      <c r="AC201" s="328"/>
      <c r="AD201" s="328"/>
      <c r="AE201" s="328"/>
      <c r="AF201" s="328"/>
      <c r="AG201" s="328"/>
      <c r="AH201" s="328"/>
      <c r="AI201" s="328"/>
      <c r="AJ201" s="328"/>
      <c r="AK201" s="328"/>
      <c r="AL201" s="328"/>
      <c r="AM201" s="66"/>
      <c r="AN201" s="328"/>
      <c r="AO201" s="328"/>
      <c r="AP201" s="328"/>
      <c r="AQ201" s="328"/>
      <c r="AR201" s="328"/>
      <c r="AS201" s="328"/>
      <c r="AT201" s="328"/>
      <c r="AU201" s="328"/>
      <c r="AV201" s="328"/>
      <c r="AW201" s="328"/>
      <c r="AX201" s="328"/>
      <c r="AY201" s="66"/>
      <c r="AZ201" s="328"/>
      <c r="BA201" s="328"/>
      <c r="BB201" s="328"/>
      <c r="BC201" s="328"/>
      <c r="BD201" s="328"/>
      <c r="BE201" s="328"/>
      <c r="BF201" s="328"/>
      <c r="BG201" s="328"/>
      <c r="BH201" s="328"/>
      <c r="BI201" s="328"/>
      <c r="BJ201" s="328"/>
      <c r="BK201" s="66">
        <f t="shared" si="246"/>
        <v>0</v>
      </c>
      <c r="BL201" s="79">
        <f t="shared" si="247"/>
        <v>0</v>
      </c>
      <c r="BM201" s="79" t="e">
        <f>#REF!+#REF!+#REF!+'Новосибирск.обл'!G201+#REF!+#REF!+#REF!+#REF!+#REF!+#REF!</f>
        <v>#REF!</v>
      </c>
      <c r="BN201" s="79" t="e">
        <f t="shared" si="248"/>
        <v>#REF!</v>
      </c>
      <c r="BO201" s="79" t="e">
        <f>#REF!+#REF!+#REF!+'Новосибирск.обл'!I201+#REF!+#REF!+#REF!+#REF!+#REF!+#REF!</f>
        <v>#REF!</v>
      </c>
      <c r="BP201" s="79" t="e">
        <f t="shared" si="249"/>
        <v>#REF!</v>
      </c>
      <c r="BQ201" s="79" t="e">
        <f>#REF!+#REF!+#REF!+'Новосибирск.обл'!K201+#REF!+#REF!+#REF!+#REF!+#REF!</f>
        <v>#REF!</v>
      </c>
      <c r="BR201" s="79" t="e">
        <f t="shared" si="250"/>
        <v>#REF!</v>
      </c>
      <c r="BS201" s="79" t="e">
        <f>#REF!+#REF!+#REF!+'Новосибирск.обл'!M201+#REF!+#REF!+#REF!+#REF!+#REF!</f>
        <v>#REF!</v>
      </c>
      <c r="BT201" s="79" t="e">
        <f t="shared" si="251"/>
        <v>#REF!</v>
      </c>
      <c r="BU201" s="79" t="e">
        <f>#REF!+#REF!</f>
        <v>#REF!</v>
      </c>
      <c r="BV201" s="79" t="e">
        <f t="shared" si="252"/>
        <v>#REF!</v>
      </c>
      <c r="CI201" s="368" t="e">
        <f>#REF!-'2021-2025 убрала ТП'!E201-'2021-2025 убрала ТП'!Q201-'2021-2025 убрала ТП'!AC201-'2021-2025 убрала ТП'!AO201-'2020 ожид'!Q201</f>
        <v>#REF!</v>
      </c>
      <c r="CJ201" s="368" t="e">
        <f>#REF!-'2021-2025 убрала ТП'!F201-'2021-2025 убрала ТП'!R201-'2021-2025 убрала ТП'!AD201-'2021-2025 убрала ТП'!AP201-'2020 ожид'!R201</f>
        <v>#REF!</v>
      </c>
      <c r="CK201" s="368" t="e">
        <f>#REF!-'2021-2025 убрала ТП'!G201-'2021-2025 убрала ТП'!S201-'2021-2025 убрала ТП'!AE201-'2021-2025 убрала ТП'!AQ201-'2020 ожид'!S201</f>
        <v>#REF!</v>
      </c>
      <c r="CL201" s="368">
        <f>'Новосибирск.обл'!Q201-'2021-2025 убрала ТП'!H201-'2021-2025 убрала ТП'!T201-'2021-2025 убрала ТП'!AF201-'2021-2025 убрала ТП'!AR201-'2020 ожид'!T201</f>
        <v>0</v>
      </c>
      <c r="CM201" s="368" t="e">
        <f>#REF!-'2021-2025 убрала ТП'!I201-'2021-2025 убрала ТП'!U201-'2020 ожид'!U201</f>
        <v>#REF!</v>
      </c>
      <c r="CN201" s="368" t="e">
        <f>#REF!-'2021-2025 убрала ТП'!J201-'2021-2025 убрала ТП'!V201-'2021-2025 убрала ТП'!AH201-'2021-2025 убрала ТП'!AT201-BF201</f>
        <v>#REF!</v>
      </c>
      <c r="CO201" s="368" t="e">
        <f>#REF!-'2021-2025 убрала ТП'!K201-'2021-2025 убрала ТП'!W201-'2021-2025 убрала ТП'!AI201-'2021-2025 убрала ТП'!AU201-BG201</f>
        <v>#REF!</v>
      </c>
      <c r="CP201" s="368" t="e">
        <f>#REF!-'2021-2025 убрала ТП'!L201-'2021-2025 убрала ТП'!X201-'2021-2025 убрала ТП'!AJ201-'2021-2025 убрала ТП'!AV201-'2020 ожид'!X201</f>
        <v>#REF!</v>
      </c>
      <c r="CQ201" s="368" t="e">
        <f>#REF!-'2021-2025 убрала ТП'!M201-'2021-2025 убрала ТП'!Y201-'2021-2025 убрала ТП'!AK201-'2021-2025 убрала ТП'!AW201-'2020 ожид'!Y201</f>
        <v>#REF!</v>
      </c>
      <c r="CR201" s="368" t="e">
        <f>#REF!-'2021-2025 убрала ТП'!N201-'2021-2025 убрала ТП'!Z201-'2021-2025 убрала ТП'!AL201-'2021-2025 убрала ТП'!AX201-'2020 ожид'!Z201</f>
        <v>#REF!</v>
      </c>
      <c r="CS201" s="79">
        <f>E201+Q201+AC201+AO201+'[9]Иркутск+'!E201</f>
        <v>0</v>
      </c>
      <c r="CT201" s="79">
        <f>F201+R201+AD201+AP201+'[9]Бурятия+'!E201</f>
        <v>0</v>
      </c>
      <c r="CU201" s="79">
        <f>G201+S201+AE201+AQ201+'[9]Забайкалье+'!E201</f>
        <v>0</v>
      </c>
      <c r="CV201" s="79">
        <f>H201+T201+AF201+AR201+'[9]Новосибирская область+'!E201</f>
        <v>0</v>
      </c>
      <c r="CW201" s="79">
        <f>I201+U201+'[9]Норильск +'!E201</f>
        <v>0</v>
      </c>
      <c r="CX201" s="79">
        <f t="shared" si="253"/>
        <v>0</v>
      </c>
      <c r="CY201" s="79">
        <f t="shared" si="254"/>
        <v>0</v>
      </c>
      <c r="CZ201" s="79">
        <f>L201+X201+AJ201+AV201+'[9]Томская область +'!E201</f>
        <v>0</v>
      </c>
      <c r="DA201" s="79">
        <f>M201+Y201+AK201+AW201+'[9]Омская область+'!E201</f>
        <v>0</v>
      </c>
      <c r="DB201" s="79">
        <f>N201+Z201+AL201+AX201+'[9]Алтайский край +'!E201</f>
        <v>0</v>
      </c>
    </row>
    <row r="202" s="48" customFormat="1" hidden="1">
      <c r="A202" s="80" t="s">
        <v>462</v>
      </c>
      <c r="B202" s="88" t="s">
        <v>463</v>
      </c>
      <c r="C202" s="82" t="s">
        <v>32</v>
      </c>
      <c r="D202" s="337"/>
      <c r="E202" s="337"/>
      <c r="F202" s="337"/>
      <c r="G202" s="337"/>
      <c r="H202" s="337"/>
      <c r="I202" s="337"/>
      <c r="J202" s="337"/>
      <c r="K202" s="337"/>
      <c r="L202" s="337"/>
      <c r="M202" s="337"/>
      <c r="N202" s="337"/>
      <c r="P202" s="337"/>
      <c r="Q202" s="337"/>
      <c r="R202" s="337"/>
      <c r="S202" s="337"/>
      <c r="T202" s="337"/>
      <c r="U202" s="337"/>
      <c r="V202" s="337"/>
      <c r="W202" s="337"/>
      <c r="X202" s="337"/>
      <c r="Y202" s="337"/>
      <c r="Z202" s="337"/>
      <c r="AA202" s="66"/>
      <c r="AB202" s="337"/>
      <c r="AC202" s="337"/>
      <c r="AD202" s="337"/>
      <c r="AE202" s="337"/>
      <c r="AF202" s="337"/>
      <c r="AG202" s="337"/>
      <c r="AH202" s="337"/>
      <c r="AI202" s="337"/>
      <c r="AJ202" s="337"/>
      <c r="AK202" s="337"/>
      <c r="AL202" s="337"/>
      <c r="AM202" s="66"/>
      <c r="AN202" s="337"/>
      <c r="AO202" s="337"/>
      <c r="AP202" s="337"/>
      <c r="AQ202" s="337"/>
      <c r="AR202" s="337"/>
      <c r="AS202" s="337"/>
      <c r="AT202" s="337"/>
      <c r="AU202" s="337"/>
      <c r="AV202" s="337"/>
      <c r="AW202" s="337"/>
      <c r="AX202" s="337"/>
      <c r="AY202" s="66"/>
      <c r="AZ202" s="337"/>
      <c r="BA202" s="337"/>
      <c r="BB202" s="337"/>
      <c r="BC202" s="337"/>
      <c r="BD202" s="337"/>
      <c r="BE202" s="337"/>
      <c r="BF202" s="337"/>
      <c r="BG202" s="337"/>
      <c r="BH202" s="337"/>
      <c r="BI202" s="337"/>
      <c r="BJ202" s="337"/>
      <c r="BK202" s="66">
        <f t="shared" si="246"/>
        <v>0</v>
      </c>
      <c r="BL202" s="79">
        <f t="shared" si="247"/>
        <v>0</v>
      </c>
      <c r="BM202" s="79" t="e">
        <f>#REF!+#REF!+#REF!+'Новосибирск.обл'!G202+#REF!+#REF!+#REF!+#REF!+#REF!+#REF!</f>
        <v>#REF!</v>
      </c>
      <c r="BN202" s="79" t="e">
        <f t="shared" si="248"/>
        <v>#REF!</v>
      </c>
      <c r="BO202" s="79" t="e">
        <f>#REF!+#REF!+#REF!+'Новосибирск.обл'!I202+#REF!+#REF!+#REF!+#REF!+#REF!+#REF!</f>
        <v>#REF!</v>
      </c>
      <c r="BP202" s="79" t="e">
        <f t="shared" si="249"/>
        <v>#REF!</v>
      </c>
      <c r="BQ202" s="79" t="e">
        <f>#REF!+#REF!+#REF!+'Новосибирск.обл'!K202+#REF!+#REF!+#REF!+#REF!+#REF!</f>
        <v>#REF!</v>
      </c>
      <c r="BR202" s="79" t="e">
        <f t="shared" si="250"/>
        <v>#REF!</v>
      </c>
      <c r="BS202" s="79" t="e">
        <f>#REF!+#REF!+#REF!+'Новосибирск.обл'!M202+#REF!+#REF!+#REF!+#REF!+#REF!</f>
        <v>#REF!</v>
      </c>
      <c r="BT202" s="79" t="e">
        <f t="shared" si="251"/>
        <v>#REF!</v>
      </c>
      <c r="BU202" s="79" t="e">
        <f>#REF!+#REF!</f>
        <v>#REF!</v>
      </c>
      <c r="BV202" s="79" t="e">
        <f t="shared" si="252"/>
        <v>#REF!</v>
      </c>
      <c r="CI202" s="368" t="e">
        <f>#REF!-'2021-2025 убрала ТП'!E202-'2021-2025 убрала ТП'!Q202-'2021-2025 убрала ТП'!AC202-'2021-2025 убрала ТП'!AO202-'2020 ожид'!Q202</f>
        <v>#REF!</v>
      </c>
      <c r="CJ202" s="368" t="e">
        <f>#REF!-'2021-2025 убрала ТП'!F202-'2021-2025 убрала ТП'!R202-'2021-2025 убрала ТП'!AD202-'2021-2025 убрала ТП'!AP202-'2020 ожид'!R202</f>
        <v>#REF!</v>
      </c>
      <c r="CK202" s="368" t="e">
        <f>#REF!-'2021-2025 убрала ТП'!G202-'2021-2025 убрала ТП'!S202-'2021-2025 убрала ТП'!AE202-'2021-2025 убрала ТП'!AQ202-'2020 ожид'!S202</f>
        <v>#REF!</v>
      </c>
      <c r="CL202" s="368">
        <f>'Новосибирск.обл'!Q202-'2021-2025 убрала ТП'!H202-'2021-2025 убрала ТП'!T202-'2021-2025 убрала ТП'!AF202-'2021-2025 убрала ТП'!AR202-'2020 ожид'!T202</f>
        <v>16.027749332552126</v>
      </c>
      <c r="CM202" s="368" t="e">
        <f>#REF!-'2021-2025 убрала ТП'!I202-'2021-2025 убрала ТП'!U202-'2020 ожид'!U202</f>
        <v>#REF!</v>
      </c>
      <c r="CN202" s="368" t="e">
        <f>#REF!-'2021-2025 убрала ТП'!J202-'2021-2025 убрала ТП'!V202-'2021-2025 убрала ТП'!AH202-'2021-2025 убрала ТП'!AT202-BF202</f>
        <v>#REF!</v>
      </c>
      <c r="CO202" s="368" t="e">
        <f>#REF!-'2021-2025 убрала ТП'!K202-'2021-2025 убрала ТП'!W202-'2021-2025 убрала ТП'!AI202-'2021-2025 убрала ТП'!AU202-BG202</f>
        <v>#REF!</v>
      </c>
      <c r="CP202" s="368" t="e">
        <f>#REF!-'2021-2025 убрала ТП'!L202-'2021-2025 убрала ТП'!X202-'2021-2025 убрала ТП'!AJ202-'2021-2025 убрала ТП'!AV202-'2020 ожид'!X202</f>
        <v>#REF!</v>
      </c>
      <c r="CQ202" s="368" t="e">
        <f>#REF!-'2021-2025 убрала ТП'!M202-'2021-2025 убрала ТП'!Y202-'2021-2025 убрала ТП'!AK202-'2021-2025 убрала ТП'!AW202-'2020 ожид'!Y202</f>
        <v>#REF!</v>
      </c>
      <c r="CR202" s="368" t="e">
        <f>#REF!-'2021-2025 убрала ТП'!N202-'2021-2025 убрала ТП'!Z202-'2021-2025 убрала ТП'!AL202-'2021-2025 убрала ТП'!AX202-'2020 ожид'!Z202</f>
        <v>#REF!</v>
      </c>
      <c r="CS202" s="79">
        <f>E202+Q202+AC202+AO202+'[9]Иркутск+'!E202</f>
        <v>0.219</v>
      </c>
      <c r="CT202" s="79">
        <f>F202+R202+AD202+AP202+'[9]Бурятия+'!E202</f>
        <v>0.17999999999999999</v>
      </c>
      <c r="CU202" s="79">
        <f>G202+S202+AE202+AQ202+'[9]Забайкалье+'!E202</f>
        <v>10.268000000000001</v>
      </c>
      <c r="CV202" s="79">
        <f>H202+T202+AF202+AR202+'[9]Новосибирская область+'!E202</f>
        <v>0.152</v>
      </c>
      <c r="CW202" s="79">
        <f>I202+U202+'[9]Норильск +'!E202</f>
        <v>0.0040000000000000001</v>
      </c>
      <c r="CX202" s="79">
        <f t="shared" si="253"/>
        <v>0</v>
      </c>
      <c r="CY202" s="79">
        <f t="shared" si="254"/>
        <v>0</v>
      </c>
      <c r="CZ202" s="79">
        <f>L202+X202+AJ202+AV202+'[9]Томская область +'!E202</f>
        <v>0.014999999999999999</v>
      </c>
      <c r="DA202" s="79">
        <f>M202+Y202+AK202+AW202+'[9]Омская область+'!E202</f>
        <v>0.16400000000000001</v>
      </c>
      <c r="DB202" s="79">
        <f>N202+Z202+AL202+AX202+'[9]Алтайский край +'!E202</f>
        <v>0.081000000000000003</v>
      </c>
    </row>
    <row r="203" s="66" customFormat="1" hidden="1">
      <c r="A203" s="182" t="s">
        <v>464</v>
      </c>
      <c r="B203" s="340" t="s">
        <v>465</v>
      </c>
      <c r="C203" s="184" t="s">
        <v>32</v>
      </c>
      <c r="D203" s="184"/>
      <c r="E203" s="184"/>
      <c r="F203" s="184"/>
      <c r="G203" s="184"/>
      <c r="H203" s="184"/>
      <c r="I203" s="184"/>
      <c r="J203" s="184"/>
      <c r="K203" s="184"/>
      <c r="L203" s="184"/>
      <c r="M203" s="184"/>
      <c r="N203" s="184"/>
      <c r="P203" s="184"/>
      <c r="Q203" s="184"/>
      <c r="R203" s="184"/>
      <c r="S203" s="184"/>
      <c r="T203" s="184"/>
      <c r="U203" s="184"/>
      <c r="V203" s="184"/>
      <c r="W203" s="184"/>
      <c r="X203" s="184"/>
      <c r="Y203" s="184"/>
      <c r="Z203" s="184"/>
      <c r="AB203" s="184"/>
      <c r="AC203" s="184"/>
      <c r="AD203" s="184"/>
      <c r="AE203" s="184"/>
      <c r="AF203" s="184"/>
      <c r="AG203" s="184"/>
      <c r="AH203" s="184"/>
      <c r="AI203" s="184"/>
      <c r="AJ203" s="184"/>
      <c r="AK203" s="184"/>
      <c r="AL203" s="184"/>
      <c r="AN203" s="184"/>
      <c r="AO203" s="184"/>
      <c r="AP203" s="184"/>
      <c r="AQ203" s="184"/>
      <c r="AR203" s="184"/>
      <c r="AS203" s="184"/>
      <c r="AT203" s="184"/>
      <c r="AU203" s="184"/>
      <c r="AV203" s="184"/>
      <c r="AW203" s="184"/>
      <c r="AX203" s="184"/>
      <c r="AZ203" s="184"/>
      <c r="BA203" s="184"/>
      <c r="BB203" s="184"/>
      <c r="BC203" s="184"/>
      <c r="BD203" s="184"/>
      <c r="BE203" s="184"/>
      <c r="BF203" s="184"/>
      <c r="BG203" s="184"/>
      <c r="BH203" s="184"/>
      <c r="BI203" s="184"/>
      <c r="BJ203" s="184"/>
      <c r="BK203" s="66">
        <f t="shared" si="246"/>
        <v>0</v>
      </c>
      <c r="BL203" s="79">
        <f t="shared" si="247"/>
        <v>0</v>
      </c>
      <c r="BM203" s="79" t="e">
        <f>#REF!+#REF!+#REF!+'Новосибирск.обл'!G203+#REF!+#REF!+#REF!+#REF!+#REF!+#REF!</f>
        <v>#REF!</v>
      </c>
      <c r="BN203" s="79" t="e">
        <f t="shared" si="248"/>
        <v>#REF!</v>
      </c>
      <c r="BO203" s="79" t="e">
        <f>#REF!+#REF!+#REF!+'Новосибирск.обл'!I203+#REF!+#REF!+#REF!+#REF!+#REF!+#REF!</f>
        <v>#REF!</v>
      </c>
      <c r="BP203" s="79" t="e">
        <f t="shared" si="249"/>
        <v>#REF!</v>
      </c>
      <c r="BQ203" s="79" t="e">
        <f>#REF!+#REF!+#REF!+'Новосибирск.обл'!K203+#REF!+#REF!+#REF!+#REF!+#REF!</f>
        <v>#REF!</v>
      </c>
      <c r="BR203" s="79" t="e">
        <f t="shared" si="250"/>
        <v>#REF!</v>
      </c>
      <c r="BS203" s="79" t="e">
        <f>#REF!+#REF!+#REF!+'Новосибирск.обл'!M203+#REF!+#REF!+#REF!+#REF!+#REF!</f>
        <v>#REF!</v>
      </c>
      <c r="BT203" s="79" t="e">
        <f t="shared" si="251"/>
        <v>#REF!</v>
      </c>
      <c r="BU203" s="79" t="e">
        <f>#REF!+#REF!</f>
        <v>#REF!</v>
      </c>
      <c r="BV203" s="79" t="e">
        <f t="shared" si="252"/>
        <v>#REF!</v>
      </c>
      <c r="CI203" s="368" t="e">
        <f>#REF!-'2021-2025 убрала ТП'!E203-'2021-2025 убрала ТП'!Q203-'2021-2025 убрала ТП'!AC203-'2021-2025 убрала ТП'!AO203-'2020 ожид'!Q203</f>
        <v>#REF!</v>
      </c>
      <c r="CJ203" s="368" t="e">
        <f>#REF!-'2021-2025 убрала ТП'!F203-'2021-2025 убрала ТП'!R203-'2021-2025 убрала ТП'!AD203-'2021-2025 убрала ТП'!AP203-'2020 ожид'!R203</f>
        <v>#REF!</v>
      </c>
      <c r="CK203" s="368" t="e">
        <f>#REF!-'2021-2025 убрала ТП'!G203-'2021-2025 убрала ТП'!S203-'2021-2025 убрала ТП'!AE203-'2021-2025 убрала ТП'!AQ203-'2020 ожид'!S203</f>
        <v>#REF!</v>
      </c>
      <c r="CL203" s="368">
        <f>'Новосибирск.обл'!Q203-'2021-2025 убрала ТП'!H203-'2021-2025 убрала ТП'!T203-'2021-2025 убрала ТП'!AF203-'2021-2025 убрала ТП'!AR203-'2020 ожид'!T203</f>
        <v>0</v>
      </c>
      <c r="CM203" s="368" t="e">
        <f>#REF!-'2021-2025 убрала ТП'!I203-'2021-2025 убрала ТП'!U203-'2020 ожид'!U203</f>
        <v>#REF!</v>
      </c>
      <c r="CN203" s="368" t="e">
        <f>#REF!-'2021-2025 убрала ТП'!J203-'2021-2025 убрала ТП'!V203-'2021-2025 убрала ТП'!AH203-'2021-2025 убрала ТП'!AT203-BF203</f>
        <v>#REF!</v>
      </c>
      <c r="CO203" s="368" t="e">
        <f>#REF!-'2021-2025 убрала ТП'!K203-'2021-2025 убрала ТП'!W203-'2021-2025 убрала ТП'!AI203-'2021-2025 убрала ТП'!AU203-BG203</f>
        <v>#REF!</v>
      </c>
      <c r="CP203" s="368" t="e">
        <f>#REF!-'2021-2025 убрала ТП'!L203-'2021-2025 убрала ТП'!X203-'2021-2025 убрала ТП'!AJ203-'2021-2025 убрала ТП'!AV203-'2020 ожид'!X203</f>
        <v>#REF!</v>
      </c>
      <c r="CQ203" s="368" t="e">
        <f>#REF!-'2021-2025 убрала ТП'!M203-'2021-2025 убрала ТП'!Y203-'2021-2025 убрала ТП'!AK203-'2021-2025 убрала ТП'!AW203-'2020 ожид'!Y203</f>
        <v>#REF!</v>
      </c>
      <c r="CR203" s="368" t="e">
        <f>#REF!-'2021-2025 убрала ТП'!N203-'2021-2025 убрала ТП'!Z203-'2021-2025 убрала ТП'!AL203-'2021-2025 убрала ТП'!AX203-'2020 ожид'!Z203</f>
        <v>#REF!</v>
      </c>
      <c r="CS203" s="79">
        <f>E203+Q203+AC203+AO203+'[9]Иркутск+'!E203</f>
        <v>0</v>
      </c>
      <c r="CT203" s="79">
        <f>F203+R203+AD203+AP203+'[9]Бурятия+'!E203</f>
        <v>0</v>
      </c>
      <c r="CU203" s="79">
        <f>G203+S203+AE203+AQ203+'[9]Забайкалье+'!E203</f>
        <v>0</v>
      </c>
      <c r="CV203" s="79">
        <f>H203+T203+AF203+AR203+'[9]Новосибирская область+'!E203</f>
        <v>0</v>
      </c>
      <c r="CW203" s="79">
        <f>I203+U203+'[9]Норильск +'!E203</f>
        <v>0</v>
      </c>
      <c r="CX203" s="79">
        <f t="shared" si="253"/>
        <v>0</v>
      </c>
      <c r="CY203" s="79">
        <f t="shared" si="254"/>
        <v>0</v>
      </c>
      <c r="CZ203" s="79">
        <f>L203+X203+AJ203+AV203+'[9]Томская область +'!E203</f>
        <v>0</v>
      </c>
      <c r="DA203" s="79">
        <f>M203+Y203+AK203+AW203+'[9]Омская область+'!E203</f>
        <v>0</v>
      </c>
      <c r="DB203" s="79">
        <f>N203+Z203+AL203+AX203+'[9]Алтайский край +'!E203</f>
        <v>0</v>
      </c>
    </row>
    <row r="204" s="48" customFormat="1" hidden="1">
      <c r="A204" s="80" t="s">
        <v>466</v>
      </c>
      <c r="B204" s="88" t="s">
        <v>467</v>
      </c>
      <c r="C204" s="82" t="s">
        <v>32</v>
      </c>
      <c r="D204" s="328"/>
      <c r="E204" s="328"/>
      <c r="F204" s="328"/>
      <c r="G204" s="328"/>
      <c r="H204" s="328"/>
      <c r="I204" s="328"/>
      <c r="J204" s="328"/>
      <c r="K204" s="328"/>
      <c r="L204" s="328"/>
      <c r="M204" s="328"/>
      <c r="N204" s="328"/>
      <c r="P204" s="328"/>
      <c r="Q204" s="328"/>
      <c r="R204" s="328"/>
      <c r="S204" s="328"/>
      <c r="T204" s="328"/>
      <c r="U204" s="328"/>
      <c r="V204" s="328"/>
      <c r="W204" s="328"/>
      <c r="X204" s="328"/>
      <c r="Y204" s="328"/>
      <c r="Z204" s="328"/>
      <c r="AA204" s="66"/>
      <c r="AB204" s="328"/>
      <c r="AC204" s="328"/>
      <c r="AD204" s="328"/>
      <c r="AE204" s="328"/>
      <c r="AF204" s="328"/>
      <c r="AG204" s="328"/>
      <c r="AH204" s="328"/>
      <c r="AI204" s="328"/>
      <c r="AJ204" s="328"/>
      <c r="AK204" s="328"/>
      <c r="AL204" s="328"/>
      <c r="AM204" s="66"/>
      <c r="AN204" s="328"/>
      <c r="AO204" s="328"/>
      <c r="AP204" s="328"/>
      <c r="AQ204" s="328"/>
      <c r="AR204" s="328"/>
      <c r="AS204" s="328"/>
      <c r="AT204" s="328"/>
      <c r="AU204" s="328"/>
      <c r="AV204" s="328"/>
      <c r="AW204" s="328"/>
      <c r="AX204" s="328"/>
      <c r="AY204" s="66"/>
      <c r="AZ204" s="328"/>
      <c r="BA204" s="328"/>
      <c r="BB204" s="328"/>
      <c r="BC204" s="328"/>
      <c r="BD204" s="328"/>
      <c r="BE204" s="328"/>
      <c r="BF204" s="328"/>
      <c r="BG204" s="328"/>
      <c r="BH204" s="328"/>
      <c r="BI204" s="328"/>
      <c r="BJ204" s="328"/>
      <c r="BK204" s="66">
        <f t="shared" si="246"/>
        <v>0</v>
      </c>
      <c r="BL204" s="79">
        <f t="shared" si="247"/>
        <v>0</v>
      </c>
      <c r="BM204" s="79" t="e">
        <f>#REF!+#REF!+#REF!+'Новосибирск.обл'!G204+#REF!+#REF!+#REF!+#REF!+#REF!+#REF!</f>
        <v>#REF!</v>
      </c>
      <c r="BN204" s="79" t="e">
        <f t="shared" si="248"/>
        <v>#REF!</v>
      </c>
      <c r="BO204" s="79" t="e">
        <f>#REF!+#REF!+#REF!+'Новосибирск.обл'!I204+#REF!+#REF!+#REF!+#REF!+#REF!+#REF!</f>
        <v>#REF!</v>
      </c>
      <c r="BP204" s="79" t="e">
        <f t="shared" si="249"/>
        <v>#REF!</v>
      </c>
      <c r="BQ204" s="79" t="e">
        <f>#REF!+#REF!+#REF!+'Новосибирск.обл'!K204+#REF!+#REF!+#REF!+#REF!+#REF!</f>
        <v>#REF!</v>
      </c>
      <c r="BR204" s="79" t="e">
        <f t="shared" si="250"/>
        <v>#REF!</v>
      </c>
      <c r="BS204" s="79" t="e">
        <f>#REF!+#REF!+#REF!+'Новосибирск.обл'!M204+#REF!+#REF!+#REF!+#REF!+#REF!</f>
        <v>#REF!</v>
      </c>
      <c r="BT204" s="79" t="e">
        <f t="shared" si="251"/>
        <v>#REF!</v>
      </c>
      <c r="BU204" s="79" t="e">
        <f>#REF!+#REF!</f>
        <v>#REF!</v>
      </c>
      <c r="BV204" s="79" t="e">
        <f t="shared" si="252"/>
        <v>#REF!</v>
      </c>
      <c r="CI204" s="368" t="e">
        <f>#REF!-'2021-2025 убрала ТП'!E204-'2021-2025 убрала ТП'!Q204-'2021-2025 убрала ТП'!AC204-'2021-2025 убрала ТП'!AO204-'2020 ожид'!Q204</f>
        <v>#REF!</v>
      </c>
      <c r="CJ204" s="368" t="e">
        <f>#REF!-'2021-2025 убрала ТП'!F204-'2021-2025 убрала ТП'!R204-'2021-2025 убрала ТП'!AD204-'2021-2025 убрала ТП'!AP204-'2020 ожид'!R204</f>
        <v>#REF!</v>
      </c>
      <c r="CK204" s="368" t="e">
        <f>#REF!-'2021-2025 убрала ТП'!G204-'2021-2025 убрала ТП'!S204-'2021-2025 убрала ТП'!AE204-'2021-2025 убрала ТП'!AQ204-'2020 ожид'!S204</f>
        <v>#REF!</v>
      </c>
      <c r="CL204" s="368">
        <f>'Новосибирск.обл'!Q204-'2021-2025 убрала ТП'!H204-'2021-2025 убрала ТП'!T204-'2021-2025 убрала ТП'!AF204-'2021-2025 убрала ТП'!AR204-'2020 ожид'!T204</f>
        <v>0</v>
      </c>
      <c r="CM204" s="368" t="e">
        <f>#REF!-'2021-2025 убрала ТП'!I204-'2021-2025 убрала ТП'!U204-'2020 ожид'!U204</f>
        <v>#REF!</v>
      </c>
      <c r="CN204" s="368" t="e">
        <f>#REF!-'2021-2025 убрала ТП'!J204-'2021-2025 убрала ТП'!V204-'2021-2025 убрала ТП'!AH204-'2021-2025 убрала ТП'!AT204-BF204</f>
        <v>#REF!</v>
      </c>
      <c r="CO204" s="368" t="e">
        <f>#REF!-'2021-2025 убрала ТП'!K204-'2021-2025 убрала ТП'!W204-'2021-2025 убрала ТП'!AI204-'2021-2025 убрала ТП'!AU204-BG204</f>
        <v>#REF!</v>
      </c>
      <c r="CP204" s="368" t="e">
        <f>#REF!-'2021-2025 убрала ТП'!L204-'2021-2025 убрала ТП'!X204-'2021-2025 убрала ТП'!AJ204-'2021-2025 убрала ТП'!AV204-'2020 ожид'!X204</f>
        <v>#REF!</v>
      </c>
      <c r="CQ204" s="368" t="e">
        <f>#REF!-'2021-2025 убрала ТП'!M204-'2021-2025 убрала ТП'!Y204-'2021-2025 убрала ТП'!AK204-'2021-2025 убрала ТП'!AW204-'2020 ожид'!Y204</f>
        <v>#REF!</v>
      </c>
      <c r="CR204" s="368" t="e">
        <f>#REF!-'2021-2025 убрала ТП'!N204-'2021-2025 убрала ТП'!Z204-'2021-2025 убрала ТП'!AL204-'2021-2025 убрала ТП'!AX204-'2020 ожид'!Z204</f>
        <v>#REF!</v>
      </c>
      <c r="CS204" s="79">
        <f>E204+Q204+AC204+AO204+'[9]Иркутск+'!E204</f>
        <v>0</v>
      </c>
      <c r="CT204" s="79">
        <f>F204+R204+AD204+AP204+'[9]Бурятия+'!E204</f>
        <v>0</v>
      </c>
      <c r="CU204" s="79">
        <f>G204+S204+AE204+AQ204+'[9]Забайкалье+'!E204</f>
        <v>0</v>
      </c>
      <c r="CV204" s="79">
        <f>H204+T204+AF204+AR204+'[9]Новосибирская область+'!E204</f>
        <v>0</v>
      </c>
      <c r="CW204" s="79">
        <f>I204+U204+'[9]Норильск +'!E204</f>
        <v>0</v>
      </c>
      <c r="CX204" s="79">
        <f t="shared" si="253"/>
        <v>0</v>
      </c>
      <c r="CY204" s="79">
        <f t="shared" si="254"/>
        <v>0</v>
      </c>
      <c r="CZ204" s="79">
        <f>L204+X204+AJ204+AV204+'[9]Томская область +'!E204</f>
        <v>0</v>
      </c>
      <c r="DA204" s="79">
        <f>M204+Y204+AK204+AW204+'[9]Омская область+'!E204</f>
        <v>0</v>
      </c>
      <c r="DB204" s="79">
        <f>N204+Z204+AL204+AX204+'[9]Алтайский край +'!E204</f>
        <v>0</v>
      </c>
    </row>
    <row r="205" s="48" customFormat="1" hidden="1">
      <c r="A205" s="80" t="s">
        <v>468</v>
      </c>
      <c r="B205" s="88" t="s">
        <v>469</v>
      </c>
      <c r="C205" s="82" t="s">
        <v>32</v>
      </c>
      <c r="D205" s="328"/>
      <c r="E205" s="328"/>
      <c r="F205" s="328"/>
      <c r="G205" s="328"/>
      <c r="H205" s="328"/>
      <c r="I205" s="328"/>
      <c r="J205" s="328"/>
      <c r="K205" s="328"/>
      <c r="L205" s="328"/>
      <c r="M205" s="328"/>
      <c r="N205" s="328"/>
      <c r="P205" s="328"/>
      <c r="Q205" s="328"/>
      <c r="R205" s="328"/>
      <c r="S205" s="328"/>
      <c r="T205" s="328"/>
      <c r="U205" s="328"/>
      <c r="V205" s="328"/>
      <c r="W205" s="328"/>
      <c r="X205" s="328"/>
      <c r="Y205" s="328"/>
      <c r="Z205" s="328"/>
      <c r="AA205" s="66"/>
      <c r="AB205" s="328"/>
      <c r="AC205" s="328"/>
      <c r="AD205" s="328"/>
      <c r="AE205" s="328"/>
      <c r="AF205" s="328"/>
      <c r="AG205" s="328"/>
      <c r="AH205" s="328"/>
      <c r="AI205" s="328"/>
      <c r="AJ205" s="328"/>
      <c r="AK205" s="328"/>
      <c r="AL205" s="328"/>
      <c r="AM205" s="66"/>
      <c r="AN205" s="328"/>
      <c r="AO205" s="328"/>
      <c r="AP205" s="328"/>
      <c r="AQ205" s="328"/>
      <c r="AR205" s="328"/>
      <c r="AS205" s="328"/>
      <c r="AT205" s="328"/>
      <c r="AU205" s="328"/>
      <c r="AV205" s="328"/>
      <c r="AW205" s="328"/>
      <c r="AX205" s="328"/>
      <c r="AY205" s="66"/>
      <c r="AZ205" s="328"/>
      <c r="BA205" s="328"/>
      <c r="BB205" s="328"/>
      <c r="BC205" s="328"/>
      <c r="BD205" s="328"/>
      <c r="BE205" s="328"/>
      <c r="BF205" s="328"/>
      <c r="BG205" s="328"/>
      <c r="BH205" s="328"/>
      <c r="BI205" s="328"/>
      <c r="BJ205" s="328"/>
      <c r="BK205" s="66">
        <f t="shared" si="246"/>
        <v>0</v>
      </c>
      <c r="BL205" s="79">
        <f t="shared" si="247"/>
        <v>0</v>
      </c>
      <c r="BM205" s="79" t="e">
        <f>#REF!+#REF!+#REF!+'Новосибирск.обл'!G205+#REF!+#REF!+#REF!+#REF!+#REF!+#REF!</f>
        <v>#REF!</v>
      </c>
      <c r="BN205" s="79" t="e">
        <f t="shared" si="248"/>
        <v>#REF!</v>
      </c>
      <c r="BO205" s="79" t="e">
        <f>#REF!+#REF!+#REF!+'Новосибирск.обл'!I205+#REF!+#REF!+#REF!+#REF!+#REF!+#REF!</f>
        <v>#REF!</v>
      </c>
      <c r="BP205" s="79" t="e">
        <f t="shared" si="249"/>
        <v>#REF!</v>
      </c>
      <c r="BQ205" s="79" t="e">
        <f>#REF!+#REF!+#REF!+'Новосибирск.обл'!K205+#REF!+#REF!+#REF!+#REF!+#REF!</f>
        <v>#REF!</v>
      </c>
      <c r="BR205" s="79" t="e">
        <f t="shared" si="250"/>
        <v>#REF!</v>
      </c>
      <c r="BS205" s="79" t="e">
        <f>#REF!+#REF!+#REF!+'Новосибирск.обл'!M205+#REF!+#REF!+#REF!+#REF!+#REF!</f>
        <v>#REF!</v>
      </c>
      <c r="BT205" s="79" t="e">
        <f t="shared" si="251"/>
        <v>#REF!</v>
      </c>
      <c r="BU205" s="79" t="e">
        <f>#REF!+#REF!</f>
        <v>#REF!</v>
      </c>
      <c r="BV205" s="79" t="e">
        <f t="shared" si="252"/>
        <v>#REF!</v>
      </c>
      <c r="CI205" s="368" t="e">
        <f>#REF!-'2021-2025 убрала ТП'!E205-'2021-2025 убрала ТП'!Q205-'2021-2025 убрала ТП'!AC205-'2021-2025 убрала ТП'!AO205-'2020 ожид'!Q205</f>
        <v>#REF!</v>
      </c>
      <c r="CJ205" s="368" t="e">
        <f>#REF!-'2021-2025 убрала ТП'!F205-'2021-2025 убрала ТП'!R205-'2021-2025 убрала ТП'!AD205-'2021-2025 убрала ТП'!AP205-'2020 ожид'!R205</f>
        <v>#REF!</v>
      </c>
      <c r="CK205" s="368" t="e">
        <f>#REF!-'2021-2025 убрала ТП'!G205-'2021-2025 убрала ТП'!S205-'2021-2025 убрала ТП'!AE205-'2021-2025 убрала ТП'!AQ205-'2020 ожид'!S205</f>
        <v>#REF!</v>
      </c>
      <c r="CL205" s="368">
        <f>'Новосибирск.обл'!Q205-'2021-2025 убрала ТП'!H205-'2021-2025 убрала ТП'!T205-'2021-2025 убрала ТП'!AF205-'2021-2025 убрала ТП'!AR205-'2020 ожид'!T205</f>
        <v>0</v>
      </c>
      <c r="CM205" s="368" t="e">
        <f>#REF!-'2021-2025 убрала ТП'!I205-'2021-2025 убрала ТП'!U205-'2020 ожид'!U205</f>
        <v>#REF!</v>
      </c>
      <c r="CN205" s="368" t="e">
        <f>#REF!-'2021-2025 убрала ТП'!J205-'2021-2025 убрала ТП'!V205-'2021-2025 убрала ТП'!AH205-'2021-2025 убрала ТП'!AT205-BF205</f>
        <v>#REF!</v>
      </c>
      <c r="CO205" s="368" t="e">
        <f>#REF!-'2021-2025 убрала ТП'!K205-'2021-2025 убрала ТП'!W205-'2021-2025 убрала ТП'!AI205-'2021-2025 убрала ТП'!AU205-BG205</f>
        <v>#REF!</v>
      </c>
      <c r="CP205" s="368" t="e">
        <f>#REF!-'2021-2025 убрала ТП'!L205-'2021-2025 убрала ТП'!X205-'2021-2025 убрала ТП'!AJ205-'2021-2025 убрала ТП'!AV205-'2020 ожид'!X205</f>
        <v>#REF!</v>
      </c>
      <c r="CQ205" s="368" t="e">
        <f>#REF!-'2021-2025 убрала ТП'!M205-'2021-2025 убрала ТП'!Y205-'2021-2025 убрала ТП'!AK205-'2021-2025 убрала ТП'!AW205-'2020 ожид'!Y205</f>
        <v>#REF!</v>
      </c>
      <c r="CR205" s="368" t="e">
        <f>#REF!-'2021-2025 убрала ТП'!N205-'2021-2025 убрала ТП'!Z205-'2021-2025 убрала ТП'!AL205-'2021-2025 убрала ТП'!AX205-'2020 ожид'!Z205</f>
        <v>#REF!</v>
      </c>
      <c r="CS205" s="79">
        <f>E205+Q205+AC205+AO205+'[9]Иркутск+'!E205</f>
        <v>0</v>
      </c>
      <c r="CT205" s="79">
        <f>F205+R205+AD205+AP205+'[9]Бурятия+'!E205</f>
        <v>0</v>
      </c>
      <c r="CU205" s="79">
        <f>G205+S205+AE205+AQ205+'[9]Забайкалье+'!E205</f>
        <v>0</v>
      </c>
      <c r="CV205" s="79">
        <f>H205+T205+AF205+AR205+'[9]Новосибирская область+'!E205</f>
        <v>0</v>
      </c>
      <c r="CW205" s="79">
        <f>I205+U205+'[9]Норильск +'!E205</f>
        <v>0</v>
      </c>
      <c r="CX205" s="79">
        <f t="shared" si="253"/>
        <v>0</v>
      </c>
      <c r="CY205" s="79">
        <f t="shared" si="254"/>
        <v>0</v>
      </c>
      <c r="CZ205" s="79">
        <f>L205+X205+AJ205+AV205+'[9]Томская область +'!E205</f>
        <v>0</v>
      </c>
      <c r="DA205" s="79">
        <f>M205+Y205+AK205+AW205+'[9]Омская область+'!E205</f>
        <v>0</v>
      </c>
      <c r="DB205" s="79">
        <f>N205+Z205+AL205+AX205+'[9]Алтайский край +'!E205</f>
        <v>0</v>
      </c>
    </row>
    <row r="206" s="48" customFormat="1" ht="30" hidden="1">
      <c r="A206" s="80" t="s">
        <v>470</v>
      </c>
      <c r="B206" s="126" t="s">
        <v>471</v>
      </c>
      <c r="C206" s="82" t="s">
        <v>32</v>
      </c>
      <c r="D206" s="328"/>
      <c r="E206" s="328"/>
      <c r="F206" s="328"/>
      <c r="G206" s="328"/>
      <c r="H206" s="328"/>
      <c r="I206" s="328"/>
      <c r="J206" s="328"/>
      <c r="K206" s="328"/>
      <c r="L206" s="328"/>
      <c r="M206" s="328"/>
      <c r="N206" s="328"/>
      <c r="P206" s="328"/>
      <c r="Q206" s="328"/>
      <c r="R206" s="328"/>
      <c r="S206" s="328"/>
      <c r="T206" s="328"/>
      <c r="U206" s="328"/>
      <c r="V206" s="328"/>
      <c r="W206" s="328"/>
      <c r="X206" s="328"/>
      <c r="Y206" s="328"/>
      <c r="Z206" s="328"/>
      <c r="AA206" s="66"/>
      <c r="AB206" s="328"/>
      <c r="AC206" s="328"/>
      <c r="AD206" s="328"/>
      <c r="AE206" s="328"/>
      <c r="AF206" s="328"/>
      <c r="AG206" s="328"/>
      <c r="AH206" s="328"/>
      <c r="AI206" s="328"/>
      <c r="AJ206" s="328"/>
      <c r="AK206" s="328"/>
      <c r="AL206" s="328"/>
      <c r="AM206" s="66"/>
      <c r="AN206" s="328"/>
      <c r="AO206" s="328"/>
      <c r="AP206" s="328"/>
      <c r="AQ206" s="328"/>
      <c r="AR206" s="328"/>
      <c r="AS206" s="328"/>
      <c r="AT206" s="328"/>
      <c r="AU206" s="328"/>
      <c r="AV206" s="328"/>
      <c r="AW206" s="328"/>
      <c r="AX206" s="328"/>
      <c r="AY206" s="66"/>
      <c r="AZ206" s="328"/>
      <c r="BA206" s="328"/>
      <c r="BB206" s="328"/>
      <c r="BC206" s="328"/>
      <c r="BD206" s="328"/>
      <c r="BE206" s="328"/>
      <c r="BF206" s="328"/>
      <c r="BG206" s="328"/>
      <c r="BH206" s="328"/>
      <c r="BI206" s="328"/>
      <c r="BJ206" s="328"/>
      <c r="BK206" s="66">
        <f t="shared" si="246"/>
        <v>0</v>
      </c>
      <c r="BL206" s="79">
        <f t="shared" si="247"/>
        <v>0</v>
      </c>
      <c r="BM206" s="79" t="e">
        <f>#REF!+#REF!+#REF!+'Новосибирск.обл'!G206+#REF!+#REF!+#REF!+#REF!+#REF!+#REF!</f>
        <v>#REF!</v>
      </c>
      <c r="BN206" s="79" t="e">
        <f t="shared" si="248"/>
        <v>#REF!</v>
      </c>
      <c r="BO206" s="79" t="e">
        <f>#REF!+#REF!+#REF!+'Новосибирск.обл'!I206+#REF!+#REF!+#REF!+#REF!+#REF!+#REF!</f>
        <v>#REF!</v>
      </c>
      <c r="BP206" s="79" t="e">
        <f t="shared" si="249"/>
        <v>#REF!</v>
      </c>
      <c r="BQ206" s="79" t="e">
        <f>#REF!+#REF!+#REF!+'Новосибирск.обл'!K206+#REF!+#REF!+#REF!+#REF!+#REF!</f>
        <v>#REF!</v>
      </c>
      <c r="BR206" s="79" t="e">
        <f t="shared" si="250"/>
        <v>#REF!</v>
      </c>
      <c r="BS206" s="79" t="e">
        <f>#REF!+#REF!+#REF!+'Новосибирск.обл'!M206+#REF!+#REF!+#REF!+#REF!+#REF!</f>
        <v>#REF!</v>
      </c>
      <c r="BT206" s="79" t="e">
        <f t="shared" si="251"/>
        <v>#REF!</v>
      </c>
      <c r="BU206" s="79" t="e">
        <f>#REF!+#REF!</f>
        <v>#REF!</v>
      </c>
      <c r="BV206" s="79" t="e">
        <f t="shared" si="252"/>
        <v>#REF!</v>
      </c>
      <c r="CI206" s="368" t="e">
        <f>#REF!-'2021-2025 убрала ТП'!E206-'2021-2025 убрала ТП'!Q206-'2021-2025 убрала ТП'!AC206-'2021-2025 убрала ТП'!AO206-'2020 ожид'!Q206</f>
        <v>#REF!</v>
      </c>
      <c r="CJ206" s="368" t="e">
        <f>#REF!-'2021-2025 убрала ТП'!F206-'2021-2025 убрала ТП'!R206-'2021-2025 убрала ТП'!AD206-'2021-2025 убрала ТП'!AP206-'2020 ожид'!R206</f>
        <v>#REF!</v>
      </c>
      <c r="CK206" s="368" t="e">
        <f>#REF!-'2021-2025 убрала ТП'!G206-'2021-2025 убрала ТП'!S206-'2021-2025 убрала ТП'!AE206-'2021-2025 убрала ТП'!AQ206-'2020 ожид'!S206</f>
        <v>#REF!</v>
      </c>
      <c r="CL206" s="368">
        <f>'Новосибирск.обл'!Q206-'2021-2025 убрала ТП'!H206-'2021-2025 убрала ТП'!T206-'2021-2025 убрала ТП'!AF206-'2021-2025 убрала ТП'!AR206-'2020 ожид'!T206</f>
        <v>0</v>
      </c>
      <c r="CM206" s="368" t="e">
        <f>#REF!-'2021-2025 убрала ТП'!I206-'2021-2025 убрала ТП'!U206-'2020 ожид'!U206</f>
        <v>#REF!</v>
      </c>
      <c r="CN206" s="368" t="e">
        <f>#REF!-'2021-2025 убрала ТП'!J206-'2021-2025 убрала ТП'!V206-'2021-2025 убрала ТП'!AH206-'2021-2025 убрала ТП'!AT206-BF206</f>
        <v>#REF!</v>
      </c>
      <c r="CO206" s="368" t="e">
        <f>#REF!-'2021-2025 убрала ТП'!K206-'2021-2025 убрала ТП'!W206-'2021-2025 убрала ТП'!AI206-'2021-2025 убрала ТП'!AU206-BG206</f>
        <v>#REF!</v>
      </c>
      <c r="CP206" s="368" t="e">
        <f>#REF!-'2021-2025 убрала ТП'!L206-'2021-2025 убрала ТП'!X206-'2021-2025 убрала ТП'!AJ206-'2021-2025 убрала ТП'!AV206-'2020 ожид'!X206</f>
        <v>#REF!</v>
      </c>
      <c r="CQ206" s="368" t="e">
        <f>#REF!-'2021-2025 убрала ТП'!M206-'2021-2025 убрала ТП'!Y206-'2021-2025 убрала ТП'!AK206-'2021-2025 убрала ТП'!AW206-'2020 ожид'!Y206</f>
        <v>#REF!</v>
      </c>
      <c r="CR206" s="368" t="e">
        <f>#REF!-'2021-2025 убрала ТП'!N206-'2021-2025 убрала ТП'!Z206-'2021-2025 убрала ТП'!AL206-'2021-2025 убрала ТП'!AX206-'2020 ожид'!Z206</f>
        <v>#REF!</v>
      </c>
      <c r="CS206" s="79">
        <f>E206+Q206+AC206+AO206+'[9]Иркутск+'!E206</f>
        <v>0</v>
      </c>
      <c r="CT206" s="79">
        <f>F206+R206+AD206+AP206+'[9]Бурятия+'!E206</f>
        <v>0</v>
      </c>
      <c r="CU206" s="79">
        <f>G206+S206+AE206+AQ206+'[9]Забайкалье+'!E206</f>
        <v>0</v>
      </c>
      <c r="CV206" s="79">
        <f>H206+T206+AF206+AR206+'[9]Новосибирская область+'!E206</f>
        <v>0</v>
      </c>
      <c r="CW206" s="79">
        <f>I206+U206+'[9]Норильск +'!E206</f>
        <v>0</v>
      </c>
      <c r="CX206" s="79">
        <f t="shared" si="253"/>
        <v>0</v>
      </c>
      <c r="CY206" s="79">
        <f t="shared" si="254"/>
        <v>0</v>
      </c>
      <c r="CZ206" s="79">
        <f>L206+X206+AJ206+AV206+'[9]Томская область +'!E206</f>
        <v>0</v>
      </c>
      <c r="DA206" s="79">
        <f>M206+Y206+AK206+AW206+'[9]Омская область+'!E206</f>
        <v>0</v>
      </c>
      <c r="DB206" s="79">
        <f>N206+Z206+AL206+AX206+'[9]Алтайский край +'!E206</f>
        <v>0</v>
      </c>
    </row>
    <row r="207" s="48" customFormat="1" hidden="1">
      <c r="A207" s="80" t="s">
        <v>472</v>
      </c>
      <c r="B207" s="155" t="s">
        <v>473</v>
      </c>
      <c r="C207" s="82" t="s">
        <v>32</v>
      </c>
      <c r="D207" s="328"/>
      <c r="E207" s="328"/>
      <c r="F207" s="328"/>
      <c r="G207" s="328"/>
      <c r="H207" s="328"/>
      <c r="I207" s="328"/>
      <c r="J207" s="328"/>
      <c r="K207" s="328"/>
      <c r="L207" s="328"/>
      <c r="M207" s="328"/>
      <c r="N207" s="328"/>
      <c r="P207" s="328"/>
      <c r="Q207" s="328"/>
      <c r="R207" s="328"/>
      <c r="S207" s="328"/>
      <c r="T207" s="328"/>
      <c r="U207" s="328"/>
      <c r="V207" s="328"/>
      <c r="W207" s="328"/>
      <c r="X207" s="328"/>
      <c r="Y207" s="328"/>
      <c r="Z207" s="328"/>
      <c r="AA207" s="66"/>
      <c r="AB207" s="328"/>
      <c r="AC207" s="328"/>
      <c r="AD207" s="328"/>
      <c r="AE207" s="328"/>
      <c r="AF207" s="328"/>
      <c r="AG207" s="328"/>
      <c r="AH207" s="328"/>
      <c r="AI207" s="328"/>
      <c r="AJ207" s="328"/>
      <c r="AK207" s="328"/>
      <c r="AL207" s="328"/>
      <c r="AM207" s="66"/>
      <c r="AN207" s="328"/>
      <c r="AO207" s="328"/>
      <c r="AP207" s="328"/>
      <c r="AQ207" s="328"/>
      <c r="AR207" s="328"/>
      <c r="AS207" s="328"/>
      <c r="AT207" s="328"/>
      <c r="AU207" s="328"/>
      <c r="AV207" s="328"/>
      <c r="AW207" s="328"/>
      <c r="AX207" s="328"/>
      <c r="AY207" s="66"/>
      <c r="AZ207" s="328"/>
      <c r="BA207" s="328"/>
      <c r="BB207" s="328"/>
      <c r="BC207" s="328"/>
      <c r="BD207" s="328"/>
      <c r="BE207" s="328"/>
      <c r="BF207" s="328"/>
      <c r="BG207" s="328"/>
      <c r="BH207" s="328"/>
      <c r="BI207" s="328"/>
      <c r="BJ207" s="328"/>
      <c r="BK207" s="66">
        <f t="shared" si="246"/>
        <v>0</v>
      </c>
      <c r="BL207" s="79">
        <f t="shared" si="247"/>
        <v>0</v>
      </c>
      <c r="BM207" s="79" t="e">
        <f>#REF!+#REF!+#REF!+'Новосибирск.обл'!G207+#REF!+#REF!+#REF!+#REF!+#REF!+#REF!</f>
        <v>#REF!</v>
      </c>
      <c r="BN207" s="79" t="e">
        <f t="shared" si="248"/>
        <v>#REF!</v>
      </c>
      <c r="BO207" s="79" t="e">
        <f>#REF!+#REF!+#REF!+'Новосибирск.обл'!I207+#REF!+#REF!+#REF!+#REF!+#REF!+#REF!</f>
        <v>#REF!</v>
      </c>
      <c r="BP207" s="79" t="e">
        <f t="shared" si="249"/>
        <v>#REF!</v>
      </c>
      <c r="BQ207" s="79" t="e">
        <f>#REF!+#REF!+#REF!+'Новосибирск.обл'!K207+#REF!+#REF!+#REF!+#REF!+#REF!</f>
        <v>#REF!</v>
      </c>
      <c r="BR207" s="79" t="e">
        <f t="shared" si="250"/>
        <v>#REF!</v>
      </c>
      <c r="BS207" s="79" t="e">
        <f>#REF!+#REF!+#REF!+'Новосибирск.обл'!M207+#REF!+#REF!+#REF!+#REF!+#REF!</f>
        <v>#REF!</v>
      </c>
      <c r="BT207" s="79" t="e">
        <f t="shared" si="251"/>
        <v>#REF!</v>
      </c>
      <c r="BU207" s="79" t="e">
        <f>#REF!+#REF!</f>
        <v>#REF!</v>
      </c>
      <c r="BV207" s="79" t="e">
        <f t="shared" si="252"/>
        <v>#REF!</v>
      </c>
      <c r="CI207" s="368" t="e">
        <f>#REF!-'2021-2025 убрала ТП'!E207-'2021-2025 убрала ТП'!Q207-'2021-2025 убрала ТП'!AC207-'2021-2025 убрала ТП'!AO207-'2020 ожид'!Q207</f>
        <v>#REF!</v>
      </c>
      <c r="CJ207" s="368" t="e">
        <f>#REF!-'2021-2025 убрала ТП'!F207-'2021-2025 убрала ТП'!R207-'2021-2025 убрала ТП'!AD207-'2021-2025 убрала ТП'!AP207-'2020 ожид'!R207</f>
        <v>#REF!</v>
      </c>
      <c r="CK207" s="368" t="e">
        <f>#REF!-'2021-2025 убрала ТП'!G207-'2021-2025 убрала ТП'!S207-'2021-2025 убрала ТП'!AE207-'2021-2025 убрала ТП'!AQ207-'2020 ожид'!S207</f>
        <v>#REF!</v>
      </c>
      <c r="CL207" s="368">
        <f>'Новосибирск.обл'!Q207-'2021-2025 убрала ТП'!H207-'2021-2025 убрала ТП'!T207-'2021-2025 убрала ТП'!AF207-'2021-2025 убрала ТП'!AR207-'2020 ожид'!T207</f>
        <v>0</v>
      </c>
      <c r="CM207" s="368" t="e">
        <f>#REF!-'2021-2025 убрала ТП'!I207-'2021-2025 убрала ТП'!U207-'2020 ожид'!U207</f>
        <v>#REF!</v>
      </c>
      <c r="CN207" s="368" t="e">
        <f>#REF!-'2021-2025 убрала ТП'!J207-'2021-2025 убрала ТП'!V207-'2021-2025 убрала ТП'!AH207-'2021-2025 убрала ТП'!AT207-BF207</f>
        <v>#REF!</v>
      </c>
      <c r="CO207" s="368" t="e">
        <f>#REF!-'2021-2025 убрала ТП'!K207-'2021-2025 убрала ТП'!W207-'2021-2025 убрала ТП'!AI207-'2021-2025 убрала ТП'!AU207-BG207</f>
        <v>#REF!</v>
      </c>
      <c r="CP207" s="368" t="e">
        <f>#REF!-'2021-2025 убрала ТП'!L207-'2021-2025 убрала ТП'!X207-'2021-2025 убрала ТП'!AJ207-'2021-2025 убрала ТП'!AV207-'2020 ожид'!X207</f>
        <v>#REF!</v>
      </c>
      <c r="CQ207" s="368" t="e">
        <f>#REF!-'2021-2025 убрала ТП'!M207-'2021-2025 убрала ТП'!Y207-'2021-2025 убрала ТП'!AK207-'2021-2025 убрала ТП'!AW207-'2020 ожид'!Y207</f>
        <v>#REF!</v>
      </c>
      <c r="CR207" s="368" t="e">
        <f>#REF!-'2021-2025 убрала ТП'!N207-'2021-2025 убрала ТП'!Z207-'2021-2025 убрала ТП'!AL207-'2021-2025 убрала ТП'!AX207-'2020 ожид'!Z207</f>
        <v>#REF!</v>
      </c>
      <c r="CS207" s="79">
        <f>E207+Q207+AC207+AO207+'[9]Иркутск+'!E207</f>
        <v>0</v>
      </c>
      <c r="CT207" s="79">
        <f>F207+R207+AD207+AP207+'[9]Бурятия+'!E207</f>
        <v>0</v>
      </c>
      <c r="CU207" s="79">
        <f>G207+S207+AE207+AQ207+'[9]Забайкалье+'!E207</f>
        <v>0</v>
      </c>
      <c r="CV207" s="79">
        <f>H207+T207+AF207+AR207+'[9]Новосибирская область+'!E207</f>
        <v>0</v>
      </c>
      <c r="CW207" s="79">
        <f>I207+U207+'[9]Норильск +'!E207</f>
        <v>0</v>
      </c>
      <c r="CX207" s="79">
        <f t="shared" si="253"/>
        <v>0</v>
      </c>
      <c r="CY207" s="79">
        <f t="shared" si="254"/>
        <v>0</v>
      </c>
      <c r="CZ207" s="79">
        <f>L207+X207+AJ207+AV207+'[9]Томская область +'!E207</f>
        <v>0</v>
      </c>
      <c r="DA207" s="79">
        <f>M207+Y207+AK207+AW207+'[9]Омская область+'!E207</f>
        <v>0</v>
      </c>
      <c r="DB207" s="79">
        <f>N207+Z207+AL207+AX207+'[9]Алтайский край +'!E207</f>
        <v>0</v>
      </c>
    </row>
    <row r="208" s="48" customFormat="1" hidden="1">
      <c r="A208" s="80" t="s">
        <v>474</v>
      </c>
      <c r="B208" s="155" t="s">
        <v>475</v>
      </c>
      <c r="C208" s="82" t="s">
        <v>32</v>
      </c>
      <c r="D208" s="328"/>
      <c r="E208" s="328"/>
      <c r="F208" s="328"/>
      <c r="G208" s="328"/>
      <c r="H208" s="328"/>
      <c r="I208" s="328"/>
      <c r="J208" s="328"/>
      <c r="K208" s="328"/>
      <c r="L208" s="328"/>
      <c r="M208" s="328"/>
      <c r="N208" s="328"/>
      <c r="P208" s="328"/>
      <c r="Q208" s="328"/>
      <c r="R208" s="328"/>
      <c r="S208" s="328"/>
      <c r="T208" s="328"/>
      <c r="U208" s="328"/>
      <c r="V208" s="328"/>
      <c r="W208" s="328"/>
      <c r="X208" s="328"/>
      <c r="Y208" s="328"/>
      <c r="Z208" s="328"/>
      <c r="AA208" s="66"/>
      <c r="AB208" s="328"/>
      <c r="AC208" s="328"/>
      <c r="AD208" s="328"/>
      <c r="AE208" s="328"/>
      <c r="AF208" s="328"/>
      <c r="AG208" s="328"/>
      <c r="AH208" s="328"/>
      <c r="AI208" s="328"/>
      <c r="AJ208" s="328"/>
      <c r="AK208" s="328"/>
      <c r="AL208" s="328"/>
      <c r="AM208" s="66"/>
      <c r="AN208" s="328"/>
      <c r="AO208" s="328"/>
      <c r="AP208" s="328"/>
      <c r="AQ208" s="328"/>
      <c r="AR208" s="328"/>
      <c r="AS208" s="328"/>
      <c r="AT208" s="328"/>
      <c r="AU208" s="328"/>
      <c r="AV208" s="328"/>
      <c r="AW208" s="328"/>
      <c r="AX208" s="328"/>
      <c r="AY208" s="66"/>
      <c r="AZ208" s="328"/>
      <c r="BA208" s="328"/>
      <c r="BB208" s="328"/>
      <c r="BC208" s="328"/>
      <c r="BD208" s="328"/>
      <c r="BE208" s="328"/>
      <c r="BF208" s="328"/>
      <c r="BG208" s="328"/>
      <c r="BH208" s="328"/>
      <c r="BI208" s="328"/>
      <c r="BJ208" s="328"/>
      <c r="BK208" s="66">
        <f t="shared" si="246"/>
        <v>0</v>
      </c>
      <c r="BL208" s="79">
        <f t="shared" si="247"/>
        <v>0</v>
      </c>
      <c r="BM208" s="79" t="e">
        <f>#REF!+#REF!+#REF!+'Новосибирск.обл'!G208+#REF!+#REF!+#REF!+#REF!+#REF!+#REF!</f>
        <v>#REF!</v>
      </c>
      <c r="BN208" s="79" t="e">
        <f t="shared" si="248"/>
        <v>#REF!</v>
      </c>
      <c r="BO208" s="79" t="e">
        <f>#REF!+#REF!+#REF!+'Новосибирск.обл'!I208+#REF!+#REF!+#REF!+#REF!+#REF!+#REF!</f>
        <v>#REF!</v>
      </c>
      <c r="BP208" s="79" t="e">
        <f t="shared" si="249"/>
        <v>#REF!</v>
      </c>
      <c r="BQ208" s="79" t="e">
        <f>#REF!+#REF!+#REF!+'Новосибирск.обл'!K208+#REF!+#REF!+#REF!+#REF!+#REF!</f>
        <v>#REF!</v>
      </c>
      <c r="BR208" s="79" t="e">
        <f t="shared" si="250"/>
        <v>#REF!</v>
      </c>
      <c r="BS208" s="79" t="e">
        <f>#REF!+#REF!+#REF!+'Новосибирск.обл'!M208+#REF!+#REF!+#REF!+#REF!+#REF!</f>
        <v>#REF!</v>
      </c>
      <c r="BT208" s="79" t="e">
        <f t="shared" si="251"/>
        <v>#REF!</v>
      </c>
      <c r="BU208" s="79" t="e">
        <f>#REF!+#REF!</f>
        <v>#REF!</v>
      </c>
      <c r="BV208" s="79" t="e">
        <f t="shared" si="252"/>
        <v>#REF!</v>
      </c>
      <c r="CI208" s="368" t="e">
        <f>#REF!-'2021-2025 убрала ТП'!E208-'2021-2025 убрала ТП'!Q208-'2021-2025 убрала ТП'!AC208-'2021-2025 убрала ТП'!AO208-'2020 ожид'!Q208</f>
        <v>#REF!</v>
      </c>
      <c r="CJ208" s="368" t="e">
        <f>#REF!-'2021-2025 убрала ТП'!F208-'2021-2025 убрала ТП'!R208-'2021-2025 убрала ТП'!AD208-'2021-2025 убрала ТП'!AP208-'2020 ожид'!R208</f>
        <v>#REF!</v>
      </c>
      <c r="CK208" s="368" t="e">
        <f>#REF!-'2021-2025 убрала ТП'!G208-'2021-2025 убрала ТП'!S208-'2021-2025 убрала ТП'!AE208-'2021-2025 убрала ТП'!AQ208-'2020 ожид'!S208</f>
        <v>#REF!</v>
      </c>
      <c r="CL208" s="368">
        <f>'Новосибирск.обл'!Q208-'2021-2025 убрала ТП'!H208-'2021-2025 убрала ТП'!T208-'2021-2025 убрала ТП'!AF208-'2021-2025 убрала ТП'!AR208-'2020 ожид'!T208</f>
        <v>0</v>
      </c>
      <c r="CM208" s="368" t="e">
        <f>#REF!-'2021-2025 убрала ТП'!I208-'2021-2025 убрала ТП'!U208-'2020 ожид'!U208</f>
        <v>#REF!</v>
      </c>
      <c r="CN208" s="368" t="e">
        <f>#REF!-'2021-2025 убрала ТП'!J208-'2021-2025 убрала ТП'!V208-'2021-2025 убрала ТП'!AH208-'2021-2025 убрала ТП'!AT208-BF208</f>
        <v>#REF!</v>
      </c>
      <c r="CO208" s="368" t="e">
        <f>#REF!-'2021-2025 убрала ТП'!K208-'2021-2025 убрала ТП'!W208-'2021-2025 убрала ТП'!AI208-'2021-2025 убрала ТП'!AU208-BG208</f>
        <v>#REF!</v>
      </c>
      <c r="CP208" s="368" t="e">
        <f>#REF!-'2021-2025 убрала ТП'!L208-'2021-2025 убрала ТП'!X208-'2021-2025 убрала ТП'!AJ208-'2021-2025 убрала ТП'!AV208-'2020 ожид'!X208</f>
        <v>#REF!</v>
      </c>
      <c r="CQ208" s="368" t="e">
        <f>#REF!-'2021-2025 убрала ТП'!M208-'2021-2025 убрала ТП'!Y208-'2021-2025 убрала ТП'!AK208-'2021-2025 убрала ТП'!AW208-'2020 ожид'!Y208</f>
        <v>#REF!</v>
      </c>
      <c r="CR208" s="368" t="e">
        <f>#REF!-'2021-2025 убрала ТП'!N208-'2021-2025 убрала ТП'!Z208-'2021-2025 убрала ТП'!AL208-'2021-2025 убрала ТП'!AX208-'2020 ожид'!Z208</f>
        <v>#REF!</v>
      </c>
      <c r="CS208" s="79">
        <f>E208+Q208+AC208+AO208+'[9]Иркутск+'!E208</f>
        <v>0</v>
      </c>
      <c r="CT208" s="79">
        <f>F208+R208+AD208+AP208+'[9]Бурятия+'!E208</f>
        <v>0</v>
      </c>
      <c r="CU208" s="79">
        <f>G208+S208+AE208+AQ208+'[9]Забайкалье+'!E208</f>
        <v>0</v>
      </c>
      <c r="CV208" s="79">
        <f>H208+T208+AF208+AR208+'[9]Новосибирская область+'!E208</f>
        <v>0</v>
      </c>
      <c r="CW208" s="79">
        <f>I208+U208+'[9]Норильск +'!E208</f>
        <v>0</v>
      </c>
      <c r="CX208" s="79">
        <f t="shared" si="253"/>
        <v>0</v>
      </c>
      <c r="CY208" s="79">
        <f t="shared" si="254"/>
        <v>0</v>
      </c>
      <c r="CZ208" s="79">
        <f>L208+X208+AJ208+AV208+'[9]Томская область +'!E208</f>
        <v>0</v>
      </c>
      <c r="DA208" s="79">
        <f>M208+Y208+AK208+AW208+'[9]Омская область+'!E208</f>
        <v>0</v>
      </c>
      <c r="DB208" s="79">
        <f>N208+Z208+AL208+AX208+'[9]Алтайский край +'!E208</f>
        <v>0</v>
      </c>
    </row>
    <row r="209" s="48" customFormat="1" hidden="1">
      <c r="A209" s="80" t="s">
        <v>476</v>
      </c>
      <c r="B209" s="88" t="s">
        <v>477</v>
      </c>
      <c r="C209" s="82" t="s">
        <v>32</v>
      </c>
      <c r="D209" s="119"/>
      <c r="E209" s="119"/>
      <c r="F209" s="119"/>
      <c r="G209" s="119"/>
      <c r="H209" s="119"/>
      <c r="I209" s="119"/>
      <c r="J209" s="119"/>
      <c r="K209" s="119"/>
      <c r="L209" s="119"/>
      <c r="M209" s="119"/>
      <c r="N209" s="119"/>
      <c r="P209" s="119"/>
      <c r="Q209" s="119"/>
      <c r="R209" s="119"/>
      <c r="S209" s="119"/>
      <c r="T209" s="119"/>
      <c r="U209" s="119"/>
      <c r="V209" s="119"/>
      <c r="W209" s="119"/>
      <c r="X209" s="119"/>
      <c r="Y209" s="119"/>
      <c r="Z209" s="119"/>
      <c r="AA209" s="66"/>
      <c r="AB209" s="119"/>
      <c r="AC209" s="119"/>
      <c r="AD209" s="119"/>
      <c r="AE209" s="119"/>
      <c r="AF209" s="119"/>
      <c r="AG209" s="119"/>
      <c r="AH209" s="119"/>
      <c r="AI209" s="119"/>
      <c r="AJ209" s="119"/>
      <c r="AK209" s="119"/>
      <c r="AL209" s="119"/>
      <c r="AM209" s="66"/>
      <c r="AN209" s="119"/>
      <c r="AO209" s="119"/>
      <c r="AP209" s="119"/>
      <c r="AQ209" s="119"/>
      <c r="AR209" s="119"/>
      <c r="AS209" s="119"/>
      <c r="AT209" s="119"/>
      <c r="AU209" s="119"/>
      <c r="AV209" s="119"/>
      <c r="AW209" s="119"/>
      <c r="AX209" s="119"/>
      <c r="AY209" s="66"/>
      <c r="AZ209" s="119"/>
      <c r="BA209" s="119"/>
      <c r="BB209" s="119"/>
      <c r="BC209" s="119"/>
      <c r="BD209" s="119"/>
      <c r="BE209" s="119"/>
      <c r="BF209" s="119"/>
      <c r="BG209" s="119"/>
      <c r="BH209" s="119"/>
      <c r="BI209" s="119"/>
      <c r="BJ209" s="119"/>
      <c r="BK209" s="66">
        <f t="shared" si="246"/>
        <v>0</v>
      </c>
      <c r="BL209" s="79">
        <f t="shared" si="247"/>
        <v>0</v>
      </c>
      <c r="BM209" s="79" t="e">
        <f>#REF!+#REF!+#REF!+'Новосибирск.обл'!G209+#REF!+#REF!+#REF!+#REF!+#REF!+#REF!</f>
        <v>#REF!</v>
      </c>
      <c r="BN209" s="79" t="e">
        <f t="shared" si="248"/>
        <v>#REF!</v>
      </c>
      <c r="BO209" s="79" t="e">
        <f>#REF!+#REF!+#REF!+'Новосибирск.обл'!I209+#REF!+#REF!+#REF!+#REF!+#REF!+#REF!</f>
        <v>#REF!</v>
      </c>
      <c r="BP209" s="79" t="e">
        <f t="shared" si="249"/>
        <v>#REF!</v>
      </c>
      <c r="BQ209" s="79" t="e">
        <f>#REF!+#REF!+#REF!+'Новосибирск.обл'!K209+#REF!+#REF!+#REF!+#REF!+#REF!</f>
        <v>#REF!</v>
      </c>
      <c r="BR209" s="79" t="e">
        <f t="shared" si="250"/>
        <v>#REF!</v>
      </c>
      <c r="BS209" s="79" t="e">
        <f>#REF!+#REF!+#REF!+'Новосибирск.обл'!M209+#REF!+#REF!+#REF!+#REF!+#REF!</f>
        <v>#REF!</v>
      </c>
      <c r="BT209" s="79" t="e">
        <f t="shared" si="251"/>
        <v>#REF!</v>
      </c>
      <c r="BU209" s="79" t="e">
        <f>#REF!+#REF!</f>
        <v>#REF!</v>
      </c>
      <c r="BV209" s="79" t="e">
        <f t="shared" si="252"/>
        <v>#REF!</v>
      </c>
      <c r="CI209" s="368" t="e">
        <f>#REF!-'2021-2025 убрала ТП'!E209-'2021-2025 убрала ТП'!Q209-'2021-2025 убрала ТП'!AC209-'2021-2025 убрала ТП'!AO209-'2020 ожид'!Q209</f>
        <v>#REF!</v>
      </c>
      <c r="CJ209" s="368" t="e">
        <f>#REF!-'2021-2025 убрала ТП'!F209-'2021-2025 убрала ТП'!R209-'2021-2025 убрала ТП'!AD209-'2021-2025 убрала ТП'!AP209-'2020 ожид'!R209</f>
        <v>#REF!</v>
      </c>
      <c r="CK209" s="368" t="e">
        <f>#REF!-'2021-2025 убрала ТП'!G209-'2021-2025 убрала ТП'!S209-'2021-2025 убрала ТП'!AE209-'2021-2025 убрала ТП'!AQ209-'2020 ожид'!S209</f>
        <v>#REF!</v>
      </c>
      <c r="CL209" s="368">
        <f>'Новосибирск.обл'!Q209-'2021-2025 убрала ТП'!H209-'2021-2025 убрала ТП'!T209-'2021-2025 убрала ТП'!AF209-'2021-2025 убрала ТП'!AR209-'2020 ожид'!T209</f>
        <v>0</v>
      </c>
      <c r="CM209" s="368" t="e">
        <f>#REF!-'2021-2025 убрала ТП'!I209-'2021-2025 убрала ТП'!U209-'2020 ожид'!U209</f>
        <v>#REF!</v>
      </c>
      <c r="CN209" s="368" t="e">
        <f>#REF!-'2021-2025 убрала ТП'!J209-'2021-2025 убрала ТП'!V209-'2021-2025 убрала ТП'!AH209-'2021-2025 убрала ТП'!AT209-BF209</f>
        <v>#REF!</v>
      </c>
      <c r="CO209" s="368" t="e">
        <f>#REF!-'2021-2025 убрала ТП'!K209-'2021-2025 убрала ТП'!W209-'2021-2025 убрала ТП'!AI209-'2021-2025 убрала ТП'!AU209-BG209</f>
        <v>#REF!</v>
      </c>
      <c r="CP209" s="368" t="e">
        <f>#REF!-'2021-2025 убрала ТП'!L209-'2021-2025 убрала ТП'!X209-'2021-2025 убрала ТП'!AJ209-'2021-2025 убрала ТП'!AV209-'2020 ожид'!X209</f>
        <v>#REF!</v>
      </c>
      <c r="CQ209" s="368" t="e">
        <f>#REF!-'2021-2025 убрала ТП'!M209-'2021-2025 убрала ТП'!Y209-'2021-2025 убрала ТП'!AK209-'2021-2025 убрала ТП'!AW209-'2020 ожид'!Y209</f>
        <v>#REF!</v>
      </c>
      <c r="CR209" s="368" t="e">
        <f>#REF!-'2021-2025 убрала ТП'!N209-'2021-2025 убрала ТП'!Z209-'2021-2025 убрала ТП'!AL209-'2021-2025 убрала ТП'!AX209-'2020 ожид'!Z209</f>
        <v>#REF!</v>
      </c>
      <c r="CS209" s="79">
        <f>E209+Q209+AC209+AO209+'[9]Иркутск+'!E209</f>
        <v>0</v>
      </c>
      <c r="CT209" s="79">
        <f>F209+R209+AD209+AP209+'[9]Бурятия+'!E209</f>
        <v>0</v>
      </c>
      <c r="CU209" s="79">
        <f>G209+S209+AE209+AQ209+'[9]Забайкалье+'!E209</f>
        <v>0</v>
      </c>
      <c r="CV209" s="79">
        <f>H209+T209+AF209+AR209+'[9]Новосибирская область+'!E209</f>
        <v>0</v>
      </c>
      <c r="CW209" s="79">
        <f>I209+U209+'[9]Норильск +'!E209</f>
        <v>0</v>
      </c>
      <c r="CX209" s="79">
        <f t="shared" si="253"/>
        <v>0</v>
      </c>
      <c r="CY209" s="79">
        <f t="shared" si="254"/>
        <v>0</v>
      </c>
      <c r="CZ209" s="79">
        <f>L209+X209+AJ209+AV209+'[9]Томская область +'!E209</f>
        <v>0</v>
      </c>
      <c r="DA209" s="79">
        <f>M209+Y209+AK209+AW209+'[9]Омская область+'!E209</f>
        <v>0</v>
      </c>
      <c r="DB209" s="79">
        <f>N209+Z209+AL209+AX209+'[9]Алтайский край +'!E209</f>
        <v>0</v>
      </c>
    </row>
    <row r="210" s="66" customFormat="1" hidden="1">
      <c r="A210" s="182" t="s">
        <v>478</v>
      </c>
      <c r="B210" s="340" t="s">
        <v>479</v>
      </c>
      <c r="C210" s="184" t="s">
        <v>32</v>
      </c>
      <c r="D210" s="109">
        <f>D211</f>
        <v>0</v>
      </c>
      <c r="E210" s="109">
        <f t="shared" ref="E210:N210" si="335">E211</f>
        <v>0</v>
      </c>
      <c r="F210" s="109">
        <f t="shared" si="335"/>
        <v>0</v>
      </c>
      <c r="G210" s="109">
        <f t="shared" si="335"/>
        <v>0</v>
      </c>
      <c r="H210" s="109">
        <f t="shared" si="335"/>
        <v>0</v>
      </c>
      <c r="I210" s="109">
        <f t="shared" si="335"/>
        <v>0</v>
      </c>
      <c r="J210" s="109">
        <f t="shared" si="335"/>
        <v>0</v>
      </c>
      <c r="K210" s="109">
        <f t="shared" si="335"/>
        <v>0</v>
      </c>
      <c r="L210" s="109">
        <f t="shared" si="335"/>
        <v>0</v>
      </c>
      <c r="M210" s="109">
        <f t="shared" si="335"/>
        <v>0</v>
      </c>
      <c r="N210" s="109">
        <f t="shared" si="335"/>
        <v>0</v>
      </c>
      <c r="P210" s="109">
        <f>P211</f>
        <v>0</v>
      </c>
      <c r="Q210" s="109">
        <f t="shared" ref="Q210:Z210" si="336">Q211</f>
        <v>0</v>
      </c>
      <c r="R210" s="109">
        <f t="shared" si="336"/>
        <v>0</v>
      </c>
      <c r="S210" s="109">
        <f t="shared" si="336"/>
        <v>0</v>
      </c>
      <c r="T210" s="109">
        <f t="shared" si="336"/>
        <v>0</v>
      </c>
      <c r="U210" s="109">
        <f t="shared" si="336"/>
        <v>0</v>
      </c>
      <c r="V210" s="109">
        <f t="shared" si="336"/>
        <v>0</v>
      </c>
      <c r="W210" s="109">
        <f t="shared" si="336"/>
        <v>0</v>
      </c>
      <c r="X210" s="109">
        <f t="shared" si="336"/>
        <v>0</v>
      </c>
      <c r="Y210" s="109">
        <f t="shared" si="336"/>
        <v>0</v>
      </c>
      <c r="Z210" s="109">
        <f t="shared" si="336"/>
        <v>0</v>
      </c>
      <c r="AB210" s="109">
        <f>AB211</f>
        <v>0</v>
      </c>
      <c r="AC210" s="109">
        <f t="shared" ref="AC210:AL210" si="337">AC211</f>
        <v>0</v>
      </c>
      <c r="AD210" s="109">
        <f t="shared" si="337"/>
        <v>0</v>
      </c>
      <c r="AE210" s="109">
        <f t="shared" si="337"/>
        <v>0</v>
      </c>
      <c r="AF210" s="109">
        <f t="shared" si="337"/>
        <v>0</v>
      </c>
      <c r="AG210" s="109">
        <f t="shared" si="337"/>
        <v>0</v>
      </c>
      <c r="AH210" s="109">
        <f t="shared" si="337"/>
        <v>0</v>
      </c>
      <c r="AI210" s="109">
        <f t="shared" si="337"/>
        <v>0</v>
      </c>
      <c r="AJ210" s="109">
        <f t="shared" si="337"/>
        <v>0</v>
      </c>
      <c r="AK210" s="109">
        <f t="shared" si="337"/>
        <v>0</v>
      </c>
      <c r="AL210" s="109">
        <f t="shared" si="337"/>
        <v>0</v>
      </c>
      <c r="AN210" s="109">
        <f>AN211</f>
        <v>0</v>
      </c>
      <c r="AO210" s="109">
        <f t="shared" ref="AO210:AX210" si="338">AO211</f>
        <v>0</v>
      </c>
      <c r="AP210" s="109">
        <f t="shared" si="338"/>
        <v>0</v>
      </c>
      <c r="AQ210" s="109">
        <f t="shared" si="338"/>
        <v>0</v>
      </c>
      <c r="AR210" s="109">
        <f t="shared" si="338"/>
        <v>0</v>
      </c>
      <c r="AS210" s="109">
        <f t="shared" si="338"/>
        <v>0</v>
      </c>
      <c r="AT210" s="109">
        <f t="shared" si="338"/>
        <v>0</v>
      </c>
      <c r="AU210" s="109">
        <f t="shared" si="338"/>
        <v>0</v>
      </c>
      <c r="AV210" s="109">
        <f t="shared" si="338"/>
        <v>0</v>
      </c>
      <c r="AW210" s="109">
        <f t="shared" si="338"/>
        <v>0</v>
      </c>
      <c r="AX210" s="109">
        <f t="shared" si="338"/>
        <v>0</v>
      </c>
      <c r="AZ210" s="109">
        <f>AZ211</f>
        <v>0</v>
      </c>
      <c r="BA210" s="109">
        <f t="shared" ref="BA210:BJ210" si="339">BA211</f>
        <v>0</v>
      </c>
      <c r="BB210" s="109">
        <f t="shared" si="339"/>
        <v>0</v>
      </c>
      <c r="BC210" s="109">
        <f t="shared" si="339"/>
        <v>0</v>
      </c>
      <c r="BD210" s="109">
        <f t="shared" si="339"/>
        <v>0</v>
      </c>
      <c r="BE210" s="109">
        <f t="shared" si="339"/>
        <v>0</v>
      </c>
      <c r="BF210" s="109">
        <f t="shared" si="339"/>
        <v>0</v>
      </c>
      <c r="BG210" s="109">
        <f t="shared" si="339"/>
        <v>0</v>
      </c>
      <c r="BH210" s="109">
        <f t="shared" si="339"/>
        <v>0</v>
      </c>
      <c r="BI210" s="109">
        <f t="shared" si="339"/>
        <v>0</v>
      </c>
      <c r="BJ210" s="109">
        <f t="shared" si="339"/>
        <v>0</v>
      </c>
      <c r="BK210" s="66">
        <f t="shared" si="246"/>
        <v>0</v>
      </c>
      <c r="BL210" s="79">
        <f t="shared" si="247"/>
        <v>0</v>
      </c>
      <c r="BM210" s="79" t="e">
        <f>#REF!+#REF!+#REF!+'Новосибирск.обл'!G210+#REF!+#REF!+#REF!+#REF!+#REF!+#REF!</f>
        <v>#REF!</v>
      </c>
      <c r="BN210" s="79" t="e">
        <f t="shared" si="248"/>
        <v>#REF!</v>
      </c>
      <c r="BO210" s="79" t="e">
        <f>#REF!+#REF!+#REF!+'Новосибирск.обл'!I210+#REF!+#REF!+#REF!+#REF!+#REF!+#REF!</f>
        <v>#REF!</v>
      </c>
      <c r="BP210" s="79" t="e">
        <f t="shared" si="249"/>
        <v>#REF!</v>
      </c>
      <c r="BQ210" s="79" t="e">
        <f>#REF!+#REF!+#REF!+'Новосибирск.обл'!K210+#REF!+#REF!+#REF!+#REF!+#REF!</f>
        <v>#REF!</v>
      </c>
      <c r="BR210" s="79" t="e">
        <f t="shared" si="250"/>
        <v>#REF!</v>
      </c>
      <c r="BS210" s="79" t="e">
        <f>#REF!+#REF!+#REF!+'Новосибирск.обл'!M210+#REF!+#REF!+#REF!+#REF!+#REF!</f>
        <v>#REF!</v>
      </c>
      <c r="BT210" s="79" t="e">
        <f t="shared" si="251"/>
        <v>#REF!</v>
      </c>
      <c r="BU210" s="79" t="e">
        <f>#REF!+#REF!</f>
        <v>#REF!</v>
      </c>
      <c r="BV210" s="79" t="e">
        <f t="shared" si="252"/>
        <v>#REF!</v>
      </c>
      <c r="CI210" s="368" t="e">
        <f>#REF!-'2021-2025 убрала ТП'!E210-'2021-2025 убрала ТП'!Q210-'2021-2025 убрала ТП'!AC210-'2021-2025 убрала ТП'!AO210-'2020 ожид'!Q210</f>
        <v>#REF!</v>
      </c>
      <c r="CJ210" s="368" t="e">
        <f>#REF!-'2021-2025 убрала ТП'!F210-'2021-2025 убрала ТП'!R210-'2021-2025 убрала ТП'!AD210-'2021-2025 убрала ТП'!AP210-'2020 ожид'!R210</f>
        <v>#REF!</v>
      </c>
      <c r="CK210" s="368" t="e">
        <f>#REF!-'2021-2025 убрала ТП'!G210-'2021-2025 убрала ТП'!S210-'2021-2025 убрала ТП'!AE210-'2021-2025 убрала ТП'!AQ210-'2020 ожид'!S210</f>
        <v>#REF!</v>
      </c>
      <c r="CL210" s="368">
        <f>'Новосибирск.обл'!Q210-'2021-2025 убрала ТП'!H210-'2021-2025 убрала ТП'!T210-'2021-2025 убрала ТП'!AF210-'2021-2025 убрала ТП'!AR210-'2020 ожид'!T210</f>
        <v>64.685945860000004</v>
      </c>
      <c r="CM210" s="368" t="e">
        <f>#REF!-'2021-2025 убрала ТП'!I210-'2021-2025 убрала ТП'!U210-'2020 ожид'!U210</f>
        <v>#REF!</v>
      </c>
      <c r="CN210" s="368" t="e">
        <f>#REF!-'2021-2025 убрала ТП'!J210-'2021-2025 убрала ТП'!V210-'2021-2025 убрала ТП'!AH210-'2021-2025 убрала ТП'!AT210-BF210</f>
        <v>#REF!</v>
      </c>
      <c r="CO210" s="368" t="e">
        <f>#REF!-'2021-2025 убрала ТП'!K210-'2021-2025 убрала ТП'!W210-'2021-2025 убрала ТП'!AI210-'2021-2025 убрала ТП'!AU210-BG210</f>
        <v>#REF!</v>
      </c>
      <c r="CP210" s="368" t="e">
        <f>#REF!-'2021-2025 убрала ТП'!L210-'2021-2025 убрала ТП'!X210-'2021-2025 убрала ТП'!AJ210-'2021-2025 убрала ТП'!AV210-'2020 ожид'!X210</f>
        <v>#REF!</v>
      </c>
      <c r="CQ210" s="368" t="e">
        <f>#REF!-'2021-2025 убрала ТП'!M210-'2021-2025 убрала ТП'!Y210-'2021-2025 убрала ТП'!AK210-'2021-2025 убрала ТП'!AW210-'2020 ожид'!Y210</f>
        <v>#REF!</v>
      </c>
      <c r="CR210" s="368" t="e">
        <f>#REF!-'2021-2025 убрала ТП'!N210-'2021-2025 убрала ТП'!Z210-'2021-2025 убрала ТП'!AL210-'2021-2025 убрала ТП'!AX210-'2020 ожид'!Z210</f>
        <v>#REF!</v>
      </c>
      <c r="CS210" s="79">
        <f>E210+Q210+AC210+AO210+'[9]Иркутск+'!E210</f>
        <v>10.055766720000001</v>
      </c>
      <c r="CT210" s="79">
        <f>F210+R210+AD210+AP210+'[9]Бурятия+'!E210</f>
        <v>4.8002770699999999</v>
      </c>
      <c r="CU210" s="79">
        <f>G210+S210+AE210+AQ210+'[9]Забайкалье+'!E210</f>
        <v>43.831958490000005</v>
      </c>
      <c r="CV210" s="79">
        <f>H210+T210+AF210+AR210+'[9]Новосибирская область+'!E210</f>
        <v>10.42999908</v>
      </c>
      <c r="CW210" s="79">
        <f>I210+U210+'[9]Норильск +'!E210</f>
        <v>0.40192745000000002</v>
      </c>
      <c r="CX210" s="79">
        <f t="shared" si="253"/>
        <v>0</v>
      </c>
      <c r="CY210" s="79">
        <f t="shared" si="254"/>
        <v>0</v>
      </c>
      <c r="CZ210" s="79">
        <f>L210+X210+AJ210+AV210+'[9]Томская область +'!E210</f>
        <v>0</v>
      </c>
      <c r="DA210" s="79">
        <f>M210+Y210+AK210+AW210+'[9]Омская область+'!E210</f>
        <v>2.9064838899999996</v>
      </c>
      <c r="DB210" s="79">
        <f>N210+Z210+AL210+AX210+'[9]Алтайский край +'!E210</f>
        <v>2.53909253</v>
      </c>
    </row>
    <row r="211" s="48" customFormat="1" hidden="1">
      <c r="A211" s="80" t="s">
        <v>480</v>
      </c>
      <c r="B211" s="88" t="s">
        <v>481</v>
      </c>
      <c r="C211" s="82" t="s">
        <v>32</v>
      </c>
      <c r="D211" s="83">
        <f>D212+D213+D214+D215+D216</f>
        <v>0</v>
      </c>
      <c r="E211" s="83">
        <f t="shared" ref="E211:N211" si="340">E212+E213+E214+E215+E216</f>
        <v>0</v>
      </c>
      <c r="F211" s="83">
        <f t="shared" si="340"/>
        <v>0</v>
      </c>
      <c r="G211" s="83">
        <f t="shared" si="340"/>
        <v>0</v>
      </c>
      <c r="H211" s="83">
        <f t="shared" si="340"/>
        <v>0</v>
      </c>
      <c r="I211" s="83">
        <f t="shared" si="340"/>
        <v>0</v>
      </c>
      <c r="J211" s="83">
        <f t="shared" si="340"/>
        <v>0</v>
      </c>
      <c r="K211" s="83">
        <f t="shared" si="340"/>
        <v>0</v>
      </c>
      <c r="L211" s="83">
        <f t="shared" si="340"/>
        <v>0</v>
      </c>
      <c r="M211" s="83">
        <f t="shared" si="340"/>
        <v>0</v>
      </c>
      <c r="N211" s="83">
        <f t="shared" si="340"/>
        <v>0</v>
      </c>
      <c r="P211" s="83">
        <f>P212+P213+P214+P215+P216</f>
        <v>0</v>
      </c>
      <c r="Q211" s="83">
        <f t="shared" ref="Q211:Z211" si="341">Q212+Q213+Q214+Q215+Q216</f>
        <v>0</v>
      </c>
      <c r="R211" s="83">
        <f t="shared" si="341"/>
        <v>0</v>
      </c>
      <c r="S211" s="83">
        <f t="shared" si="341"/>
        <v>0</v>
      </c>
      <c r="T211" s="83">
        <f t="shared" si="341"/>
        <v>0</v>
      </c>
      <c r="U211" s="83">
        <f t="shared" si="341"/>
        <v>0</v>
      </c>
      <c r="V211" s="83">
        <f t="shared" si="341"/>
        <v>0</v>
      </c>
      <c r="W211" s="83">
        <f t="shared" si="341"/>
        <v>0</v>
      </c>
      <c r="X211" s="83">
        <f t="shared" si="341"/>
        <v>0</v>
      </c>
      <c r="Y211" s="83">
        <f t="shared" si="341"/>
        <v>0</v>
      </c>
      <c r="Z211" s="83">
        <f t="shared" si="341"/>
        <v>0</v>
      </c>
      <c r="AA211" s="66"/>
      <c r="AB211" s="83">
        <f>AB212+AB213+AB214+AB215+AB216</f>
        <v>0</v>
      </c>
      <c r="AC211" s="83">
        <f t="shared" ref="AC211:AL211" si="342">AC212+AC213+AC214+AC215+AC216</f>
        <v>0</v>
      </c>
      <c r="AD211" s="83">
        <f t="shared" si="342"/>
        <v>0</v>
      </c>
      <c r="AE211" s="83">
        <f t="shared" si="342"/>
        <v>0</v>
      </c>
      <c r="AF211" s="83">
        <f t="shared" si="342"/>
        <v>0</v>
      </c>
      <c r="AG211" s="83">
        <f t="shared" si="342"/>
        <v>0</v>
      </c>
      <c r="AH211" s="83">
        <f t="shared" si="342"/>
        <v>0</v>
      </c>
      <c r="AI211" s="83">
        <f t="shared" si="342"/>
        <v>0</v>
      </c>
      <c r="AJ211" s="83">
        <f t="shared" si="342"/>
        <v>0</v>
      </c>
      <c r="AK211" s="83">
        <f t="shared" si="342"/>
        <v>0</v>
      </c>
      <c r="AL211" s="83">
        <f t="shared" si="342"/>
        <v>0</v>
      </c>
      <c r="AM211" s="66"/>
      <c r="AN211" s="83">
        <f>AN212+AN213+AN214+AN215+AN216</f>
        <v>0</v>
      </c>
      <c r="AO211" s="83">
        <f t="shared" ref="AO211:AX211" si="343">AO212+AO213+AO214+AO215+AO216</f>
        <v>0</v>
      </c>
      <c r="AP211" s="83">
        <f t="shared" si="343"/>
        <v>0</v>
      </c>
      <c r="AQ211" s="83">
        <f t="shared" si="343"/>
        <v>0</v>
      </c>
      <c r="AR211" s="83">
        <f t="shared" si="343"/>
        <v>0</v>
      </c>
      <c r="AS211" s="83">
        <f t="shared" si="343"/>
        <v>0</v>
      </c>
      <c r="AT211" s="83">
        <f t="shared" si="343"/>
        <v>0</v>
      </c>
      <c r="AU211" s="83">
        <f t="shared" si="343"/>
        <v>0</v>
      </c>
      <c r="AV211" s="83">
        <f t="shared" si="343"/>
        <v>0</v>
      </c>
      <c r="AW211" s="83">
        <f t="shared" si="343"/>
        <v>0</v>
      </c>
      <c r="AX211" s="83">
        <f t="shared" si="343"/>
        <v>0</v>
      </c>
      <c r="AY211" s="66"/>
      <c r="AZ211" s="83">
        <f>AZ212+AZ213+AZ214+AZ215+AZ216</f>
        <v>0</v>
      </c>
      <c r="BA211" s="83">
        <f t="shared" ref="BA211:BJ211" si="344">BA212+BA213+BA214+BA215+BA216</f>
        <v>0</v>
      </c>
      <c r="BB211" s="83">
        <f t="shared" si="344"/>
        <v>0</v>
      </c>
      <c r="BC211" s="83">
        <f t="shared" si="344"/>
        <v>0</v>
      </c>
      <c r="BD211" s="83">
        <f t="shared" si="344"/>
        <v>0</v>
      </c>
      <c r="BE211" s="83">
        <f t="shared" si="344"/>
        <v>0</v>
      </c>
      <c r="BF211" s="83">
        <f t="shared" si="344"/>
        <v>0</v>
      </c>
      <c r="BG211" s="83">
        <f t="shared" si="344"/>
        <v>0</v>
      </c>
      <c r="BH211" s="83">
        <f t="shared" si="344"/>
        <v>0</v>
      </c>
      <c r="BI211" s="83">
        <f t="shared" si="344"/>
        <v>0</v>
      </c>
      <c r="BJ211" s="83">
        <f t="shared" si="344"/>
        <v>0</v>
      </c>
      <c r="BK211" s="66">
        <f t="shared" si="246"/>
        <v>0</v>
      </c>
      <c r="BL211" s="79">
        <f t="shared" si="247"/>
        <v>0</v>
      </c>
      <c r="BM211" s="79" t="e">
        <f>#REF!+#REF!+#REF!+'Новосибирск.обл'!G211+#REF!+#REF!+#REF!+#REF!+#REF!+#REF!</f>
        <v>#REF!</v>
      </c>
      <c r="BN211" s="79" t="e">
        <f t="shared" si="248"/>
        <v>#REF!</v>
      </c>
      <c r="BO211" s="79" t="e">
        <f>#REF!+#REF!+#REF!+'Новосибирск.обл'!I211+#REF!+#REF!+#REF!+#REF!+#REF!+#REF!</f>
        <v>#REF!</v>
      </c>
      <c r="BP211" s="79" t="e">
        <f t="shared" si="249"/>
        <v>#REF!</v>
      </c>
      <c r="BQ211" s="79" t="e">
        <f>#REF!+#REF!+#REF!+'Новосибирск.обл'!K211+#REF!+#REF!+#REF!+#REF!+#REF!</f>
        <v>#REF!</v>
      </c>
      <c r="BR211" s="79" t="e">
        <f t="shared" si="250"/>
        <v>#REF!</v>
      </c>
      <c r="BS211" s="79" t="e">
        <f>#REF!+#REF!+#REF!+'Новосибирск.обл'!M211+#REF!+#REF!+#REF!+#REF!+#REF!</f>
        <v>#REF!</v>
      </c>
      <c r="BT211" s="79" t="e">
        <f t="shared" si="251"/>
        <v>#REF!</v>
      </c>
      <c r="BU211" s="79" t="e">
        <f>#REF!+#REF!</f>
        <v>#REF!</v>
      </c>
      <c r="BV211" s="79" t="e">
        <f t="shared" si="252"/>
        <v>#REF!</v>
      </c>
      <c r="CI211" s="368" t="e">
        <f>#REF!-'2021-2025 убрала ТП'!E211-'2021-2025 убрала ТП'!Q211-'2021-2025 убрала ТП'!AC211-'2021-2025 убрала ТП'!AO211-'2020 ожид'!Q211</f>
        <v>#REF!</v>
      </c>
      <c r="CJ211" s="368" t="e">
        <f>#REF!-'2021-2025 убрала ТП'!F211-'2021-2025 убрала ТП'!R211-'2021-2025 убрала ТП'!AD211-'2021-2025 убрала ТП'!AP211-'2020 ожид'!R211</f>
        <v>#REF!</v>
      </c>
      <c r="CK211" s="368" t="e">
        <f>#REF!-'2021-2025 убрала ТП'!G211-'2021-2025 убрала ТП'!S211-'2021-2025 убрала ТП'!AE211-'2021-2025 убрала ТП'!AQ211-'2020 ожид'!S211</f>
        <v>#REF!</v>
      </c>
      <c r="CL211" s="368">
        <f>'Новосибирск.обл'!Q211-'2021-2025 убрала ТП'!H211-'2021-2025 убрала ТП'!T211-'2021-2025 убрала ТП'!AF211-'2021-2025 убрала ТП'!AR211-'2020 ожид'!T211</f>
        <v>64.685945860000004</v>
      </c>
      <c r="CM211" s="368" t="e">
        <f>#REF!-'2021-2025 убрала ТП'!I211-'2021-2025 убрала ТП'!U211-'2020 ожид'!U211</f>
        <v>#REF!</v>
      </c>
      <c r="CN211" s="368" t="e">
        <f>#REF!-'2021-2025 убрала ТП'!J211-'2021-2025 убрала ТП'!V211-'2021-2025 убрала ТП'!AH211-'2021-2025 убрала ТП'!AT211-BF211</f>
        <v>#REF!</v>
      </c>
      <c r="CO211" s="368" t="e">
        <f>#REF!-'2021-2025 убрала ТП'!K211-'2021-2025 убрала ТП'!W211-'2021-2025 убрала ТП'!AI211-'2021-2025 убрала ТП'!AU211-BG211</f>
        <v>#REF!</v>
      </c>
      <c r="CP211" s="368" t="e">
        <f>#REF!-'2021-2025 убрала ТП'!L211-'2021-2025 убрала ТП'!X211-'2021-2025 убрала ТП'!AJ211-'2021-2025 убрала ТП'!AV211-'2020 ожид'!X211</f>
        <v>#REF!</v>
      </c>
      <c r="CQ211" s="368" t="e">
        <f>#REF!-'2021-2025 убрала ТП'!M211-'2021-2025 убрала ТП'!Y211-'2021-2025 убрала ТП'!AK211-'2021-2025 убрала ТП'!AW211-'2020 ожид'!Y211</f>
        <v>#REF!</v>
      </c>
      <c r="CR211" s="368" t="e">
        <f>#REF!-'2021-2025 убрала ТП'!N211-'2021-2025 убрала ТП'!Z211-'2021-2025 убрала ТП'!AL211-'2021-2025 убрала ТП'!AX211-'2020 ожид'!Z211</f>
        <v>#REF!</v>
      </c>
      <c r="CS211" s="79">
        <f>E211+Q211+AC211+AO211+'[9]Иркутск+'!E211</f>
        <v>10.055766720000001</v>
      </c>
      <c r="CT211" s="79">
        <f>F211+R211+AD211+AP211+'[9]Бурятия+'!E211</f>
        <v>4.8002770699999999</v>
      </c>
      <c r="CU211" s="79">
        <f>G211+S211+AE211+AQ211+'[9]Забайкалье+'!E211</f>
        <v>43.831958490000005</v>
      </c>
      <c r="CV211" s="79">
        <f>H211+T211+AF211+AR211+'[9]Новосибирская область+'!E211</f>
        <v>10.42999908</v>
      </c>
      <c r="CW211" s="79">
        <f>I211+U211+'[9]Норильск +'!E211</f>
        <v>0.40192745000000002</v>
      </c>
      <c r="CX211" s="79">
        <f t="shared" si="253"/>
        <v>0</v>
      </c>
      <c r="CY211" s="79">
        <f t="shared" si="254"/>
        <v>0</v>
      </c>
      <c r="CZ211" s="79">
        <f>L211+X211+AJ211+AV211+'[9]Томская область +'!E211</f>
        <v>0</v>
      </c>
      <c r="DA211" s="79">
        <f>M211+Y211+AK211+AW211+'[9]Омская область+'!E211</f>
        <v>2.9064838899999996</v>
      </c>
      <c r="DB211" s="79">
        <f>N211+Z211+AL211+AX211+'[9]Алтайский край +'!E211</f>
        <v>2.53909253</v>
      </c>
    </row>
    <row r="212" s="48" customFormat="1" hidden="1">
      <c r="A212" s="80" t="s">
        <v>482</v>
      </c>
      <c r="B212" s="126" t="s">
        <v>483</v>
      </c>
      <c r="C212" s="82" t="s">
        <v>32</v>
      </c>
      <c r="D212" s="119"/>
      <c r="E212" s="119"/>
      <c r="F212" s="119"/>
      <c r="G212" s="119"/>
      <c r="H212" s="119"/>
      <c r="I212" s="119"/>
      <c r="J212" s="119"/>
      <c r="K212" s="119"/>
      <c r="L212" s="119"/>
      <c r="M212" s="119"/>
      <c r="N212" s="119"/>
      <c r="P212" s="119"/>
      <c r="Q212" s="119"/>
      <c r="R212" s="119"/>
      <c r="S212" s="119"/>
      <c r="T212" s="119"/>
      <c r="U212" s="119"/>
      <c r="V212" s="119"/>
      <c r="W212" s="119"/>
      <c r="X212" s="119"/>
      <c r="Y212" s="119"/>
      <c r="Z212" s="119"/>
      <c r="AA212" s="66"/>
      <c r="AB212" s="119"/>
      <c r="AC212" s="119"/>
      <c r="AD212" s="119"/>
      <c r="AE212" s="119"/>
      <c r="AF212" s="119"/>
      <c r="AG212" s="119"/>
      <c r="AH212" s="119"/>
      <c r="AI212" s="119"/>
      <c r="AJ212" s="119"/>
      <c r="AK212" s="119"/>
      <c r="AL212" s="119"/>
      <c r="AM212" s="66"/>
      <c r="AN212" s="119"/>
      <c r="AO212" s="119"/>
      <c r="AP212" s="119"/>
      <c r="AQ212" s="119"/>
      <c r="AR212" s="119"/>
      <c r="AS212" s="119"/>
      <c r="AT212" s="119"/>
      <c r="AU212" s="119"/>
      <c r="AV212" s="119"/>
      <c r="AW212" s="119"/>
      <c r="AX212" s="119"/>
      <c r="AY212" s="66"/>
      <c r="AZ212" s="119"/>
      <c r="BA212" s="119"/>
      <c r="BB212" s="119"/>
      <c r="BC212" s="119"/>
      <c r="BD212" s="119"/>
      <c r="BE212" s="119"/>
      <c r="BF212" s="119"/>
      <c r="BG212" s="119"/>
      <c r="BH212" s="119"/>
      <c r="BI212" s="119"/>
      <c r="BJ212" s="119"/>
      <c r="BK212" s="66">
        <f t="shared" si="246"/>
        <v>0</v>
      </c>
      <c r="BL212" s="79">
        <f t="shared" si="247"/>
        <v>0</v>
      </c>
      <c r="BM212" s="79" t="e">
        <f>#REF!+#REF!+#REF!+'Новосибирск.обл'!G212+#REF!+#REF!+#REF!+#REF!+#REF!+#REF!</f>
        <v>#REF!</v>
      </c>
      <c r="BN212" s="79" t="e">
        <f t="shared" si="248"/>
        <v>#REF!</v>
      </c>
      <c r="BO212" s="79" t="e">
        <f>#REF!+#REF!+#REF!+'Новосибирск.обл'!I212+#REF!+#REF!+#REF!+#REF!+#REF!+#REF!</f>
        <v>#REF!</v>
      </c>
      <c r="BP212" s="79" t="e">
        <f t="shared" si="249"/>
        <v>#REF!</v>
      </c>
      <c r="BQ212" s="79" t="e">
        <f>#REF!+#REF!+#REF!+'Новосибирск.обл'!K212+#REF!+#REF!+#REF!+#REF!+#REF!</f>
        <v>#REF!</v>
      </c>
      <c r="BR212" s="79" t="e">
        <f t="shared" si="250"/>
        <v>#REF!</v>
      </c>
      <c r="BS212" s="79" t="e">
        <f>#REF!+#REF!+#REF!+'Новосибирск.обл'!M212+#REF!+#REF!+#REF!+#REF!+#REF!</f>
        <v>#REF!</v>
      </c>
      <c r="BT212" s="79" t="e">
        <f t="shared" si="251"/>
        <v>#REF!</v>
      </c>
      <c r="BU212" s="79" t="e">
        <f>#REF!+#REF!</f>
        <v>#REF!</v>
      </c>
      <c r="BV212" s="79" t="e">
        <f t="shared" si="252"/>
        <v>#REF!</v>
      </c>
      <c r="CI212" s="368" t="e">
        <f>#REF!-'2021-2025 убрала ТП'!E212-'2021-2025 убрала ТП'!Q212-'2021-2025 убрала ТП'!AC212-'2021-2025 убрала ТП'!AO212-'2020 ожид'!Q212</f>
        <v>#REF!</v>
      </c>
      <c r="CJ212" s="368" t="e">
        <f>#REF!-'2021-2025 убрала ТП'!F212-'2021-2025 убрала ТП'!R212-'2021-2025 убрала ТП'!AD212-'2021-2025 убрала ТП'!AP212-'2020 ожид'!R212</f>
        <v>#REF!</v>
      </c>
      <c r="CK212" s="368" t="e">
        <f>#REF!-'2021-2025 убрала ТП'!G212-'2021-2025 убрала ТП'!S212-'2021-2025 убрала ТП'!AE212-'2021-2025 убрала ТП'!AQ212-'2020 ожид'!S212</f>
        <v>#REF!</v>
      </c>
      <c r="CL212" s="368">
        <f>'Новосибирск.обл'!Q212-'2021-2025 убрала ТП'!H212-'2021-2025 убрала ТП'!T212-'2021-2025 убрала ТП'!AF212-'2021-2025 убрала ТП'!AR212-'2020 ожид'!T212</f>
        <v>17.89135847</v>
      </c>
      <c r="CM212" s="368" t="e">
        <f>#REF!-'2021-2025 убрала ТП'!I212-'2021-2025 убрала ТП'!U212-'2020 ожид'!U212</f>
        <v>#REF!</v>
      </c>
      <c r="CN212" s="368" t="e">
        <f>#REF!-'2021-2025 убрала ТП'!J212-'2021-2025 убрала ТП'!V212-'2021-2025 убрала ТП'!AH212-'2021-2025 убрала ТП'!AT212-BF212</f>
        <v>#REF!</v>
      </c>
      <c r="CO212" s="368" t="e">
        <f>#REF!-'2021-2025 убрала ТП'!K212-'2021-2025 убрала ТП'!W212-'2021-2025 убрала ТП'!AI212-'2021-2025 убрала ТП'!AU212-BG212</f>
        <v>#REF!</v>
      </c>
      <c r="CP212" s="368" t="e">
        <f>#REF!-'2021-2025 убрала ТП'!L212-'2021-2025 убрала ТП'!X212-'2021-2025 убрала ТП'!AJ212-'2021-2025 убрала ТП'!AV212-'2020 ожид'!X212</f>
        <v>#REF!</v>
      </c>
      <c r="CQ212" s="368" t="e">
        <f>#REF!-'2021-2025 убрала ТП'!M212-'2021-2025 убрала ТП'!Y212-'2021-2025 убрала ТП'!AK212-'2021-2025 убрала ТП'!AW212-'2020 ожид'!Y212</f>
        <v>#REF!</v>
      </c>
      <c r="CR212" s="368" t="e">
        <f>#REF!-'2021-2025 убрала ТП'!N212-'2021-2025 убрала ТП'!Z212-'2021-2025 убрала ТП'!AL212-'2021-2025 убрала ТП'!AX212-'2020 ожид'!Z212</f>
        <v>#REF!</v>
      </c>
      <c r="CS212" s="79">
        <f>E212+Q212+AC212+AO212+'[9]Иркутск+'!E212</f>
        <v>9.2397667200000004</v>
      </c>
      <c r="CT212" s="79">
        <f>F212+R212+AD212+AP212+'[9]Бурятия+'!E212</f>
        <v>1.99772393</v>
      </c>
      <c r="CU212" s="79">
        <f>G212+S212+AE212+AQ212+'[9]Забайкалье+'!E212</f>
        <v>8.5030462199999999</v>
      </c>
      <c r="CV212" s="79">
        <f>H212+T212+AF212+AR212+'[9]Новосибирская область+'!E212</f>
        <v>10.42999908</v>
      </c>
      <c r="CW212" s="79">
        <f>I212+U212+'[9]Норильск +'!E212</f>
        <v>0.40192745000000002</v>
      </c>
      <c r="CX212" s="79">
        <f t="shared" si="253"/>
        <v>0</v>
      </c>
      <c r="CY212" s="79">
        <f t="shared" si="254"/>
        <v>0</v>
      </c>
      <c r="CZ212" s="79">
        <f>L212+X212+AJ212+AV212+'[9]Томская область +'!E212</f>
        <v>0</v>
      </c>
      <c r="DA212" s="79">
        <f>M212+Y212+AK212+AW212+'[9]Омская область+'!E212</f>
        <v>0</v>
      </c>
      <c r="DB212" s="79">
        <f>N212+Z212+AL212+AX212+'[9]Алтайский край +'!E212</f>
        <v>2.4374256600000002</v>
      </c>
    </row>
    <row r="213" s="48" customFormat="1" hidden="1">
      <c r="A213" s="80" t="s">
        <v>484</v>
      </c>
      <c r="B213" s="126" t="s">
        <v>485</v>
      </c>
      <c r="C213" s="82" t="s">
        <v>32</v>
      </c>
      <c r="D213" s="119"/>
      <c r="E213" s="119"/>
      <c r="F213" s="119"/>
      <c r="G213" s="119"/>
      <c r="H213" s="119"/>
      <c r="I213" s="119"/>
      <c r="J213" s="119"/>
      <c r="K213" s="119"/>
      <c r="L213" s="119"/>
      <c r="M213" s="119"/>
      <c r="N213" s="119"/>
      <c r="P213" s="119"/>
      <c r="Q213" s="119"/>
      <c r="R213" s="119"/>
      <c r="S213" s="119"/>
      <c r="T213" s="119"/>
      <c r="U213" s="119"/>
      <c r="V213" s="119"/>
      <c r="W213" s="119"/>
      <c r="X213" s="119"/>
      <c r="Y213" s="119"/>
      <c r="Z213" s="119"/>
      <c r="AA213" s="66"/>
      <c r="AB213" s="119"/>
      <c r="AC213" s="119"/>
      <c r="AD213" s="119"/>
      <c r="AE213" s="119"/>
      <c r="AF213" s="119"/>
      <c r="AG213" s="119"/>
      <c r="AH213" s="119"/>
      <c r="AI213" s="119"/>
      <c r="AJ213" s="119"/>
      <c r="AK213" s="119"/>
      <c r="AL213" s="119"/>
      <c r="AM213" s="66"/>
      <c r="AN213" s="119"/>
      <c r="AO213" s="119"/>
      <c r="AP213" s="119"/>
      <c r="AQ213" s="119"/>
      <c r="AR213" s="119"/>
      <c r="AS213" s="119"/>
      <c r="AT213" s="119"/>
      <c r="AU213" s="119"/>
      <c r="AV213" s="119"/>
      <c r="AW213" s="119"/>
      <c r="AX213" s="119"/>
      <c r="AY213" s="66"/>
      <c r="AZ213" s="119"/>
      <c r="BA213" s="119"/>
      <c r="BB213" s="119"/>
      <c r="BC213" s="119"/>
      <c r="BD213" s="119"/>
      <c r="BE213" s="119"/>
      <c r="BF213" s="119"/>
      <c r="BG213" s="119"/>
      <c r="BH213" s="119"/>
      <c r="BI213" s="119"/>
      <c r="BJ213" s="119"/>
      <c r="BK213" s="66">
        <f t="shared" si="246"/>
        <v>0</v>
      </c>
      <c r="BL213" s="79">
        <f t="shared" si="247"/>
        <v>0</v>
      </c>
      <c r="BM213" s="79" t="e">
        <f>#REF!+#REF!+#REF!+'Новосибирск.обл'!G213+#REF!+#REF!+#REF!+#REF!+#REF!+#REF!</f>
        <v>#REF!</v>
      </c>
      <c r="BN213" s="79" t="e">
        <f t="shared" si="248"/>
        <v>#REF!</v>
      </c>
      <c r="BO213" s="79" t="e">
        <f>#REF!+#REF!+#REF!+'Новосибирск.обл'!I213+#REF!+#REF!+#REF!+#REF!+#REF!+#REF!</f>
        <v>#REF!</v>
      </c>
      <c r="BP213" s="79" t="e">
        <f t="shared" si="249"/>
        <v>#REF!</v>
      </c>
      <c r="BQ213" s="79" t="e">
        <f>#REF!+#REF!+#REF!+'Новосибирск.обл'!K213+#REF!+#REF!+#REF!+#REF!+#REF!</f>
        <v>#REF!</v>
      </c>
      <c r="BR213" s="79" t="e">
        <f t="shared" si="250"/>
        <v>#REF!</v>
      </c>
      <c r="BS213" s="79" t="e">
        <f>#REF!+#REF!+#REF!+'Новосибирск.обл'!M213+#REF!+#REF!+#REF!+#REF!+#REF!</f>
        <v>#REF!</v>
      </c>
      <c r="BT213" s="79" t="e">
        <f t="shared" si="251"/>
        <v>#REF!</v>
      </c>
      <c r="BU213" s="79" t="e">
        <f>#REF!+#REF!</f>
        <v>#REF!</v>
      </c>
      <c r="BV213" s="79" t="e">
        <f t="shared" si="252"/>
        <v>#REF!</v>
      </c>
      <c r="CI213" s="368" t="e">
        <f>#REF!-'2021-2025 убрала ТП'!E213-'2021-2025 убрала ТП'!Q213-'2021-2025 убрала ТП'!AC213-'2021-2025 убрала ТП'!AO213-'2020 ожид'!Q213</f>
        <v>#REF!</v>
      </c>
      <c r="CJ213" s="368" t="e">
        <f>#REF!-'2021-2025 убрала ТП'!F213-'2021-2025 убрала ТП'!R213-'2021-2025 убрала ТП'!AD213-'2021-2025 убрала ТП'!AP213-'2020 ожид'!R213</f>
        <v>#REF!</v>
      </c>
      <c r="CK213" s="368" t="e">
        <f>#REF!-'2021-2025 убрала ТП'!G213-'2021-2025 убрала ТП'!S213-'2021-2025 убрала ТП'!AE213-'2021-2025 убрала ТП'!AQ213-'2020 ожид'!S213</f>
        <v>#REF!</v>
      </c>
      <c r="CL213" s="368">
        <f>'Новосибирск.обл'!Q213-'2021-2025 убрала ТП'!H213-'2021-2025 убрала ТП'!T213-'2021-2025 убрала ТП'!AF213-'2021-2025 убрала ТП'!AR213-'2020 ожид'!T213</f>
        <v>42.018666710000005</v>
      </c>
      <c r="CM213" s="368" t="e">
        <f>#REF!-'2021-2025 убрала ТП'!I213-'2021-2025 убрала ТП'!U213-'2020 ожид'!U213</f>
        <v>#REF!</v>
      </c>
      <c r="CN213" s="368" t="e">
        <f>#REF!-'2021-2025 убрала ТП'!J213-'2021-2025 убрала ТП'!V213-'2021-2025 убрала ТП'!AH213-'2021-2025 убрала ТП'!AT213-BF213</f>
        <v>#REF!</v>
      </c>
      <c r="CO213" s="368" t="e">
        <f>#REF!-'2021-2025 убрала ТП'!K213-'2021-2025 убрала ТП'!W213-'2021-2025 убрала ТП'!AI213-'2021-2025 убрала ТП'!AU213-BG213</f>
        <v>#REF!</v>
      </c>
      <c r="CP213" s="368" t="e">
        <f>#REF!-'2021-2025 убрала ТП'!L213-'2021-2025 убрала ТП'!X213-'2021-2025 убрала ТП'!AJ213-'2021-2025 убрала ТП'!AV213-'2020 ожид'!X213</f>
        <v>#REF!</v>
      </c>
      <c r="CQ213" s="368" t="e">
        <f>#REF!-'2021-2025 убрала ТП'!M213-'2021-2025 убрала ТП'!Y213-'2021-2025 убрала ТП'!AK213-'2021-2025 убрала ТП'!AW213-'2020 ожид'!Y213</f>
        <v>#REF!</v>
      </c>
      <c r="CR213" s="368" t="e">
        <f>#REF!-'2021-2025 убрала ТП'!N213-'2021-2025 убрала ТП'!Z213-'2021-2025 убрала ТП'!AL213-'2021-2025 убрала ТП'!AX213-'2020 ожид'!Z213</f>
        <v>#REF!</v>
      </c>
      <c r="CS213" s="79">
        <f>E213+Q213+AC213+AO213+'[9]Иркутск+'!E213</f>
        <v>0.81599999999999995</v>
      </c>
      <c r="CT213" s="79">
        <f>F213+R213+AD213+AP213+'[9]Бурятия+'!E213</f>
        <v>2.1875531399999999</v>
      </c>
      <c r="CU213" s="79">
        <f>G213+S213+AE213+AQ213+'[9]Забайкалье+'!E213</f>
        <v>33.175712270000005</v>
      </c>
      <c r="CV213" s="79">
        <f>H213+T213+AF213+AR213+'[9]Новосибирская область+'!E213</f>
        <v>0</v>
      </c>
      <c r="CW213" s="79">
        <f>I213+U213+'[9]Норильск +'!E213</f>
        <v>0</v>
      </c>
      <c r="CX213" s="79">
        <f t="shared" si="253"/>
        <v>0</v>
      </c>
      <c r="CY213" s="79">
        <f t="shared" si="254"/>
        <v>0</v>
      </c>
      <c r="CZ213" s="79">
        <f>L213+X213+AJ213+AV213+'[9]Томская область +'!E213</f>
        <v>0</v>
      </c>
      <c r="DA213" s="79">
        <f>M213+Y213+AK213+AW213+'[9]Омская область+'!E213</f>
        <v>1.3432999999999999</v>
      </c>
      <c r="DB213" s="79">
        <f>N213+Z213+AL213+AX213+'[9]Алтайский край +'!E213</f>
        <v>0</v>
      </c>
    </row>
    <row r="214" s="48" customFormat="1" hidden="1">
      <c r="A214" s="80" t="s">
        <v>486</v>
      </c>
      <c r="B214" s="126" t="s">
        <v>487</v>
      </c>
      <c r="C214" s="82" t="s">
        <v>32</v>
      </c>
      <c r="D214" s="337"/>
      <c r="E214" s="337"/>
      <c r="F214" s="337"/>
      <c r="G214" s="337"/>
      <c r="H214" s="337"/>
      <c r="I214" s="337"/>
      <c r="J214" s="337"/>
      <c r="K214" s="337"/>
      <c r="L214" s="337"/>
      <c r="M214" s="337"/>
      <c r="N214" s="337"/>
      <c r="P214" s="337"/>
      <c r="Q214" s="337"/>
      <c r="R214" s="337"/>
      <c r="S214" s="337"/>
      <c r="T214" s="337"/>
      <c r="U214" s="337"/>
      <c r="V214" s="337"/>
      <c r="W214" s="337"/>
      <c r="X214" s="337"/>
      <c r="Y214" s="337"/>
      <c r="Z214" s="337"/>
      <c r="AA214" s="66"/>
      <c r="AB214" s="337"/>
      <c r="AC214" s="337"/>
      <c r="AD214" s="337"/>
      <c r="AE214" s="337"/>
      <c r="AF214" s="337"/>
      <c r="AG214" s="337"/>
      <c r="AH214" s="337"/>
      <c r="AI214" s="337"/>
      <c r="AJ214" s="337"/>
      <c r="AK214" s="337"/>
      <c r="AL214" s="337"/>
      <c r="AM214" s="66"/>
      <c r="AN214" s="337"/>
      <c r="AO214" s="337"/>
      <c r="AP214" s="337"/>
      <c r="AQ214" s="337"/>
      <c r="AR214" s="337"/>
      <c r="AS214" s="337"/>
      <c r="AT214" s="337"/>
      <c r="AU214" s="337"/>
      <c r="AV214" s="337"/>
      <c r="AW214" s="337"/>
      <c r="AX214" s="337"/>
      <c r="AY214" s="66"/>
      <c r="AZ214" s="337"/>
      <c r="BA214" s="337"/>
      <c r="BB214" s="337"/>
      <c r="BC214" s="337"/>
      <c r="BD214" s="337"/>
      <c r="BE214" s="337"/>
      <c r="BF214" s="337"/>
      <c r="BG214" s="337"/>
      <c r="BH214" s="337"/>
      <c r="BI214" s="337"/>
      <c r="BJ214" s="337"/>
      <c r="BK214" s="66">
        <f t="shared" si="246"/>
        <v>0</v>
      </c>
      <c r="BL214" s="79">
        <f t="shared" si="247"/>
        <v>0</v>
      </c>
      <c r="BM214" s="79" t="e">
        <f>#REF!+#REF!+#REF!+'Новосибирск.обл'!G214+#REF!+#REF!+#REF!+#REF!+#REF!+#REF!</f>
        <v>#REF!</v>
      </c>
      <c r="BN214" s="79" t="e">
        <f t="shared" si="248"/>
        <v>#REF!</v>
      </c>
      <c r="BO214" s="79" t="e">
        <f>#REF!+#REF!+#REF!+'Новосибирск.обл'!I214+#REF!+#REF!+#REF!+#REF!+#REF!+#REF!</f>
        <v>#REF!</v>
      </c>
      <c r="BP214" s="79" t="e">
        <f t="shared" si="249"/>
        <v>#REF!</v>
      </c>
      <c r="BQ214" s="79" t="e">
        <f>#REF!+#REF!+#REF!+'Новосибирск.обл'!K214+#REF!+#REF!+#REF!+#REF!+#REF!</f>
        <v>#REF!</v>
      </c>
      <c r="BR214" s="79" t="e">
        <f t="shared" si="250"/>
        <v>#REF!</v>
      </c>
      <c r="BS214" s="79" t="e">
        <f>#REF!+#REF!+#REF!+'Новосибирск.обл'!M214+#REF!+#REF!+#REF!+#REF!+#REF!</f>
        <v>#REF!</v>
      </c>
      <c r="BT214" s="79" t="e">
        <f t="shared" si="251"/>
        <v>#REF!</v>
      </c>
      <c r="BU214" s="79" t="e">
        <f>#REF!+#REF!</f>
        <v>#REF!</v>
      </c>
      <c r="BV214" s="79" t="e">
        <f t="shared" si="252"/>
        <v>#REF!</v>
      </c>
      <c r="CI214" s="368" t="e">
        <f>#REF!-'2021-2025 убрала ТП'!E214-'2021-2025 убрала ТП'!Q214-'2021-2025 убрала ТП'!AC214-'2021-2025 убрала ТП'!AO214-'2020 ожид'!Q214</f>
        <v>#REF!</v>
      </c>
      <c r="CJ214" s="368" t="e">
        <f>#REF!-'2021-2025 убрала ТП'!F214-'2021-2025 убрала ТП'!R214-'2021-2025 убрала ТП'!AD214-'2021-2025 убрала ТП'!AP214-'2020 ожид'!R214</f>
        <v>#REF!</v>
      </c>
      <c r="CK214" s="368" t="e">
        <f>#REF!-'2021-2025 убрала ТП'!G214-'2021-2025 убрала ТП'!S214-'2021-2025 убрала ТП'!AE214-'2021-2025 убрала ТП'!AQ214-'2020 ожид'!S214</f>
        <v>#REF!</v>
      </c>
      <c r="CL214" s="368">
        <f>'Новосибирск.обл'!Q214-'2021-2025 убрала ТП'!H214-'2021-2025 убрала ТП'!T214-'2021-2025 убрала ТП'!AF214-'2021-2025 убрала ТП'!AR214-'2020 ожид'!T214</f>
        <v>0.89200000000000002</v>
      </c>
      <c r="CM214" s="368" t="e">
        <f>#REF!-'2021-2025 убрала ТП'!I214-'2021-2025 убрала ТП'!U214-'2020 ожид'!U214</f>
        <v>#REF!</v>
      </c>
      <c r="CN214" s="368" t="e">
        <f>#REF!-'2021-2025 убрала ТП'!J214-'2021-2025 убрала ТП'!V214-'2021-2025 убрала ТП'!AH214-'2021-2025 убрала ТП'!AT214-BF214</f>
        <v>#REF!</v>
      </c>
      <c r="CO214" s="368" t="e">
        <f>#REF!-'2021-2025 убрала ТП'!K214-'2021-2025 убрала ТП'!W214-'2021-2025 убрала ТП'!AI214-'2021-2025 убрала ТП'!AU214-BG214</f>
        <v>#REF!</v>
      </c>
      <c r="CP214" s="368" t="e">
        <f>#REF!-'2021-2025 убрала ТП'!L214-'2021-2025 убрала ТП'!X214-'2021-2025 убрала ТП'!AJ214-'2021-2025 убрала ТП'!AV214-'2020 ожид'!X214</f>
        <v>#REF!</v>
      </c>
      <c r="CQ214" s="368" t="e">
        <f>#REF!-'2021-2025 убрала ТП'!M214-'2021-2025 убрала ТП'!Y214-'2021-2025 убрала ТП'!AK214-'2021-2025 убрала ТП'!AW214-'2020 ожид'!Y214</f>
        <v>#REF!</v>
      </c>
      <c r="CR214" s="368" t="e">
        <f>#REF!-'2021-2025 убрала ТП'!N214-'2021-2025 убрала ТП'!Z214-'2021-2025 убрала ТП'!AL214-'2021-2025 убрала ТП'!AX214-'2020 ожид'!Z214</f>
        <v>#REF!</v>
      </c>
      <c r="CS214" s="79">
        <f>E214+Q214+AC214+AO214+'[9]Иркутск+'!E214</f>
        <v>0</v>
      </c>
      <c r="CT214" s="79">
        <f>F214+R214+AD214+AP214+'[9]Бурятия+'!E214</f>
        <v>0</v>
      </c>
      <c r="CU214" s="79">
        <f>G214+S214+AE214+AQ214+'[9]Забайкалье+'!E214</f>
        <v>0</v>
      </c>
      <c r="CV214" s="79">
        <f>H214+T214+AF214+AR214+'[9]Новосибирская область+'!E214</f>
        <v>0</v>
      </c>
      <c r="CW214" s="79">
        <f>I214+U214+'[9]Норильск +'!E214</f>
        <v>0</v>
      </c>
      <c r="CX214" s="79">
        <f t="shared" si="253"/>
        <v>0</v>
      </c>
      <c r="CY214" s="79">
        <f t="shared" si="254"/>
        <v>0</v>
      </c>
      <c r="CZ214" s="79">
        <f>L214+X214+AJ214+AV214+'[9]Томская область +'!E214</f>
        <v>0</v>
      </c>
      <c r="DA214" s="79">
        <f>M214+Y214+AK214+AW214+'[9]Омская область+'!E214</f>
        <v>0</v>
      </c>
      <c r="DB214" s="79">
        <f>N214+Z214+AL214+AX214+'[9]Алтайский край +'!E214</f>
        <v>0</v>
      </c>
    </row>
    <row r="215" s="48" customFormat="1" hidden="1">
      <c r="A215" s="80" t="s">
        <v>488</v>
      </c>
      <c r="B215" s="126" t="s">
        <v>489</v>
      </c>
      <c r="C215" s="82" t="s">
        <v>32</v>
      </c>
      <c r="D215" s="328"/>
      <c r="E215" s="328"/>
      <c r="F215" s="328"/>
      <c r="G215" s="328"/>
      <c r="H215" s="328"/>
      <c r="I215" s="328"/>
      <c r="J215" s="328"/>
      <c r="K215" s="328"/>
      <c r="L215" s="328"/>
      <c r="M215" s="328"/>
      <c r="N215" s="328"/>
      <c r="P215" s="328"/>
      <c r="Q215" s="328"/>
      <c r="R215" s="328"/>
      <c r="S215" s="328"/>
      <c r="T215" s="328"/>
      <c r="U215" s="328"/>
      <c r="V215" s="328"/>
      <c r="W215" s="328"/>
      <c r="X215" s="328"/>
      <c r="Y215" s="328"/>
      <c r="Z215" s="328"/>
      <c r="AA215" s="66"/>
      <c r="AB215" s="328"/>
      <c r="AC215" s="328"/>
      <c r="AD215" s="328"/>
      <c r="AE215" s="328"/>
      <c r="AF215" s="328"/>
      <c r="AG215" s="328"/>
      <c r="AH215" s="328"/>
      <c r="AI215" s="328"/>
      <c r="AJ215" s="328"/>
      <c r="AK215" s="328"/>
      <c r="AL215" s="328"/>
      <c r="AM215" s="66"/>
      <c r="AN215" s="328"/>
      <c r="AO215" s="328"/>
      <c r="AP215" s="328"/>
      <c r="AQ215" s="328"/>
      <c r="AR215" s="328"/>
      <c r="AS215" s="328"/>
      <c r="AT215" s="328"/>
      <c r="AU215" s="328"/>
      <c r="AV215" s="328"/>
      <c r="AW215" s="328"/>
      <c r="AX215" s="328"/>
      <c r="AY215" s="66"/>
      <c r="AZ215" s="328"/>
      <c r="BA215" s="328"/>
      <c r="BB215" s="328"/>
      <c r="BC215" s="328"/>
      <c r="BD215" s="328"/>
      <c r="BE215" s="328"/>
      <c r="BF215" s="328"/>
      <c r="BG215" s="328"/>
      <c r="BH215" s="328"/>
      <c r="BI215" s="328"/>
      <c r="BJ215" s="328"/>
      <c r="BK215" s="66">
        <f t="shared" si="246"/>
        <v>0</v>
      </c>
      <c r="BL215" s="79">
        <f t="shared" si="247"/>
        <v>0</v>
      </c>
      <c r="BM215" s="79" t="e">
        <f>#REF!+#REF!+#REF!+'Новосибирск.обл'!G215+#REF!+#REF!+#REF!+#REF!+#REF!+#REF!</f>
        <v>#REF!</v>
      </c>
      <c r="BN215" s="79" t="e">
        <f t="shared" si="248"/>
        <v>#REF!</v>
      </c>
      <c r="BO215" s="79" t="e">
        <f>#REF!+#REF!+#REF!+'Новосибирск.обл'!I215+#REF!+#REF!+#REF!+#REF!+#REF!+#REF!</f>
        <v>#REF!</v>
      </c>
      <c r="BP215" s="79" t="e">
        <f t="shared" si="249"/>
        <v>#REF!</v>
      </c>
      <c r="BQ215" s="79" t="e">
        <f>#REF!+#REF!+#REF!+'Новосибирск.обл'!K215+#REF!+#REF!+#REF!+#REF!+#REF!</f>
        <v>#REF!</v>
      </c>
      <c r="BR215" s="79" t="e">
        <f t="shared" si="250"/>
        <v>#REF!</v>
      </c>
      <c r="BS215" s="79" t="e">
        <f>#REF!+#REF!+#REF!+'Новосибирск.обл'!M215+#REF!+#REF!+#REF!+#REF!+#REF!</f>
        <v>#REF!</v>
      </c>
      <c r="BT215" s="79" t="e">
        <f t="shared" si="251"/>
        <v>#REF!</v>
      </c>
      <c r="BU215" s="79" t="e">
        <f>#REF!+#REF!</f>
        <v>#REF!</v>
      </c>
      <c r="BV215" s="79" t="e">
        <f t="shared" si="252"/>
        <v>#REF!</v>
      </c>
      <c r="CI215" s="368" t="e">
        <f>#REF!-'2021-2025 убрала ТП'!E215-'2021-2025 убрала ТП'!Q215-'2021-2025 убрала ТП'!AC215-'2021-2025 убрала ТП'!AO215-'2020 ожид'!Q215</f>
        <v>#REF!</v>
      </c>
      <c r="CJ215" s="368" t="e">
        <f>#REF!-'2021-2025 убрала ТП'!F215-'2021-2025 убрала ТП'!R215-'2021-2025 убрала ТП'!AD215-'2021-2025 убрала ТП'!AP215-'2020 ожид'!R215</f>
        <v>#REF!</v>
      </c>
      <c r="CK215" s="368" t="e">
        <f>#REF!-'2021-2025 убрала ТП'!G215-'2021-2025 убрала ТП'!S215-'2021-2025 убрала ТП'!AE215-'2021-2025 убрала ТП'!AQ215-'2020 ожид'!S215</f>
        <v>#REF!</v>
      </c>
      <c r="CL215" s="368">
        <f>'Новосибирск.обл'!Q215-'2021-2025 убрала ТП'!H215-'2021-2025 убрала ТП'!T215-'2021-2025 убрала ТП'!AF215-'2021-2025 убрала ТП'!AR215-'2020 ожид'!T215</f>
        <v>3.8837250000000001</v>
      </c>
      <c r="CM215" s="368" t="e">
        <f>#REF!-'2021-2025 убрала ТП'!I215-'2021-2025 убрала ТП'!U215-'2020 ожид'!U215</f>
        <v>#REF!</v>
      </c>
      <c r="CN215" s="368" t="e">
        <f>#REF!-'2021-2025 убрала ТП'!J215-'2021-2025 убрала ТП'!V215-'2021-2025 убрала ТП'!AH215-'2021-2025 убрала ТП'!AT215-BF215</f>
        <v>#REF!</v>
      </c>
      <c r="CO215" s="368" t="e">
        <f>#REF!-'2021-2025 убрала ТП'!K215-'2021-2025 убрала ТП'!W215-'2021-2025 убрала ТП'!AI215-'2021-2025 убрала ТП'!AU215-BG215</f>
        <v>#REF!</v>
      </c>
      <c r="CP215" s="368" t="e">
        <f>#REF!-'2021-2025 убрала ТП'!L215-'2021-2025 убрала ТП'!X215-'2021-2025 убрала ТП'!AJ215-'2021-2025 убрала ТП'!AV215-'2020 ожид'!X215</f>
        <v>#REF!</v>
      </c>
      <c r="CQ215" s="368" t="e">
        <f>#REF!-'2021-2025 убрала ТП'!M215-'2021-2025 убрала ТП'!Y215-'2021-2025 убрала ТП'!AK215-'2021-2025 убрала ТП'!AW215-'2020 ожид'!Y215</f>
        <v>#REF!</v>
      </c>
      <c r="CR215" s="368" t="e">
        <f>#REF!-'2021-2025 убрала ТП'!N215-'2021-2025 убрала ТП'!Z215-'2021-2025 убрала ТП'!AL215-'2021-2025 убрала ТП'!AX215-'2020 ожид'!Z215</f>
        <v>#REF!</v>
      </c>
      <c r="CS215" s="79">
        <f>E215+Q215+AC215+AO215+'[9]Иркутск+'!E215</f>
        <v>0</v>
      </c>
      <c r="CT215" s="79">
        <f>F215+R215+AD215+AP215+'[9]Бурятия+'!E215</f>
        <v>0.61499999999999999</v>
      </c>
      <c r="CU215" s="79">
        <f>G215+S215+AE215+AQ215+'[9]Забайкалье+'!E215</f>
        <v>2.1532</v>
      </c>
      <c r="CV215" s="79">
        <f>H215+T215+AF215+AR215+'[9]Новосибирская область+'!E215</f>
        <v>0</v>
      </c>
      <c r="CW215" s="79">
        <f>I215+U215+'[9]Норильск +'!E215</f>
        <v>0</v>
      </c>
      <c r="CX215" s="79">
        <f t="shared" si="253"/>
        <v>0</v>
      </c>
      <c r="CY215" s="79">
        <f t="shared" si="254"/>
        <v>0</v>
      </c>
      <c r="CZ215" s="79">
        <f>L215+X215+AJ215+AV215+'[9]Томская область +'!E215</f>
        <v>0</v>
      </c>
      <c r="DA215" s="79">
        <f>M215+Y215+AK215+AW215+'[9]Омская область+'!E215</f>
        <v>1.5631838899999999</v>
      </c>
      <c r="DB215" s="79">
        <f>N215+Z215+AL215+AX215+'[9]Алтайский край +'!E215</f>
        <v>0.10166686999999999</v>
      </c>
    </row>
    <row r="216" s="48" customFormat="1" hidden="1">
      <c r="A216" s="80" t="s">
        <v>490</v>
      </c>
      <c r="B216" s="126" t="s">
        <v>491</v>
      </c>
      <c r="C216" s="82" t="s">
        <v>32</v>
      </c>
      <c r="D216" s="328"/>
      <c r="E216" s="328"/>
      <c r="F216" s="328"/>
      <c r="G216" s="328"/>
      <c r="H216" s="328"/>
      <c r="I216" s="328"/>
      <c r="J216" s="328"/>
      <c r="K216" s="328"/>
      <c r="L216" s="328"/>
      <c r="M216" s="328"/>
      <c r="N216" s="328"/>
      <c r="P216" s="328"/>
      <c r="Q216" s="328"/>
      <c r="R216" s="328"/>
      <c r="S216" s="328"/>
      <c r="T216" s="328"/>
      <c r="U216" s="328"/>
      <c r="V216" s="328"/>
      <c r="W216" s="328"/>
      <c r="X216" s="328"/>
      <c r="Y216" s="328"/>
      <c r="Z216" s="328"/>
      <c r="AA216" s="66"/>
      <c r="AB216" s="328"/>
      <c r="AC216" s="328"/>
      <c r="AD216" s="328"/>
      <c r="AE216" s="328"/>
      <c r="AF216" s="328"/>
      <c r="AG216" s="328"/>
      <c r="AH216" s="328"/>
      <c r="AI216" s="328"/>
      <c r="AJ216" s="328"/>
      <c r="AK216" s="328"/>
      <c r="AL216" s="328"/>
      <c r="AM216" s="66"/>
      <c r="AN216" s="328"/>
      <c r="AO216" s="328"/>
      <c r="AP216" s="328"/>
      <c r="AQ216" s="328"/>
      <c r="AR216" s="328"/>
      <c r="AS216" s="328"/>
      <c r="AT216" s="328"/>
      <c r="AU216" s="328"/>
      <c r="AV216" s="328"/>
      <c r="AW216" s="328"/>
      <c r="AX216" s="328"/>
      <c r="AY216" s="66"/>
      <c r="AZ216" s="328"/>
      <c r="BA216" s="328"/>
      <c r="BB216" s="328"/>
      <c r="BC216" s="328"/>
      <c r="BD216" s="328"/>
      <c r="BE216" s="328"/>
      <c r="BF216" s="328"/>
      <c r="BG216" s="328"/>
      <c r="BH216" s="328"/>
      <c r="BI216" s="328"/>
      <c r="BJ216" s="328"/>
      <c r="BK216" s="66">
        <f t="shared" ref="BK216:BK279" si="345">AN216*1.04</f>
        <v>0</v>
      </c>
      <c r="BL216" s="79">
        <f t="shared" ref="BL216:BL279" si="346">BK216-AZ216</f>
        <v>0</v>
      </c>
      <c r="BM216" s="79" t="e">
        <f>#REF!+#REF!+#REF!+'Новосибирск.обл'!G216+#REF!+#REF!+#REF!+#REF!+#REF!+#REF!</f>
        <v>#REF!</v>
      </c>
      <c r="BN216" s="79" t="e">
        <f t="shared" ref="BN216:BN279" si="347">BM216-D216</f>
        <v>#REF!</v>
      </c>
      <c r="BO216" s="79" t="e">
        <f>#REF!+#REF!+#REF!+'Новосибирск.обл'!I216+#REF!+#REF!+#REF!+#REF!+#REF!+#REF!</f>
        <v>#REF!</v>
      </c>
      <c r="BP216" s="79" t="e">
        <f t="shared" ref="BP216:BP279" si="348">BO216-P216</f>
        <v>#REF!</v>
      </c>
      <c r="BQ216" s="79" t="e">
        <f>#REF!+#REF!+#REF!+'Новосибирск.обл'!K216+#REF!+#REF!+#REF!+#REF!+#REF!</f>
        <v>#REF!</v>
      </c>
      <c r="BR216" s="79" t="e">
        <f t="shared" ref="BR216:BR279" si="349">BQ216-AB216+AG216</f>
        <v>#REF!</v>
      </c>
      <c r="BS216" s="79" t="e">
        <f>#REF!+#REF!+#REF!+'Новосибирск.обл'!M216+#REF!+#REF!+#REF!+#REF!+#REF!</f>
        <v>#REF!</v>
      </c>
      <c r="BT216" s="79" t="e">
        <f t="shared" ref="BT216:BT279" si="350">BS216-AN216+AS216</f>
        <v>#REF!</v>
      </c>
      <c r="BU216" s="79" t="e">
        <f>#REF!+#REF!</f>
        <v>#REF!</v>
      </c>
      <c r="BV216" s="79" t="e">
        <f t="shared" ref="BV216:BV279" si="351">BU216-AZ216+BA216+BB216+BC216+BD216+BE216+BH216+BI216+BJ216</f>
        <v>#REF!</v>
      </c>
      <c r="CI216" s="368" t="e">
        <f>#REF!-'2021-2025 убрала ТП'!E216-'2021-2025 убрала ТП'!Q216-'2021-2025 убрала ТП'!AC216-'2021-2025 убрала ТП'!AO216-'2020 ожид'!Q216</f>
        <v>#REF!</v>
      </c>
      <c r="CJ216" s="368" t="e">
        <f>#REF!-'2021-2025 убрала ТП'!F216-'2021-2025 убрала ТП'!R216-'2021-2025 убрала ТП'!AD216-'2021-2025 убрала ТП'!AP216-'2020 ожид'!R216</f>
        <v>#REF!</v>
      </c>
      <c r="CK216" s="368" t="e">
        <f>#REF!-'2021-2025 убрала ТП'!G216-'2021-2025 убрала ТП'!S216-'2021-2025 убрала ТП'!AE216-'2021-2025 убрала ТП'!AQ216-'2020 ожид'!S216</f>
        <v>#REF!</v>
      </c>
      <c r="CL216" s="368">
        <f>'Новосибирск.обл'!Q216-'2021-2025 убрала ТП'!H216-'2021-2025 убрала ТП'!T216-'2021-2025 убрала ТП'!AF216-'2021-2025 убрала ТП'!AR216-'2020 ожид'!T216</f>
        <v>0</v>
      </c>
      <c r="CM216" s="368" t="e">
        <f>#REF!-'2021-2025 убрала ТП'!I216-'2021-2025 убрала ТП'!U216-'2020 ожид'!U216</f>
        <v>#REF!</v>
      </c>
      <c r="CN216" s="368" t="e">
        <f>#REF!-'2021-2025 убрала ТП'!J216-'2021-2025 убрала ТП'!V216-'2021-2025 убрала ТП'!AH216-'2021-2025 убрала ТП'!AT216-BF216</f>
        <v>#REF!</v>
      </c>
      <c r="CO216" s="368" t="e">
        <f>#REF!-'2021-2025 убрала ТП'!K216-'2021-2025 убрала ТП'!W216-'2021-2025 убрала ТП'!AI216-'2021-2025 убрала ТП'!AU216-BG216</f>
        <v>#REF!</v>
      </c>
      <c r="CP216" s="368" t="e">
        <f>#REF!-'2021-2025 убрала ТП'!L216-'2021-2025 убрала ТП'!X216-'2021-2025 убрала ТП'!AJ216-'2021-2025 убрала ТП'!AV216-'2020 ожид'!X216</f>
        <v>#REF!</v>
      </c>
      <c r="CQ216" s="368" t="e">
        <f>#REF!-'2021-2025 убрала ТП'!M216-'2021-2025 убрала ТП'!Y216-'2021-2025 убрала ТП'!AK216-'2021-2025 убрала ТП'!AW216-'2020 ожид'!Y216</f>
        <v>#REF!</v>
      </c>
      <c r="CR216" s="368" t="e">
        <f>#REF!-'2021-2025 убрала ТП'!N216-'2021-2025 убрала ТП'!Z216-'2021-2025 убрала ТП'!AL216-'2021-2025 убрала ТП'!AX216-'2020 ожид'!Z216</f>
        <v>#REF!</v>
      </c>
      <c r="CS216" s="79">
        <f>E216+Q216+AC216+AO216+'[9]Иркутск+'!E216</f>
        <v>0</v>
      </c>
      <c r="CT216" s="79">
        <f>F216+R216+AD216+AP216+'[9]Бурятия+'!E216</f>
        <v>0</v>
      </c>
      <c r="CU216" s="79">
        <f>G216+S216+AE216+AQ216+'[9]Забайкалье+'!E216</f>
        <v>0</v>
      </c>
      <c r="CV216" s="79">
        <f>H216+T216+AF216+AR216+'[9]Новосибирская область+'!E216</f>
        <v>0</v>
      </c>
      <c r="CW216" s="79">
        <f>I216+U216+'[9]Норильск +'!E216</f>
        <v>0</v>
      </c>
      <c r="CX216" s="79">
        <f t="shared" ref="CX216:CX279" si="352">J216+V216+AH216+AT216+BF216</f>
        <v>0</v>
      </c>
      <c r="CY216" s="79">
        <f t="shared" ref="CY216:CY279" si="353">K216+W216+AI216+AU216+BG216</f>
        <v>0</v>
      </c>
      <c r="CZ216" s="79">
        <f>L216+X216+AJ216+AV216+'[9]Томская область +'!E216</f>
        <v>0</v>
      </c>
      <c r="DA216" s="79">
        <f>M216+Y216+AK216+AW216+'[9]Омская область+'!E216</f>
        <v>0</v>
      </c>
      <c r="DB216" s="79">
        <f>N216+Z216+AL216+AX216+'[9]Алтайский край +'!E216</f>
        <v>0</v>
      </c>
    </row>
    <row r="217" s="48" customFormat="1" hidden="1">
      <c r="A217" s="80" t="s">
        <v>492</v>
      </c>
      <c r="B217" s="126" t="s">
        <v>493</v>
      </c>
      <c r="C217" s="82" t="s">
        <v>32</v>
      </c>
      <c r="D217" s="328"/>
      <c r="E217" s="328"/>
      <c r="F217" s="328"/>
      <c r="G217" s="328"/>
      <c r="H217" s="328"/>
      <c r="I217" s="328"/>
      <c r="J217" s="328"/>
      <c r="K217" s="328"/>
      <c r="L217" s="328"/>
      <c r="M217" s="328"/>
      <c r="N217" s="328"/>
      <c r="P217" s="328"/>
      <c r="Q217" s="328"/>
      <c r="R217" s="328"/>
      <c r="S217" s="328"/>
      <c r="T217" s="328"/>
      <c r="U217" s="328"/>
      <c r="V217" s="328"/>
      <c r="W217" s="328"/>
      <c r="X217" s="328"/>
      <c r="Y217" s="328"/>
      <c r="Z217" s="328"/>
      <c r="AA217" s="66"/>
      <c r="AB217" s="328"/>
      <c r="AC217" s="328"/>
      <c r="AD217" s="328"/>
      <c r="AE217" s="328"/>
      <c r="AF217" s="328"/>
      <c r="AG217" s="328"/>
      <c r="AH217" s="328"/>
      <c r="AI217" s="328"/>
      <c r="AJ217" s="328"/>
      <c r="AK217" s="328"/>
      <c r="AL217" s="328"/>
      <c r="AM217" s="66"/>
      <c r="AN217" s="328"/>
      <c r="AO217" s="328"/>
      <c r="AP217" s="328"/>
      <c r="AQ217" s="328"/>
      <c r="AR217" s="328"/>
      <c r="AS217" s="328"/>
      <c r="AT217" s="328"/>
      <c r="AU217" s="328"/>
      <c r="AV217" s="328"/>
      <c r="AW217" s="328"/>
      <c r="AX217" s="328"/>
      <c r="AY217" s="66"/>
      <c r="AZ217" s="328"/>
      <c r="BA217" s="328"/>
      <c r="BB217" s="328"/>
      <c r="BC217" s="328"/>
      <c r="BD217" s="328"/>
      <c r="BE217" s="328"/>
      <c r="BF217" s="328"/>
      <c r="BG217" s="328"/>
      <c r="BH217" s="328"/>
      <c r="BI217" s="328"/>
      <c r="BJ217" s="328"/>
      <c r="BK217" s="66">
        <f t="shared" si="345"/>
        <v>0</v>
      </c>
      <c r="BL217" s="79">
        <f t="shared" si="346"/>
        <v>0</v>
      </c>
      <c r="BM217" s="79" t="e">
        <f>#REF!+#REF!+#REF!+'Новосибирск.обл'!G217+#REF!+#REF!+#REF!+#REF!+#REF!+#REF!</f>
        <v>#REF!</v>
      </c>
      <c r="BN217" s="79" t="e">
        <f t="shared" si="347"/>
        <v>#REF!</v>
      </c>
      <c r="BO217" s="79" t="e">
        <f>#REF!+#REF!+#REF!+'Новосибирск.обл'!I217+#REF!+#REF!+#REF!+#REF!+#REF!+#REF!</f>
        <v>#REF!</v>
      </c>
      <c r="BP217" s="79" t="e">
        <f t="shared" si="348"/>
        <v>#REF!</v>
      </c>
      <c r="BQ217" s="79" t="e">
        <f>#REF!+#REF!+#REF!+'Новосибирск.обл'!K217+#REF!+#REF!+#REF!+#REF!+#REF!</f>
        <v>#REF!</v>
      </c>
      <c r="BR217" s="79" t="e">
        <f t="shared" si="349"/>
        <v>#REF!</v>
      </c>
      <c r="BS217" s="79" t="e">
        <f>#REF!+#REF!+#REF!+'Новосибирск.обл'!M217+#REF!+#REF!+#REF!+#REF!+#REF!</f>
        <v>#REF!</v>
      </c>
      <c r="BT217" s="79" t="e">
        <f t="shared" si="350"/>
        <v>#REF!</v>
      </c>
      <c r="BU217" s="79" t="e">
        <f>#REF!+#REF!</f>
        <v>#REF!</v>
      </c>
      <c r="BV217" s="79" t="e">
        <f t="shared" si="351"/>
        <v>#REF!</v>
      </c>
      <c r="CI217" s="368" t="e">
        <f>#REF!-'2021-2025 убрала ТП'!E217-'2021-2025 убрала ТП'!Q217-'2021-2025 убрала ТП'!AC217-'2021-2025 убрала ТП'!AO217-'2020 ожид'!Q217</f>
        <v>#REF!</v>
      </c>
      <c r="CJ217" s="368" t="e">
        <f>#REF!-'2021-2025 убрала ТП'!F217-'2021-2025 убрала ТП'!R217-'2021-2025 убрала ТП'!AD217-'2021-2025 убрала ТП'!AP217-'2020 ожид'!R217</f>
        <v>#REF!</v>
      </c>
      <c r="CK217" s="368" t="e">
        <f>#REF!-'2021-2025 убрала ТП'!G217-'2021-2025 убрала ТП'!S217-'2021-2025 убрала ТП'!AE217-'2021-2025 убрала ТП'!AQ217-'2020 ожид'!S217</f>
        <v>#REF!</v>
      </c>
      <c r="CL217" s="368">
        <f>'Новосибирск.обл'!Q217-'2021-2025 убрала ТП'!H217-'2021-2025 убрала ТП'!T217-'2021-2025 убрала ТП'!AF217-'2021-2025 убрала ТП'!AR217-'2020 ожид'!T217</f>
        <v>0</v>
      </c>
      <c r="CM217" s="368" t="e">
        <f>#REF!-'2021-2025 убрала ТП'!I217-'2021-2025 убрала ТП'!U217-'2020 ожид'!U217</f>
        <v>#REF!</v>
      </c>
      <c r="CN217" s="368" t="e">
        <f>#REF!-'2021-2025 убрала ТП'!J217-'2021-2025 убрала ТП'!V217-'2021-2025 убрала ТП'!AH217-'2021-2025 убрала ТП'!AT217-BF217</f>
        <v>#REF!</v>
      </c>
      <c r="CO217" s="368" t="e">
        <f>#REF!-'2021-2025 убрала ТП'!K217-'2021-2025 убрала ТП'!W217-'2021-2025 убрала ТП'!AI217-'2021-2025 убрала ТП'!AU217-BG217</f>
        <v>#REF!</v>
      </c>
      <c r="CP217" s="368" t="e">
        <f>#REF!-'2021-2025 убрала ТП'!L217-'2021-2025 убрала ТП'!X217-'2021-2025 убрала ТП'!AJ217-'2021-2025 убрала ТП'!AV217-'2020 ожид'!X217</f>
        <v>#REF!</v>
      </c>
      <c r="CQ217" s="368" t="e">
        <f>#REF!-'2021-2025 убрала ТП'!M217-'2021-2025 убрала ТП'!Y217-'2021-2025 убрала ТП'!AK217-'2021-2025 убрала ТП'!AW217-'2020 ожид'!Y217</f>
        <v>#REF!</v>
      </c>
      <c r="CR217" s="368" t="e">
        <f>#REF!-'2021-2025 убрала ТП'!N217-'2021-2025 убрала ТП'!Z217-'2021-2025 убрала ТП'!AL217-'2021-2025 убрала ТП'!AX217-'2020 ожид'!Z217</f>
        <v>#REF!</v>
      </c>
      <c r="CS217" s="79">
        <f>E217+Q217+AC217+AO217+'[9]Иркутск+'!E217</f>
        <v>0</v>
      </c>
      <c r="CT217" s="79">
        <f>F217+R217+AD217+AP217+'[9]Бурятия+'!E217</f>
        <v>0</v>
      </c>
      <c r="CU217" s="79">
        <f>G217+S217+AE217+AQ217+'[9]Забайкалье+'!E217</f>
        <v>0</v>
      </c>
      <c r="CV217" s="79">
        <f>H217+T217+AF217+AR217+'[9]Новосибирская область+'!E217</f>
        <v>0</v>
      </c>
      <c r="CW217" s="79">
        <f>I217+U217+'[9]Норильск +'!E217</f>
        <v>0</v>
      </c>
      <c r="CX217" s="79">
        <f t="shared" si="352"/>
        <v>0</v>
      </c>
      <c r="CY217" s="79">
        <f t="shared" si="353"/>
        <v>0</v>
      </c>
      <c r="CZ217" s="79">
        <f>L217+X217+AJ217+AV217+'[9]Томская область +'!E217</f>
        <v>0</v>
      </c>
      <c r="DA217" s="79">
        <f>M217+Y217+AK217+AW217+'[9]Омская область+'!E217</f>
        <v>0</v>
      </c>
      <c r="DB217" s="79">
        <f>N217+Z217+AL217+AX217+'[9]Алтайский край +'!E217</f>
        <v>0</v>
      </c>
    </row>
    <row r="218" s="48" customFormat="1" hidden="1">
      <c r="A218" s="80" t="s">
        <v>494</v>
      </c>
      <c r="B218" s="88" t="s">
        <v>495</v>
      </c>
      <c r="C218" s="82" t="s">
        <v>32</v>
      </c>
      <c r="D218" s="328"/>
      <c r="E218" s="328"/>
      <c r="F218" s="328"/>
      <c r="G218" s="328"/>
      <c r="H218" s="328"/>
      <c r="I218" s="328"/>
      <c r="J218" s="328"/>
      <c r="K218" s="328"/>
      <c r="L218" s="328"/>
      <c r="M218" s="328"/>
      <c r="N218" s="328"/>
      <c r="P218" s="328"/>
      <c r="Q218" s="328"/>
      <c r="R218" s="328"/>
      <c r="S218" s="328"/>
      <c r="T218" s="328"/>
      <c r="U218" s="328"/>
      <c r="V218" s="328"/>
      <c r="W218" s="328"/>
      <c r="X218" s="328"/>
      <c r="Y218" s="328"/>
      <c r="Z218" s="328"/>
      <c r="AA218" s="66"/>
      <c r="AB218" s="328"/>
      <c r="AC218" s="328"/>
      <c r="AD218" s="328"/>
      <c r="AE218" s="328"/>
      <c r="AF218" s="328"/>
      <c r="AG218" s="328"/>
      <c r="AH218" s="328"/>
      <c r="AI218" s="328"/>
      <c r="AJ218" s="328"/>
      <c r="AK218" s="328"/>
      <c r="AL218" s="328"/>
      <c r="AM218" s="66"/>
      <c r="AN218" s="328"/>
      <c r="AO218" s="328"/>
      <c r="AP218" s="328"/>
      <c r="AQ218" s="328"/>
      <c r="AR218" s="328"/>
      <c r="AS218" s="328"/>
      <c r="AT218" s="328"/>
      <c r="AU218" s="328"/>
      <c r="AV218" s="328"/>
      <c r="AW218" s="328"/>
      <c r="AX218" s="328"/>
      <c r="AY218" s="66"/>
      <c r="AZ218" s="328"/>
      <c r="BA218" s="328"/>
      <c r="BB218" s="328"/>
      <c r="BC218" s="328"/>
      <c r="BD218" s="328"/>
      <c r="BE218" s="328"/>
      <c r="BF218" s="328"/>
      <c r="BG218" s="328"/>
      <c r="BH218" s="328"/>
      <c r="BI218" s="328"/>
      <c r="BJ218" s="328"/>
      <c r="BK218" s="66">
        <f t="shared" si="345"/>
        <v>0</v>
      </c>
      <c r="BL218" s="79">
        <f t="shared" si="346"/>
        <v>0</v>
      </c>
      <c r="BM218" s="79" t="e">
        <f>#REF!+#REF!+#REF!+'Новосибирск.обл'!G218+#REF!+#REF!+#REF!+#REF!+#REF!+#REF!</f>
        <v>#REF!</v>
      </c>
      <c r="BN218" s="79" t="e">
        <f t="shared" si="347"/>
        <v>#REF!</v>
      </c>
      <c r="BO218" s="79" t="e">
        <f>#REF!+#REF!+#REF!+'Новосибирск.обл'!I218+#REF!+#REF!+#REF!+#REF!+#REF!+#REF!</f>
        <v>#REF!</v>
      </c>
      <c r="BP218" s="79" t="e">
        <f t="shared" si="348"/>
        <v>#REF!</v>
      </c>
      <c r="BQ218" s="79" t="e">
        <f>#REF!+#REF!+#REF!+'Новосибирск.обл'!K218+#REF!+#REF!+#REF!+#REF!+#REF!</f>
        <v>#REF!</v>
      </c>
      <c r="BR218" s="79" t="e">
        <f t="shared" si="349"/>
        <v>#REF!</v>
      </c>
      <c r="BS218" s="79" t="e">
        <f>#REF!+#REF!+#REF!+'Новосибирск.обл'!M218+#REF!+#REF!+#REF!+#REF!+#REF!</f>
        <v>#REF!</v>
      </c>
      <c r="BT218" s="79" t="e">
        <f t="shared" si="350"/>
        <v>#REF!</v>
      </c>
      <c r="BU218" s="79" t="e">
        <f>#REF!+#REF!</f>
        <v>#REF!</v>
      </c>
      <c r="BV218" s="79" t="e">
        <f t="shared" si="351"/>
        <v>#REF!</v>
      </c>
      <c r="CI218" s="368" t="e">
        <f>#REF!-'2021-2025 убрала ТП'!E218-'2021-2025 убрала ТП'!Q218-'2021-2025 убрала ТП'!AC218-'2021-2025 убрала ТП'!AO218-'2020 ожид'!Q218</f>
        <v>#REF!</v>
      </c>
      <c r="CJ218" s="368" t="e">
        <f>#REF!-'2021-2025 убрала ТП'!F218-'2021-2025 убрала ТП'!R218-'2021-2025 убрала ТП'!AD218-'2021-2025 убрала ТП'!AP218-'2020 ожид'!R218</f>
        <v>#REF!</v>
      </c>
      <c r="CK218" s="368" t="e">
        <f>#REF!-'2021-2025 убрала ТП'!G218-'2021-2025 убрала ТП'!S218-'2021-2025 убрала ТП'!AE218-'2021-2025 убрала ТП'!AQ218-'2020 ожид'!S218</f>
        <v>#REF!</v>
      </c>
      <c r="CL218" s="368">
        <f>'Новосибирск.обл'!Q218-'2021-2025 убрала ТП'!H218-'2021-2025 убрала ТП'!T218-'2021-2025 убрала ТП'!AF218-'2021-2025 убрала ТП'!AR218-'2020 ожид'!T218</f>
        <v>0</v>
      </c>
      <c r="CM218" s="368" t="e">
        <f>#REF!-'2021-2025 убрала ТП'!I218-'2021-2025 убрала ТП'!U218-'2020 ожид'!U218</f>
        <v>#REF!</v>
      </c>
      <c r="CN218" s="368" t="e">
        <f>#REF!-'2021-2025 убрала ТП'!J218-'2021-2025 убрала ТП'!V218-'2021-2025 убрала ТП'!AH218-'2021-2025 убрала ТП'!AT218-BF218</f>
        <v>#REF!</v>
      </c>
      <c r="CO218" s="368" t="e">
        <f>#REF!-'2021-2025 убрала ТП'!K218-'2021-2025 убрала ТП'!W218-'2021-2025 убрала ТП'!AI218-'2021-2025 убрала ТП'!AU218-BG218</f>
        <v>#REF!</v>
      </c>
      <c r="CP218" s="368" t="e">
        <f>#REF!-'2021-2025 убрала ТП'!L218-'2021-2025 убрала ТП'!X218-'2021-2025 убрала ТП'!AJ218-'2021-2025 убрала ТП'!AV218-'2020 ожид'!X218</f>
        <v>#REF!</v>
      </c>
      <c r="CQ218" s="368" t="e">
        <f>#REF!-'2021-2025 убрала ТП'!M218-'2021-2025 убрала ТП'!Y218-'2021-2025 убрала ТП'!AK218-'2021-2025 убрала ТП'!AW218-'2020 ожид'!Y218</f>
        <v>#REF!</v>
      </c>
      <c r="CR218" s="368" t="e">
        <f>#REF!-'2021-2025 убрала ТП'!N218-'2021-2025 убрала ТП'!Z218-'2021-2025 убрала ТП'!AL218-'2021-2025 убрала ТП'!AX218-'2020 ожид'!Z218</f>
        <v>#REF!</v>
      </c>
      <c r="CS218" s="79">
        <f>E218+Q218+AC218+AO218+'[9]Иркутск+'!E218</f>
        <v>0</v>
      </c>
      <c r="CT218" s="79">
        <f>F218+R218+AD218+AP218+'[9]Бурятия+'!E218</f>
        <v>0</v>
      </c>
      <c r="CU218" s="79">
        <f>G218+S218+AE218+AQ218+'[9]Забайкалье+'!E218</f>
        <v>0</v>
      </c>
      <c r="CV218" s="79">
        <f>H218+T218+AF218+AR218+'[9]Новосибирская область+'!E218</f>
        <v>0</v>
      </c>
      <c r="CW218" s="79">
        <f>I218+U218+'[9]Норильск +'!E218</f>
        <v>0</v>
      </c>
      <c r="CX218" s="79">
        <f t="shared" si="352"/>
        <v>0</v>
      </c>
      <c r="CY218" s="79">
        <f t="shared" si="353"/>
        <v>0</v>
      </c>
      <c r="CZ218" s="79">
        <f>L218+X218+AJ218+AV218+'[9]Томская область +'!E218</f>
        <v>0</v>
      </c>
      <c r="DA218" s="79">
        <f>M218+Y218+AK218+AW218+'[9]Омская область+'!E218</f>
        <v>0</v>
      </c>
      <c r="DB218" s="79">
        <f>N218+Z218+AL218+AX218+'[9]Алтайский край +'!E218</f>
        <v>0</v>
      </c>
    </row>
    <row r="219" s="48" customFormat="1" hidden="1">
      <c r="A219" s="80" t="s">
        <v>496</v>
      </c>
      <c r="B219" s="88" t="s">
        <v>497</v>
      </c>
      <c r="C219" s="82" t="s">
        <v>32</v>
      </c>
      <c r="D219" s="328"/>
      <c r="E219" s="328"/>
      <c r="F219" s="328"/>
      <c r="G219" s="328"/>
      <c r="H219" s="328"/>
      <c r="I219" s="328"/>
      <c r="J219" s="328"/>
      <c r="K219" s="328"/>
      <c r="L219" s="328"/>
      <c r="M219" s="328"/>
      <c r="N219" s="328"/>
      <c r="P219" s="328"/>
      <c r="Q219" s="328"/>
      <c r="R219" s="328"/>
      <c r="S219" s="328"/>
      <c r="T219" s="328"/>
      <c r="U219" s="328"/>
      <c r="V219" s="328"/>
      <c r="W219" s="328"/>
      <c r="X219" s="328"/>
      <c r="Y219" s="328"/>
      <c r="Z219" s="328"/>
      <c r="AA219" s="66"/>
      <c r="AB219" s="328"/>
      <c r="AC219" s="328"/>
      <c r="AD219" s="328"/>
      <c r="AE219" s="328"/>
      <c r="AF219" s="328"/>
      <c r="AG219" s="328"/>
      <c r="AH219" s="328"/>
      <c r="AI219" s="328"/>
      <c r="AJ219" s="328"/>
      <c r="AK219" s="328"/>
      <c r="AL219" s="328"/>
      <c r="AM219" s="66"/>
      <c r="AN219" s="328"/>
      <c r="AO219" s="328"/>
      <c r="AP219" s="328"/>
      <c r="AQ219" s="328"/>
      <c r="AR219" s="328"/>
      <c r="AS219" s="328"/>
      <c r="AT219" s="328"/>
      <c r="AU219" s="328"/>
      <c r="AV219" s="328"/>
      <c r="AW219" s="328"/>
      <c r="AX219" s="328"/>
      <c r="AY219" s="66"/>
      <c r="AZ219" s="328"/>
      <c r="BA219" s="328"/>
      <c r="BB219" s="328"/>
      <c r="BC219" s="328"/>
      <c r="BD219" s="328"/>
      <c r="BE219" s="328"/>
      <c r="BF219" s="328"/>
      <c r="BG219" s="328"/>
      <c r="BH219" s="328"/>
      <c r="BI219" s="328"/>
      <c r="BJ219" s="328"/>
      <c r="BK219" s="66">
        <f t="shared" si="345"/>
        <v>0</v>
      </c>
      <c r="BL219" s="79">
        <f t="shared" si="346"/>
        <v>0</v>
      </c>
      <c r="BM219" s="79" t="e">
        <f>#REF!+#REF!+#REF!+'Новосибирск.обл'!G219+#REF!+#REF!+#REF!+#REF!+#REF!+#REF!</f>
        <v>#REF!</v>
      </c>
      <c r="BN219" s="79" t="e">
        <f t="shared" si="347"/>
        <v>#REF!</v>
      </c>
      <c r="BO219" s="79" t="e">
        <f>#REF!+#REF!+#REF!+'Новосибирск.обл'!I219+#REF!+#REF!+#REF!+#REF!+#REF!+#REF!</f>
        <v>#REF!</v>
      </c>
      <c r="BP219" s="79" t="e">
        <f t="shared" si="348"/>
        <v>#REF!</v>
      </c>
      <c r="BQ219" s="79" t="e">
        <f>#REF!+#REF!+#REF!+'Новосибирск.обл'!K219+#REF!+#REF!+#REF!+#REF!+#REF!</f>
        <v>#REF!</v>
      </c>
      <c r="BR219" s="79" t="e">
        <f t="shared" si="349"/>
        <v>#REF!</v>
      </c>
      <c r="BS219" s="79" t="e">
        <f>#REF!+#REF!+#REF!+'Новосибирск.обл'!M219+#REF!+#REF!+#REF!+#REF!+#REF!</f>
        <v>#REF!</v>
      </c>
      <c r="BT219" s="79" t="e">
        <f t="shared" si="350"/>
        <v>#REF!</v>
      </c>
      <c r="BU219" s="79" t="e">
        <f>#REF!+#REF!</f>
        <v>#REF!</v>
      </c>
      <c r="BV219" s="79" t="e">
        <f t="shared" si="351"/>
        <v>#REF!</v>
      </c>
      <c r="CI219" s="368" t="e">
        <f>#REF!-'2021-2025 убрала ТП'!E219-'2021-2025 убрала ТП'!Q219-'2021-2025 убрала ТП'!AC219-'2021-2025 убрала ТП'!AO219-'2020 ожид'!Q219</f>
        <v>#REF!</v>
      </c>
      <c r="CJ219" s="368" t="e">
        <f>#REF!-'2021-2025 убрала ТП'!F219-'2021-2025 убрала ТП'!R219-'2021-2025 убрала ТП'!AD219-'2021-2025 убрала ТП'!AP219-'2020 ожид'!R219</f>
        <v>#REF!</v>
      </c>
      <c r="CK219" s="368" t="e">
        <f>#REF!-'2021-2025 убрала ТП'!G219-'2021-2025 убрала ТП'!S219-'2021-2025 убрала ТП'!AE219-'2021-2025 убрала ТП'!AQ219-'2020 ожид'!S219</f>
        <v>#REF!</v>
      </c>
      <c r="CL219" s="368">
        <f>'Новосибирск.обл'!Q219-'2021-2025 убрала ТП'!H219-'2021-2025 убрала ТП'!T219-'2021-2025 убрала ТП'!AF219-'2021-2025 убрала ТП'!AR219-'2020 ожид'!T219</f>
        <v>0</v>
      </c>
      <c r="CM219" s="368" t="e">
        <f>#REF!-'2021-2025 убрала ТП'!I219-'2021-2025 убрала ТП'!U219-'2020 ожид'!U219</f>
        <v>#REF!</v>
      </c>
      <c r="CN219" s="368" t="e">
        <f>#REF!-'2021-2025 убрала ТП'!J219-'2021-2025 убрала ТП'!V219-'2021-2025 убрала ТП'!AH219-'2021-2025 убрала ТП'!AT219-BF219</f>
        <v>#REF!</v>
      </c>
      <c r="CO219" s="368" t="e">
        <f>#REF!-'2021-2025 убрала ТП'!K219-'2021-2025 убрала ТП'!W219-'2021-2025 убрала ТП'!AI219-'2021-2025 убрала ТП'!AU219-BG219</f>
        <v>#REF!</v>
      </c>
      <c r="CP219" s="368" t="e">
        <f>#REF!-'2021-2025 убрала ТП'!L219-'2021-2025 убрала ТП'!X219-'2021-2025 убрала ТП'!AJ219-'2021-2025 убрала ТП'!AV219-'2020 ожид'!X219</f>
        <v>#REF!</v>
      </c>
      <c r="CQ219" s="368" t="e">
        <f>#REF!-'2021-2025 убрала ТП'!M219-'2021-2025 убрала ТП'!Y219-'2021-2025 убрала ТП'!AK219-'2021-2025 убрала ТП'!AW219-'2020 ожид'!Y219</f>
        <v>#REF!</v>
      </c>
      <c r="CR219" s="368" t="e">
        <f>#REF!-'2021-2025 убрала ТП'!N219-'2021-2025 убрала ТП'!Z219-'2021-2025 убрала ТП'!AL219-'2021-2025 убрала ТП'!AX219-'2020 ожид'!Z219</f>
        <v>#REF!</v>
      </c>
      <c r="CS219" s="79">
        <f>E219+Q219+AC219+AO219+'[9]Иркутск+'!E219</f>
        <v>0</v>
      </c>
      <c r="CT219" s="79">
        <f>F219+R219+AD219+AP219+'[9]Бурятия+'!E219</f>
        <v>0</v>
      </c>
      <c r="CU219" s="79">
        <f>G219+S219+AE219+AQ219+'[9]Забайкалье+'!E219</f>
        <v>0</v>
      </c>
      <c r="CV219" s="79">
        <f>H219+T219+AF219+AR219+'[9]Новосибирская область+'!E219</f>
        <v>0</v>
      </c>
      <c r="CW219" s="79">
        <f>I219+U219+'[9]Норильск +'!E219</f>
        <v>0</v>
      </c>
      <c r="CX219" s="79">
        <f t="shared" si="352"/>
        <v>0</v>
      </c>
      <c r="CY219" s="79">
        <f t="shared" si="353"/>
        <v>0</v>
      </c>
      <c r="CZ219" s="79">
        <f>L219+X219+AJ219+AV219+'[9]Томская область +'!E219</f>
        <v>0</v>
      </c>
      <c r="DA219" s="79">
        <f>M219+Y219+AK219+AW219+'[9]Омская область+'!E219</f>
        <v>0</v>
      </c>
      <c r="DB219" s="79">
        <f>N219+Z219+AL219+AX219+'[9]Алтайский край +'!E219</f>
        <v>0</v>
      </c>
    </row>
    <row r="220" s="48" customFormat="1" hidden="1">
      <c r="A220" s="80" t="s">
        <v>498</v>
      </c>
      <c r="B220" s="88" t="s">
        <v>247</v>
      </c>
      <c r="C220" s="82" t="s">
        <v>35</v>
      </c>
      <c r="D220" s="328"/>
      <c r="E220" s="328"/>
      <c r="F220" s="328"/>
      <c r="G220" s="328"/>
      <c r="H220" s="328"/>
      <c r="I220" s="328"/>
      <c r="J220" s="328"/>
      <c r="K220" s="328"/>
      <c r="L220" s="328"/>
      <c r="M220" s="328"/>
      <c r="N220" s="328"/>
      <c r="P220" s="328"/>
      <c r="Q220" s="328"/>
      <c r="R220" s="328"/>
      <c r="S220" s="328"/>
      <c r="T220" s="328"/>
      <c r="U220" s="328"/>
      <c r="V220" s="328"/>
      <c r="W220" s="328"/>
      <c r="X220" s="328"/>
      <c r="Y220" s="328"/>
      <c r="Z220" s="328"/>
      <c r="AA220" s="66"/>
      <c r="AB220" s="328"/>
      <c r="AC220" s="328"/>
      <c r="AD220" s="328"/>
      <c r="AE220" s="328"/>
      <c r="AF220" s="328"/>
      <c r="AG220" s="328"/>
      <c r="AH220" s="328"/>
      <c r="AI220" s="328"/>
      <c r="AJ220" s="328"/>
      <c r="AK220" s="328"/>
      <c r="AL220" s="328"/>
      <c r="AM220" s="66"/>
      <c r="AN220" s="328"/>
      <c r="AO220" s="328"/>
      <c r="AP220" s="328"/>
      <c r="AQ220" s="328"/>
      <c r="AR220" s="328"/>
      <c r="AS220" s="328"/>
      <c r="AT220" s="328"/>
      <c r="AU220" s="328"/>
      <c r="AV220" s="328"/>
      <c r="AW220" s="328"/>
      <c r="AX220" s="328"/>
      <c r="AY220" s="66"/>
      <c r="AZ220" s="328"/>
      <c r="BA220" s="328"/>
      <c r="BB220" s="328"/>
      <c r="BC220" s="328"/>
      <c r="BD220" s="328"/>
      <c r="BE220" s="328"/>
      <c r="BF220" s="328"/>
      <c r="BG220" s="328"/>
      <c r="BH220" s="328"/>
      <c r="BI220" s="328"/>
      <c r="BJ220" s="328"/>
      <c r="BK220" s="66">
        <f t="shared" si="345"/>
        <v>0</v>
      </c>
      <c r="BL220" s="79">
        <f t="shared" si="346"/>
        <v>0</v>
      </c>
      <c r="BM220" s="79" t="e">
        <f>#REF!+#REF!+#REF!+'Новосибирск.обл'!G220+#REF!+#REF!+#REF!+#REF!+#REF!+#REF!</f>
        <v>#REF!</v>
      </c>
      <c r="BN220" s="79" t="e">
        <f t="shared" si="347"/>
        <v>#REF!</v>
      </c>
      <c r="BO220" s="79" t="e">
        <f>#REF!+#REF!+#REF!+'Новосибирск.обл'!I220+#REF!+#REF!+#REF!+#REF!+#REF!+#REF!</f>
        <v>#REF!</v>
      </c>
      <c r="BP220" s="79" t="e">
        <f t="shared" si="348"/>
        <v>#REF!</v>
      </c>
      <c r="BQ220" s="79" t="e">
        <f>#REF!+#REF!+#REF!+'Новосибирск.обл'!K220+#REF!+#REF!+#REF!+#REF!+#REF!</f>
        <v>#REF!</v>
      </c>
      <c r="BR220" s="79" t="e">
        <f t="shared" si="349"/>
        <v>#REF!</v>
      </c>
      <c r="BS220" s="79" t="e">
        <f>#REF!+#REF!+#REF!+'Новосибирск.обл'!M220+#REF!+#REF!+#REF!+#REF!+#REF!</f>
        <v>#REF!</v>
      </c>
      <c r="BT220" s="79" t="e">
        <f t="shared" si="350"/>
        <v>#REF!</v>
      </c>
      <c r="BU220" s="79" t="e">
        <f>#REF!+#REF!</f>
        <v>#REF!</v>
      </c>
      <c r="BV220" s="79" t="e">
        <f t="shared" si="351"/>
        <v>#REF!</v>
      </c>
      <c r="CI220" s="368" t="e">
        <f>#REF!-'2021-2025 убрала ТП'!E220-'2021-2025 убрала ТП'!Q220-'2021-2025 убрала ТП'!AC220-'2021-2025 убрала ТП'!AO220-'2020 ожид'!Q220</f>
        <v>#REF!</v>
      </c>
      <c r="CJ220" s="368" t="e">
        <f>#REF!-'2021-2025 убрала ТП'!F220-'2021-2025 убрала ТП'!R220-'2021-2025 убрала ТП'!AD220-'2021-2025 убрала ТП'!AP220-'2020 ожид'!R220</f>
        <v>#REF!</v>
      </c>
      <c r="CK220" s="368" t="e">
        <f>#REF!-'2021-2025 убрала ТП'!G220-'2021-2025 убрала ТП'!S220-'2021-2025 убрала ТП'!AE220-'2021-2025 убрала ТП'!AQ220-'2020 ожид'!S220</f>
        <v>#REF!</v>
      </c>
      <c r="CL220" s="368">
        <f>'Новосибирск.обл'!Q220-'2021-2025 убрала ТП'!H220-'2021-2025 убрала ТП'!T220-'2021-2025 убрала ТП'!AF220-'2021-2025 убрала ТП'!AR220-'2020 ожид'!T220</f>
        <v>0</v>
      </c>
      <c r="CM220" s="368" t="e">
        <f>#REF!-'2021-2025 убрала ТП'!I220-'2021-2025 убрала ТП'!U220-'2020 ожид'!U220</f>
        <v>#REF!</v>
      </c>
      <c r="CN220" s="368" t="e">
        <f>#REF!-'2021-2025 убрала ТП'!J220-'2021-2025 убрала ТП'!V220-'2021-2025 убрала ТП'!AH220-'2021-2025 убрала ТП'!AT220-BF220</f>
        <v>#REF!</v>
      </c>
      <c r="CO220" s="368" t="e">
        <f>#REF!-'2021-2025 убрала ТП'!K220-'2021-2025 убрала ТП'!W220-'2021-2025 убрала ТП'!AI220-'2021-2025 убрала ТП'!AU220-BG220</f>
        <v>#REF!</v>
      </c>
      <c r="CP220" s="368" t="e">
        <f>#REF!-'2021-2025 убрала ТП'!L220-'2021-2025 убрала ТП'!X220-'2021-2025 убрала ТП'!AJ220-'2021-2025 убрала ТП'!AV220-'2020 ожид'!X220</f>
        <v>#REF!</v>
      </c>
      <c r="CQ220" s="368" t="e">
        <f>#REF!-'2021-2025 убрала ТП'!M220-'2021-2025 убрала ТП'!Y220-'2021-2025 убрала ТП'!AK220-'2021-2025 убрала ТП'!AW220-'2020 ожид'!Y220</f>
        <v>#REF!</v>
      </c>
      <c r="CR220" s="368" t="e">
        <f>#REF!-'2021-2025 убрала ТП'!N220-'2021-2025 убрала ТП'!Z220-'2021-2025 убрала ТП'!AL220-'2021-2025 убрала ТП'!AX220-'2020 ожид'!Z220</f>
        <v>#REF!</v>
      </c>
      <c r="CS220" s="79">
        <f>E220+Q220+AC220+AO220+'[9]Иркутск+'!E220</f>
        <v>0</v>
      </c>
      <c r="CT220" s="79">
        <f>F220+R220+AD220+AP220+'[9]Бурятия+'!E220</f>
        <v>0</v>
      </c>
      <c r="CU220" s="79">
        <f>G220+S220+AE220+AQ220+'[9]Забайкалье+'!E220</f>
        <v>0</v>
      </c>
      <c r="CV220" s="79">
        <f>H220+T220+AF220+AR220+'[9]Новосибирская область+'!E220</f>
        <v>0</v>
      </c>
      <c r="CW220" s="79">
        <f>I220+U220+'[9]Норильск +'!E220</f>
        <v>0</v>
      </c>
      <c r="CX220" s="79">
        <f t="shared" si="352"/>
        <v>0</v>
      </c>
      <c r="CY220" s="79">
        <f t="shared" si="353"/>
        <v>0</v>
      </c>
      <c r="CZ220" s="79">
        <f>L220+X220+AJ220+AV220+'[9]Томская область +'!E220</f>
        <v>0</v>
      </c>
      <c r="DA220" s="79">
        <f>M220+Y220+AK220+AW220+'[9]Омская область+'!E220</f>
        <v>0</v>
      </c>
      <c r="DB220" s="79">
        <f>N220+Z220+AL220+AX220+'[9]Алтайский край +'!E220</f>
        <v>0</v>
      </c>
    </row>
    <row r="221" s="48" customFormat="1" hidden="1">
      <c r="A221" s="80" t="s">
        <v>499</v>
      </c>
      <c r="B221" s="88" t="s">
        <v>500</v>
      </c>
      <c r="C221" s="82" t="s">
        <v>32</v>
      </c>
      <c r="D221" s="328"/>
      <c r="E221" s="328"/>
      <c r="F221" s="328"/>
      <c r="G221" s="328"/>
      <c r="H221" s="328"/>
      <c r="I221" s="328"/>
      <c r="J221" s="328"/>
      <c r="K221" s="328"/>
      <c r="L221" s="328"/>
      <c r="M221" s="328"/>
      <c r="N221" s="328"/>
      <c r="P221" s="328"/>
      <c r="Q221" s="328"/>
      <c r="R221" s="328"/>
      <c r="S221" s="328"/>
      <c r="T221" s="328"/>
      <c r="U221" s="328"/>
      <c r="V221" s="328"/>
      <c r="W221" s="328"/>
      <c r="X221" s="328"/>
      <c r="Y221" s="328"/>
      <c r="Z221" s="328"/>
      <c r="AA221" s="66"/>
      <c r="AB221" s="328"/>
      <c r="AC221" s="328"/>
      <c r="AD221" s="328"/>
      <c r="AE221" s="328"/>
      <c r="AF221" s="328"/>
      <c r="AG221" s="328"/>
      <c r="AH221" s="328"/>
      <c r="AI221" s="328"/>
      <c r="AJ221" s="328"/>
      <c r="AK221" s="328"/>
      <c r="AL221" s="328"/>
      <c r="AM221" s="66"/>
      <c r="AN221" s="328"/>
      <c r="AO221" s="328"/>
      <c r="AP221" s="328"/>
      <c r="AQ221" s="328"/>
      <c r="AR221" s="328"/>
      <c r="AS221" s="328"/>
      <c r="AT221" s="328"/>
      <c r="AU221" s="328"/>
      <c r="AV221" s="328"/>
      <c r="AW221" s="328"/>
      <c r="AX221" s="328"/>
      <c r="AY221" s="66"/>
      <c r="AZ221" s="328"/>
      <c r="BA221" s="328"/>
      <c r="BB221" s="328"/>
      <c r="BC221" s="328"/>
      <c r="BD221" s="328"/>
      <c r="BE221" s="328"/>
      <c r="BF221" s="328"/>
      <c r="BG221" s="328"/>
      <c r="BH221" s="328"/>
      <c r="BI221" s="328"/>
      <c r="BJ221" s="328"/>
      <c r="BK221" s="66">
        <f t="shared" si="345"/>
        <v>0</v>
      </c>
      <c r="BL221" s="79">
        <f t="shared" si="346"/>
        <v>0</v>
      </c>
      <c r="BM221" s="79" t="e">
        <f>#REF!+#REF!+#REF!+'Новосибирск.обл'!G221+#REF!+#REF!+#REF!+#REF!+#REF!+#REF!</f>
        <v>#REF!</v>
      </c>
      <c r="BN221" s="79" t="e">
        <f t="shared" si="347"/>
        <v>#REF!</v>
      </c>
      <c r="BO221" s="79" t="e">
        <f>#REF!+#REF!+#REF!+'Новосибирск.обл'!I221+#REF!+#REF!+#REF!+#REF!+#REF!+#REF!</f>
        <v>#REF!</v>
      </c>
      <c r="BP221" s="79" t="e">
        <f t="shared" si="348"/>
        <v>#REF!</v>
      </c>
      <c r="BQ221" s="79" t="e">
        <f>#REF!+#REF!+#REF!+'Новосибирск.обл'!K221+#REF!+#REF!+#REF!+#REF!+#REF!</f>
        <v>#REF!</v>
      </c>
      <c r="BR221" s="79" t="e">
        <f t="shared" si="349"/>
        <v>#REF!</v>
      </c>
      <c r="BS221" s="79" t="e">
        <f>#REF!+#REF!+#REF!+'Новосибирск.обл'!M221+#REF!+#REF!+#REF!+#REF!+#REF!</f>
        <v>#REF!</v>
      </c>
      <c r="BT221" s="79" t="e">
        <f t="shared" si="350"/>
        <v>#REF!</v>
      </c>
      <c r="BU221" s="79" t="e">
        <f>#REF!+#REF!</f>
        <v>#REF!</v>
      </c>
      <c r="BV221" s="79" t="e">
        <f t="shared" si="351"/>
        <v>#REF!</v>
      </c>
      <c r="CI221" s="368" t="e">
        <f>#REF!-'2021-2025 убрала ТП'!E221-'2021-2025 убрала ТП'!Q221-'2021-2025 убрала ТП'!AC221-'2021-2025 убрала ТП'!AO221-'2020 ожид'!Q221</f>
        <v>#REF!</v>
      </c>
      <c r="CJ221" s="368" t="e">
        <f>#REF!-'2021-2025 убрала ТП'!F221-'2021-2025 убрала ТП'!R221-'2021-2025 убрала ТП'!AD221-'2021-2025 убрала ТП'!AP221-'2020 ожид'!R221</f>
        <v>#REF!</v>
      </c>
      <c r="CK221" s="368" t="e">
        <f>#REF!-'2021-2025 убрала ТП'!G221-'2021-2025 убрала ТП'!S221-'2021-2025 убрала ТП'!AE221-'2021-2025 убрала ТП'!AQ221-'2020 ожид'!S221</f>
        <v>#REF!</v>
      </c>
      <c r="CL221" s="368">
        <f>'Новосибирск.обл'!Q221-'2021-2025 убрала ТП'!H221-'2021-2025 убрала ТП'!T221-'2021-2025 убрала ТП'!AF221-'2021-2025 убрала ТП'!AR221-'2020 ожид'!T221</f>
        <v>0</v>
      </c>
      <c r="CM221" s="368" t="e">
        <f>#REF!-'2021-2025 убрала ТП'!I221-'2021-2025 убрала ТП'!U221-'2020 ожид'!U221</f>
        <v>#REF!</v>
      </c>
      <c r="CN221" s="368" t="e">
        <f>#REF!-'2021-2025 убрала ТП'!J221-'2021-2025 убрала ТП'!V221-'2021-2025 убрала ТП'!AH221-'2021-2025 убрала ТП'!AT221-BF221</f>
        <v>#REF!</v>
      </c>
      <c r="CO221" s="368" t="e">
        <f>#REF!-'2021-2025 убрала ТП'!K221-'2021-2025 убрала ТП'!W221-'2021-2025 убрала ТП'!AI221-'2021-2025 убрала ТП'!AU221-BG221</f>
        <v>#REF!</v>
      </c>
      <c r="CP221" s="368" t="e">
        <f>#REF!-'2021-2025 убрала ТП'!L221-'2021-2025 убрала ТП'!X221-'2021-2025 убрала ТП'!AJ221-'2021-2025 убрала ТП'!AV221-'2020 ожид'!X221</f>
        <v>#REF!</v>
      </c>
      <c r="CQ221" s="368" t="e">
        <f>#REF!-'2021-2025 убрала ТП'!M221-'2021-2025 убрала ТП'!Y221-'2021-2025 убрала ТП'!AK221-'2021-2025 убрала ТП'!AW221-'2020 ожид'!Y221</f>
        <v>#REF!</v>
      </c>
      <c r="CR221" s="368" t="e">
        <f>#REF!-'2021-2025 убрала ТП'!N221-'2021-2025 убрала ТП'!Z221-'2021-2025 убрала ТП'!AL221-'2021-2025 убрала ТП'!AX221-'2020 ожид'!Z221</f>
        <v>#REF!</v>
      </c>
      <c r="CS221" s="79">
        <f>E221+Q221+AC221+AO221+'[9]Иркутск+'!E221</f>
        <v>0</v>
      </c>
      <c r="CT221" s="79">
        <f>F221+R221+AD221+AP221+'[9]Бурятия+'!E221</f>
        <v>0</v>
      </c>
      <c r="CU221" s="79">
        <f>G221+S221+AE221+AQ221+'[9]Забайкалье+'!E221</f>
        <v>0</v>
      </c>
      <c r="CV221" s="79">
        <f>H221+T221+AF221+AR221+'[9]Новосибирская область+'!E221</f>
        <v>0</v>
      </c>
      <c r="CW221" s="79">
        <f>I221+U221+'[9]Норильск +'!E221</f>
        <v>0</v>
      </c>
      <c r="CX221" s="79">
        <f t="shared" si="352"/>
        <v>0</v>
      </c>
      <c r="CY221" s="79">
        <f t="shared" si="353"/>
        <v>0</v>
      </c>
      <c r="CZ221" s="79">
        <f>L221+X221+AJ221+AV221+'[9]Томская область +'!E221</f>
        <v>0</v>
      </c>
      <c r="DA221" s="79">
        <f>M221+Y221+AK221+AW221+'[9]Омская область+'!E221</f>
        <v>0</v>
      </c>
      <c r="DB221" s="79">
        <f>N221+Z221+AL221+AX221+'[9]Алтайский край +'!E221</f>
        <v>0</v>
      </c>
    </row>
    <row r="222" s="66" customFormat="1" hidden="1">
      <c r="A222" s="182" t="s">
        <v>501</v>
      </c>
      <c r="B222" s="340" t="s">
        <v>502</v>
      </c>
      <c r="C222" s="184" t="s">
        <v>32</v>
      </c>
      <c r="D222" s="195">
        <f>D223</f>
        <v>0</v>
      </c>
      <c r="E222" s="195">
        <f t="shared" ref="E222:N222" si="354">E223</f>
        <v>0</v>
      </c>
      <c r="F222" s="195">
        <f t="shared" si="354"/>
        <v>0</v>
      </c>
      <c r="G222" s="195">
        <f t="shared" si="354"/>
        <v>0</v>
      </c>
      <c r="H222" s="195">
        <f t="shared" si="354"/>
        <v>0</v>
      </c>
      <c r="I222" s="195">
        <f t="shared" si="354"/>
        <v>0</v>
      </c>
      <c r="J222" s="195">
        <f t="shared" si="354"/>
        <v>0</v>
      </c>
      <c r="K222" s="195">
        <f t="shared" si="354"/>
        <v>0</v>
      </c>
      <c r="L222" s="195">
        <f t="shared" si="354"/>
        <v>0</v>
      </c>
      <c r="M222" s="195">
        <f t="shared" si="354"/>
        <v>0</v>
      </c>
      <c r="N222" s="195">
        <f t="shared" si="354"/>
        <v>0</v>
      </c>
      <c r="P222" s="195">
        <f>P223</f>
        <v>0</v>
      </c>
      <c r="Q222" s="195">
        <f t="shared" ref="Q222:Z222" si="355">Q223</f>
        <v>0</v>
      </c>
      <c r="R222" s="195">
        <f t="shared" si="355"/>
        <v>0</v>
      </c>
      <c r="S222" s="195">
        <f t="shared" si="355"/>
        <v>0</v>
      </c>
      <c r="T222" s="195">
        <f t="shared" si="355"/>
        <v>0</v>
      </c>
      <c r="U222" s="195">
        <f t="shared" si="355"/>
        <v>0</v>
      </c>
      <c r="V222" s="195">
        <f t="shared" si="355"/>
        <v>0</v>
      </c>
      <c r="W222" s="195">
        <f t="shared" si="355"/>
        <v>0</v>
      </c>
      <c r="X222" s="195">
        <f t="shared" si="355"/>
        <v>0</v>
      </c>
      <c r="Y222" s="195">
        <f t="shared" si="355"/>
        <v>0</v>
      </c>
      <c r="Z222" s="195">
        <f t="shared" si="355"/>
        <v>0</v>
      </c>
      <c r="AB222" s="195">
        <f>AB223</f>
        <v>0</v>
      </c>
      <c r="AC222" s="195">
        <f t="shared" ref="AC222:AL222" si="356">AC223</f>
        <v>0</v>
      </c>
      <c r="AD222" s="195">
        <f t="shared" si="356"/>
        <v>0</v>
      </c>
      <c r="AE222" s="195">
        <f t="shared" si="356"/>
        <v>0</v>
      </c>
      <c r="AF222" s="195">
        <f t="shared" si="356"/>
        <v>0</v>
      </c>
      <c r="AG222" s="195">
        <f t="shared" si="356"/>
        <v>0</v>
      </c>
      <c r="AH222" s="195">
        <f t="shared" si="356"/>
        <v>0</v>
      </c>
      <c r="AI222" s="195">
        <f t="shared" si="356"/>
        <v>0</v>
      </c>
      <c r="AJ222" s="195">
        <f t="shared" si="356"/>
        <v>0</v>
      </c>
      <c r="AK222" s="195">
        <f t="shared" si="356"/>
        <v>0</v>
      </c>
      <c r="AL222" s="195">
        <f t="shared" si="356"/>
        <v>0</v>
      </c>
      <c r="AN222" s="195">
        <f>AN223</f>
        <v>0</v>
      </c>
      <c r="AO222" s="195">
        <f t="shared" ref="AO222:AX222" si="357">AO223</f>
        <v>0</v>
      </c>
      <c r="AP222" s="195">
        <f t="shared" si="357"/>
        <v>0</v>
      </c>
      <c r="AQ222" s="195">
        <f t="shared" si="357"/>
        <v>0</v>
      </c>
      <c r="AR222" s="195">
        <f t="shared" si="357"/>
        <v>0</v>
      </c>
      <c r="AS222" s="195">
        <f t="shared" si="357"/>
        <v>0</v>
      </c>
      <c r="AT222" s="195">
        <f t="shared" si="357"/>
        <v>0</v>
      </c>
      <c r="AU222" s="195">
        <f t="shared" si="357"/>
        <v>0</v>
      </c>
      <c r="AV222" s="195">
        <f t="shared" si="357"/>
        <v>0</v>
      </c>
      <c r="AW222" s="195">
        <f t="shared" si="357"/>
        <v>0</v>
      </c>
      <c r="AX222" s="195">
        <f t="shared" si="357"/>
        <v>0</v>
      </c>
      <c r="AZ222" s="195">
        <f>AZ223</f>
        <v>0</v>
      </c>
      <c r="BA222" s="195">
        <f t="shared" ref="BA222:BJ222" si="358">BA223</f>
        <v>0</v>
      </c>
      <c r="BB222" s="195">
        <f t="shared" si="358"/>
        <v>0</v>
      </c>
      <c r="BC222" s="195">
        <f t="shared" si="358"/>
        <v>0</v>
      </c>
      <c r="BD222" s="195">
        <f t="shared" si="358"/>
        <v>0</v>
      </c>
      <c r="BE222" s="195">
        <f t="shared" si="358"/>
        <v>0</v>
      </c>
      <c r="BF222" s="195">
        <f t="shared" si="358"/>
        <v>0</v>
      </c>
      <c r="BG222" s="195">
        <f t="shared" si="358"/>
        <v>0</v>
      </c>
      <c r="BH222" s="195">
        <f t="shared" si="358"/>
        <v>0</v>
      </c>
      <c r="BI222" s="195">
        <f t="shared" si="358"/>
        <v>0</v>
      </c>
      <c r="BJ222" s="195">
        <f t="shared" si="358"/>
        <v>0</v>
      </c>
      <c r="BK222" s="66">
        <f t="shared" si="345"/>
        <v>0</v>
      </c>
      <c r="BL222" s="79">
        <f t="shared" si="346"/>
        <v>0</v>
      </c>
      <c r="BM222" s="79" t="e">
        <f>#REF!+#REF!+#REF!+'Новосибирск.обл'!G222+#REF!+#REF!+#REF!+#REF!+#REF!+#REF!</f>
        <v>#REF!</v>
      </c>
      <c r="BN222" s="79" t="e">
        <f t="shared" si="347"/>
        <v>#REF!</v>
      </c>
      <c r="BO222" s="79" t="e">
        <f>#REF!+#REF!+#REF!+'Новосибирск.обл'!I222+#REF!+#REF!+#REF!+#REF!+#REF!+#REF!</f>
        <v>#REF!</v>
      </c>
      <c r="BP222" s="79" t="e">
        <f t="shared" si="348"/>
        <v>#REF!</v>
      </c>
      <c r="BQ222" s="79" t="e">
        <f>#REF!+#REF!+#REF!+'Новосибирск.обл'!K222+#REF!+#REF!+#REF!+#REF!+#REF!</f>
        <v>#REF!</v>
      </c>
      <c r="BR222" s="79" t="e">
        <f t="shared" si="349"/>
        <v>#REF!</v>
      </c>
      <c r="BS222" s="79" t="e">
        <f>#REF!+#REF!+#REF!+'Новосибирск.обл'!M222+#REF!+#REF!+#REF!+#REF!+#REF!</f>
        <v>#REF!</v>
      </c>
      <c r="BT222" s="79" t="e">
        <f t="shared" si="350"/>
        <v>#REF!</v>
      </c>
      <c r="BU222" s="79" t="e">
        <f>#REF!+#REF!</f>
        <v>#REF!</v>
      </c>
      <c r="BV222" s="79" t="e">
        <f t="shared" si="351"/>
        <v>#REF!</v>
      </c>
      <c r="CI222" s="368" t="e">
        <f>#REF!-'2021-2025 убрала ТП'!E222-'2021-2025 убрала ТП'!Q222-'2021-2025 убрала ТП'!AC222-'2021-2025 убрала ТП'!AO222-'2020 ожид'!Q222</f>
        <v>#REF!</v>
      </c>
      <c r="CJ222" s="368" t="e">
        <f>#REF!-'2021-2025 убрала ТП'!F222-'2021-2025 убрала ТП'!R222-'2021-2025 убрала ТП'!AD222-'2021-2025 убрала ТП'!AP222-'2020 ожид'!R222</f>
        <v>#REF!</v>
      </c>
      <c r="CK222" s="368" t="e">
        <f>#REF!-'2021-2025 убрала ТП'!G222-'2021-2025 убрала ТП'!S222-'2021-2025 убрала ТП'!AE222-'2021-2025 убрала ТП'!AQ222-'2020 ожид'!S222</f>
        <v>#REF!</v>
      </c>
      <c r="CL222" s="368">
        <f>'Новосибирск.обл'!Q222-'2021-2025 убрала ТП'!H222-'2021-2025 убрала ТП'!T222-'2021-2025 убрала ТП'!AF222-'2021-2025 убрала ТП'!AR222-'2020 ожид'!T222</f>
        <v>0.41299999999999998</v>
      </c>
      <c r="CM222" s="368" t="e">
        <f>#REF!-'2021-2025 убрала ТП'!I222-'2021-2025 убрала ТП'!U222-'2020 ожид'!U222</f>
        <v>#REF!</v>
      </c>
      <c r="CN222" s="368" t="e">
        <f>#REF!-'2021-2025 убрала ТП'!J222-'2021-2025 убрала ТП'!V222-'2021-2025 убрала ТП'!AH222-'2021-2025 убрала ТП'!AT222-BF222</f>
        <v>#REF!</v>
      </c>
      <c r="CO222" s="368" t="e">
        <f>#REF!-'2021-2025 убрала ТП'!K222-'2021-2025 убрала ТП'!W222-'2021-2025 убрала ТП'!AI222-'2021-2025 убрала ТП'!AU222-BG222</f>
        <v>#REF!</v>
      </c>
      <c r="CP222" s="368" t="e">
        <f>#REF!-'2021-2025 убрала ТП'!L222-'2021-2025 убрала ТП'!X222-'2021-2025 убрала ТП'!AJ222-'2021-2025 убрала ТП'!AV222-'2020 ожид'!X222</f>
        <v>#REF!</v>
      </c>
      <c r="CQ222" s="368" t="e">
        <f>#REF!-'2021-2025 убрала ТП'!M222-'2021-2025 убрала ТП'!Y222-'2021-2025 убрала ТП'!AK222-'2021-2025 убрала ТП'!AW222-'2020 ожид'!Y222</f>
        <v>#REF!</v>
      </c>
      <c r="CR222" s="368" t="e">
        <f>#REF!-'2021-2025 убрала ТП'!N222-'2021-2025 убрала ТП'!Z222-'2021-2025 убрала ТП'!AL222-'2021-2025 убрала ТП'!AX222-'2020 ожид'!Z222</f>
        <v>#REF!</v>
      </c>
      <c r="CS222" s="79">
        <f>E222+Q222+AC222+AO222+'[9]Иркутск+'!E222</f>
        <v>0.70199999999999996</v>
      </c>
      <c r="CT222" s="79">
        <f>F222+R222+AD222+AP222+'[9]Бурятия+'!E222</f>
        <v>2.4340000000000002</v>
      </c>
      <c r="CU222" s="79">
        <f>G222+S222+AE222+AQ222+'[9]Забайкалье+'!E222</f>
        <v>0.73799999999999999</v>
      </c>
      <c r="CV222" s="79">
        <f>H222+T222+AF222+AR222+'[9]Новосибирская область+'!E222</f>
        <v>0.38700000000000001</v>
      </c>
      <c r="CW222" s="79">
        <f>I222+U222+'[9]Норильск +'!E222</f>
        <v>0.021999999999999999</v>
      </c>
      <c r="CX222" s="79">
        <f t="shared" si="352"/>
        <v>0</v>
      </c>
      <c r="CY222" s="79">
        <f t="shared" si="353"/>
        <v>0</v>
      </c>
      <c r="CZ222" s="79">
        <f>L222+X222+AJ222+AV222+'[9]Томская область +'!E222</f>
        <v>0.067000000000000004</v>
      </c>
      <c r="DA222" s="79">
        <f>M222+Y222+AK222+AW222+'[9]Омская область+'!E222</f>
        <v>0.218</v>
      </c>
      <c r="DB222" s="79">
        <f>N222+Z222+AL222+AX222+'[9]Алтайский край +'!E222</f>
        <v>0.39100000000000001</v>
      </c>
    </row>
    <row r="223" s="48" customFormat="1" hidden="1">
      <c r="A223" s="80" t="s">
        <v>503</v>
      </c>
      <c r="B223" s="88" t="s">
        <v>504</v>
      </c>
      <c r="C223" s="82" t="s">
        <v>32</v>
      </c>
      <c r="D223" s="337"/>
      <c r="E223" s="337"/>
      <c r="F223" s="337"/>
      <c r="G223" s="337"/>
      <c r="H223" s="337"/>
      <c r="I223" s="337"/>
      <c r="J223" s="337"/>
      <c r="K223" s="337"/>
      <c r="L223" s="337"/>
      <c r="M223" s="337"/>
      <c r="N223" s="337"/>
      <c r="P223" s="337"/>
      <c r="Q223" s="337"/>
      <c r="R223" s="337"/>
      <c r="S223" s="337"/>
      <c r="T223" s="337"/>
      <c r="U223" s="337"/>
      <c r="V223" s="337"/>
      <c r="W223" s="337"/>
      <c r="X223" s="337"/>
      <c r="Y223" s="337"/>
      <c r="Z223" s="337"/>
      <c r="AA223" s="66"/>
      <c r="AB223" s="337"/>
      <c r="AC223" s="337"/>
      <c r="AD223" s="337"/>
      <c r="AE223" s="337"/>
      <c r="AF223" s="337"/>
      <c r="AG223" s="337"/>
      <c r="AH223" s="337"/>
      <c r="AI223" s="337"/>
      <c r="AJ223" s="337"/>
      <c r="AK223" s="337"/>
      <c r="AL223" s="337"/>
      <c r="AM223" s="66"/>
      <c r="AN223" s="337"/>
      <c r="AO223" s="337"/>
      <c r="AP223" s="337"/>
      <c r="AQ223" s="337"/>
      <c r="AR223" s="337"/>
      <c r="AS223" s="337"/>
      <c r="AT223" s="337"/>
      <c r="AU223" s="337"/>
      <c r="AV223" s="337"/>
      <c r="AW223" s="337"/>
      <c r="AX223" s="337"/>
      <c r="AY223" s="66"/>
      <c r="AZ223" s="337"/>
      <c r="BA223" s="337"/>
      <c r="BB223" s="337"/>
      <c r="BC223" s="337"/>
      <c r="BD223" s="337"/>
      <c r="BE223" s="337"/>
      <c r="BF223" s="337"/>
      <c r="BG223" s="337"/>
      <c r="BH223" s="337"/>
      <c r="BI223" s="337"/>
      <c r="BJ223" s="337"/>
      <c r="BK223" s="66">
        <f t="shared" si="345"/>
        <v>0</v>
      </c>
      <c r="BL223" s="79">
        <f t="shared" si="346"/>
        <v>0</v>
      </c>
      <c r="BM223" s="79" t="e">
        <f>#REF!+#REF!+#REF!+'Новосибирск.обл'!G223+#REF!+#REF!+#REF!+#REF!+#REF!+#REF!</f>
        <v>#REF!</v>
      </c>
      <c r="BN223" s="79" t="e">
        <f t="shared" si="347"/>
        <v>#REF!</v>
      </c>
      <c r="BO223" s="79" t="e">
        <f>#REF!+#REF!+#REF!+'Новосибирск.обл'!I223+#REF!+#REF!+#REF!+#REF!+#REF!+#REF!</f>
        <v>#REF!</v>
      </c>
      <c r="BP223" s="79" t="e">
        <f t="shared" si="348"/>
        <v>#REF!</v>
      </c>
      <c r="BQ223" s="79" t="e">
        <f>#REF!+#REF!+#REF!+'Новосибирск.обл'!K223+#REF!+#REF!+#REF!+#REF!+#REF!</f>
        <v>#REF!</v>
      </c>
      <c r="BR223" s="79" t="e">
        <f t="shared" si="349"/>
        <v>#REF!</v>
      </c>
      <c r="BS223" s="79" t="e">
        <f>#REF!+#REF!+#REF!+'Новосибирск.обл'!M223+#REF!+#REF!+#REF!+#REF!+#REF!</f>
        <v>#REF!</v>
      </c>
      <c r="BT223" s="79" t="e">
        <f t="shared" si="350"/>
        <v>#REF!</v>
      </c>
      <c r="BU223" s="79" t="e">
        <f>#REF!+#REF!</f>
        <v>#REF!</v>
      </c>
      <c r="BV223" s="79" t="e">
        <f t="shared" si="351"/>
        <v>#REF!</v>
      </c>
      <c r="CI223" s="368" t="e">
        <f>#REF!-'2021-2025 убрала ТП'!E223-'2021-2025 убрала ТП'!Q223-'2021-2025 убрала ТП'!AC223-'2021-2025 убрала ТП'!AO223-'2020 ожид'!Q223</f>
        <v>#REF!</v>
      </c>
      <c r="CJ223" s="368" t="e">
        <f>#REF!-'2021-2025 убрала ТП'!F223-'2021-2025 убрала ТП'!R223-'2021-2025 убрала ТП'!AD223-'2021-2025 убрала ТП'!AP223-'2020 ожид'!R223</f>
        <v>#REF!</v>
      </c>
      <c r="CK223" s="368" t="e">
        <f>#REF!-'2021-2025 убрала ТП'!G223-'2021-2025 убрала ТП'!S223-'2021-2025 убрала ТП'!AE223-'2021-2025 убрала ТП'!AQ223-'2020 ожид'!S223</f>
        <v>#REF!</v>
      </c>
      <c r="CL223" s="368">
        <f>'Новосибирск.обл'!Q223-'2021-2025 убрала ТП'!H223-'2021-2025 убрала ТП'!T223-'2021-2025 убрала ТП'!AF223-'2021-2025 убрала ТП'!AR223-'2020 ожид'!T223</f>
        <v>0.41299999999999998</v>
      </c>
      <c r="CM223" s="368" t="e">
        <f>#REF!-'2021-2025 убрала ТП'!I223-'2021-2025 убрала ТП'!U223-'2020 ожид'!U223</f>
        <v>#REF!</v>
      </c>
      <c r="CN223" s="368" t="e">
        <f>#REF!-'2021-2025 убрала ТП'!J223-'2021-2025 убрала ТП'!V223-'2021-2025 убрала ТП'!AH223-'2021-2025 убрала ТП'!AT223-BF223</f>
        <v>#REF!</v>
      </c>
      <c r="CO223" s="368" t="e">
        <f>#REF!-'2021-2025 убрала ТП'!K223-'2021-2025 убрала ТП'!W223-'2021-2025 убрала ТП'!AI223-'2021-2025 убрала ТП'!AU223-BG223</f>
        <v>#REF!</v>
      </c>
      <c r="CP223" s="368" t="e">
        <f>#REF!-'2021-2025 убрала ТП'!L223-'2021-2025 убрала ТП'!X223-'2021-2025 убрала ТП'!AJ223-'2021-2025 убрала ТП'!AV223-'2020 ожид'!X223</f>
        <v>#REF!</v>
      </c>
      <c r="CQ223" s="368" t="e">
        <f>#REF!-'2021-2025 убрала ТП'!M223-'2021-2025 убрала ТП'!Y223-'2021-2025 убрала ТП'!AK223-'2021-2025 убрала ТП'!AW223-'2020 ожид'!Y223</f>
        <v>#REF!</v>
      </c>
      <c r="CR223" s="368" t="e">
        <f>#REF!-'2021-2025 убрала ТП'!N223-'2021-2025 убрала ТП'!Z223-'2021-2025 убрала ТП'!AL223-'2021-2025 убрала ТП'!AX223-'2020 ожид'!Z223</f>
        <v>#REF!</v>
      </c>
      <c r="CS223" s="79">
        <f>E223+Q223+AC223+AO223+'[9]Иркутск+'!E223</f>
        <v>0.70199999999999996</v>
      </c>
      <c r="CT223" s="79">
        <f>F223+R223+AD223+AP223+'[9]Бурятия+'!E223</f>
        <v>2.4340000000000002</v>
      </c>
      <c r="CU223" s="79">
        <f>G223+S223+AE223+AQ223+'[9]Забайкалье+'!E223</f>
        <v>0.73799999999999999</v>
      </c>
      <c r="CV223" s="79">
        <f>H223+T223+AF223+AR223+'[9]Новосибирская область+'!E223</f>
        <v>0.38700000000000001</v>
      </c>
      <c r="CW223" s="79">
        <f>I223+U223+'[9]Норильск +'!E223</f>
        <v>0.021999999999999999</v>
      </c>
      <c r="CX223" s="79">
        <f t="shared" si="352"/>
        <v>0</v>
      </c>
      <c r="CY223" s="79">
        <f t="shared" si="353"/>
        <v>0</v>
      </c>
      <c r="CZ223" s="79">
        <f>L223+X223+AJ223+AV223+'[9]Томская область +'!E223</f>
        <v>0.067000000000000004</v>
      </c>
      <c r="DA223" s="79">
        <f>M223+Y223+AK223+AW223+'[9]Омская область+'!E223</f>
        <v>0.218</v>
      </c>
      <c r="DB223" s="79">
        <f>N223+Z223+AL223+AX223+'[9]Алтайский край +'!E223</f>
        <v>0.39100000000000001</v>
      </c>
    </row>
    <row r="224" s="48" customFormat="1" hidden="1">
      <c r="A224" s="80" t="s">
        <v>505</v>
      </c>
      <c r="B224" s="88" t="s">
        <v>506</v>
      </c>
      <c r="C224" s="82" t="s">
        <v>32</v>
      </c>
      <c r="D224" s="82"/>
      <c r="E224" s="82"/>
      <c r="F224" s="82"/>
      <c r="G224" s="82"/>
      <c r="H224" s="82"/>
      <c r="I224" s="82"/>
      <c r="J224" s="82"/>
      <c r="K224" s="82"/>
      <c r="L224" s="82"/>
      <c r="M224" s="82"/>
      <c r="N224" s="82"/>
      <c r="P224" s="82"/>
      <c r="Q224" s="82"/>
      <c r="R224" s="82"/>
      <c r="S224" s="82"/>
      <c r="T224" s="82"/>
      <c r="U224" s="82"/>
      <c r="V224" s="82"/>
      <c r="W224" s="82"/>
      <c r="X224" s="82"/>
      <c r="Y224" s="82"/>
      <c r="Z224" s="82"/>
      <c r="AA224" s="66"/>
      <c r="AB224" s="82"/>
      <c r="AC224" s="82"/>
      <c r="AD224" s="82"/>
      <c r="AE224" s="82"/>
      <c r="AF224" s="82"/>
      <c r="AG224" s="82"/>
      <c r="AH224" s="82"/>
      <c r="AI224" s="82"/>
      <c r="AJ224" s="82"/>
      <c r="AK224" s="82"/>
      <c r="AL224" s="82"/>
      <c r="AM224" s="66"/>
      <c r="AN224" s="82"/>
      <c r="AO224" s="82"/>
      <c r="AP224" s="82"/>
      <c r="AQ224" s="82"/>
      <c r="AR224" s="82"/>
      <c r="AS224" s="82"/>
      <c r="AT224" s="82"/>
      <c r="AU224" s="82"/>
      <c r="AV224" s="82"/>
      <c r="AW224" s="82"/>
      <c r="AX224" s="82"/>
      <c r="AY224" s="66"/>
      <c r="AZ224" s="82"/>
      <c r="BA224" s="82"/>
      <c r="BB224" s="82"/>
      <c r="BC224" s="82"/>
      <c r="BD224" s="82"/>
      <c r="BE224" s="82"/>
      <c r="BF224" s="82"/>
      <c r="BG224" s="82"/>
      <c r="BH224" s="82"/>
      <c r="BI224" s="82"/>
      <c r="BJ224" s="82"/>
      <c r="BK224" s="66">
        <f t="shared" si="345"/>
        <v>0</v>
      </c>
      <c r="BL224" s="79">
        <f t="shared" si="346"/>
        <v>0</v>
      </c>
      <c r="BM224" s="79" t="e">
        <f>#REF!+#REF!+#REF!+'Новосибирск.обл'!G224+#REF!+#REF!+#REF!+#REF!+#REF!+#REF!</f>
        <v>#REF!</v>
      </c>
      <c r="BN224" s="79" t="e">
        <f t="shared" si="347"/>
        <v>#REF!</v>
      </c>
      <c r="BO224" s="79" t="e">
        <f>#REF!+#REF!+#REF!+'Новосибирск.обл'!I224+#REF!+#REF!+#REF!+#REF!+#REF!+#REF!</f>
        <v>#REF!</v>
      </c>
      <c r="BP224" s="79" t="e">
        <f t="shared" si="348"/>
        <v>#REF!</v>
      </c>
      <c r="BQ224" s="79" t="e">
        <f>#REF!+#REF!+#REF!+'Новосибирск.обл'!K224+#REF!+#REF!+#REF!+#REF!+#REF!</f>
        <v>#REF!</v>
      </c>
      <c r="BR224" s="79" t="e">
        <f t="shared" si="349"/>
        <v>#REF!</v>
      </c>
      <c r="BS224" s="79" t="e">
        <f>#REF!+#REF!+#REF!+'Новосибирск.обл'!M224+#REF!+#REF!+#REF!+#REF!+#REF!</f>
        <v>#REF!</v>
      </c>
      <c r="BT224" s="79" t="e">
        <f t="shared" si="350"/>
        <v>#REF!</v>
      </c>
      <c r="BU224" s="79" t="e">
        <f>#REF!+#REF!</f>
        <v>#REF!</v>
      </c>
      <c r="BV224" s="79" t="e">
        <f t="shared" si="351"/>
        <v>#REF!</v>
      </c>
      <c r="CI224" s="368" t="e">
        <f>#REF!-'2021-2025 убрала ТП'!E224-'2021-2025 убрала ТП'!Q224-'2021-2025 убрала ТП'!AC224-'2021-2025 убрала ТП'!AO224-'2020 ожид'!Q224</f>
        <v>#REF!</v>
      </c>
      <c r="CJ224" s="368" t="e">
        <f>#REF!-'2021-2025 убрала ТП'!F224-'2021-2025 убрала ТП'!R224-'2021-2025 убрала ТП'!AD224-'2021-2025 убрала ТП'!AP224-'2020 ожид'!R224</f>
        <v>#REF!</v>
      </c>
      <c r="CK224" s="368" t="e">
        <f>#REF!-'2021-2025 убрала ТП'!G224-'2021-2025 убрала ТП'!S224-'2021-2025 убрала ТП'!AE224-'2021-2025 убрала ТП'!AQ224-'2020 ожид'!S224</f>
        <v>#REF!</v>
      </c>
      <c r="CL224" s="368">
        <f>'Новосибирск.обл'!Q224-'2021-2025 убрала ТП'!H224-'2021-2025 убрала ТП'!T224-'2021-2025 убрала ТП'!AF224-'2021-2025 убрала ТП'!AR224-'2020 ожид'!T224</f>
        <v>0</v>
      </c>
      <c r="CM224" s="368" t="e">
        <f>#REF!-'2021-2025 убрала ТП'!I224-'2021-2025 убрала ТП'!U224-'2020 ожид'!U224</f>
        <v>#REF!</v>
      </c>
      <c r="CN224" s="368" t="e">
        <f>#REF!-'2021-2025 убрала ТП'!J224-'2021-2025 убрала ТП'!V224-'2021-2025 убрала ТП'!AH224-'2021-2025 убрала ТП'!AT224-BF224</f>
        <v>#REF!</v>
      </c>
      <c r="CO224" s="368" t="e">
        <f>#REF!-'2021-2025 убрала ТП'!K224-'2021-2025 убрала ТП'!W224-'2021-2025 убрала ТП'!AI224-'2021-2025 убрала ТП'!AU224-BG224</f>
        <v>#REF!</v>
      </c>
      <c r="CP224" s="368" t="e">
        <f>#REF!-'2021-2025 убрала ТП'!L224-'2021-2025 убрала ТП'!X224-'2021-2025 убрала ТП'!AJ224-'2021-2025 убрала ТП'!AV224-'2020 ожид'!X224</f>
        <v>#REF!</v>
      </c>
      <c r="CQ224" s="368" t="e">
        <f>#REF!-'2021-2025 убрала ТП'!M224-'2021-2025 убрала ТП'!Y224-'2021-2025 убрала ТП'!AK224-'2021-2025 убрала ТП'!AW224-'2020 ожид'!Y224</f>
        <v>#REF!</v>
      </c>
      <c r="CR224" s="368" t="e">
        <f>#REF!-'2021-2025 убрала ТП'!N224-'2021-2025 убрала ТП'!Z224-'2021-2025 убрала ТП'!AL224-'2021-2025 убрала ТП'!AX224-'2020 ожид'!Z224</f>
        <v>#REF!</v>
      </c>
      <c r="CS224" s="79">
        <f>E224+Q224+AC224+AO224+'[9]Иркутск+'!E224</f>
        <v>0</v>
      </c>
      <c r="CT224" s="79">
        <f>F224+R224+AD224+AP224+'[9]Бурятия+'!E224</f>
        <v>0</v>
      </c>
      <c r="CU224" s="79">
        <f>G224+S224+AE224+AQ224+'[9]Забайкалье+'!E224</f>
        <v>0</v>
      </c>
      <c r="CV224" s="79">
        <f>H224+T224+AF224+AR224+'[9]Новосибирская область+'!E224</f>
        <v>0</v>
      </c>
      <c r="CW224" s="79">
        <f>I224+U224+'[9]Норильск +'!E224</f>
        <v>0</v>
      </c>
      <c r="CX224" s="79">
        <f t="shared" si="352"/>
        <v>0</v>
      </c>
      <c r="CY224" s="79">
        <f t="shared" si="353"/>
        <v>0</v>
      </c>
      <c r="CZ224" s="79">
        <f>L224+X224+AJ224+AV224+'[9]Томская область +'!E224</f>
        <v>0</v>
      </c>
      <c r="DA224" s="79">
        <f>M224+Y224+AK224+AW224+'[9]Омская область+'!E224</f>
        <v>0</v>
      </c>
      <c r="DB224" s="79">
        <f>N224+Z224+AL224+AX224+'[9]Алтайский край +'!E224</f>
        <v>0</v>
      </c>
    </row>
    <row r="225" s="48" customFormat="1" hidden="1">
      <c r="A225" s="80" t="s">
        <v>507</v>
      </c>
      <c r="B225" s="126" t="s">
        <v>508</v>
      </c>
      <c r="C225" s="82" t="s">
        <v>32</v>
      </c>
      <c r="D225" s="328"/>
      <c r="E225" s="328"/>
      <c r="F225" s="328"/>
      <c r="G225" s="328"/>
      <c r="H225" s="328"/>
      <c r="I225" s="328"/>
      <c r="J225" s="328"/>
      <c r="K225" s="328"/>
      <c r="L225" s="328"/>
      <c r="M225" s="328"/>
      <c r="N225" s="328"/>
      <c r="P225" s="328"/>
      <c r="Q225" s="328"/>
      <c r="R225" s="328"/>
      <c r="S225" s="328"/>
      <c r="T225" s="328"/>
      <c r="U225" s="328"/>
      <c r="V225" s="328"/>
      <c r="W225" s="328"/>
      <c r="X225" s="328"/>
      <c r="Y225" s="328"/>
      <c r="Z225" s="328"/>
      <c r="AA225" s="66"/>
      <c r="AB225" s="328"/>
      <c r="AC225" s="328"/>
      <c r="AD225" s="328"/>
      <c r="AE225" s="328"/>
      <c r="AF225" s="328"/>
      <c r="AG225" s="328"/>
      <c r="AH225" s="328"/>
      <c r="AI225" s="328"/>
      <c r="AJ225" s="328"/>
      <c r="AK225" s="328"/>
      <c r="AL225" s="328"/>
      <c r="AM225" s="66"/>
      <c r="AN225" s="328"/>
      <c r="AO225" s="328"/>
      <c r="AP225" s="328"/>
      <c r="AQ225" s="328"/>
      <c r="AR225" s="328"/>
      <c r="AS225" s="328"/>
      <c r="AT225" s="328"/>
      <c r="AU225" s="328"/>
      <c r="AV225" s="328"/>
      <c r="AW225" s="328"/>
      <c r="AX225" s="328"/>
      <c r="AY225" s="66"/>
      <c r="AZ225" s="328"/>
      <c r="BA225" s="328"/>
      <c r="BB225" s="328"/>
      <c r="BC225" s="328"/>
      <c r="BD225" s="328"/>
      <c r="BE225" s="328"/>
      <c r="BF225" s="328"/>
      <c r="BG225" s="328"/>
      <c r="BH225" s="328"/>
      <c r="BI225" s="328"/>
      <c r="BJ225" s="328"/>
      <c r="BK225" s="66">
        <f t="shared" si="345"/>
        <v>0</v>
      </c>
      <c r="BL225" s="79">
        <f t="shared" si="346"/>
        <v>0</v>
      </c>
      <c r="BM225" s="79" t="e">
        <f>#REF!+#REF!+#REF!+'Новосибирск.обл'!G225+#REF!+#REF!+#REF!+#REF!+#REF!+#REF!</f>
        <v>#REF!</v>
      </c>
      <c r="BN225" s="79" t="e">
        <f t="shared" si="347"/>
        <v>#REF!</v>
      </c>
      <c r="BO225" s="79" t="e">
        <f>#REF!+#REF!+#REF!+'Новосибирск.обл'!I225+#REF!+#REF!+#REF!+#REF!+#REF!+#REF!</f>
        <v>#REF!</v>
      </c>
      <c r="BP225" s="79" t="e">
        <f t="shared" si="348"/>
        <v>#REF!</v>
      </c>
      <c r="BQ225" s="79" t="e">
        <f>#REF!+#REF!+#REF!+'Новосибирск.обл'!K225+#REF!+#REF!+#REF!+#REF!+#REF!</f>
        <v>#REF!</v>
      </c>
      <c r="BR225" s="79" t="e">
        <f t="shared" si="349"/>
        <v>#REF!</v>
      </c>
      <c r="BS225" s="79" t="e">
        <f>#REF!+#REF!+#REF!+'Новосибирск.обл'!M225+#REF!+#REF!+#REF!+#REF!+#REF!</f>
        <v>#REF!</v>
      </c>
      <c r="BT225" s="79" t="e">
        <f t="shared" si="350"/>
        <v>#REF!</v>
      </c>
      <c r="BU225" s="79" t="e">
        <f>#REF!+#REF!</f>
        <v>#REF!</v>
      </c>
      <c r="BV225" s="79" t="e">
        <f t="shared" si="351"/>
        <v>#REF!</v>
      </c>
      <c r="CI225" s="368" t="e">
        <f>#REF!-'2021-2025 убрала ТП'!E225-'2021-2025 убрала ТП'!Q225-'2021-2025 убрала ТП'!AC225-'2021-2025 убрала ТП'!AO225-'2020 ожид'!Q225</f>
        <v>#REF!</v>
      </c>
      <c r="CJ225" s="368" t="e">
        <f>#REF!-'2021-2025 убрала ТП'!F225-'2021-2025 убрала ТП'!R225-'2021-2025 убрала ТП'!AD225-'2021-2025 убрала ТП'!AP225-'2020 ожид'!R225</f>
        <v>#REF!</v>
      </c>
      <c r="CK225" s="368" t="e">
        <f>#REF!-'2021-2025 убрала ТП'!G225-'2021-2025 убрала ТП'!S225-'2021-2025 убрала ТП'!AE225-'2021-2025 убрала ТП'!AQ225-'2020 ожид'!S225</f>
        <v>#REF!</v>
      </c>
      <c r="CL225" s="368">
        <f>'Новосибирск.обл'!Q225-'2021-2025 убрала ТП'!H225-'2021-2025 убрала ТП'!T225-'2021-2025 убрала ТП'!AF225-'2021-2025 убрала ТП'!AR225-'2020 ожид'!T225</f>
        <v>0</v>
      </c>
      <c r="CM225" s="368" t="e">
        <f>#REF!-'2021-2025 убрала ТП'!I225-'2021-2025 убрала ТП'!U225-'2020 ожид'!U225</f>
        <v>#REF!</v>
      </c>
      <c r="CN225" s="368" t="e">
        <f>#REF!-'2021-2025 убрала ТП'!J225-'2021-2025 убрала ТП'!V225-'2021-2025 убрала ТП'!AH225-'2021-2025 убрала ТП'!AT225-BF225</f>
        <v>#REF!</v>
      </c>
      <c r="CO225" s="368" t="e">
        <f>#REF!-'2021-2025 убрала ТП'!K225-'2021-2025 убрала ТП'!W225-'2021-2025 убрала ТП'!AI225-'2021-2025 убрала ТП'!AU225-BG225</f>
        <v>#REF!</v>
      </c>
      <c r="CP225" s="368" t="e">
        <f>#REF!-'2021-2025 убрала ТП'!L225-'2021-2025 убрала ТП'!X225-'2021-2025 убрала ТП'!AJ225-'2021-2025 убрала ТП'!AV225-'2020 ожид'!X225</f>
        <v>#REF!</v>
      </c>
      <c r="CQ225" s="368" t="e">
        <f>#REF!-'2021-2025 убрала ТП'!M225-'2021-2025 убрала ТП'!Y225-'2021-2025 убрала ТП'!AK225-'2021-2025 убрала ТП'!AW225-'2020 ожид'!Y225</f>
        <v>#REF!</v>
      </c>
      <c r="CR225" s="368" t="e">
        <f>#REF!-'2021-2025 убрала ТП'!N225-'2021-2025 убрала ТП'!Z225-'2021-2025 убрала ТП'!AL225-'2021-2025 убрала ТП'!AX225-'2020 ожид'!Z225</f>
        <v>#REF!</v>
      </c>
      <c r="CS225" s="79">
        <f>E225+Q225+AC225+AO225+'[9]Иркутск+'!E225</f>
        <v>0</v>
      </c>
      <c r="CT225" s="79">
        <f>F225+R225+AD225+AP225+'[9]Бурятия+'!E225</f>
        <v>0</v>
      </c>
      <c r="CU225" s="79">
        <f>G225+S225+AE225+AQ225+'[9]Забайкалье+'!E225</f>
        <v>0</v>
      </c>
      <c r="CV225" s="79">
        <f>H225+T225+AF225+AR225+'[9]Новосибирская область+'!E225</f>
        <v>0</v>
      </c>
      <c r="CW225" s="79">
        <f>I225+U225+'[9]Норильск +'!E225</f>
        <v>0</v>
      </c>
      <c r="CX225" s="79">
        <f t="shared" si="352"/>
        <v>0</v>
      </c>
      <c r="CY225" s="79">
        <f t="shared" si="353"/>
        <v>0</v>
      </c>
      <c r="CZ225" s="79">
        <f>L225+X225+AJ225+AV225+'[9]Томская область +'!E225</f>
        <v>0</v>
      </c>
      <c r="DA225" s="79">
        <f>M225+Y225+AK225+AW225+'[9]Омская область+'!E225</f>
        <v>0</v>
      </c>
      <c r="DB225" s="79">
        <f>N225+Z225+AL225+AX225+'[9]Алтайский край +'!E225</f>
        <v>0</v>
      </c>
    </row>
    <row r="226" s="48" customFormat="1" hidden="1">
      <c r="A226" s="80" t="s">
        <v>509</v>
      </c>
      <c r="B226" s="126" t="s">
        <v>510</v>
      </c>
      <c r="C226" s="82" t="s">
        <v>32</v>
      </c>
      <c r="D226" s="328"/>
      <c r="E226" s="328"/>
      <c r="F226" s="328"/>
      <c r="G226" s="328"/>
      <c r="H226" s="328"/>
      <c r="I226" s="328"/>
      <c r="J226" s="328"/>
      <c r="K226" s="328"/>
      <c r="L226" s="328"/>
      <c r="M226" s="328"/>
      <c r="N226" s="328"/>
      <c r="P226" s="328"/>
      <c r="Q226" s="328"/>
      <c r="R226" s="328"/>
      <c r="S226" s="328"/>
      <c r="T226" s="328"/>
      <c r="U226" s="328"/>
      <c r="V226" s="328"/>
      <c r="W226" s="328"/>
      <c r="X226" s="328"/>
      <c r="Y226" s="328"/>
      <c r="Z226" s="328"/>
      <c r="AA226" s="66"/>
      <c r="AB226" s="328"/>
      <c r="AC226" s="328"/>
      <c r="AD226" s="328"/>
      <c r="AE226" s="328"/>
      <c r="AF226" s="328"/>
      <c r="AG226" s="328"/>
      <c r="AH226" s="328"/>
      <c r="AI226" s="328"/>
      <c r="AJ226" s="328"/>
      <c r="AK226" s="328"/>
      <c r="AL226" s="328"/>
      <c r="AM226" s="66"/>
      <c r="AN226" s="328"/>
      <c r="AO226" s="328"/>
      <c r="AP226" s="328"/>
      <c r="AQ226" s="328"/>
      <c r="AR226" s="328"/>
      <c r="AS226" s="328"/>
      <c r="AT226" s="328"/>
      <c r="AU226" s="328"/>
      <c r="AV226" s="328"/>
      <c r="AW226" s="328"/>
      <c r="AX226" s="328"/>
      <c r="AY226" s="66"/>
      <c r="AZ226" s="328"/>
      <c r="BA226" s="328"/>
      <c r="BB226" s="328"/>
      <c r="BC226" s="328"/>
      <c r="BD226" s="328"/>
      <c r="BE226" s="328"/>
      <c r="BF226" s="328"/>
      <c r="BG226" s="328"/>
      <c r="BH226" s="328"/>
      <c r="BI226" s="328"/>
      <c r="BJ226" s="328"/>
      <c r="BK226" s="66">
        <f t="shared" si="345"/>
        <v>0</v>
      </c>
      <c r="BL226" s="79">
        <f t="shared" si="346"/>
        <v>0</v>
      </c>
      <c r="BM226" s="79" t="e">
        <f>#REF!+#REF!+#REF!+'Новосибирск.обл'!G226+#REF!+#REF!+#REF!+#REF!+#REF!+#REF!</f>
        <v>#REF!</v>
      </c>
      <c r="BN226" s="79" t="e">
        <f t="shared" si="347"/>
        <v>#REF!</v>
      </c>
      <c r="BO226" s="79" t="e">
        <f>#REF!+#REF!+#REF!+'Новосибирск.обл'!I226+#REF!+#REF!+#REF!+#REF!+#REF!+#REF!</f>
        <v>#REF!</v>
      </c>
      <c r="BP226" s="79" t="e">
        <f t="shared" si="348"/>
        <v>#REF!</v>
      </c>
      <c r="BQ226" s="79" t="e">
        <f>#REF!+#REF!+#REF!+'Новосибирск.обл'!K226+#REF!+#REF!+#REF!+#REF!+#REF!</f>
        <v>#REF!</v>
      </c>
      <c r="BR226" s="79" t="e">
        <f t="shared" si="349"/>
        <v>#REF!</v>
      </c>
      <c r="BS226" s="79" t="e">
        <f>#REF!+#REF!+#REF!+'Новосибирск.обл'!M226+#REF!+#REF!+#REF!+#REF!+#REF!</f>
        <v>#REF!</v>
      </c>
      <c r="BT226" s="79" t="e">
        <f t="shared" si="350"/>
        <v>#REF!</v>
      </c>
      <c r="BU226" s="79" t="e">
        <f>#REF!+#REF!</f>
        <v>#REF!</v>
      </c>
      <c r="BV226" s="79" t="e">
        <f t="shared" si="351"/>
        <v>#REF!</v>
      </c>
      <c r="CI226" s="368" t="e">
        <f>#REF!-'2021-2025 убрала ТП'!E226-'2021-2025 убрала ТП'!Q226-'2021-2025 убрала ТП'!AC226-'2021-2025 убрала ТП'!AO226-'2020 ожид'!Q226</f>
        <v>#REF!</v>
      </c>
      <c r="CJ226" s="368" t="e">
        <f>#REF!-'2021-2025 убрала ТП'!F226-'2021-2025 убрала ТП'!R226-'2021-2025 убрала ТП'!AD226-'2021-2025 убрала ТП'!AP226-'2020 ожид'!R226</f>
        <v>#REF!</v>
      </c>
      <c r="CK226" s="368" t="e">
        <f>#REF!-'2021-2025 убрала ТП'!G226-'2021-2025 убрала ТП'!S226-'2021-2025 убрала ТП'!AE226-'2021-2025 убрала ТП'!AQ226-'2020 ожид'!S226</f>
        <v>#REF!</v>
      </c>
      <c r="CL226" s="368">
        <f>'Новосибирск.обл'!Q226-'2021-2025 убрала ТП'!H226-'2021-2025 убрала ТП'!T226-'2021-2025 убрала ТП'!AF226-'2021-2025 убрала ТП'!AR226-'2020 ожид'!T226</f>
        <v>0</v>
      </c>
      <c r="CM226" s="368" t="e">
        <f>#REF!-'2021-2025 убрала ТП'!I226-'2021-2025 убрала ТП'!U226-'2020 ожид'!U226</f>
        <v>#REF!</v>
      </c>
      <c r="CN226" s="368" t="e">
        <f>#REF!-'2021-2025 убрала ТП'!J226-'2021-2025 убрала ТП'!V226-'2021-2025 убрала ТП'!AH226-'2021-2025 убрала ТП'!AT226-BF226</f>
        <v>#REF!</v>
      </c>
      <c r="CO226" s="368" t="e">
        <f>#REF!-'2021-2025 убрала ТП'!K226-'2021-2025 убрала ТП'!W226-'2021-2025 убрала ТП'!AI226-'2021-2025 убрала ТП'!AU226-BG226</f>
        <v>#REF!</v>
      </c>
      <c r="CP226" s="368" t="e">
        <f>#REF!-'2021-2025 убрала ТП'!L226-'2021-2025 убрала ТП'!X226-'2021-2025 убрала ТП'!AJ226-'2021-2025 убрала ТП'!AV226-'2020 ожид'!X226</f>
        <v>#REF!</v>
      </c>
      <c r="CQ226" s="368" t="e">
        <f>#REF!-'2021-2025 убрала ТП'!M226-'2021-2025 убрала ТП'!Y226-'2021-2025 убрала ТП'!AK226-'2021-2025 убрала ТП'!AW226-'2020 ожид'!Y226</f>
        <v>#REF!</v>
      </c>
      <c r="CR226" s="368" t="e">
        <f>#REF!-'2021-2025 убрала ТП'!N226-'2021-2025 убрала ТП'!Z226-'2021-2025 убрала ТП'!AL226-'2021-2025 убрала ТП'!AX226-'2020 ожид'!Z226</f>
        <v>#REF!</v>
      </c>
      <c r="CS226" s="79">
        <f>E226+Q226+AC226+AO226+'[9]Иркутск+'!E226</f>
        <v>0</v>
      </c>
      <c r="CT226" s="79">
        <f>F226+R226+AD226+AP226+'[9]Бурятия+'!E226</f>
        <v>0</v>
      </c>
      <c r="CU226" s="79">
        <f>G226+S226+AE226+AQ226+'[9]Забайкалье+'!E226</f>
        <v>0</v>
      </c>
      <c r="CV226" s="79">
        <f>H226+T226+AF226+AR226+'[9]Новосибирская область+'!E226</f>
        <v>0</v>
      </c>
      <c r="CW226" s="79">
        <f>I226+U226+'[9]Норильск +'!E226</f>
        <v>0</v>
      </c>
      <c r="CX226" s="79">
        <f t="shared" si="352"/>
        <v>0</v>
      </c>
      <c r="CY226" s="79">
        <f t="shared" si="353"/>
        <v>0</v>
      </c>
      <c r="CZ226" s="79">
        <f>L226+X226+AJ226+AV226+'[9]Томская область +'!E226</f>
        <v>0</v>
      </c>
      <c r="DA226" s="79">
        <f>M226+Y226+AK226+AW226+'[9]Омская область+'!E226</f>
        <v>0</v>
      </c>
      <c r="DB226" s="79">
        <f>N226+Z226+AL226+AX226+'[9]Алтайский край +'!E226</f>
        <v>0</v>
      </c>
    </row>
    <row r="227" s="48" customFormat="1" hidden="1">
      <c r="A227" s="80" t="s">
        <v>511</v>
      </c>
      <c r="B227" s="126" t="s">
        <v>512</v>
      </c>
      <c r="C227" s="82" t="s">
        <v>32</v>
      </c>
      <c r="D227" s="328"/>
      <c r="E227" s="328"/>
      <c r="F227" s="328"/>
      <c r="G227" s="328"/>
      <c r="H227" s="328"/>
      <c r="I227" s="328"/>
      <c r="J227" s="328"/>
      <c r="K227" s="328"/>
      <c r="L227" s="328"/>
      <c r="M227" s="328"/>
      <c r="N227" s="328"/>
      <c r="P227" s="328"/>
      <c r="Q227" s="328"/>
      <c r="R227" s="328"/>
      <c r="S227" s="328"/>
      <c r="T227" s="328"/>
      <c r="U227" s="328"/>
      <c r="V227" s="328"/>
      <c r="W227" s="328"/>
      <c r="X227" s="328"/>
      <c r="Y227" s="328"/>
      <c r="Z227" s="328"/>
      <c r="AA227" s="66"/>
      <c r="AB227" s="328"/>
      <c r="AC227" s="328"/>
      <c r="AD227" s="328"/>
      <c r="AE227" s="328"/>
      <c r="AF227" s="328"/>
      <c r="AG227" s="328"/>
      <c r="AH227" s="328"/>
      <c r="AI227" s="328"/>
      <c r="AJ227" s="328"/>
      <c r="AK227" s="328"/>
      <c r="AL227" s="328"/>
      <c r="AM227" s="66"/>
      <c r="AN227" s="328"/>
      <c r="AO227" s="328"/>
      <c r="AP227" s="328"/>
      <c r="AQ227" s="328"/>
      <c r="AR227" s="328"/>
      <c r="AS227" s="328"/>
      <c r="AT227" s="328"/>
      <c r="AU227" s="328"/>
      <c r="AV227" s="328"/>
      <c r="AW227" s="328"/>
      <c r="AX227" s="328"/>
      <c r="AY227" s="66"/>
      <c r="AZ227" s="328"/>
      <c r="BA227" s="328"/>
      <c r="BB227" s="328"/>
      <c r="BC227" s="328"/>
      <c r="BD227" s="328"/>
      <c r="BE227" s="328"/>
      <c r="BF227" s="328"/>
      <c r="BG227" s="328"/>
      <c r="BH227" s="328"/>
      <c r="BI227" s="328"/>
      <c r="BJ227" s="328"/>
      <c r="BK227" s="66">
        <f t="shared" si="345"/>
        <v>0</v>
      </c>
      <c r="BL227" s="79">
        <f t="shared" si="346"/>
        <v>0</v>
      </c>
      <c r="BM227" s="79" t="e">
        <f>#REF!+#REF!+#REF!+'Новосибирск.обл'!G227+#REF!+#REF!+#REF!+#REF!+#REF!+#REF!</f>
        <v>#REF!</v>
      </c>
      <c r="BN227" s="79" t="e">
        <f t="shared" si="347"/>
        <v>#REF!</v>
      </c>
      <c r="BO227" s="79" t="e">
        <f>#REF!+#REF!+#REF!+'Новосибирск.обл'!I227+#REF!+#REF!+#REF!+#REF!+#REF!+#REF!</f>
        <v>#REF!</v>
      </c>
      <c r="BP227" s="79" t="e">
        <f t="shared" si="348"/>
        <v>#REF!</v>
      </c>
      <c r="BQ227" s="79" t="e">
        <f>#REF!+#REF!+#REF!+'Новосибирск.обл'!K227+#REF!+#REF!+#REF!+#REF!+#REF!</f>
        <v>#REF!</v>
      </c>
      <c r="BR227" s="79" t="e">
        <f t="shared" si="349"/>
        <v>#REF!</v>
      </c>
      <c r="BS227" s="79" t="e">
        <f>#REF!+#REF!+#REF!+'Новосибирск.обл'!M227+#REF!+#REF!+#REF!+#REF!+#REF!</f>
        <v>#REF!</v>
      </c>
      <c r="BT227" s="79" t="e">
        <f t="shared" si="350"/>
        <v>#REF!</v>
      </c>
      <c r="BU227" s="79" t="e">
        <f>#REF!+#REF!</f>
        <v>#REF!</v>
      </c>
      <c r="BV227" s="79" t="e">
        <f t="shared" si="351"/>
        <v>#REF!</v>
      </c>
      <c r="CI227" s="368" t="e">
        <f>#REF!-'2021-2025 убрала ТП'!E227-'2021-2025 убрала ТП'!Q227-'2021-2025 убрала ТП'!AC227-'2021-2025 убрала ТП'!AO227-'2020 ожид'!Q227</f>
        <v>#REF!</v>
      </c>
      <c r="CJ227" s="368" t="e">
        <f>#REF!-'2021-2025 убрала ТП'!F227-'2021-2025 убрала ТП'!R227-'2021-2025 убрала ТП'!AD227-'2021-2025 убрала ТП'!AP227-'2020 ожид'!R227</f>
        <v>#REF!</v>
      </c>
      <c r="CK227" s="368" t="e">
        <f>#REF!-'2021-2025 убрала ТП'!G227-'2021-2025 убрала ТП'!S227-'2021-2025 убрала ТП'!AE227-'2021-2025 убрала ТП'!AQ227-'2020 ожид'!S227</f>
        <v>#REF!</v>
      </c>
      <c r="CL227" s="368">
        <f>'Новосибирск.обл'!Q227-'2021-2025 убрала ТП'!H227-'2021-2025 убрала ТП'!T227-'2021-2025 убрала ТП'!AF227-'2021-2025 убрала ТП'!AR227-'2020 ожид'!T227</f>
        <v>0</v>
      </c>
      <c r="CM227" s="368" t="e">
        <f>#REF!-'2021-2025 убрала ТП'!I227-'2021-2025 убрала ТП'!U227-'2020 ожид'!U227</f>
        <v>#REF!</v>
      </c>
      <c r="CN227" s="368" t="e">
        <f>#REF!-'2021-2025 убрала ТП'!J227-'2021-2025 убрала ТП'!V227-'2021-2025 убрала ТП'!AH227-'2021-2025 убрала ТП'!AT227-BF227</f>
        <v>#REF!</v>
      </c>
      <c r="CO227" s="368" t="e">
        <f>#REF!-'2021-2025 убрала ТП'!K227-'2021-2025 убрала ТП'!W227-'2021-2025 убрала ТП'!AI227-'2021-2025 убрала ТП'!AU227-BG227</f>
        <v>#REF!</v>
      </c>
      <c r="CP227" s="368" t="e">
        <f>#REF!-'2021-2025 убрала ТП'!L227-'2021-2025 убрала ТП'!X227-'2021-2025 убрала ТП'!AJ227-'2021-2025 убрала ТП'!AV227-'2020 ожид'!X227</f>
        <v>#REF!</v>
      </c>
      <c r="CQ227" s="368" t="e">
        <f>#REF!-'2021-2025 убрала ТП'!M227-'2021-2025 убрала ТП'!Y227-'2021-2025 убрала ТП'!AK227-'2021-2025 убрала ТП'!AW227-'2020 ожид'!Y227</f>
        <v>#REF!</v>
      </c>
      <c r="CR227" s="368" t="e">
        <f>#REF!-'2021-2025 убрала ТП'!N227-'2021-2025 убрала ТП'!Z227-'2021-2025 убрала ТП'!AL227-'2021-2025 убрала ТП'!AX227-'2020 ожид'!Z227</f>
        <v>#REF!</v>
      </c>
      <c r="CS227" s="79">
        <f>E227+Q227+AC227+AO227+'[9]Иркутск+'!E227</f>
        <v>0</v>
      </c>
      <c r="CT227" s="79">
        <f>F227+R227+AD227+AP227+'[9]Бурятия+'!E227</f>
        <v>0</v>
      </c>
      <c r="CU227" s="79">
        <f>G227+S227+AE227+AQ227+'[9]Забайкалье+'!E227</f>
        <v>0</v>
      </c>
      <c r="CV227" s="79">
        <f>H227+T227+AF227+AR227+'[9]Новосибирская область+'!E227</f>
        <v>0</v>
      </c>
      <c r="CW227" s="79">
        <f>I227+U227+'[9]Норильск +'!E227</f>
        <v>0</v>
      </c>
      <c r="CX227" s="79">
        <f t="shared" si="352"/>
        <v>0</v>
      </c>
      <c r="CY227" s="79">
        <f t="shared" si="353"/>
        <v>0</v>
      </c>
      <c r="CZ227" s="79">
        <f>L227+X227+AJ227+AV227+'[9]Томская область +'!E227</f>
        <v>0</v>
      </c>
      <c r="DA227" s="79">
        <f>M227+Y227+AK227+AW227+'[9]Омская область+'!E227</f>
        <v>0</v>
      </c>
      <c r="DB227" s="79">
        <f>N227+Z227+AL227+AX227+'[9]Алтайский край +'!E227</f>
        <v>0</v>
      </c>
    </row>
    <row r="228" s="48" customFormat="1" hidden="1">
      <c r="A228" s="80" t="s">
        <v>513</v>
      </c>
      <c r="B228" s="88" t="s">
        <v>514</v>
      </c>
      <c r="C228" s="82" t="s">
        <v>32</v>
      </c>
      <c r="D228" s="328"/>
      <c r="E228" s="328"/>
      <c r="F228" s="328"/>
      <c r="G228" s="328"/>
      <c r="H228" s="328"/>
      <c r="I228" s="328"/>
      <c r="J228" s="328"/>
      <c r="K228" s="328"/>
      <c r="L228" s="328"/>
      <c r="M228" s="328"/>
      <c r="N228" s="328"/>
      <c r="P228" s="328"/>
      <c r="Q228" s="328"/>
      <c r="R228" s="328"/>
      <c r="S228" s="328"/>
      <c r="T228" s="328"/>
      <c r="U228" s="328"/>
      <c r="V228" s="328"/>
      <c r="W228" s="328"/>
      <c r="X228" s="328"/>
      <c r="Y228" s="328"/>
      <c r="Z228" s="328"/>
      <c r="AA228" s="66"/>
      <c r="AB228" s="328"/>
      <c r="AC228" s="328"/>
      <c r="AD228" s="328"/>
      <c r="AE228" s="328"/>
      <c r="AF228" s="328"/>
      <c r="AG228" s="328"/>
      <c r="AH228" s="328"/>
      <c r="AI228" s="328"/>
      <c r="AJ228" s="328"/>
      <c r="AK228" s="328"/>
      <c r="AL228" s="328"/>
      <c r="AM228" s="66"/>
      <c r="AN228" s="328"/>
      <c r="AO228" s="328"/>
      <c r="AP228" s="328"/>
      <c r="AQ228" s="328"/>
      <c r="AR228" s="328"/>
      <c r="AS228" s="328"/>
      <c r="AT228" s="328"/>
      <c r="AU228" s="328"/>
      <c r="AV228" s="328"/>
      <c r="AW228" s="328"/>
      <c r="AX228" s="328"/>
      <c r="AY228" s="66"/>
      <c r="AZ228" s="328"/>
      <c r="BA228" s="328"/>
      <c r="BB228" s="328"/>
      <c r="BC228" s="328"/>
      <c r="BD228" s="328"/>
      <c r="BE228" s="328"/>
      <c r="BF228" s="328"/>
      <c r="BG228" s="328"/>
      <c r="BH228" s="328"/>
      <c r="BI228" s="328"/>
      <c r="BJ228" s="328"/>
      <c r="BK228" s="66">
        <f t="shared" si="345"/>
        <v>0</v>
      </c>
      <c r="BL228" s="79">
        <f t="shared" si="346"/>
        <v>0</v>
      </c>
      <c r="BM228" s="79" t="e">
        <f>#REF!+#REF!+#REF!+'Новосибирск.обл'!G228+#REF!+#REF!+#REF!+#REF!+#REF!+#REF!</f>
        <v>#REF!</v>
      </c>
      <c r="BN228" s="79" t="e">
        <f t="shared" si="347"/>
        <v>#REF!</v>
      </c>
      <c r="BO228" s="79" t="e">
        <f>#REF!+#REF!+#REF!+'Новосибирск.обл'!I228+#REF!+#REF!+#REF!+#REF!+#REF!+#REF!</f>
        <v>#REF!</v>
      </c>
      <c r="BP228" s="79" t="e">
        <f t="shared" si="348"/>
        <v>#REF!</v>
      </c>
      <c r="BQ228" s="79" t="e">
        <f>#REF!+#REF!+#REF!+'Новосибирск.обл'!K228+#REF!+#REF!+#REF!+#REF!+#REF!</f>
        <v>#REF!</v>
      </c>
      <c r="BR228" s="79" t="e">
        <f t="shared" si="349"/>
        <v>#REF!</v>
      </c>
      <c r="BS228" s="79" t="e">
        <f>#REF!+#REF!+#REF!+'Новосибирск.обл'!M228+#REF!+#REF!+#REF!+#REF!+#REF!</f>
        <v>#REF!</v>
      </c>
      <c r="BT228" s="79" t="e">
        <f t="shared" si="350"/>
        <v>#REF!</v>
      </c>
      <c r="BU228" s="79" t="e">
        <f>#REF!+#REF!</f>
        <v>#REF!</v>
      </c>
      <c r="BV228" s="79" t="e">
        <f t="shared" si="351"/>
        <v>#REF!</v>
      </c>
      <c r="CI228" s="368" t="e">
        <f>#REF!-'2021-2025 убрала ТП'!E228-'2021-2025 убрала ТП'!Q228-'2021-2025 убрала ТП'!AC228-'2021-2025 убрала ТП'!AO228-'2020 ожид'!Q228</f>
        <v>#REF!</v>
      </c>
      <c r="CJ228" s="368" t="e">
        <f>#REF!-'2021-2025 убрала ТП'!F228-'2021-2025 убрала ТП'!R228-'2021-2025 убрала ТП'!AD228-'2021-2025 убрала ТП'!AP228-'2020 ожид'!R228</f>
        <v>#REF!</v>
      </c>
      <c r="CK228" s="368" t="e">
        <f>#REF!-'2021-2025 убрала ТП'!G228-'2021-2025 убрала ТП'!S228-'2021-2025 убрала ТП'!AE228-'2021-2025 убрала ТП'!AQ228-'2020 ожид'!S228</f>
        <v>#REF!</v>
      </c>
      <c r="CL228" s="368">
        <f>'Новосибирск.обл'!Q228-'2021-2025 убрала ТП'!H228-'2021-2025 убрала ТП'!T228-'2021-2025 убрала ТП'!AF228-'2021-2025 убрала ТП'!AR228-'2020 ожид'!T228</f>
        <v>0</v>
      </c>
      <c r="CM228" s="368" t="e">
        <f>#REF!-'2021-2025 убрала ТП'!I228-'2021-2025 убрала ТП'!U228-'2020 ожид'!U228</f>
        <v>#REF!</v>
      </c>
      <c r="CN228" s="368" t="e">
        <f>#REF!-'2021-2025 убрала ТП'!J228-'2021-2025 убрала ТП'!V228-'2021-2025 убрала ТП'!AH228-'2021-2025 убрала ТП'!AT228-BF228</f>
        <v>#REF!</v>
      </c>
      <c r="CO228" s="368" t="e">
        <f>#REF!-'2021-2025 убрала ТП'!K228-'2021-2025 убрала ТП'!W228-'2021-2025 убрала ТП'!AI228-'2021-2025 убрала ТП'!AU228-BG228</f>
        <v>#REF!</v>
      </c>
      <c r="CP228" s="368" t="e">
        <f>#REF!-'2021-2025 убрала ТП'!L228-'2021-2025 убрала ТП'!X228-'2021-2025 убрала ТП'!AJ228-'2021-2025 убрала ТП'!AV228-'2020 ожид'!X228</f>
        <v>#REF!</v>
      </c>
      <c r="CQ228" s="368" t="e">
        <f>#REF!-'2021-2025 убрала ТП'!M228-'2021-2025 убрала ТП'!Y228-'2021-2025 убрала ТП'!AK228-'2021-2025 убрала ТП'!AW228-'2020 ожид'!Y228</f>
        <v>#REF!</v>
      </c>
      <c r="CR228" s="368" t="e">
        <f>#REF!-'2021-2025 убрала ТП'!N228-'2021-2025 убрала ТП'!Z228-'2021-2025 убрала ТП'!AL228-'2021-2025 убрала ТП'!AX228-'2020 ожид'!Z228</f>
        <v>#REF!</v>
      </c>
      <c r="CS228" s="79">
        <f>E228+Q228+AC228+AO228+'[9]Иркутск+'!E228</f>
        <v>0</v>
      </c>
      <c r="CT228" s="79">
        <f>F228+R228+AD228+AP228+'[9]Бурятия+'!E228</f>
        <v>0</v>
      </c>
      <c r="CU228" s="79">
        <f>G228+S228+AE228+AQ228+'[9]Забайкалье+'!E228</f>
        <v>0</v>
      </c>
      <c r="CV228" s="79">
        <f>H228+T228+AF228+AR228+'[9]Новосибирская область+'!E228</f>
        <v>0</v>
      </c>
      <c r="CW228" s="79">
        <f>I228+U228+'[9]Норильск +'!E228</f>
        <v>0</v>
      </c>
      <c r="CX228" s="79">
        <f t="shared" si="352"/>
        <v>0</v>
      </c>
      <c r="CY228" s="79">
        <f t="shared" si="353"/>
        <v>0</v>
      </c>
      <c r="CZ228" s="79">
        <f>L228+X228+AJ228+AV228+'[9]Томская область +'!E228</f>
        <v>0</v>
      </c>
      <c r="DA228" s="79">
        <f>M228+Y228+AK228+AW228+'[9]Омская область+'!E228</f>
        <v>0</v>
      </c>
      <c r="DB228" s="79">
        <f>N228+Z228+AL228+AX228+'[9]Алтайский край +'!E228</f>
        <v>0</v>
      </c>
    </row>
    <row r="229" s="48" customFormat="1" hidden="1">
      <c r="A229" s="80" t="s">
        <v>515</v>
      </c>
      <c r="B229" s="88" t="s">
        <v>516</v>
      </c>
      <c r="C229" s="82" t="s">
        <v>32</v>
      </c>
      <c r="D229" s="328"/>
      <c r="E229" s="328"/>
      <c r="F229" s="328"/>
      <c r="G229" s="328"/>
      <c r="H229" s="328"/>
      <c r="I229" s="328"/>
      <c r="J229" s="328"/>
      <c r="K229" s="328"/>
      <c r="L229" s="328"/>
      <c r="M229" s="328"/>
      <c r="N229" s="328"/>
      <c r="P229" s="328"/>
      <c r="Q229" s="328"/>
      <c r="R229" s="328"/>
      <c r="S229" s="328"/>
      <c r="T229" s="328"/>
      <c r="U229" s="328"/>
      <c r="V229" s="328"/>
      <c r="W229" s="328"/>
      <c r="X229" s="328"/>
      <c r="Y229" s="328"/>
      <c r="Z229" s="328"/>
      <c r="AA229" s="66"/>
      <c r="AB229" s="328"/>
      <c r="AC229" s="328"/>
      <c r="AD229" s="328"/>
      <c r="AE229" s="328"/>
      <c r="AF229" s="328"/>
      <c r="AG229" s="328"/>
      <c r="AH229" s="328"/>
      <c r="AI229" s="328"/>
      <c r="AJ229" s="328"/>
      <c r="AK229" s="328"/>
      <c r="AL229" s="328"/>
      <c r="AM229" s="66"/>
      <c r="AN229" s="328"/>
      <c r="AO229" s="328"/>
      <c r="AP229" s="328"/>
      <c r="AQ229" s="328"/>
      <c r="AR229" s="328"/>
      <c r="AS229" s="328"/>
      <c r="AT229" s="328"/>
      <c r="AU229" s="328"/>
      <c r="AV229" s="328"/>
      <c r="AW229" s="328"/>
      <c r="AX229" s="328"/>
      <c r="AY229" s="66"/>
      <c r="AZ229" s="328"/>
      <c r="BA229" s="328"/>
      <c r="BB229" s="328"/>
      <c r="BC229" s="328"/>
      <c r="BD229" s="328"/>
      <c r="BE229" s="328"/>
      <c r="BF229" s="328"/>
      <c r="BG229" s="328"/>
      <c r="BH229" s="328"/>
      <c r="BI229" s="328"/>
      <c r="BJ229" s="328"/>
      <c r="BK229" s="66">
        <f t="shared" si="345"/>
        <v>0</v>
      </c>
      <c r="BL229" s="79">
        <f t="shared" si="346"/>
        <v>0</v>
      </c>
      <c r="BM229" s="79" t="e">
        <f>#REF!+#REF!+#REF!+'Новосибирск.обл'!G229+#REF!+#REF!+#REF!+#REF!+#REF!+#REF!</f>
        <v>#REF!</v>
      </c>
      <c r="BN229" s="79" t="e">
        <f t="shared" si="347"/>
        <v>#REF!</v>
      </c>
      <c r="BO229" s="79" t="e">
        <f>#REF!+#REF!+#REF!+'Новосибирск.обл'!I229+#REF!+#REF!+#REF!+#REF!+#REF!+#REF!</f>
        <v>#REF!</v>
      </c>
      <c r="BP229" s="79" t="e">
        <f t="shared" si="348"/>
        <v>#REF!</v>
      </c>
      <c r="BQ229" s="79" t="e">
        <f>#REF!+#REF!+#REF!+'Новосибирск.обл'!K229+#REF!+#REF!+#REF!+#REF!+#REF!</f>
        <v>#REF!</v>
      </c>
      <c r="BR229" s="79" t="e">
        <f t="shared" si="349"/>
        <v>#REF!</v>
      </c>
      <c r="BS229" s="79" t="e">
        <f>#REF!+#REF!+#REF!+'Новосибирск.обл'!M229+#REF!+#REF!+#REF!+#REF!+#REF!</f>
        <v>#REF!</v>
      </c>
      <c r="BT229" s="79" t="e">
        <f t="shared" si="350"/>
        <v>#REF!</v>
      </c>
      <c r="BU229" s="79" t="e">
        <f>#REF!+#REF!</f>
        <v>#REF!</v>
      </c>
      <c r="BV229" s="79" t="e">
        <f t="shared" si="351"/>
        <v>#REF!</v>
      </c>
      <c r="CI229" s="368" t="e">
        <f>#REF!-'2021-2025 убрала ТП'!E229-'2021-2025 убрала ТП'!Q229-'2021-2025 убрала ТП'!AC229-'2021-2025 убрала ТП'!AO229-'2020 ожид'!Q229</f>
        <v>#REF!</v>
      </c>
      <c r="CJ229" s="368" t="e">
        <f>#REF!-'2021-2025 убрала ТП'!F229-'2021-2025 убрала ТП'!R229-'2021-2025 убрала ТП'!AD229-'2021-2025 убрала ТП'!AP229-'2020 ожид'!R229</f>
        <v>#REF!</v>
      </c>
      <c r="CK229" s="368" t="e">
        <f>#REF!-'2021-2025 убрала ТП'!G229-'2021-2025 убрала ТП'!S229-'2021-2025 убрала ТП'!AE229-'2021-2025 убрала ТП'!AQ229-'2020 ожид'!S229</f>
        <v>#REF!</v>
      </c>
      <c r="CL229" s="368">
        <f>'Новосибирск.обл'!Q229-'2021-2025 убрала ТП'!H229-'2021-2025 убрала ТП'!T229-'2021-2025 убрала ТП'!AF229-'2021-2025 убрала ТП'!AR229-'2020 ожид'!T229</f>
        <v>0</v>
      </c>
      <c r="CM229" s="368" t="e">
        <f>#REF!-'2021-2025 убрала ТП'!I229-'2021-2025 убрала ТП'!U229-'2020 ожид'!U229</f>
        <v>#REF!</v>
      </c>
      <c r="CN229" s="368" t="e">
        <f>#REF!-'2021-2025 убрала ТП'!J229-'2021-2025 убрала ТП'!V229-'2021-2025 убрала ТП'!AH229-'2021-2025 убрала ТП'!AT229-BF229</f>
        <v>#REF!</v>
      </c>
      <c r="CO229" s="368" t="e">
        <f>#REF!-'2021-2025 убрала ТП'!K229-'2021-2025 убрала ТП'!W229-'2021-2025 убрала ТП'!AI229-'2021-2025 убрала ТП'!AU229-BG229</f>
        <v>#REF!</v>
      </c>
      <c r="CP229" s="368" t="e">
        <f>#REF!-'2021-2025 убрала ТП'!L229-'2021-2025 убрала ТП'!X229-'2021-2025 убрала ТП'!AJ229-'2021-2025 убрала ТП'!AV229-'2020 ожид'!X229</f>
        <v>#REF!</v>
      </c>
      <c r="CQ229" s="368" t="e">
        <f>#REF!-'2021-2025 убрала ТП'!M229-'2021-2025 убрала ТП'!Y229-'2021-2025 убрала ТП'!AK229-'2021-2025 убрала ТП'!AW229-'2020 ожид'!Y229</f>
        <v>#REF!</v>
      </c>
      <c r="CR229" s="368" t="e">
        <f>#REF!-'2021-2025 убрала ТП'!N229-'2021-2025 убрала ТП'!Z229-'2021-2025 убрала ТП'!AL229-'2021-2025 убрала ТП'!AX229-'2020 ожид'!Z229</f>
        <v>#REF!</v>
      </c>
      <c r="CS229" s="79">
        <f>E229+Q229+AC229+AO229+'[9]Иркутск+'!E229</f>
        <v>0</v>
      </c>
      <c r="CT229" s="79">
        <f>F229+R229+AD229+AP229+'[9]Бурятия+'!E229</f>
        <v>0</v>
      </c>
      <c r="CU229" s="79">
        <f>G229+S229+AE229+AQ229+'[9]Забайкалье+'!E229</f>
        <v>0</v>
      </c>
      <c r="CV229" s="79">
        <f>H229+T229+AF229+AR229+'[9]Новосибирская область+'!E229</f>
        <v>0</v>
      </c>
      <c r="CW229" s="79">
        <f>I229+U229+'[9]Норильск +'!E229</f>
        <v>0</v>
      </c>
      <c r="CX229" s="79">
        <f t="shared" si="352"/>
        <v>0</v>
      </c>
      <c r="CY229" s="79">
        <f t="shared" si="353"/>
        <v>0</v>
      </c>
      <c r="CZ229" s="79">
        <f>L229+X229+AJ229+AV229+'[9]Томская область +'!E229</f>
        <v>0</v>
      </c>
      <c r="DA229" s="79">
        <f>M229+Y229+AK229+AW229+'[9]Омская область+'!E229</f>
        <v>0</v>
      </c>
      <c r="DB229" s="79">
        <f>N229+Z229+AL229+AX229+'[9]Алтайский край +'!E229</f>
        <v>0</v>
      </c>
    </row>
    <row r="230" s="48" customFormat="1" hidden="1">
      <c r="A230" s="80" t="s">
        <v>517</v>
      </c>
      <c r="B230" s="126" t="s">
        <v>518</v>
      </c>
      <c r="C230" s="82" t="s">
        <v>32</v>
      </c>
      <c r="D230" s="328"/>
      <c r="E230" s="328"/>
      <c r="F230" s="328"/>
      <c r="G230" s="328"/>
      <c r="H230" s="328"/>
      <c r="I230" s="328"/>
      <c r="J230" s="328"/>
      <c r="K230" s="328"/>
      <c r="L230" s="328"/>
      <c r="M230" s="328"/>
      <c r="N230" s="328"/>
      <c r="P230" s="328"/>
      <c r="Q230" s="328"/>
      <c r="R230" s="328"/>
      <c r="S230" s="328"/>
      <c r="T230" s="328"/>
      <c r="U230" s="328"/>
      <c r="V230" s="328"/>
      <c r="W230" s="328"/>
      <c r="X230" s="328"/>
      <c r="Y230" s="328"/>
      <c r="Z230" s="328"/>
      <c r="AA230" s="66"/>
      <c r="AB230" s="328"/>
      <c r="AC230" s="328"/>
      <c r="AD230" s="328"/>
      <c r="AE230" s="328"/>
      <c r="AF230" s="328"/>
      <c r="AG230" s="328"/>
      <c r="AH230" s="328"/>
      <c r="AI230" s="328"/>
      <c r="AJ230" s="328"/>
      <c r="AK230" s="328"/>
      <c r="AL230" s="328"/>
      <c r="AM230" s="66"/>
      <c r="AN230" s="328"/>
      <c r="AO230" s="328"/>
      <c r="AP230" s="328"/>
      <c r="AQ230" s="328"/>
      <c r="AR230" s="328"/>
      <c r="AS230" s="328"/>
      <c r="AT230" s="328"/>
      <c r="AU230" s="328"/>
      <c r="AV230" s="328"/>
      <c r="AW230" s="328"/>
      <c r="AX230" s="328"/>
      <c r="AY230" s="66"/>
      <c r="AZ230" s="328"/>
      <c r="BA230" s="328"/>
      <c r="BB230" s="328"/>
      <c r="BC230" s="328"/>
      <c r="BD230" s="328"/>
      <c r="BE230" s="328"/>
      <c r="BF230" s="328"/>
      <c r="BG230" s="328"/>
      <c r="BH230" s="328"/>
      <c r="BI230" s="328"/>
      <c r="BJ230" s="328"/>
      <c r="BK230" s="66">
        <f t="shared" si="345"/>
        <v>0</v>
      </c>
      <c r="BL230" s="79">
        <f t="shared" si="346"/>
        <v>0</v>
      </c>
      <c r="BM230" s="79" t="e">
        <f>#REF!+#REF!+#REF!+'Новосибирск.обл'!G230+#REF!+#REF!+#REF!+#REF!+#REF!+#REF!</f>
        <v>#REF!</v>
      </c>
      <c r="BN230" s="79" t="e">
        <f t="shared" si="347"/>
        <v>#REF!</v>
      </c>
      <c r="BO230" s="79" t="e">
        <f>#REF!+#REF!+#REF!+'Новосибирск.обл'!I230+#REF!+#REF!+#REF!+#REF!+#REF!+#REF!</f>
        <v>#REF!</v>
      </c>
      <c r="BP230" s="79" t="e">
        <f t="shared" si="348"/>
        <v>#REF!</v>
      </c>
      <c r="BQ230" s="79" t="e">
        <f>#REF!+#REF!+#REF!+'Новосибирск.обл'!K230+#REF!+#REF!+#REF!+#REF!+#REF!</f>
        <v>#REF!</v>
      </c>
      <c r="BR230" s="79" t="e">
        <f t="shared" si="349"/>
        <v>#REF!</v>
      </c>
      <c r="BS230" s="79" t="e">
        <f>#REF!+#REF!+#REF!+'Новосибирск.обл'!M230+#REF!+#REF!+#REF!+#REF!+#REF!</f>
        <v>#REF!</v>
      </c>
      <c r="BT230" s="79" t="e">
        <f t="shared" si="350"/>
        <v>#REF!</v>
      </c>
      <c r="BU230" s="79" t="e">
        <f>#REF!+#REF!</f>
        <v>#REF!</v>
      </c>
      <c r="BV230" s="79" t="e">
        <f t="shared" si="351"/>
        <v>#REF!</v>
      </c>
      <c r="CI230" s="368" t="e">
        <f>#REF!-'2021-2025 убрала ТП'!E230-'2021-2025 убрала ТП'!Q230-'2021-2025 убрала ТП'!AC230-'2021-2025 убрала ТП'!AO230-'2020 ожид'!Q230</f>
        <v>#REF!</v>
      </c>
      <c r="CJ230" s="368" t="e">
        <f>#REF!-'2021-2025 убрала ТП'!F230-'2021-2025 убрала ТП'!R230-'2021-2025 убрала ТП'!AD230-'2021-2025 убрала ТП'!AP230-'2020 ожид'!R230</f>
        <v>#REF!</v>
      </c>
      <c r="CK230" s="368" t="e">
        <f>#REF!-'2021-2025 убрала ТП'!G230-'2021-2025 убрала ТП'!S230-'2021-2025 убрала ТП'!AE230-'2021-2025 убрала ТП'!AQ230-'2020 ожид'!S230</f>
        <v>#REF!</v>
      </c>
      <c r="CL230" s="368">
        <f>'Новосибирск.обл'!Q230-'2021-2025 убрала ТП'!H230-'2021-2025 убрала ТП'!T230-'2021-2025 убрала ТП'!AF230-'2021-2025 убрала ТП'!AR230-'2020 ожид'!T230</f>
        <v>0</v>
      </c>
      <c r="CM230" s="368" t="e">
        <f>#REF!-'2021-2025 убрала ТП'!I230-'2021-2025 убрала ТП'!U230-'2020 ожид'!U230</f>
        <v>#REF!</v>
      </c>
      <c r="CN230" s="368" t="e">
        <f>#REF!-'2021-2025 убрала ТП'!J230-'2021-2025 убрала ТП'!V230-'2021-2025 убрала ТП'!AH230-'2021-2025 убрала ТП'!AT230-BF230</f>
        <v>#REF!</v>
      </c>
      <c r="CO230" s="368" t="e">
        <f>#REF!-'2021-2025 убрала ТП'!K230-'2021-2025 убрала ТП'!W230-'2021-2025 убрала ТП'!AI230-'2021-2025 убрала ТП'!AU230-BG230</f>
        <v>#REF!</v>
      </c>
      <c r="CP230" s="368" t="e">
        <f>#REF!-'2021-2025 убрала ТП'!L230-'2021-2025 убрала ТП'!X230-'2021-2025 убрала ТП'!AJ230-'2021-2025 убрала ТП'!AV230-'2020 ожид'!X230</f>
        <v>#REF!</v>
      </c>
      <c r="CQ230" s="368" t="e">
        <f>#REF!-'2021-2025 убрала ТП'!M230-'2021-2025 убрала ТП'!Y230-'2021-2025 убрала ТП'!AK230-'2021-2025 убрала ТП'!AW230-'2020 ожид'!Y230</f>
        <v>#REF!</v>
      </c>
      <c r="CR230" s="368" t="e">
        <f>#REF!-'2021-2025 убрала ТП'!N230-'2021-2025 убрала ТП'!Z230-'2021-2025 убрала ТП'!AL230-'2021-2025 убрала ТП'!AX230-'2020 ожид'!Z230</f>
        <v>#REF!</v>
      </c>
      <c r="CS230" s="79">
        <f>E230+Q230+AC230+AO230+'[9]Иркутск+'!E230</f>
        <v>0</v>
      </c>
      <c r="CT230" s="79">
        <f>F230+R230+AD230+AP230+'[9]Бурятия+'!E230</f>
        <v>0</v>
      </c>
      <c r="CU230" s="79">
        <f>G230+S230+AE230+AQ230+'[9]Забайкалье+'!E230</f>
        <v>0</v>
      </c>
      <c r="CV230" s="79">
        <f>H230+T230+AF230+AR230+'[9]Новосибирская область+'!E230</f>
        <v>0</v>
      </c>
      <c r="CW230" s="79">
        <f>I230+U230+'[9]Норильск +'!E230</f>
        <v>0</v>
      </c>
      <c r="CX230" s="79">
        <f t="shared" si="352"/>
        <v>0</v>
      </c>
      <c r="CY230" s="79">
        <f t="shared" si="353"/>
        <v>0</v>
      </c>
      <c r="CZ230" s="79">
        <f>L230+X230+AJ230+AV230+'[9]Томская область +'!E230</f>
        <v>0</v>
      </c>
      <c r="DA230" s="79">
        <f>M230+Y230+AK230+AW230+'[9]Омская область+'!E230</f>
        <v>0</v>
      </c>
      <c r="DB230" s="79">
        <f>N230+Z230+AL230+AX230+'[9]Алтайский край +'!E230</f>
        <v>0</v>
      </c>
    </row>
    <row r="231" s="48" customFormat="1" hidden="1">
      <c r="A231" s="80" t="s">
        <v>519</v>
      </c>
      <c r="B231" s="126" t="s">
        <v>520</v>
      </c>
      <c r="C231" s="82" t="s">
        <v>32</v>
      </c>
      <c r="D231" s="328"/>
      <c r="E231" s="328"/>
      <c r="F231" s="328"/>
      <c r="G231" s="328"/>
      <c r="H231" s="328"/>
      <c r="I231" s="328"/>
      <c r="J231" s="328"/>
      <c r="K231" s="328"/>
      <c r="L231" s="328"/>
      <c r="M231" s="328"/>
      <c r="N231" s="328"/>
      <c r="P231" s="328"/>
      <c r="Q231" s="328"/>
      <c r="R231" s="328"/>
      <c r="S231" s="328"/>
      <c r="T231" s="328"/>
      <c r="U231" s="328"/>
      <c r="V231" s="328"/>
      <c r="W231" s="328"/>
      <c r="X231" s="328"/>
      <c r="Y231" s="328"/>
      <c r="Z231" s="328"/>
      <c r="AA231" s="66"/>
      <c r="AB231" s="328"/>
      <c r="AC231" s="328"/>
      <c r="AD231" s="328"/>
      <c r="AE231" s="328"/>
      <c r="AF231" s="328"/>
      <c r="AG231" s="328"/>
      <c r="AH231" s="328"/>
      <c r="AI231" s="328"/>
      <c r="AJ231" s="328"/>
      <c r="AK231" s="328"/>
      <c r="AL231" s="328"/>
      <c r="AM231" s="66"/>
      <c r="AN231" s="328"/>
      <c r="AO231" s="328"/>
      <c r="AP231" s="328"/>
      <c r="AQ231" s="328"/>
      <c r="AR231" s="328"/>
      <c r="AS231" s="328"/>
      <c r="AT231" s="328"/>
      <c r="AU231" s="328"/>
      <c r="AV231" s="328"/>
      <c r="AW231" s="328"/>
      <c r="AX231" s="328"/>
      <c r="AY231" s="66"/>
      <c r="AZ231" s="328"/>
      <c r="BA231" s="328"/>
      <c r="BB231" s="328"/>
      <c r="BC231" s="328"/>
      <c r="BD231" s="328"/>
      <c r="BE231" s="328"/>
      <c r="BF231" s="328"/>
      <c r="BG231" s="328"/>
      <c r="BH231" s="328"/>
      <c r="BI231" s="328"/>
      <c r="BJ231" s="328"/>
      <c r="BK231" s="66">
        <f t="shared" si="345"/>
        <v>0</v>
      </c>
      <c r="BL231" s="79">
        <f t="shared" si="346"/>
        <v>0</v>
      </c>
      <c r="BM231" s="79" t="e">
        <f>#REF!+#REF!+#REF!+'Новосибирск.обл'!G231+#REF!+#REF!+#REF!+#REF!+#REF!+#REF!</f>
        <v>#REF!</v>
      </c>
      <c r="BN231" s="79" t="e">
        <f t="shared" si="347"/>
        <v>#REF!</v>
      </c>
      <c r="BO231" s="79" t="e">
        <f>#REF!+#REF!+#REF!+'Новосибирск.обл'!I231+#REF!+#REF!+#REF!+#REF!+#REF!+#REF!</f>
        <v>#REF!</v>
      </c>
      <c r="BP231" s="79" t="e">
        <f t="shared" si="348"/>
        <v>#REF!</v>
      </c>
      <c r="BQ231" s="79" t="e">
        <f>#REF!+#REF!+#REF!+'Новосибирск.обл'!K231+#REF!+#REF!+#REF!+#REF!+#REF!</f>
        <v>#REF!</v>
      </c>
      <c r="BR231" s="79" t="e">
        <f t="shared" si="349"/>
        <v>#REF!</v>
      </c>
      <c r="BS231" s="79" t="e">
        <f>#REF!+#REF!+#REF!+'Новосибирск.обл'!M231+#REF!+#REF!+#REF!+#REF!+#REF!</f>
        <v>#REF!</v>
      </c>
      <c r="BT231" s="79" t="e">
        <f t="shared" si="350"/>
        <v>#REF!</v>
      </c>
      <c r="BU231" s="79" t="e">
        <f>#REF!+#REF!</f>
        <v>#REF!</v>
      </c>
      <c r="BV231" s="79" t="e">
        <f t="shared" si="351"/>
        <v>#REF!</v>
      </c>
      <c r="CI231" s="368" t="e">
        <f>#REF!-'2021-2025 убрала ТП'!E231-'2021-2025 убрала ТП'!Q231-'2021-2025 убрала ТП'!AC231-'2021-2025 убрала ТП'!AO231-'2020 ожид'!Q231</f>
        <v>#REF!</v>
      </c>
      <c r="CJ231" s="368" t="e">
        <f>#REF!-'2021-2025 убрала ТП'!F231-'2021-2025 убрала ТП'!R231-'2021-2025 убрала ТП'!AD231-'2021-2025 убрала ТП'!AP231-'2020 ожид'!R231</f>
        <v>#REF!</v>
      </c>
      <c r="CK231" s="368" t="e">
        <f>#REF!-'2021-2025 убрала ТП'!G231-'2021-2025 убрала ТП'!S231-'2021-2025 убрала ТП'!AE231-'2021-2025 убрала ТП'!AQ231-'2020 ожид'!S231</f>
        <v>#REF!</v>
      </c>
      <c r="CL231" s="368">
        <f>'Новосибирск.обл'!Q231-'2021-2025 убрала ТП'!H231-'2021-2025 убрала ТП'!T231-'2021-2025 убрала ТП'!AF231-'2021-2025 убрала ТП'!AR231-'2020 ожид'!T231</f>
        <v>0</v>
      </c>
      <c r="CM231" s="368" t="e">
        <f>#REF!-'2021-2025 убрала ТП'!I231-'2021-2025 убрала ТП'!U231-'2020 ожид'!U231</f>
        <v>#REF!</v>
      </c>
      <c r="CN231" s="368" t="e">
        <f>#REF!-'2021-2025 убрала ТП'!J231-'2021-2025 убрала ТП'!V231-'2021-2025 убрала ТП'!AH231-'2021-2025 убрала ТП'!AT231-BF231</f>
        <v>#REF!</v>
      </c>
      <c r="CO231" s="368" t="e">
        <f>#REF!-'2021-2025 убрала ТП'!K231-'2021-2025 убрала ТП'!W231-'2021-2025 убрала ТП'!AI231-'2021-2025 убрала ТП'!AU231-BG231</f>
        <v>#REF!</v>
      </c>
      <c r="CP231" s="368" t="e">
        <f>#REF!-'2021-2025 убрала ТП'!L231-'2021-2025 убрала ТП'!X231-'2021-2025 убрала ТП'!AJ231-'2021-2025 убрала ТП'!AV231-'2020 ожид'!X231</f>
        <v>#REF!</v>
      </c>
      <c r="CQ231" s="368" t="e">
        <f>#REF!-'2021-2025 убрала ТП'!M231-'2021-2025 убрала ТП'!Y231-'2021-2025 убрала ТП'!AK231-'2021-2025 убрала ТП'!AW231-'2020 ожид'!Y231</f>
        <v>#REF!</v>
      </c>
      <c r="CR231" s="368" t="e">
        <f>#REF!-'2021-2025 убрала ТП'!N231-'2021-2025 убрала ТП'!Z231-'2021-2025 убрала ТП'!AL231-'2021-2025 убрала ТП'!AX231-'2020 ожид'!Z231</f>
        <v>#REF!</v>
      </c>
      <c r="CS231" s="79">
        <f>E231+Q231+AC231+AO231+'[9]Иркутск+'!E231</f>
        <v>0</v>
      </c>
      <c r="CT231" s="79">
        <f>F231+R231+AD231+AP231+'[9]Бурятия+'!E231</f>
        <v>0</v>
      </c>
      <c r="CU231" s="79">
        <f>G231+S231+AE231+AQ231+'[9]Забайкалье+'!E231</f>
        <v>0</v>
      </c>
      <c r="CV231" s="79">
        <f>H231+T231+AF231+AR231+'[9]Новосибирская область+'!E231</f>
        <v>0</v>
      </c>
      <c r="CW231" s="79">
        <f>I231+U231+'[9]Норильск +'!E231</f>
        <v>0</v>
      </c>
      <c r="CX231" s="79">
        <f t="shared" si="352"/>
        <v>0</v>
      </c>
      <c r="CY231" s="79">
        <f t="shared" si="353"/>
        <v>0</v>
      </c>
      <c r="CZ231" s="79">
        <f>L231+X231+AJ231+AV231+'[9]Томская область +'!E231</f>
        <v>0</v>
      </c>
      <c r="DA231" s="79">
        <f>M231+Y231+AK231+AW231+'[9]Омская область+'!E231</f>
        <v>0</v>
      </c>
      <c r="DB231" s="79">
        <f>N231+Z231+AL231+AX231+'[9]Алтайский край +'!E231</f>
        <v>0</v>
      </c>
    </row>
    <row r="232" s="48" customFormat="1" hidden="1">
      <c r="A232" s="80" t="s">
        <v>521</v>
      </c>
      <c r="B232" s="88" t="s">
        <v>522</v>
      </c>
      <c r="C232" s="82" t="s">
        <v>32</v>
      </c>
      <c r="D232" s="328"/>
      <c r="E232" s="328"/>
      <c r="F232" s="328"/>
      <c r="G232" s="328"/>
      <c r="H232" s="328"/>
      <c r="I232" s="328"/>
      <c r="J232" s="328"/>
      <c r="K232" s="328"/>
      <c r="L232" s="328"/>
      <c r="M232" s="328"/>
      <c r="N232" s="328"/>
      <c r="P232" s="328"/>
      <c r="Q232" s="328"/>
      <c r="R232" s="328"/>
      <c r="S232" s="328"/>
      <c r="T232" s="328"/>
      <c r="U232" s="328"/>
      <c r="V232" s="328"/>
      <c r="W232" s="328"/>
      <c r="X232" s="328"/>
      <c r="Y232" s="328"/>
      <c r="Z232" s="328"/>
      <c r="AA232" s="66"/>
      <c r="AB232" s="328"/>
      <c r="AC232" s="328"/>
      <c r="AD232" s="328"/>
      <c r="AE232" s="328"/>
      <c r="AF232" s="328"/>
      <c r="AG232" s="328"/>
      <c r="AH232" s="328"/>
      <c r="AI232" s="328"/>
      <c r="AJ232" s="328"/>
      <c r="AK232" s="328"/>
      <c r="AL232" s="328"/>
      <c r="AM232" s="66"/>
      <c r="AN232" s="328"/>
      <c r="AO232" s="328"/>
      <c r="AP232" s="328"/>
      <c r="AQ232" s="328"/>
      <c r="AR232" s="328"/>
      <c r="AS232" s="328"/>
      <c r="AT232" s="328"/>
      <c r="AU232" s="328"/>
      <c r="AV232" s="328"/>
      <c r="AW232" s="328"/>
      <c r="AX232" s="328"/>
      <c r="AY232" s="66"/>
      <c r="AZ232" s="328"/>
      <c r="BA232" s="328"/>
      <c r="BB232" s="328"/>
      <c r="BC232" s="328"/>
      <c r="BD232" s="328"/>
      <c r="BE232" s="328"/>
      <c r="BF232" s="328"/>
      <c r="BG232" s="328"/>
      <c r="BH232" s="328"/>
      <c r="BI232" s="328"/>
      <c r="BJ232" s="328"/>
      <c r="BK232" s="66">
        <f t="shared" si="345"/>
        <v>0</v>
      </c>
      <c r="BL232" s="79">
        <f t="shared" si="346"/>
        <v>0</v>
      </c>
      <c r="BM232" s="79" t="e">
        <f>#REF!+#REF!+#REF!+'Новосибирск.обл'!G232+#REF!+#REF!+#REF!+#REF!+#REF!+#REF!</f>
        <v>#REF!</v>
      </c>
      <c r="BN232" s="79" t="e">
        <f t="shared" si="347"/>
        <v>#REF!</v>
      </c>
      <c r="BO232" s="79" t="e">
        <f>#REF!+#REF!+#REF!+'Новосибирск.обл'!I232+#REF!+#REF!+#REF!+#REF!+#REF!+#REF!</f>
        <v>#REF!</v>
      </c>
      <c r="BP232" s="79" t="e">
        <f t="shared" si="348"/>
        <v>#REF!</v>
      </c>
      <c r="BQ232" s="79" t="e">
        <f>#REF!+#REF!+#REF!+'Новосибирск.обл'!K232+#REF!+#REF!+#REF!+#REF!+#REF!</f>
        <v>#REF!</v>
      </c>
      <c r="BR232" s="79" t="e">
        <f t="shared" si="349"/>
        <v>#REF!</v>
      </c>
      <c r="BS232" s="79" t="e">
        <f>#REF!+#REF!+#REF!+'Новосибирск.обл'!M232+#REF!+#REF!+#REF!+#REF!+#REF!</f>
        <v>#REF!</v>
      </c>
      <c r="BT232" s="79" t="e">
        <f t="shared" si="350"/>
        <v>#REF!</v>
      </c>
      <c r="BU232" s="79" t="e">
        <f>#REF!+#REF!</f>
        <v>#REF!</v>
      </c>
      <c r="BV232" s="79" t="e">
        <f t="shared" si="351"/>
        <v>#REF!</v>
      </c>
      <c r="CI232" s="368" t="e">
        <f>#REF!-'2021-2025 убрала ТП'!E232-'2021-2025 убрала ТП'!Q232-'2021-2025 убрала ТП'!AC232-'2021-2025 убрала ТП'!AO232-'2020 ожид'!Q232</f>
        <v>#REF!</v>
      </c>
      <c r="CJ232" s="368" t="e">
        <f>#REF!-'2021-2025 убрала ТП'!F232-'2021-2025 убрала ТП'!R232-'2021-2025 убрала ТП'!AD232-'2021-2025 убрала ТП'!AP232-'2020 ожид'!R232</f>
        <v>#REF!</v>
      </c>
      <c r="CK232" s="368" t="e">
        <f>#REF!-'2021-2025 убрала ТП'!G232-'2021-2025 убрала ТП'!S232-'2021-2025 убрала ТП'!AE232-'2021-2025 убрала ТП'!AQ232-'2020 ожид'!S232</f>
        <v>#REF!</v>
      </c>
      <c r="CL232" s="368">
        <f>'Новосибирск.обл'!Q232-'2021-2025 убрала ТП'!H232-'2021-2025 убрала ТП'!T232-'2021-2025 убрала ТП'!AF232-'2021-2025 убрала ТП'!AR232-'2020 ожид'!T232</f>
        <v>0</v>
      </c>
      <c r="CM232" s="368" t="e">
        <f>#REF!-'2021-2025 убрала ТП'!I232-'2021-2025 убрала ТП'!U232-'2020 ожид'!U232</f>
        <v>#REF!</v>
      </c>
      <c r="CN232" s="368" t="e">
        <f>#REF!-'2021-2025 убрала ТП'!J232-'2021-2025 убрала ТП'!V232-'2021-2025 убрала ТП'!AH232-'2021-2025 убрала ТП'!AT232-BF232</f>
        <v>#REF!</v>
      </c>
      <c r="CO232" s="368" t="e">
        <f>#REF!-'2021-2025 убрала ТП'!K232-'2021-2025 убрала ТП'!W232-'2021-2025 убрала ТП'!AI232-'2021-2025 убрала ТП'!AU232-BG232</f>
        <v>#REF!</v>
      </c>
      <c r="CP232" s="368" t="e">
        <f>#REF!-'2021-2025 убрала ТП'!L232-'2021-2025 убрала ТП'!X232-'2021-2025 убрала ТП'!AJ232-'2021-2025 убрала ТП'!AV232-'2020 ожид'!X232</f>
        <v>#REF!</v>
      </c>
      <c r="CQ232" s="368" t="e">
        <f>#REF!-'2021-2025 убрала ТП'!M232-'2021-2025 убрала ТП'!Y232-'2021-2025 убрала ТП'!AK232-'2021-2025 убрала ТП'!AW232-'2020 ожид'!Y232</f>
        <v>#REF!</v>
      </c>
      <c r="CR232" s="368" t="e">
        <f>#REF!-'2021-2025 убрала ТП'!N232-'2021-2025 убрала ТП'!Z232-'2021-2025 убрала ТП'!AL232-'2021-2025 убрала ТП'!AX232-'2020 ожид'!Z232</f>
        <v>#REF!</v>
      </c>
      <c r="CS232" s="79">
        <f>E232+Q232+AC232+AO232+'[9]Иркутск+'!E232</f>
        <v>0</v>
      </c>
      <c r="CT232" s="79">
        <f>F232+R232+AD232+AP232+'[9]Бурятия+'!E232</f>
        <v>0</v>
      </c>
      <c r="CU232" s="79">
        <f>G232+S232+AE232+AQ232+'[9]Забайкалье+'!E232</f>
        <v>0</v>
      </c>
      <c r="CV232" s="79">
        <f>H232+T232+AF232+AR232+'[9]Новосибирская область+'!E232</f>
        <v>0</v>
      </c>
      <c r="CW232" s="79">
        <f>I232+U232+'[9]Норильск +'!E232</f>
        <v>0</v>
      </c>
      <c r="CX232" s="79">
        <f t="shared" si="352"/>
        <v>0</v>
      </c>
      <c r="CY232" s="79">
        <f t="shared" si="353"/>
        <v>0</v>
      </c>
      <c r="CZ232" s="79">
        <f>L232+X232+AJ232+AV232+'[9]Томская область +'!E232</f>
        <v>0</v>
      </c>
      <c r="DA232" s="79">
        <f>M232+Y232+AK232+AW232+'[9]Омская область+'!E232</f>
        <v>0</v>
      </c>
      <c r="DB232" s="79">
        <f>N232+Z232+AL232+AX232+'[9]Алтайский край +'!E232</f>
        <v>0</v>
      </c>
    </row>
    <row r="233" s="48" customFormat="1" hidden="1">
      <c r="A233" s="80" t="s">
        <v>523</v>
      </c>
      <c r="B233" s="88" t="s">
        <v>524</v>
      </c>
      <c r="C233" s="82" t="s">
        <v>32</v>
      </c>
      <c r="D233" s="328"/>
      <c r="E233" s="328"/>
      <c r="F233" s="328"/>
      <c r="G233" s="328"/>
      <c r="H233" s="328"/>
      <c r="I233" s="328"/>
      <c r="J233" s="328"/>
      <c r="K233" s="328"/>
      <c r="L233" s="328"/>
      <c r="M233" s="328"/>
      <c r="N233" s="328"/>
      <c r="P233" s="328"/>
      <c r="Q233" s="328"/>
      <c r="R233" s="328"/>
      <c r="S233" s="328"/>
      <c r="T233" s="328"/>
      <c r="U233" s="328"/>
      <c r="V233" s="328"/>
      <c r="W233" s="328"/>
      <c r="X233" s="328"/>
      <c r="Y233" s="328"/>
      <c r="Z233" s="328"/>
      <c r="AA233" s="66"/>
      <c r="AB233" s="328"/>
      <c r="AC233" s="328"/>
      <c r="AD233" s="328"/>
      <c r="AE233" s="328"/>
      <c r="AF233" s="328"/>
      <c r="AG233" s="328"/>
      <c r="AH233" s="328"/>
      <c r="AI233" s="328"/>
      <c r="AJ233" s="328"/>
      <c r="AK233" s="328"/>
      <c r="AL233" s="328"/>
      <c r="AM233" s="66"/>
      <c r="AN233" s="328"/>
      <c r="AO233" s="328"/>
      <c r="AP233" s="328"/>
      <c r="AQ233" s="328"/>
      <c r="AR233" s="328"/>
      <c r="AS233" s="328"/>
      <c r="AT233" s="328"/>
      <c r="AU233" s="328"/>
      <c r="AV233" s="328"/>
      <c r="AW233" s="328"/>
      <c r="AX233" s="328"/>
      <c r="AY233" s="66"/>
      <c r="AZ233" s="328"/>
      <c r="BA233" s="328"/>
      <c r="BB233" s="328"/>
      <c r="BC233" s="328"/>
      <c r="BD233" s="328"/>
      <c r="BE233" s="328"/>
      <c r="BF233" s="328"/>
      <c r="BG233" s="328"/>
      <c r="BH233" s="328"/>
      <c r="BI233" s="328"/>
      <c r="BJ233" s="328"/>
      <c r="BK233" s="66">
        <f t="shared" si="345"/>
        <v>0</v>
      </c>
      <c r="BL233" s="79">
        <f t="shared" si="346"/>
        <v>0</v>
      </c>
      <c r="BM233" s="79" t="e">
        <f>#REF!+#REF!+#REF!+'Новосибирск.обл'!G233+#REF!+#REF!+#REF!+#REF!+#REF!+#REF!</f>
        <v>#REF!</v>
      </c>
      <c r="BN233" s="79" t="e">
        <f t="shared" si="347"/>
        <v>#REF!</v>
      </c>
      <c r="BO233" s="79" t="e">
        <f>#REF!+#REF!+#REF!+'Новосибирск.обл'!I233+#REF!+#REF!+#REF!+#REF!+#REF!+#REF!</f>
        <v>#REF!</v>
      </c>
      <c r="BP233" s="79" t="e">
        <f t="shared" si="348"/>
        <v>#REF!</v>
      </c>
      <c r="BQ233" s="79" t="e">
        <f>#REF!+#REF!+#REF!+'Новосибирск.обл'!K233+#REF!+#REF!+#REF!+#REF!+#REF!</f>
        <v>#REF!</v>
      </c>
      <c r="BR233" s="79" t="e">
        <f t="shared" si="349"/>
        <v>#REF!</v>
      </c>
      <c r="BS233" s="79" t="e">
        <f>#REF!+#REF!+#REF!+'Новосибирск.обл'!M233+#REF!+#REF!+#REF!+#REF!+#REF!</f>
        <v>#REF!</v>
      </c>
      <c r="BT233" s="79" t="e">
        <f t="shared" si="350"/>
        <v>#REF!</v>
      </c>
      <c r="BU233" s="79" t="e">
        <f>#REF!+#REF!</f>
        <v>#REF!</v>
      </c>
      <c r="BV233" s="79" t="e">
        <f t="shared" si="351"/>
        <v>#REF!</v>
      </c>
      <c r="CI233" s="368" t="e">
        <f>#REF!-'2021-2025 убрала ТП'!E233-'2021-2025 убрала ТП'!Q233-'2021-2025 убрала ТП'!AC233-'2021-2025 убрала ТП'!AO233-'2020 ожид'!Q233</f>
        <v>#REF!</v>
      </c>
      <c r="CJ233" s="368" t="e">
        <f>#REF!-'2021-2025 убрала ТП'!F233-'2021-2025 убрала ТП'!R233-'2021-2025 убрала ТП'!AD233-'2021-2025 убрала ТП'!AP233-'2020 ожид'!R233</f>
        <v>#REF!</v>
      </c>
      <c r="CK233" s="368" t="e">
        <f>#REF!-'2021-2025 убрала ТП'!G233-'2021-2025 убрала ТП'!S233-'2021-2025 убрала ТП'!AE233-'2021-2025 убрала ТП'!AQ233-'2020 ожид'!S233</f>
        <v>#REF!</v>
      </c>
      <c r="CL233" s="368">
        <f>'Новосибирск.обл'!Q233-'2021-2025 убрала ТП'!H233-'2021-2025 убрала ТП'!T233-'2021-2025 убрала ТП'!AF233-'2021-2025 убрала ТП'!AR233-'2020 ожид'!T233</f>
        <v>0</v>
      </c>
      <c r="CM233" s="368" t="e">
        <f>#REF!-'2021-2025 убрала ТП'!I233-'2021-2025 убрала ТП'!U233-'2020 ожид'!U233</f>
        <v>#REF!</v>
      </c>
      <c r="CN233" s="368" t="e">
        <f>#REF!-'2021-2025 убрала ТП'!J233-'2021-2025 убрала ТП'!V233-'2021-2025 убрала ТП'!AH233-'2021-2025 убрала ТП'!AT233-BF233</f>
        <v>#REF!</v>
      </c>
      <c r="CO233" s="368" t="e">
        <f>#REF!-'2021-2025 убрала ТП'!K233-'2021-2025 убрала ТП'!W233-'2021-2025 убрала ТП'!AI233-'2021-2025 убрала ТП'!AU233-BG233</f>
        <v>#REF!</v>
      </c>
      <c r="CP233" s="368" t="e">
        <f>#REF!-'2021-2025 убрала ТП'!L233-'2021-2025 убрала ТП'!X233-'2021-2025 убрала ТП'!AJ233-'2021-2025 убрала ТП'!AV233-'2020 ожид'!X233</f>
        <v>#REF!</v>
      </c>
      <c r="CQ233" s="368" t="e">
        <f>#REF!-'2021-2025 убрала ТП'!M233-'2021-2025 убрала ТП'!Y233-'2021-2025 убрала ТП'!AK233-'2021-2025 убрала ТП'!AW233-'2020 ожид'!Y233</f>
        <v>#REF!</v>
      </c>
      <c r="CR233" s="368" t="e">
        <f>#REF!-'2021-2025 убрала ТП'!N233-'2021-2025 убрала ТП'!Z233-'2021-2025 убрала ТП'!AL233-'2021-2025 убрала ТП'!AX233-'2020 ожид'!Z233</f>
        <v>#REF!</v>
      </c>
      <c r="CS233" s="79">
        <f>E233+Q233+AC233+AO233+'[9]Иркутск+'!E233</f>
        <v>0</v>
      </c>
      <c r="CT233" s="79">
        <f>F233+R233+AD233+AP233+'[9]Бурятия+'!E233</f>
        <v>0</v>
      </c>
      <c r="CU233" s="79">
        <f>G233+S233+AE233+AQ233+'[9]Забайкалье+'!E233</f>
        <v>0</v>
      </c>
      <c r="CV233" s="79">
        <f>H233+T233+AF233+AR233+'[9]Новосибирская область+'!E233</f>
        <v>0</v>
      </c>
      <c r="CW233" s="79">
        <f>I233+U233+'[9]Норильск +'!E233</f>
        <v>0</v>
      </c>
      <c r="CX233" s="79">
        <f t="shared" si="352"/>
        <v>0</v>
      </c>
      <c r="CY233" s="79">
        <f t="shared" si="353"/>
        <v>0</v>
      </c>
      <c r="CZ233" s="79">
        <f>L233+X233+AJ233+AV233+'[9]Томская область +'!E233</f>
        <v>0</v>
      </c>
      <c r="DA233" s="79">
        <f>M233+Y233+AK233+AW233+'[9]Омская область+'!E233</f>
        <v>0</v>
      </c>
      <c r="DB233" s="79">
        <f>N233+Z233+AL233+AX233+'[9]Алтайский край +'!E233</f>
        <v>0</v>
      </c>
    </row>
    <row r="234" s="48" customFormat="1" hidden="1">
      <c r="A234" s="80" t="s">
        <v>525</v>
      </c>
      <c r="B234" s="88" t="s">
        <v>526</v>
      </c>
      <c r="C234" s="82" t="s">
        <v>32</v>
      </c>
      <c r="D234" s="328"/>
      <c r="E234" s="328"/>
      <c r="F234" s="328"/>
      <c r="G234" s="328"/>
      <c r="H234" s="328"/>
      <c r="I234" s="328"/>
      <c r="J234" s="328"/>
      <c r="K234" s="328"/>
      <c r="L234" s="328"/>
      <c r="M234" s="328"/>
      <c r="N234" s="328"/>
      <c r="P234" s="328"/>
      <c r="Q234" s="328"/>
      <c r="R234" s="328"/>
      <c r="S234" s="328"/>
      <c r="T234" s="328"/>
      <c r="U234" s="328"/>
      <c r="V234" s="328"/>
      <c r="W234" s="328"/>
      <c r="X234" s="328"/>
      <c r="Y234" s="328"/>
      <c r="Z234" s="328"/>
      <c r="AA234" s="66"/>
      <c r="AB234" s="328"/>
      <c r="AC234" s="328"/>
      <c r="AD234" s="328"/>
      <c r="AE234" s="328"/>
      <c r="AF234" s="328"/>
      <c r="AG234" s="328"/>
      <c r="AH234" s="328"/>
      <c r="AI234" s="328"/>
      <c r="AJ234" s="328"/>
      <c r="AK234" s="328"/>
      <c r="AL234" s="328"/>
      <c r="AM234" s="66"/>
      <c r="AN234" s="328"/>
      <c r="AO234" s="328"/>
      <c r="AP234" s="328"/>
      <c r="AQ234" s="328"/>
      <c r="AR234" s="328"/>
      <c r="AS234" s="328"/>
      <c r="AT234" s="328"/>
      <c r="AU234" s="328"/>
      <c r="AV234" s="328"/>
      <c r="AW234" s="328"/>
      <c r="AX234" s="328"/>
      <c r="AY234" s="66"/>
      <c r="AZ234" s="328"/>
      <c r="BA234" s="328"/>
      <c r="BB234" s="328"/>
      <c r="BC234" s="328"/>
      <c r="BD234" s="328"/>
      <c r="BE234" s="328"/>
      <c r="BF234" s="328"/>
      <c r="BG234" s="328"/>
      <c r="BH234" s="328"/>
      <c r="BI234" s="328"/>
      <c r="BJ234" s="328"/>
      <c r="BK234" s="66">
        <f t="shared" si="345"/>
        <v>0</v>
      </c>
      <c r="BL234" s="79">
        <f t="shared" si="346"/>
        <v>0</v>
      </c>
      <c r="BM234" s="79" t="e">
        <f>#REF!+#REF!+#REF!+'Новосибирск.обл'!G234+#REF!+#REF!+#REF!+#REF!+#REF!+#REF!</f>
        <v>#REF!</v>
      </c>
      <c r="BN234" s="79" t="e">
        <f t="shared" si="347"/>
        <v>#REF!</v>
      </c>
      <c r="BO234" s="79" t="e">
        <f>#REF!+#REF!+#REF!+'Новосибирск.обл'!I234+#REF!+#REF!+#REF!+#REF!+#REF!+#REF!</f>
        <v>#REF!</v>
      </c>
      <c r="BP234" s="79" t="e">
        <f t="shared" si="348"/>
        <v>#REF!</v>
      </c>
      <c r="BQ234" s="79" t="e">
        <f>#REF!+#REF!+#REF!+'Новосибирск.обл'!K234+#REF!+#REF!+#REF!+#REF!+#REF!</f>
        <v>#REF!</v>
      </c>
      <c r="BR234" s="79" t="e">
        <f t="shared" si="349"/>
        <v>#REF!</v>
      </c>
      <c r="BS234" s="79" t="e">
        <f>#REF!+#REF!+#REF!+'Новосибирск.обл'!M234+#REF!+#REF!+#REF!+#REF!+#REF!</f>
        <v>#REF!</v>
      </c>
      <c r="BT234" s="79" t="e">
        <f t="shared" si="350"/>
        <v>#REF!</v>
      </c>
      <c r="BU234" s="79" t="e">
        <f>#REF!+#REF!</f>
        <v>#REF!</v>
      </c>
      <c r="BV234" s="79" t="e">
        <f t="shared" si="351"/>
        <v>#REF!</v>
      </c>
      <c r="CI234" s="368" t="e">
        <f>#REF!-'2021-2025 убрала ТП'!E234-'2021-2025 убрала ТП'!Q234-'2021-2025 убрала ТП'!AC234-'2021-2025 убрала ТП'!AO234-'2020 ожид'!Q234</f>
        <v>#REF!</v>
      </c>
      <c r="CJ234" s="368" t="e">
        <f>#REF!-'2021-2025 убрала ТП'!F234-'2021-2025 убрала ТП'!R234-'2021-2025 убрала ТП'!AD234-'2021-2025 убрала ТП'!AP234-'2020 ожид'!R234</f>
        <v>#REF!</v>
      </c>
      <c r="CK234" s="368" t="e">
        <f>#REF!-'2021-2025 убрала ТП'!G234-'2021-2025 убрала ТП'!S234-'2021-2025 убрала ТП'!AE234-'2021-2025 убрала ТП'!AQ234-'2020 ожид'!S234</f>
        <v>#REF!</v>
      </c>
      <c r="CL234" s="368">
        <f>'Новосибирск.обл'!Q234-'2021-2025 убрала ТП'!H234-'2021-2025 убрала ТП'!T234-'2021-2025 убрала ТП'!AF234-'2021-2025 убрала ТП'!AR234-'2020 ожид'!T234</f>
        <v>0</v>
      </c>
      <c r="CM234" s="368" t="e">
        <f>#REF!-'2021-2025 убрала ТП'!I234-'2021-2025 убрала ТП'!U234-'2020 ожид'!U234</f>
        <v>#REF!</v>
      </c>
      <c r="CN234" s="368" t="e">
        <f>#REF!-'2021-2025 убрала ТП'!J234-'2021-2025 убрала ТП'!V234-'2021-2025 убрала ТП'!AH234-'2021-2025 убрала ТП'!AT234-BF234</f>
        <v>#REF!</v>
      </c>
      <c r="CO234" s="368" t="e">
        <f>#REF!-'2021-2025 убрала ТП'!K234-'2021-2025 убрала ТП'!W234-'2021-2025 убрала ТП'!AI234-'2021-2025 убрала ТП'!AU234-BG234</f>
        <v>#REF!</v>
      </c>
      <c r="CP234" s="368" t="e">
        <f>#REF!-'2021-2025 убрала ТП'!L234-'2021-2025 убрала ТП'!X234-'2021-2025 убрала ТП'!AJ234-'2021-2025 убрала ТП'!AV234-'2020 ожид'!X234</f>
        <v>#REF!</v>
      </c>
      <c r="CQ234" s="368" t="e">
        <f>#REF!-'2021-2025 убрала ТП'!M234-'2021-2025 убрала ТП'!Y234-'2021-2025 убрала ТП'!AK234-'2021-2025 убрала ТП'!AW234-'2020 ожид'!Y234</f>
        <v>#REF!</v>
      </c>
      <c r="CR234" s="368" t="e">
        <f>#REF!-'2021-2025 убрала ТП'!N234-'2021-2025 убрала ТП'!Z234-'2021-2025 убрала ТП'!AL234-'2021-2025 убрала ТП'!AX234-'2020 ожид'!Z234</f>
        <v>#REF!</v>
      </c>
      <c r="CS234" s="79">
        <f>E234+Q234+AC234+AO234+'[9]Иркутск+'!E234</f>
        <v>0</v>
      </c>
      <c r="CT234" s="79">
        <f>F234+R234+AD234+AP234+'[9]Бурятия+'!E234</f>
        <v>0</v>
      </c>
      <c r="CU234" s="79">
        <f>G234+S234+AE234+AQ234+'[9]Забайкалье+'!E234</f>
        <v>0</v>
      </c>
      <c r="CV234" s="79">
        <f>H234+T234+AF234+AR234+'[9]Новосибирская область+'!E234</f>
        <v>0</v>
      </c>
      <c r="CW234" s="79">
        <f>I234+U234+'[9]Норильск +'!E234</f>
        <v>0</v>
      </c>
      <c r="CX234" s="79">
        <f t="shared" si="352"/>
        <v>0</v>
      </c>
      <c r="CY234" s="79">
        <f t="shared" si="353"/>
        <v>0</v>
      </c>
      <c r="CZ234" s="79">
        <f>L234+X234+AJ234+AV234+'[9]Томская область +'!E234</f>
        <v>0</v>
      </c>
      <c r="DA234" s="79">
        <f>M234+Y234+AK234+AW234+'[9]Омская область+'!E234</f>
        <v>0</v>
      </c>
      <c r="DB234" s="79">
        <f>N234+Z234+AL234+AX234+'[9]Алтайский край +'!E234</f>
        <v>0</v>
      </c>
    </row>
    <row r="235" s="66" customFormat="1" hidden="1">
      <c r="A235" s="182" t="s">
        <v>527</v>
      </c>
      <c r="B235" s="340" t="s">
        <v>528</v>
      </c>
      <c r="C235" s="184" t="s">
        <v>32</v>
      </c>
      <c r="D235" s="184"/>
      <c r="E235" s="184"/>
      <c r="F235" s="184"/>
      <c r="G235" s="184"/>
      <c r="H235" s="184"/>
      <c r="I235" s="184"/>
      <c r="J235" s="184"/>
      <c r="K235" s="184"/>
      <c r="L235" s="184"/>
      <c r="M235" s="184"/>
      <c r="N235" s="184"/>
      <c r="P235" s="184"/>
      <c r="Q235" s="184"/>
      <c r="R235" s="184"/>
      <c r="S235" s="184"/>
      <c r="T235" s="184"/>
      <c r="U235" s="184"/>
      <c r="V235" s="184"/>
      <c r="W235" s="184"/>
      <c r="X235" s="184"/>
      <c r="Y235" s="184"/>
      <c r="Z235" s="184"/>
      <c r="AB235" s="184"/>
      <c r="AC235" s="184"/>
      <c r="AD235" s="184"/>
      <c r="AE235" s="184"/>
      <c r="AF235" s="184"/>
      <c r="AG235" s="184"/>
      <c r="AH235" s="184"/>
      <c r="AI235" s="184"/>
      <c r="AJ235" s="184"/>
      <c r="AK235" s="184"/>
      <c r="AL235" s="184"/>
      <c r="AN235" s="184"/>
      <c r="AO235" s="184"/>
      <c r="AP235" s="184"/>
      <c r="AQ235" s="184"/>
      <c r="AR235" s="184"/>
      <c r="AS235" s="184"/>
      <c r="AT235" s="184"/>
      <c r="AU235" s="184"/>
      <c r="AV235" s="184"/>
      <c r="AW235" s="184"/>
      <c r="AX235" s="184"/>
      <c r="AZ235" s="184"/>
      <c r="BA235" s="184"/>
      <c r="BB235" s="184"/>
      <c r="BC235" s="184"/>
      <c r="BD235" s="184"/>
      <c r="BE235" s="184"/>
      <c r="BF235" s="184"/>
      <c r="BG235" s="184"/>
      <c r="BH235" s="184"/>
      <c r="BI235" s="184"/>
      <c r="BJ235" s="184"/>
      <c r="BK235" s="66">
        <f t="shared" si="345"/>
        <v>0</v>
      </c>
      <c r="BL235" s="79">
        <f t="shared" si="346"/>
        <v>0</v>
      </c>
      <c r="BM235" s="79" t="e">
        <f>#REF!+#REF!+#REF!+'Новосибирск.обл'!G235+#REF!+#REF!+#REF!+#REF!+#REF!+#REF!</f>
        <v>#REF!</v>
      </c>
      <c r="BN235" s="79" t="e">
        <f t="shared" si="347"/>
        <v>#REF!</v>
      </c>
      <c r="BO235" s="79" t="e">
        <f>#REF!+#REF!+#REF!+'Новосибирск.обл'!I235+#REF!+#REF!+#REF!+#REF!+#REF!+#REF!</f>
        <v>#REF!</v>
      </c>
      <c r="BP235" s="79" t="e">
        <f t="shared" si="348"/>
        <v>#REF!</v>
      </c>
      <c r="BQ235" s="79" t="e">
        <f>#REF!+#REF!+#REF!+'Новосибирск.обл'!K235+#REF!+#REF!+#REF!+#REF!+#REF!</f>
        <v>#REF!</v>
      </c>
      <c r="BR235" s="79" t="e">
        <f t="shared" si="349"/>
        <v>#REF!</v>
      </c>
      <c r="BS235" s="79" t="e">
        <f>#REF!+#REF!+#REF!+'Новосибирск.обл'!M235+#REF!+#REF!+#REF!+#REF!+#REF!</f>
        <v>#REF!</v>
      </c>
      <c r="BT235" s="79" t="e">
        <f t="shared" si="350"/>
        <v>#REF!</v>
      </c>
      <c r="BU235" s="79" t="e">
        <f>#REF!+#REF!</f>
        <v>#REF!</v>
      </c>
      <c r="BV235" s="79" t="e">
        <f t="shared" si="351"/>
        <v>#REF!</v>
      </c>
      <c r="CI235" s="368" t="e">
        <f>#REF!-'2021-2025 убрала ТП'!E235-'2021-2025 убрала ТП'!Q235-'2021-2025 убрала ТП'!AC235-'2021-2025 убрала ТП'!AO235-'2020 ожид'!Q235</f>
        <v>#REF!</v>
      </c>
      <c r="CJ235" s="368" t="e">
        <f>#REF!-'2021-2025 убрала ТП'!F235-'2021-2025 убрала ТП'!R235-'2021-2025 убрала ТП'!AD235-'2021-2025 убрала ТП'!AP235-'2020 ожид'!R235</f>
        <v>#REF!</v>
      </c>
      <c r="CK235" s="368" t="e">
        <f>#REF!-'2021-2025 убрала ТП'!G235-'2021-2025 убрала ТП'!S235-'2021-2025 убрала ТП'!AE235-'2021-2025 убрала ТП'!AQ235-'2020 ожид'!S235</f>
        <v>#REF!</v>
      </c>
      <c r="CL235" s="368">
        <f>'Новосибирск.обл'!Q235-'2021-2025 убрала ТП'!H235-'2021-2025 убрала ТП'!T235-'2021-2025 убрала ТП'!AF235-'2021-2025 убрала ТП'!AR235-'2020 ожид'!T235</f>
        <v>0</v>
      </c>
      <c r="CM235" s="368" t="e">
        <f>#REF!-'2021-2025 убрала ТП'!I235-'2021-2025 убрала ТП'!U235-'2020 ожид'!U235</f>
        <v>#REF!</v>
      </c>
      <c r="CN235" s="368" t="e">
        <f>#REF!-'2021-2025 убрала ТП'!J235-'2021-2025 убрала ТП'!V235-'2021-2025 убрала ТП'!AH235-'2021-2025 убрала ТП'!AT235-BF235</f>
        <v>#REF!</v>
      </c>
      <c r="CO235" s="368" t="e">
        <f>#REF!-'2021-2025 убрала ТП'!K235-'2021-2025 убрала ТП'!W235-'2021-2025 убрала ТП'!AI235-'2021-2025 убрала ТП'!AU235-BG235</f>
        <v>#REF!</v>
      </c>
      <c r="CP235" s="368" t="e">
        <f>#REF!-'2021-2025 убрала ТП'!L235-'2021-2025 убрала ТП'!X235-'2021-2025 убрала ТП'!AJ235-'2021-2025 убрала ТП'!AV235-'2020 ожид'!X235</f>
        <v>#REF!</v>
      </c>
      <c r="CQ235" s="368" t="e">
        <f>#REF!-'2021-2025 убрала ТП'!M235-'2021-2025 убрала ТП'!Y235-'2021-2025 убрала ТП'!AK235-'2021-2025 убрала ТП'!AW235-'2020 ожид'!Y235</f>
        <v>#REF!</v>
      </c>
      <c r="CR235" s="368" t="e">
        <f>#REF!-'2021-2025 убрала ТП'!N235-'2021-2025 убрала ТП'!Z235-'2021-2025 убрала ТП'!AL235-'2021-2025 убрала ТП'!AX235-'2020 ожид'!Z235</f>
        <v>#REF!</v>
      </c>
      <c r="CS235" s="79">
        <f>E235+Q235+AC235+AO235+'[9]Иркутск+'!E235</f>
        <v>0</v>
      </c>
      <c r="CT235" s="79">
        <f>F235+R235+AD235+AP235+'[9]Бурятия+'!E235</f>
        <v>0</v>
      </c>
      <c r="CU235" s="79">
        <f>G235+S235+AE235+AQ235+'[9]Забайкалье+'!E235</f>
        <v>0</v>
      </c>
      <c r="CV235" s="79">
        <f>H235+T235+AF235+AR235+'[9]Новосибирская область+'!E235</f>
        <v>0</v>
      </c>
      <c r="CW235" s="79">
        <f>I235+U235+'[9]Норильск +'!E235</f>
        <v>0</v>
      </c>
      <c r="CX235" s="79">
        <f t="shared" si="352"/>
        <v>0</v>
      </c>
      <c r="CY235" s="79">
        <f t="shared" si="353"/>
        <v>0</v>
      </c>
      <c r="CZ235" s="79">
        <f>L235+X235+AJ235+AV235+'[9]Томская область +'!E235</f>
        <v>0</v>
      </c>
      <c r="DA235" s="79">
        <f>M235+Y235+AK235+AW235+'[9]Омская область+'!E235</f>
        <v>0</v>
      </c>
      <c r="DB235" s="79">
        <f>N235+Z235+AL235+AX235+'[9]Алтайский край +'!E235</f>
        <v>0</v>
      </c>
    </row>
    <row r="236" s="48" customFormat="1" hidden="1">
      <c r="A236" s="80" t="s">
        <v>529</v>
      </c>
      <c r="B236" s="88" t="s">
        <v>530</v>
      </c>
      <c r="C236" s="82" t="s">
        <v>32</v>
      </c>
      <c r="D236" s="82"/>
      <c r="E236" s="82"/>
      <c r="F236" s="82"/>
      <c r="G236" s="82"/>
      <c r="H236" s="82"/>
      <c r="I236" s="82"/>
      <c r="J236" s="82"/>
      <c r="K236" s="82"/>
      <c r="L236" s="82"/>
      <c r="M236" s="82"/>
      <c r="N236" s="82"/>
      <c r="P236" s="82"/>
      <c r="Q236" s="82"/>
      <c r="R236" s="82"/>
      <c r="S236" s="82"/>
      <c r="T236" s="82"/>
      <c r="U236" s="82"/>
      <c r="V236" s="82"/>
      <c r="W236" s="82"/>
      <c r="X236" s="82"/>
      <c r="Y236" s="82"/>
      <c r="Z236" s="82"/>
      <c r="AA236" s="66"/>
      <c r="AB236" s="82"/>
      <c r="AC236" s="82"/>
      <c r="AD236" s="82"/>
      <c r="AE236" s="82"/>
      <c r="AF236" s="82"/>
      <c r="AG236" s="82"/>
      <c r="AH236" s="82"/>
      <c r="AI236" s="82"/>
      <c r="AJ236" s="82"/>
      <c r="AK236" s="82"/>
      <c r="AL236" s="82"/>
      <c r="AM236" s="66"/>
      <c r="AN236" s="82"/>
      <c r="AO236" s="82"/>
      <c r="AP236" s="82"/>
      <c r="AQ236" s="82"/>
      <c r="AR236" s="82"/>
      <c r="AS236" s="82"/>
      <c r="AT236" s="82"/>
      <c r="AU236" s="82"/>
      <c r="AV236" s="82"/>
      <c r="AW236" s="82"/>
      <c r="AX236" s="82"/>
      <c r="AY236" s="66"/>
      <c r="AZ236" s="82"/>
      <c r="BA236" s="82"/>
      <c r="BB236" s="82"/>
      <c r="BC236" s="82"/>
      <c r="BD236" s="82"/>
      <c r="BE236" s="82"/>
      <c r="BF236" s="82"/>
      <c r="BG236" s="82"/>
      <c r="BH236" s="82"/>
      <c r="BI236" s="82"/>
      <c r="BJ236" s="82"/>
      <c r="BK236" s="66">
        <f t="shared" si="345"/>
        <v>0</v>
      </c>
      <c r="BL236" s="79">
        <f t="shared" si="346"/>
        <v>0</v>
      </c>
      <c r="BM236" s="79" t="e">
        <f>#REF!+#REF!+#REF!+'Новосибирск.обл'!G236+#REF!+#REF!+#REF!+#REF!+#REF!+#REF!</f>
        <v>#REF!</v>
      </c>
      <c r="BN236" s="79" t="e">
        <f t="shared" si="347"/>
        <v>#REF!</v>
      </c>
      <c r="BO236" s="79" t="e">
        <f>#REF!+#REF!+#REF!+'Новосибирск.обл'!I236+#REF!+#REF!+#REF!+#REF!+#REF!+#REF!</f>
        <v>#REF!</v>
      </c>
      <c r="BP236" s="79" t="e">
        <f t="shared" si="348"/>
        <v>#REF!</v>
      </c>
      <c r="BQ236" s="79" t="e">
        <f>#REF!+#REF!+#REF!+'Новосибирск.обл'!K236+#REF!+#REF!+#REF!+#REF!+#REF!</f>
        <v>#REF!</v>
      </c>
      <c r="BR236" s="79" t="e">
        <f t="shared" si="349"/>
        <v>#REF!</v>
      </c>
      <c r="BS236" s="79" t="e">
        <f>#REF!+#REF!+#REF!+'Новосибирск.обл'!M236+#REF!+#REF!+#REF!+#REF!+#REF!</f>
        <v>#REF!</v>
      </c>
      <c r="BT236" s="79" t="e">
        <f t="shared" si="350"/>
        <v>#REF!</v>
      </c>
      <c r="BU236" s="79" t="e">
        <f>#REF!+#REF!</f>
        <v>#REF!</v>
      </c>
      <c r="BV236" s="79" t="e">
        <f t="shared" si="351"/>
        <v>#REF!</v>
      </c>
      <c r="CI236" s="368" t="e">
        <f>#REF!-'2021-2025 убрала ТП'!E236-'2021-2025 убрала ТП'!Q236-'2021-2025 убрала ТП'!AC236-'2021-2025 убрала ТП'!AO236-'2020 ожид'!Q236</f>
        <v>#REF!</v>
      </c>
      <c r="CJ236" s="368" t="e">
        <f>#REF!-'2021-2025 убрала ТП'!F236-'2021-2025 убрала ТП'!R236-'2021-2025 убрала ТП'!AD236-'2021-2025 убрала ТП'!AP236-'2020 ожид'!R236</f>
        <v>#REF!</v>
      </c>
      <c r="CK236" s="368" t="e">
        <f>#REF!-'2021-2025 убрала ТП'!G236-'2021-2025 убрала ТП'!S236-'2021-2025 убрала ТП'!AE236-'2021-2025 убрала ТП'!AQ236-'2020 ожид'!S236</f>
        <v>#REF!</v>
      </c>
      <c r="CL236" s="368">
        <f>'Новосибирск.обл'!Q236-'2021-2025 убрала ТП'!H236-'2021-2025 убрала ТП'!T236-'2021-2025 убрала ТП'!AF236-'2021-2025 убрала ТП'!AR236-'2020 ожид'!T236</f>
        <v>0</v>
      </c>
      <c r="CM236" s="368" t="e">
        <f>#REF!-'2021-2025 убрала ТП'!I236-'2021-2025 убрала ТП'!U236-'2020 ожид'!U236</f>
        <v>#REF!</v>
      </c>
      <c r="CN236" s="368" t="e">
        <f>#REF!-'2021-2025 убрала ТП'!J236-'2021-2025 убрала ТП'!V236-'2021-2025 убрала ТП'!AH236-'2021-2025 убрала ТП'!AT236-BF236</f>
        <v>#REF!</v>
      </c>
      <c r="CO236" s="368" t="e">
        <f>#REF!-'2021-2025 убрала ТП'!K236-'2021-2025 убрала ТП'!W236-'2021-2025 убрала ТП'!AI236-'2021-2025 убрала ТП'!AU236-BG236</f>
        <v>#REF!</v>
      </c>
      <c r="CP236" s="368" t="e">
        <f>#REF!-'2021-2025 убрала ТП'!L236-'2021-2025 убрала ТП'!X236-'2021-2025 убрала ТП'!AJ236-'2021-2025 убрала ТП'!AV236-'2020 ожид'!X236</f>
        <v>#REF!</v>
      </c>
      <c r="CQ236" s="368" t="e">
        <f>#REF!-'2021-2025 убрала ТП'!M236-'2021-2025 убрала ТП'!Y236-'2021-2025 убрала ТП'!AK236-'2021-2025 убрала ТП'!AW236-'2020 ожид'!Y236</f>
        <v>#REF!</v>
      </c>
      <c r="CR236" s="368" t="e">
        <f>#REF!-'2021-2025 убрала ТП'!N236-'2021-2025 убрала ТП'!Z236-'2021-2025 убрала ТП'!AL236-'2021-2025 убрала ТП'!AX236-'2020 ожид'!Z236</f>
        <v>#REF!</v>
      </c>
      <c r="CS236" s="79">
        <f>E236+Q236+AC236+AO236+'[9]Иркутск+'!E236</f>
        <v>0</v>
      </c>
      <c r="CT236" s="79">
        <f>F236+R236+AD236+AP236+'[9]Бурятия+'!E236</f>
        <v>0</v>
      </c>
      <c r="CU236" s="79">
        <f>G236+S236+AE236+AQ236+'[9]Забайкалье+'!E236</f>
        <v>0</v>
      </c>
      <c r="CV236" s="79">
        <f>H236+T236+AF236+AR236+'[9]Новосибирская область+'!E236</f>
        <v>0</v>
      </c>
      <c r="CW236" s="79">
        <f>I236+U236+'[9]Норильск +'!E236</f>
        <v>0</v>
      </c>
      <c r="CX236" s="79">
        <f t="shared" si="352"/>
        <v>0</v>
      </c>
      <c r="CY236" s="79">
        <f t="shared" si="353"/>
        <v>0</v>
      </c>
      <c r="CZ236" s="79">
        <f>L236+X236+AJ236+AV236+'[9]Томская область +'!E236</f>
        <v>0</v>
      </c>
      <c r="DA236" s="79">
        <f>M236+Y236+AK236+AW236+'[9]Омская область+'!E236</f>
        <v>0</v>
      </c>
      <c r="DB236" s="79">
        <f>N236+Z236+AL236+AX236+'[9]Алтайский край +'!E236</f>
        <v>0</v>
      </c>
    </row>
    <row r="237" s="48" customFormat="1" hidden="1">
      <c r="A237" s="80" t="s">
        <v>531</v>
      </c>
      <c r="B237" s="126" t="s">
        <v>508</v>
      </c>
      <c r="C237" s="82" t="s">
        <v>32</v>
      </c>
      <c r="D237" s="328"/>
      <c r="E237" s="328"/>
      <c r="F237" s="328"/>
      <c r="G237" s="328"/>
      <c r="H237" s="328"/>
      <c r="I237" s="328"/>
      <c r="J237" s="328"/>
      <c r="K237" s="328"/>
      <c r="L237" s="328"/>
      <c r="M237" s="328"/>
      <c r="N237" s="328"/>
      <c r="P237" s="328"/>
      <c r="Q237" s="328"/>
      <c r="R237" s="328"/>
      <c r="S237" s="328"/>
      <c r="T237" s="328"/>
      <c r="U237" s="328"/>
      <c r="V237" s="328"/>
      <c r="W237" s="328"/>
      <c r="X237" s="328"/>
      <c r="Y237" s="328"/>
      <c r="Z237" s="328"/>
      <c r="AA237" s="66"/>
      <c r="AB237" s="328"/>
      <c r="AC237" s="328"/>
      <c r="AD237" s="328"/>
      <c r="AE237" s="328"/>
      <c r="AF237" s="328"/>
      <c r="AG237" s="328"/>
      <c r="AH237" s="328"/>
      <c r="AI237" s="328"/>
      <c r="AJ237" s="328"/>
      <c r="AK237" s="328"/>
      <c r="AL237" s="328"/>
      <c r="AM237" s="66"/>
      <c r="AN237" s="328"/>
      <c r="AO237" s="328"/>
      <c r="AP237" s="328"/>
      <c r="AQ237" s="328"/>
      <c r="AR237" s="328"/>
      <c r="AS237" s="328"/>
      <c r="AT237" s="328"/>
      <c r="AU237" s="328"/>
      <c r="AV237" s="328"/>
      <c r="AW237" s="328"/>
      <c r="AX237" s="328"/>
      <c r="AY237" s="66"/>
      <c r="AZ237" s="328"/>
      <c r="BA237" s="328"/>
      <c r="BB237" s="328"/>
      <c r="BC237" s="328"/>
      <c r="BD237" s="328"/>
      <c r="BE237" s="328"/>
      <c r="BF237" s="328"/>
      <c r="BG237" s="328"/>
      <c r="BH237" s="328"/>
      <c r="BI237" s="328"/>
      <c r="BJ237" s="328"/>
      <c r="BK237" s="66">
        <f t="shared" si="345"/>
        <v>0</v>
      </c>
      <c r="BL237" s="79">
        <f t="shared" si="346"/>
        <v>0</v>
      </c>
      <c r="BM237" s="79" t="e">
        <f>#REF!+#REF!+#REF!+'Новосибирск.обл'!G237+#REF!+#REF!+#REF!+#REF!+#REF!+#REF!</f>
        <v>#REF!</v>
      </c>
      <c r="BN237" s="79" t="e">
        <f t="shared" si="347"/>
        <v>#REF!</v>
      </c>
      <c r="BO237" s="79" t="e">
        <f>#REF!+#REF!+#REF!+'Новосибирск.обл'!I237+#REF!+#REF!+#REF!+#REF!+#REF!+#REF!</f>
        <v>#REF!</v>
      </c>
      <c r="BP237" s="79" t="e">
        <f t="shared" si="348"/>
        <v>#REF!</v>
      </c>
      <c r="BQ237" s="79" t="e">
        <f>#REF!+#REF!+#REF!+'Новосибирск.обл'!K237+#REF!+#REF!+#REF!+#REF!+#REF!</f>
        <v>#REF!</v>
      </c>
      <c r="BR237" s="79" t="e">
        <f t="shared" si="349"/>
        <v>#REF!</v>
      </c>
      <c r="BS237" s="79" t="e">
        <f>#REF!+#REF!+#REF!+'Новосибирск.обл'!M237+#REF!+#REF!+#REF!+#REF!+#REF!</f>
        <v>#REF!</v>
      </c>
      <c r="BT237" s="79" t="e">
        <f t="shared" si="350"/>
        <v>#REF!</v>
      </c>
      <c r="BU237" s="79" t="e">
        <f>#REF!+#REF!</f>
        <v>#REF!</v>
      </c>
      <c r="BV237" s="79" t="e">
        <f t="shared" si="351"/>
        <v>#REF!</v>
      </c>
      <c r="CI237" s="368" t="e">
        <f>#REF!-'2021-2025 убрала ТП'!E237-'2021-2025 убрала ТП'!Q237-'2021-2025 убрала ТП'!AC237-'2021-2025 убрала ТП'!AO237-'2020 ожид'!Q237</f>
        <v>#REF!</v>
      </c>
      <c r="CJ237" s="368" t="e">
        <f>#REF!-'2021-2025 убрала ТП'!F237-'2021-2025 убрала ТП'!R237-'2021-2025 убрала ТП'!AD237-'2021-2025 убрала ТП'!AP237-'2020 ожид'!R237</f>
        <v>#REF!</v>
      </c>
      <c r="CK237" s="368" t="e">
        <f>#REF!-'2021-2025 убрала ТП'!G237-'2021-2025 убрала ТП'!S237-'2021-2025 убрала ТП'!AE237-'2021-2025 убрала ТП'!AQ237-'2020 ожид'!S237</f>
        <v>#REF!</v>
      </c>
      <c r="CL237" s="368">
        <f>'Новосибирск.обл'!Q237-'2021-2025 убрала ТП'!H237-'2021-2025 убрала ТП'!T237-'2021-2025 убрала ТП'!AF237-'2021-2025 убрала ТП'!AR237-'2020 ожид'!T237</f>
        <v>0</v>
      </c>
      <c r="CM237" s="368" t="e">
        <f>#REF!-'2021-2025 убрала ТП'!I237-'2021-2025 убрала ТП'!U237-'2020 ожид'!U237</f>
        <v>#REF!</v>
      </c>
      <c r="CN237" s="368" t="e">
        <f>#REF!-'2021-2025 убрала ТП'!J237-'2021-2025 убрала ТП'!V237-'2021-2025 убрала ТП'!AH237-'2021-2025 убрала ТП'!AT237-BF237</f>
        <v>#REF!</v>
      </c>
      <c r="CO237" s="368" t="e">
        <f>#REF!-'2021-2025 убрала ТП'!K237-'2021-2025 убрала ТП'!W237-'2021-2025 убрала ТП'!AI237-'2021-2025 убрала ТП'!AU237-BG237</f>
        <v>#REF!</v>
      </c>
      <c r="CP237" s="368" t="e">
        <f>#REF!-'2021-2025 убрала ТП'!L237-'2021-2025 убрала ТП'!X237-'2021-2025 убрала ТП'!AJ237-'2021-2025 убрала ТП'!AV237-'2020 ожид'!X237</f>
        <v>#REF!</v>
      </c>
      <c r="CQ237" s="368" t="e">
        <f>#REF!-'2021-2025 убрала ТП'!M237-'2021-2025 убрала ТП'!Y237-'2021-2025 убрала ТП'!AK237-'2021-2025 убрала ТП'!AW237-'2020 ожид'!Y237</f>
        <v>#REF!</v>
      </c>
      <c r="CR237" s="368" t="e">
        <f>#REF!-'2021-2025 убрала ТП'!N237-'2021-2025 убрала ТП'!Z237-'2021-2025 убрала ТП'!AL237-'2021-2025 убрала ТП'!AX237-'2020 ожид'!Z237</f>
        <v>#REF!</v>
      </c>
      <c r="CS237" s="79">
        <f>E237+Q237+AC237+AO237+'[9]Иркутск+'!E237</f>
        <v>0</v>
      </c>
      <c r="CT237" s="79">
        <f>F237+R237+AD237+AP237+'[9]Бурятия+'!E237</f>
        <v>0</v>
      </c>
      <c r="CU237" s="79">
        <f>G237+S237+AE237+AQ237+'[9]Забайкалье+'!E237</f>
        <v>0</v>
      </c>
      <c r="CV237" s="79">
        <f>H237+T237+AF237+AR237+'[9]Новосибирская область+'!E237</f>
        <v>0</v>
      </c>
      <c r="CW237" s="79">
        <f>I237+U237+'[9]Норильск +'!E237</f>
        <v>0</v>
      </c>
      <c r="CX237" s="79">
        <f t="shared" si="352"/>
        <v>0</v>
      </c>
      <c r="CY237" s="79">
        <f t="shared" si="353"/>
        <v>0</v>
      </c>
      <c r="CZ237" s="79">
        <f>L237+X237+AJ237+AV237+'[9]Томская область +'!E237</f>
        <v>0</v>
      </c>
      <c r="DA237" s="79">
        <f>M237+Y237+AK237+AW237+'[9]Омская область+'!E237</f>
        <v>0</v>
      </c>
      <c r="DB237" s="79">
        <f>N237+Z237+AL237+AX237+'[9]Алтайский край +'!E237</f>
        <v>0</v>
      </c>
    </row>
    <row r="238" s="48" customFormat="1" hidden="1">
      <c r="A238" s="80" t="s">
        <v>532</v>
      </c>
      <c r="B238" s="126" t="s">
        <v>510</v>
      </c>
      <c r="C238" s="82" t="s">
        <v>32</v>
      </c>
      <c r="D238" s="328"/>
      <c r="E238" s="328"/>
      <c r="F238" s="328"/>
      <c r="G238" s="328"/>
      <c r="H238" s="328"/>
      <c r="I238" s="328"/>
      <c r="J238" s="328"/>
      <c r="K238" s="328"/>
      <c r="L238" s="328"/>
      <c r="M238" s="328"/>
      <c r="N238" s="328"/>
      <c r="P238" s="328"/>
      <c r="Q238" s="328"/>
      <c r="R238" s="328"/>
      <c r="S238" s="328"/>
      <c r="T238" s="328"/>
      <c r="U238" s="328"/>
      <c r="V238" s="328"/>
      <c r="W238" s="328"/>
      <c r="X238" s="328"/>
      <c r="Y238" s="328"/>
      <c r="Z238" s="328"/>
      <c r="AA238" s="66"/>
      <c r="AB238" s="328"/>
      <c r="AC238" s="328"/>
      <c r="AD238" s="328"/>
      <c r="AE238" s="328"/>
      <c r="AF238" s="328"/>
      <c r="AG238" s="328"/>
      <c r="AH238" s="328"/>
      <c r="AI238" s="328"/>
      <c r="AJ238" s="328"/>
      <c r="AK238" s="328"/>
      <c r="AL238" s="328"/>
      <c r="AM238" s="66"/>
      <c r="AN238" s="328"/>
      <c r="AO238" s="328"/>
      <c r="AP238" s="328"/>
      <c r="AQ238" s="328"/>
      <c r="AR238" s="328"/>
      <c r="AS238" s="328"/>
      <c r="AT238" s="328"/>
      <c r="AU238" s="328"/>
      <c r="AV238" s="328"/>
      <c r="AW238" s="328"/>
      <c r="AX238" s="328"/>
      <c r="AY238" s="66"/>
      <c r="AZ238" s="328"/>
      <c r="BA238" s="328"/>
      <c r="BB238" s="328"/>
      <c r="BC238" s="328"/>
      <c r="BD238" s="328"/>
      <c r="BE238" s="328"/>
      <c r="BF238" s="328"/>
      <c r="BG238" s="328"/>
      <c r="BH238" s="328"/>
      <c r="BI238" s="328"/>
      <c r="BJ238" s="328"/>
      <c r="BK238" s="66">
        <f t="shared" si="345"/>
        <v>0</v>
      </c>
      <c r="BL238" s="79">
        <f t="shared" si="346"/>
        <v>0</v>
      </c>
      <c r="BM238" s="79" t="e">
        <f>#REF!+#REF!+#REF!+'Новосибирск.обл'!G238+#REF!+#REF!+#REF!+#REF!+#REF!+#REF!</f>
        <v>#REF!</v>
      </c>
      <c r="BN238" s="79" t="e">
        <f t="shared" si="347"/>
        <v>#REF!</v>
      </c>
      <c r="BO238" s="79" t="e">
        <f>#REF!+#REF!+#REF!+'Новосибирск.обл'!I238+#REF!+#REF!+#REF!+#REF!+#REF!+#REF!</f>
        <v>#REF!</v>
      </c>
      <c r="BP238" s="79" t="e">
        <f t="shared" si="348"/>
        <v>#REF!</v>
      </c>
      <c r="BQ238" s="79" t="e">
        <f>#REF!+#REF!+#REF!+'Новосибирск.обл'!K238+#REF!+#REF!+#REF!+#REF!+#REF!</f>
        <v>#REF!</v>
      </c>
      <c r="BR238" s="79" t="e">
        <f t="shared" si="349"/>
        <v>#REF!</v>
      </c>
      <c r="BS238" s="79" t="e">
        <f>#REF!+#REF!+#REF!+'Новосибирск.обл'!M238+#REF!+#REF!+#REF!+#REF!+#REF!</f>
        <v>#REF!</v>
      </c>
      <c r="BT238" s="79" t="e">
        <f t="shared" si="350"/>
        <v>#REF!</v>
      </c>
      <c r="BU238" s="79" t="e">
        <f>#REF!+#REF!</f>
        <v>#REF!</v>
      </c>
      <c r="BV238" s="79" t="e">
        <f t="shared" si="351"/>
        <v>#REF!</v>
      </c>
      <c r="CI238" s="368" t="e">
        <f>#REF!-'2021-2025 убрала ТП'!E238-'2021-2025 убрала ТП'!Q238-'2021-2025 убрала ТП'!AC238-'2021-2025 убрала ТП'!AO238-'2020 ожид'!Q238</f>
        <v>#REF!</v>
      </c>
      <c r="CJ238" s="368" t="e">
        <f>#REF!-'2021-2025 убрала ТП'!F238-'2021-2025 убрала ТП'!R238-'2021-2025 убрала ТП'!AD238-'2021-2025 убрала ТП'!AP238-'2020 ожид'!R238</f>
        <v>#REF!</v>
      </c>
      <c r="CK238" s="368" t="e">
        <f>#REF!-'2021-2025 убрала ТП'!G238-'2021-2025 убрала ТП'!S238-'2021-2025 убрала ТП'!AE238-'2021-2025 убрала ТП'!AQ238-'2020 ожид'!S238</f>
        <v>#REF!</v>
      </c>
      <c r="CL238" s="368">
        <f>'Новосибирск.обл'!Q238-'2021-2025 убрала ТП'!H238-'2021-2025 убрала ТП'!T238-'2021-2025 убрала ТП'!AF238-'2021-2025 убрала ТП'!AR238-'2020 ожид'!T238</f>
        <v>0</v>
      </c>
      <c r="CM238" s="368" t="e">
        <f>#REF!-'2021-2025 убрала ТП'!I238-'2021-2025 убрала ТП'!U238-'2020 ожид'!U238</f>
        <v>#REF!</v>
      </c>
      <c r="CN238" s="368" t="e">
        <f>#REF!-'2021-2025 убрала ТП'!J238-'2021-2025 убрала ТП'!V238-'2021-2025 убрала ТП'!AH238-'2021-2025 убрала ТП'!AT238-BF238</f>
        <v>#REF!</v>
      </c>
      <c r="CO238" s="368" t="e">
        <f>#REF!-'2021-2025 убрала ТП'!K238-'2021-2025 убрала ТП'!W238-'2021-2025 убрала ТП'!AI238-'2021-2025 убрала ТП'!AU238-BG238</f>
        <v>#REF!</v>
      </c>
      <c r="CP238" s="368" t="e">
        <f>#REF!-'2021-2025 убрала ТП'!L238-'2021-2025 убрала ТП'!X238-'2021-2025 убрала ТП'!AJ238-'2021-2025 убрала ТП'!AV238-'2020 ожид'!X238</f>
        <v>#REF!</v>
      </c>
      <c r="CQ238" s="368" t="e">
        <f>#REF!-'2021-2025 убрала ТП'!M238-'2021-2025 убрала ТП'!Y238-'2021-2025 убрала ТП'!AK238-'2021-2025 убрала ТП'!AW238-'2020 ожид'!Y238</f>
        <v>#REF!</v>
      </c>
      <c r="CR238" s="368" t="e">
        <f>#REF!-'2021-2025 убрала ТП'!N238-'2021-2025 убрала ТП'!Z238-'2021-2025 убрала ТП'!AL238-'2021-2025 убрала ТП'!AX238-'2020 ожид'!Z238</f>
        <v>#REF!</v>
      </c>
      <c r="CS238" s="79">
        <f>E238+Q238+AC238+AO238+'[9]Иркутск+'!E238</f>
        <v>0</v>
      </c>
      <c r="CT238" s="79">
        <f>F238+R238+AD238+AP238+'[9]Бурятия+'!E238</f>
        <v>0</v>
      </c>
      <c r="CU238" s="79">
        <f>G238+S238+AE238+AQ238+'[9]Забайкалье+'!E238</f>
        <v>0</v>
      </c>
      <c r="CV238" s="79">
        <f>H238+T238+AF238+AR238+'[9]Новосибирская область+'!E238</f>
        <v>0</v>
      </c>
      <c r="CW238" s="79">
        <f>I238+U238+'[9]Норильск +'!E238</f>
        <v>0</v>
      </c>
      <c r="CX238" s="79">
        <f t="shared" si="352"/>
        <v>0</v>
      </c>
      <c r="CY238" s="79">
        <f t="shared" si="353"/>
        <v>0</v>
      </c>
      <c r="CZ238" s="79">
        <f>L238+X238+AJ238+AV238+'[9]Томская область +'!E238</f>
        <v>0</v>
      </c>
      <c r="DA238" s="79">
        <f>M238+Y238+AK238+AW238+'[9]Омская область+'!E238</f>
        <v>0</v>
      </c>
      <c r="DB238" s="79">
        <f>N238+Z238+AL238+AX238+'[9]Алтайский край +'!E238</f>
        <v>0</v>
      </c>
    </row>
    <row r="239" s="48" customFormat="1" hidden="1">
      <c r="A239" s="80" t="s">
        <v>533</v>
      </c>
      <c r="B239" s="126" t="s">
        <v>512</v>
      </c>
      <c r="C239" s="82" t="s">
        <v>32</v>
      </c>
      <c r="D239" s="328"/>
      <c r="E239" s="328"/>
      <c r="F239" s="328"/>
      <c r="G239" s="328"/>
      <c r="H239" s="328"/>
      <c r="I239" s="328"/>
      <c r="J239" s="328"/>
      <c r="K239" s="328"/>
      <c r="L239" s="328"/>
      <c r="M239" s="328"/>
      <c r="N239" s="328"/>
      <c r="P239" s="328"/>
      <c r="Q239" s="328"/>
      <c r="R239" s="328"/>
      <c r="S239" s="328"/>
      <c r="T239" s="328"/>
      <c r="U239" s="328"/>
      <c r="V239" s="328"/>
      <c r="W239" s="328"/>
      <c r="X239" s="328"/>
      <c r="Y239" s="328"/>
      <c r="Z239" s="328"/>
      <c r="AA239" s="66"/>
      <c r="AB239" s="328"/>
      <c r="AC239" s="328"/>
      <c r="AD239" s="328"/>
      <c r="AE239" s="328"/>
      <c r="AF239" s="328"/>
      <c r="AG239" s="328"/>
      <c r="AH239" s="328"/>
      <c r="AI239" s="328"/>
      <c r="AJ239" s="328"/>
      <c r="AK239" s="328"/>
      <c r="AL239" s="328"/>
      <c r="AM239" s="66"/>
      <c r="AN239" s="328"/>
      <c r="AO239" s="328"/>
      <c r="AP239" s="328"/>
      <c r="AQ239" s="328"/>
      <c r="AR239" s="328"/>
      <c r="AS239" s="328"/>
      <c r="AT239" s="328"/>
      <c r="AU239" s="328"/>
      <c r="AV239" s="328"/>
      <c r="AW239" s="328"/>
      <c r="AX239" s="328"/>
      <c r="AY239" s="66"/>
      <c r="AZ239" s="328"/>
      <c r="BA239" s="328"/>
      <c r="BB239" s="328"/>
      <c r="BC239" s="328"/>
      <c r="BD239" s="328"/>
      <c r="BE239" s="328"/>
      <c r="BF239" s="328"/>
      <c r="BG239" s="328"/>
      <c r="BH239" s="328"/>
      <c r="BI239" s="328"/>
      <c r="BJ239" s="328"/>
      <c r="BK239" s="66">
        <f t="shared" si="345"/>
        <v>0</v>
      </c>
      <c r="BL239" s="79">
        <f t="shared" si="346"/>
        <v>0</v>
      </c>
      <c r="BM239" s="79" t="e">
        <f>#REF!+#REF!+#REF!+'Новосибирск.обл'!G239+#REF!+#REF!+#REF!+#REF!+#REF!+#REF!</f>
        <v>#REF!</v>
      </c>
      <c r="BN239" s="79" t="e">
        <f t="shared" si="347"/>
        <v>#REF!</v>
      </c>
      <c r="BO239" s="79" t="e">
        <f>#REF!+#REF!+#REF!+'Новосибирск.обл'!I239+#REF!+#REF!+#REF!+#REF!+#REF!+#REF!</f>
        <v>#REF!</v>
      </c>
      <c r="BP239" s="79" t="e">
        <f t="shared" si="348"/>
        <v>#REF!</v>
      </c>
      <c r="BQ239" s="79" t="e">
        <f>#REF!+#REF!+#REF!+'Новосибирск.обл'!K239+#REF!+#REF!+#REF!+#REF!+#REF!</f>
        <v>#REF!</v>
      </c>
      <c r="BR239" s="79" t="e">
        <f t="shared" si="349"/>
        <v>#REF!</v>
      </c>
      <c r="BS239" s="79" t="e">
        <f>#REF!+#REF!+#REF!+'Новосибирск.обл'!M239+#REF!+#REF!+#REF!+#REF!+#REF!</f>
        <v>#REF!</v>
      </c>
      <c r="BT239" s="79" t="e">
        <f t="shared" si="350"/>
        <v>#REF!</v>
      </c>
      <c r="BU239" s="79" t="e">
        <f>#REF!+#REF!</f>
        <v>#REF!</v>
      </c>
      <c r="BV239" s="79" t="e">
        <f t="shared" si="351"/>
        <v>#REF!</v>
      </c>
      <c r="CI239" s="368" t="e">
        <f>#REF!-'2021-2025 убрала ТП'!E239-'2021-2025 убрала ТП'!Q239-'2021-2025 убрала ТП'!AC239-'2021-2025 убрала ТП'!AO239-'2020 ожид'!Q239</f>
        <v>#REF!</v>
      </c>
      <c r="CJ239" s="368" t="e">
        <f>#REF!-'2021-2025 убрала ТП'!F239-'2021-2025 убрала ТП'!R239-'2021-2025 убрала ТП'!AD239-'2021-2025 убрала ТП'!AP239-'2020 ожид'!R239</f>
        <v>#REF!</v>
      </c>
      <c r="CK239" s="368" t="e">
        <f>#REF!-'2021-2025 убрала ТП'!G239-'2021-2025 убрала ТП'!S239-'2021-2025 убрала ТП'!AE239-'2021-2025 убрала ТП'!AQ239-'2020 ожид'!S239</f>
        <v>#REF!</v>
      </c>
      <c r="CL239" s="368">
        <f>'Новосибирск.обл'!Q239-'2021-2025 убрала ТП'!H239-'2021-2025 убрала ТП'!T239-'2021-2025 убрала ТП'!AF239-'2021-2025 убрала ТП'!AR239-'2020 ожид'!T239</f>
        <v>0</v>
      </c>
      <c r="CM239" s="368" t="e">
        <f>#REF!-'2021-2025 убрала ТП'!I239-'2021-2025 убрала ТП'!U239-'2020 ожид'!U239</f>
        <v>#REF!</v>
      </c>
      <c r="CN239" s="368" t="e">
        <f>#REF!-'2021-2025 убрала ТП'!J239-'2021-2025 убрала ТП'!V239-'2021-2025 убрала ТП'!AH239-'2021-2025 убрала ТП'!AT239-BF239</f>
        <v>#REF!</v>
      </c>
      <c r="CO239" s="368" t="e">
        <f>#REF!-'2021-2025 убрала ТП'!K239-'2021-2025 убрала ТП'!W239-'2021-2025 убрала ТП'!AI239-'2021-2025 убрала ТП'!AU239-BG239</f>
        <v>#REF!</v>
      </c>
      <c r="CP239" s="368" t="e">
        <f>#REF!-'2021-2025 убрала ТП'!L239-'2021-2025 убрала ТП'!X239-'2021-2025 убрала ТП'!AJ239-'2021-2025 убрала ТП'!AV239-'2020 ожид'!X239</f>
        <v>#REF!</v>
      </c>
      <c r="CQ239" s="368" t="e">
        <f>#REF!-'2021-2025 убрала ТП'!M239-'2021-2025 убрала ТП'!Y239-'2021-2025 убрала ТП'!AK239-'2021-2025 убрала ТП'!AW239-'2020 ожид'!Y239</f>
        <v>#REF!</v>
      </c>
      <c r="CR239" s="368" t="e">
        <f>#REF!-'2021-2025 убрала ТП'!N239-'2021-2025 убрала ТП'!Z239-'2021-2025 убрала ТП'!AL239-'2021-2025 убрала ТП'!AX239-'2020 ожид'!Z239</f>
        <v>#REF!</v>
      </c>
      <c r="CS239" s="79">
        <f>E239+Q239+AC239+AO239+'[9]Иркутск+'!E239</f>
        <v>0</v>
      </c>
      <c r="CT239" s="79">
        <f>F239+R239+AD239+AP239+'[9]Бурятия+'!E239</f>
        <v>0</v>
      </c>
      <c r="CU239" s="79">
        <f>G239+S239+AE239+AQ239+'[9]Забайкалье+'!E239</f>
        <v>0</v>
      </c>
      <c r="CV239" s="79">
        <f>H239+T239+AF239+AR239+'[9]Новосибирская область+'!E239</f>
        <v>0</v>
      </c>
      <c r="CW239" s="79">
        <f>I239+U239+'[9]Норильск +'!E239</f>
        <v>0</v>
      </c>
      <c r="CX239" s="79">
        <f t="shared" si="352"/>
        <v>0</v>
      </c>
      <c r="CY239" s="79">
        <f t="shared" si="353"/>
        <v>0</v>
      </c>
      <c r="CZ239" s="79">
        <f>L239+X239+AJ239+AV239+'[9]Томская область +'!E239</f>
        <v>0</v>
      </c>
      <c r="DA239" s="79">
        <f>M239+Y239+AK239+AW239+'[9]Омская область+'!E239</f>
        <v>0</v>
      </c>
      <c r="DB239" s="79">
        <f>N239+Z239+AL239+AX239+'[9]Алтайский край +'!E239</f>
        <v>0</v>
      </c>
    </row>
    <row r="240" s="48" customFormat="1" hidden="1">
      <c r="A240" s="80" t="s">
        <v>534</v>
      </c>
      <c r="B240" s="88" t="s">
        <v>387</v>
      </c>
      <c r="C240" s="82" t="s">
        <v>32</v>
      </c>
      <c r="D240" s="328"/>
      <c r="E240" s="328"/>
      <c r="F240" s="328"/>
      <c r="G240" s="328"/>
      <c r="H240" s="328"/>
      <c r="I240" s="328"/>
      <c r="J240" s="328"/>
      <c r="K240" s="328"/>
      <c r="L240" s="328"/>
      <c r="M240" s="328"/>
      <c r="N240" s="328"/>
      <c r="P240" s="328"/>
      <c r="Q240" s="328"/>
      <c r="R240" s="328"/>
      <c r="S240" s="328"/>
      <c r="T240" s="328"/>
      <c r="U240" s="328"/>
      <c r="V240" s="328"/>
      <c r="W240" s="328"/>
      <c r="X240" s="328"/>
      <c r="Y240" s="328"/>
      <c r="Z240" s="328"/>
      <c r="AA240" s="66"/>
      <c r="AB240" s="328"/>
      <c r="AC240" s="328"/>
      <c r="AD240" s="328"/>
      <c r="AE240" s="328"/>
      <c r="AF240" s="328"/>
      <c r="AG240" s="328"/>
      <c r="AH240" s="328"/>
      <c r="AI240" s="328"/>
      <c r="AJ240" s="328"/>
      <c r="AK240" s="328"/>
      <c r="AL240" s="328"/>
      <c r="AM240" s="66"/>
      <c r="AN240" s="328"/>
      <c r="AO240" s="328"/>
      <c r="AP240" s="328"/>
      <c r="AQ240" s="328"/>
      <c r="AR240" s="328"/>
      <c r="AS240" s="328"/>
      <c r="AT240" s="328"/>
      <c r="AU240" s="328"/>
      <c r="AV240" s="328"/>
      <c r="AW240" s="328"/>
      <c r="AX240" s="328"/>
      <c r="AY240" s="66"/>
      <c r="AZ240" s="328"/>
      <c r="BA240" s="328"/>
      <c r="BB240" s="328"/>
      <c r="BC240" s="328"/>
      <c r="BD240" s="328"/>
      <c r="BE240" s="328"/>
      <c r="BF240" s="328"/>
      <c r="BG240" s="328"/>
      <c r="BH240" s="328"/>
      <c r="BI240" s="328"/>
      <c r="BJ240" s="328"/>
      <c r="BK240" s="66">
        <f t="shared" si="345"/>
        <v>0</v>
      </c>
      <c r="BL240" s="79">
        <f t="shared" si="346"/>
        <v>0</v>
      </c>
      <c r="BM240" s="79" t="e">
        <f>#REF!+#REF!+#REF!+'Новосибирск.обл'!G240+#REF!+#REF!+#REF!+#REF!+#REF!+#REF!</f>
        <v>#REF!</v>
      </c>
      <c r="BN240" s="79" t="e">
        <f t="shared" si="347"/>
        <v>#REF!</v>
      </c>
      <c r="BO240" s="79" t="e">
        <f>#REF!+#REF!+#REF!+'Новосибирск.обл'!I240+#REF!+#REF!+#REF!+#REF!+#REF!+#REF!</f>
        <v>#REF!</v>
      </c>
      <c r="BP240" s="79" t="e">
        <f t="shared" si="348"/>
        <v>#REF!</v>
      </c>
      <c r="BQ240" s="79" t="e">
        <f>#REF!+#REF!+#REF!+'Новосибирск.обл'!K240+#REF!+#REF!+#REF!+#REF!+#REF!</f>
        <v>#REF!</v>
      </c>
      <c r="BR240" s="79" t="e">
        <f t="shared" si="349"/>
        <v>#REF!</v>
      </c>
      <c r="BS240" s="79" t="e">
        <f>#REF!+#REF!+#REF!+'Новосибирск.обл'!M240+#REF!+#REF!+#REF!+#REF!+#REF!</f>
        <v>#REF!</v>
      </c>
      <c r="BT240" s="79" t="e">
        <f t="shared" si="350"/>
        <v>#REF!</v>
      </c>
      <c r="BU240" s="79" t="e">
        <f>#REF!+#REF!</f>
        <v>#REF!</v>
      </c>
      <c r="BV240" s="79" t="e">
        <f t="shared" si="351"/>
        <v>#REF!</v>
      </c>
      <c r="CI240" s="368" t="e">
        <f>#REF!-'2021-2025 убрала ТП'!E240-'2021-2025 убрала ТП'!Q240-'2021-2025 убрала ТП'!AC240-'2021-2025 убрала ТП'!AO240-'2020 ожид'!Q240</f>
        <v>#REF!</v>
      </c>
      <c r="CJ240" s="368" t="e">
        <f>#REF!-'2021-2025 убрала ТП'!F240-'2021-2025 убрала ТП'!R240-'2021-2025 убрала ТП'!AD240-'2021-2025 убрала ТП'!AP240-'2020 ожид'!R240</f>
        <v>#REF!</v>
      </c>
      <c r="CK240" s="368" t="e">
        <f>#REF!-'2021-2025 убрала ТП'!G240-'2021-2025 убрала ТП'!S240-'2021-2025 убрала ТП'!AE240-'2021-2025 убрала ТП'!AQ240-'2020 ожид'!S240</f>
        <v>#REF!</v>
      </c>
      <c r="CL240" s="368">
        <f>'Новосибирск.обл'!Q240-'2021-2025 убрала ТП'!H240-'2021-2025 убрала ТП'!T240-'2021-2025 убрала ТП'!AF240-'2021-2025 убрала ТП'!AR240-'2020 ожид'!T240</f>
        <v>0</v>
      </c>
      <c r="CM240" s="368" t="e">
        <f>#REF!-'2021-2025 убрала ТП'!I240-'2021-2025 убрала ТП'!U240-'2020 ожид'!U240</f>
        <v>#REF!</v>
      </c>
      <c r="CN240" s="368" t="e">
        <f>#REF!-'2021-2025 убрала ТП'!J240-'2021-2025 убрала ТП'!V240-'2021-2025 убрала ТП'!AH240-'2021-2025 убрала ТП'!AT240-BF240</f>
        <v>#REF!</v>
      </c>
      <c r="CO240" s="368" t="e">
        <f>#REF!-'2021-2025 убрала ТП'!K240-'2021-2025 убрала ТП'!W240-'2021-2025 убрала ТП'!AI240-'2021-2025 убрала ТП'!AU240-BG240</f>
        <v>#REF!</v>
      </c>
      <c r="CP240" s="368" t="e">
        <f>#REF!-'2021-2025 убрала ТП'!L240-'2021-2025 убрала ТП'!X240-'2021-2025 убрала ТП'!AJ240-'2021-2025 убрала ТП'!AV240-'2020 ожид'!X240</f>
        <v>#REF!</v>
      </c>
      <c r="CQ240" s="368" t="e">
        <f>#REF!-'2021-2025 убрала ТП'!M240-'2021-2025 убрала ТП'!Y240-'2021-2025 убрала ТП'!AK240-'2021-2025 убрала ТП'!AW240-'2020 ожид'!Y240</f>
        <v>#REF!</v>
      </c>
      <c r="CR240" s="368" t="e">
        <f>#REF!-'2021-2025 убрала ТП'!N240-'2021-2025 убрала ТП'!Z240-'2021-2025 убрала ТП'!AL240-'2021-2025 убрала ТП'!AX240-'2020 ожид'!Z240</f>
        <v>#REF!</v>
      </c>
      <c r="CS240" s="79">
        <f>E240+Q240+AC240+AO240+'[9]Иркутск+'!E240</f>
        <v>0</v>
      </c>
      <c r="CT240" s="79">
        <f>F240+R240+AD240+AP240+'[9]Бурятия+'!E240</f>
        <v>0</v>
      </c>
      <c r="CU240" s="79">
        <f>G240+S240+AE240+AQ240+'[9]Забайкалье+'!E240</f>
        <v>0</v>
      </c>
      <c r="CV240" s="79">
        <f>H240+T240+AF240+AR240+'[9]Новосибирская область+'!E240</f>
        <v>0</v>
      </c>
      <c r="CW240" s="79">
        <f>I240+U240+'[9]Норильск +'!E240</f>
        <v>0</v>
      </c>
      <c r="CX240" s="79">
        <f t="shared" si="352"/>
        <v>0</v>
      </c>
      <c r="CY240" s="79">
        <f t="shared" si="353"/>
        <v>0</v>
      </c>
      <c r="CZ240" s="79">
        <f>L240+X240+AJ240+AV240+'[9]Томская область +'!E240</f>
        <v>0</v>
      </c>
      <c r="DA240" s="79">
        <f>M240+Y240+AK240+AW240+'[9]Омская область+'!E240</f>
        <v>0</v>
      </c>
      <c r="DB240" s="79">
        <f>N240+Z240+AL240+AX240+'[9]Алтайский край +'!E240</f>
        <v>0</v>
      </c>
    </row>
    <row r="241" s="48" customFormat="1" hidden="1">
      <c r="A241" s="80" t="s">
        <v>535</v>
      </c>
      <c r="B241" s="88" t="s">
        <v>536</v>
      </c>
      <c r="C241" s="82" t="s">
        <v>32</v>
      </c>
      <c r="D241" s="328"/>
      <c r="E241" s="328"/>
      <c r="F241" s="328"/>
      <c r="G241" s="328"/>
      <c r="H241" s="328"/>
      <c r="I241" s="328"/>
      <c r="J241" s="328"/>
      <c r="K241" s="328"/>
      <c r="L241" s="328"/>
      <c r="M241" s="328"/>
      <c r="N241" s="328"/>
      <c r="P241" s="328"/>
      <c r="Q241" s="328"/>
      <c r="R241" s="328"/>
      <c r="S241" s="328"/>
      <c r="T241" s="328"/>
      <c r="U241" s="328"/>
      <c r="V241" s="328"/>
      <c r="W241" s="328"/>
      <c r="X241" s="328"/>
      <c r="Y241" s="328"/>
      <c r="Z241" s="328"/>
      <c r="AA241" s="66"/>
      <c r="AB241" s="328"/>
      <c r="AC241" s="328"/>
      <c r="AD241" s="328"/>
      <c r="AE241" s="328"/>
      <c r="AF241" s="328"/>
      <c r="AG241" s="328"/>
      <c r="AH241" s="328"/>
      <c r="AI241" s="328"/>
      <c r="AJ241" s="328"/>
      <c r="AK241" s="328"/>
      <c r="AL241" s="328"/>
      <c r="AM241" s="66"/>
      <c r="AN241" s="328"/>
      <c r="AO241" s="328"/>
      <c r="AP241" s="328"/>
      <c r="AQ241" s="328"/>
      <c r="AR241" s="328"/>
      <c r="AS241" s="328"/>
      <c r="AT241" s="328"/>
      <c r="AU241" s="328"/>
      <c r="AV241" s="328"/>
      <c r="AW241" s="328"/>
      <c r="AX241" s="328"/>
      <c r="AY241" s="66"/>
      <c r="AZ241" s="328"/>
      <c r="BA241" s="328"/>
      <c r="BB241" s="328"/>
      <c r="BC241" s="328"/>
      <c r="BD241" s="328"/>
      <c r="BE241" s="328"/>
      <c r="BF241" s="328"/>
      <c r="BG241" s="328"/>
      <c r="BH241" s="328"/>
      <c r="BI241" s="328"/>
      <c r="BJ241" s="328"/>
      <c r="BK241" s="66">
        <f t="shared" si="345"/>
        <v>0</v>
      </c>
      <c r="BL241" s="79">
        <f t="shared" si="346"/>
        <v>0</v>
      </c>
      <c r="BM241" s="79" t="e">
        <f>#REF!+#REF!+#REF!+'Новосибирск.обл'!G241+#REF!+#REF!+#REF!+#REF!+#REF!+#REF!</f>
        <v>#REF!</v>
      </c>
      <c r="BN241" s="79" t="e">
        <f t="shared" si="347"/>
        <v>#REF!</v>
      </c>
      <c r="BO241" s="79" t="e">
        <f>#REF!+#REF!+#REF!+'Новосибирск.обл'!I241+#REF!+#REF!+#REF!+#REF!+#REF!+#REF!</f>
        <v>#REF!</v>
      </c>
      <c r="BP241" s="79" t="e">
        <f t="shared" si="348"/>
        <v>#REF!</v>
      </c>
      <c r="BQ241" s="79" t="e">
        <f>#REF!+#REF!+#REF!+'Новосибирск.обл'!K241+#REF!+#REF!+#REF!+#REF!+#REF!</f>
        <v>#REF!</v>
      </c>
      <c r="BR241" s="79" t="e">
        <f t="shared" si="349"/>
        <v>#REF!</v>
      </c>
      <c r="BS241" s="79" t="e">
        <f>#REF!+#REF!+#REF!+'Новосибирск.обл'!M241+#REF!+#REF!+#REF!+#REF!+#REF!</f>
        <v>#REF!</v>
      </c>
      <c r="BT241" s="79" t="e">
        <f t="shared" si="350"/>
        <v>#REF!</v>
      </c>
      <c r="BU241" s="79" t="e">
        <f>#REF!+#REF!</f>
        <v>#REF!</v>
      </c>
      <c r="BV241" s="79" t="e">
        <f t="shared" si="351"/>
        <v>#REF!</v>
      </c>
      <c r="CI241" s="368" t="e">
        <f>#REF!-'2021-2025 убрала ТП'!E241-'2021-2025 убрала ТП'!Q241-'2021-2025 убрала ТП'!AC241-'2021-2025 убрала ТП'!AO241-'2020 ожид'!Q241</f>
        <v>#REF!</v>
      </c>
      <c r="CJ241" s="368" t="e">
        <f>#REF!-'2021-2025 убрала ТП'!F241-'2021-2025 убрала ТП'!R241-'2021-2025 убрала ТП'!AD241-'2021-2025 убрала ТП'!AP241-'2020 ожид'!R241</f>
        <v>#REF!</v>
      </c>
      <c r="CK241" s="368" t="e">
        <f>#REF!-'2021-2025 убрала ТП'!G241-'2021-2025 убрала ТП'!S241-'2021-2025 убрала ТП'!AE241-'2021-2025 убрала ТП'!AQ241-'2020 ожид'!S241</f>
        <v>#REF!</v>
      </c>
      <c r="CL241" s="368">
        <f>'Новосибирск.обл'!Q241-'2021-2025 убрала ТП'!H241-'2021-2025 убрала ТП'!T241-'2021-2025 убрала ТП'!AF241-'2021-2025 убрала ТП'!AR241-'2020 ожид'!T241</f>
        <v>0</v>
      </c>
      <c r="CM241" s="368" t="e">
        <f>#REF!-'2021-2025 убрала ТП'!I241-'2021-2025 убрала ТП'!U241-'2020 ожид'!U241</f>
        <v>#REF!</v>
      </c>
      <c r="CN241" s="368" t="e">
        <f>#REF!-'2021-2025 убрала ТП'!J241-'2021-2025 убрала ТП'!V241-'2021-2025 убрала ТП'!AH241-'2021-2025 убрала ТП'!AT241-BF241</f>
        <v>#REF!</v>
      </c>
      <c r="CO241" s="368" t="e">
        <f>#REF!-'2021-2025 убрала ТП'!K241-'2021-2025 убрала ТП'!W241-'2021-2025 убрала ТП'!AI241-'2021-2025 убрала ТП'!AU241-BG241</f>
        <v>#REF!</v>
      </c>
      <c r="CP241" s="368" t="e">
        <f>#REF!-'2021-2025 убрала ТП'!L241-'2021-2025 убрала ТП'!X241-'2021-2025 убрала ТП'!AJ241-'2021-2025 убрала ТП'!AV241-'2020 ожид'!X241</f>
        <v>#REF!</v>
      </c>
      <c r="CQ241" s="368" t="e">
        <f>#REF!-'2021-2025 убрала ТП'!M241-'2021-2025 убрала ТП'!Y241-'2021-2025 убрала ТП'!AK241-'2021-2025 убрала ТП'!AW241-'2020 ожид'!Y241</f>
        <v>#REF!</v>
      </c>
      <c r="CR241" s="368" t="e">
        <f>#REF!-'2021-2025 убрала ТП'!N241-'2021-2025 убрала ТП'!Z241-'2021-2025 убрала ТП'!AL241-'2021-2025 убрала ТП'!AX241-'2020 ожид'!Z241</f>
        <v>#REF!</v>
      </c>
      <c r="CS241" s="79">
        <f>E241+Q241+AC241+AO241+'[9]Иркутск+'!E241</f>
        <v>0</v>
      </c>
      <c r="CT241" s="79">
        <f>F241+R241+AD241+AP241+'[9]Бурятия+'!E241</f>
        <v>0</v>
      </c>
      <c r="CU241" s="79">
        <f>G241+S241+AE241+AQ241+'[9]Забайкалье+'!E241</f>
        <v>0</v>
      </c>
      <c r="CV241" s="79">
        <f>H241+T241+AF241+AR241+'[9]Новосибирская область+'!E241</f>
        <v>0</v>
      </c>
      <c r="CW241" s="79">
        <f>I241+U241+'[9]Норильск +'!E241</f>
        <v>0</v>
      </c>
      <c r="CX241" s="79">
        <f t="shared" si="352"/>
        <v>0</v>
      </c>
      <c r="CY241" s="79">
        <f t="shared" si="353"/>
        <v>0</v>
      </c>
      <c r="CZ241" s="79">
        <f>L241+X241+AJ241+AV241+'[9]Томская область +'!E241</f>
        <v>0</v>
      </c>
      <c r="DA241" s="79">
        <f>M241+Y241+AK241+AW241+'[9]Омская область+'!E241</f>
        <v>0</v>
      </c>
      <c r="DB241" s="79">
        <f>N241+Z241+AL241+AX241+'[9]Алтайский край +'!E241</f>
        <v>0</v>
      </c>
    </row>
    <row r="242" s="66" customFormat="1" ht="28.5" hidden="1">
      <c r="A242" s="182" t="s">
        <v>537</v>
      </c>
      <c r="B242" s="340" t="s">
        <v>538</v>
      </c>
      <c r="C242" s="184" t="s">
        <v>32</v>
      </c>
      <c r="D242" s="353" t="e">
        <f>D167-D185</f>
        <v>#REF!</v>
      </c>
      <c r="E242" s="353">
        <f t="shared" ref="E242:N242" si="359">E167-E185</f>
        <v>45.582796167716566</v>
      </c>
      <c r="F242" s="353">
        <f t="shared" si="359"/>
        <v>41.116562812429947</v>
      </c>
      <c r="G242" s="353">
        <f t="shared" si="359"/>
        <v>185.38596475058083</v>
      </c>
      <c r="H242" s="353" t="e">
        <f t="shared" si="359"/>
        <v>#REF!</v>
      </c>
      <c r="I242" s="353" t="e">
        <f t="shared" si="359"/>
        <v>#REF!</v>
      </c>
      <c r="J242" s="353">
        <f t="shared" si="359"/>
        <v>-48.344870892977042</v>
      </c>
      <c r="K242" s="353">
        <f t="shared" si="359"/>
        <v>4.318264271748518</v>
      </c>
      <c r="L242" s="353" t="e">
        <f t="shared" si="359"/>
        <v>#REF!</v>
      </c>
      <c r="M242" s="353" t="e">
        <f t="shared" si="359"/>
        <v>#REF!</v>
      </c>
      <c r="N242" s="353" t="e">
        <f t="shared" si="359"/>
        <v>#REF!</v>
      </c>
      <c r="P242" s="353" t="e">
        <f>P167-P185</f>
        <v>#REF!</v>
      </c>
      <c r="Q242" s="353">
        <f t="shared" ref="Q242:Z242" si="360">Q167-Q185</f>
        <v>52.046825326877524</v>
      </c>
      <c r="R242" s="353">
        <f t="shared" si="360"/>
        <v>42.40096519987469</v>
      </c>
      <c r="S242" s="353">
        <f t="shared" si="360"/>
        <v>91.832147532733444</v>
      </c>
      <c r="T242" s="353" t="e">
        <f t="shared" si="360"/>
        <v>#REF!</v>
      </c>
      <c r="U242" s="353" t="e">
        <f t="shared" si="360"/>
        <v>#REF!</v>
      </c>
      <c r="V242" s="353">
        <f t="shared" si="360"/>
        <v>3.7844217649840175</v>
      </c>
      <c r="W242" s="353">
        <f t="shared" si="360"/>
        <v>6.7666765783467113</v>
      </c>
      <c r="X242" s="353" t="e">
        <f t="shared" si="360"/>
        <v>#REF!</v>
      </c>
      <c r="Y242" s="353" t="e">
        <f t="shared" si="360"/>
        <v>#REF!</v>
      </c>
      <c r="Z242" s="353" t="e">
        <f t="shared" si="360"/>
        <v>#REF!</v>
      </c>
      <c r="AB242" s="353" t="e">
        <f>AB167-AB185</f>
        <v>#REF!</v>
      </c>
      <c r="AC242" s="353">
        <f t="shared" ref="AC242:AL242" si="361">AC167-AC185</f>
        <v>53.840698339952638</v>
      </c>
      <c r="AD242" s="353">
        <f t="shared" si="361"/>
        <v>44.097003807869669</v>
      </c>
      <c r="AE242" s="353">
        <f t="shared" si="361"/>
        <v>94.995433434042781</v>
      </c>
      <c r="AF242" s="353" t="e">
        <f t="shared" si="361"/>
        <v>#REF!</v>
      </c>
      <c r="AG242" s="353" t="e">
        <f t="shared" si="361"/>
        <v>#REF!</v>
      </c>
      <c r="AH242" s="353">
        <f t="shared" si="361"/>
        <v>3.7005986355833329</v>
      </c>
      <c r="AI242" s="353">
        <f t="shared" si="361"/>
        <v>6.9461436414805675</v>
      </c>
      <c r="AJ242" s="353" t="e">
        <f t="shared" si="361"/>
        <v>#REF!</v>
      </c>
      <c r="AK242" s="353" t="e">
        <f t="shared" si="361"/>
        <v>#REF!</v>
      </c>
      <c r="AL242" s="353" t="e">
        <f t="shared" si="361"/>
        <v>#REF!</v>
      </c>
      <c r="AN242" s="353" t="e">
        <f>AN167-AN185</f>
        <v>#REF!</v>
      </c>
      <c r="AO242" s="353">
        <f t="shared" ref="AO242:AX242" si="362">AO167-AO185</f>
        <v>55.706326273550701</v>
      </c>
      <c r="AP242" s="353">
        <f t="shared" si="362"/>
        <v>45.860883960184481</v>
      </c>
      <c r="AQ242" s="353">
        <f t="shared" si="362"/>
        <v>98.286450771404446</v>
      </c>
      <c r="AR242" s="353" t="e">
        <f t="shared" si="362"/>
        <v>#REF!</v>
      </c>
      <c r="AS242" s="353" t="e">
        <f t="shared" si="362"/>
        <v>#REF!</v>
      </c>
      <c r="AT242" s="353">
        <f t="shared" si="362"/>
        <v>3.6134225810065459</v>
      </c>
      <c r="AU242" s="353">
        <f t="shared" si="362"/>
        <v>7.1327893871397947</v>
      </c>
      <c r="AV242" s="353" t="e">
        <f t="shared" si="362"/>
        <v>#REF!</v>
      </c>
      <c r="AW242" s="353" t="e">
        <f t="shared" si="362"/>
        <v>#REF!</v>
      </c>
      <c r="AX242" s="353" t="e">
        <f t="shared" si="362"/>
        <v>#REF!</v>
      </c>
      <c r="AZ242" s="353" t="e">
        <f>AZ167-AZ185</f>
        <v>#REF!</v>
      </c>
      <c r="BA242" s="353">
        <f t="shared" ref="BA242:BJ242" si="363">BA167-BA185</f>
        <v>57.934579324492717</v>
      </c>
      <c r="BB242" s="353">
        <f t="shared" si="363"/>
        <v>47.695319318591828</v>
      </c>
      <c r="BC242" s="353">
        <f t="shared" si="363"/>
        <v>102.21790880226072</v>
      </c>
      <c r="BD242" s="353" t="e">
        <f t="shared" si="363"/>
        <v>#REF!</v>
      </c>
      <c r="BE242" s="353" t="e">
        <f t="shared" si="363"/>
        <v>#REF!</v>
      </c>
      <c r="BF242" s="353">
        <f t="shared" si="363"/>
        <v>3.5227594842468193</v>
      </c>
      <c r="BG242" s="353">
        <f t="shared" si="363"/>
        <v>7.3269009626253876</v>
      </c>
      <c r="BH242" s="353" t="e">
        <f t="shared" si="363"/>
        <v>#REF!</v>
      </c>
      <c r="BI242" s="353" t="e">
        <f t="shared" si="363"/>
        <v>#REF!</v>
      </c>
      <c r="BJ242" s="353" t="e">
        <f t="shared" si="363"/>
        <v>#REF!</v>
      </c>
      <c r="BK242" s="66" t="e">
        <f t="shared" si="345"/>
        <v>#REF!</v>
      </c>
      <c r="BL242" s="79" t="e">
        <f t="shared" si="346"/>
        <v>#REF!</v>
      </c>
      <c r="BM242" s="79" t="e">
        <f>#REF!+#REF!+#REF!+'Новосибирск.обл'!G242+#REF!+#REF!+#REF!+#REF!+#REF!+#REF!</f>
        <v>#REF!</v>
      </c>
      <c r="BN242" s="79" t="e">
        <f t="shared" si="347"/>
        <v>#REF!</v>
      </c>
      <c r="BO242" s="79" t="e">
        <f>#REF!+#REF!+#REF!+'Новосибирск.обл'!I242+#REF!+#REF!+#REF!+#REF!+#REF!+#REF!</f>
        <v>#REF!</v>
      </c>
      <c r="BP242" s="79" t="e">
        <f t="shared" si="348"/>
        <v>#REF!</v>
      </c>
      <c r="BQ242" s="79" t="e">
        <f>#REF!+#REF!+#REF!+'Новосибирск.обл'!K242+#REF!+#REF!+#REF!+#REF!+#REF!</f>
        <v>#REF!</v>
      </c>
      <c r="BR242" s="79" t="e">
        <f t="shared" si="349"/>
        <v>#REF!</v>
      </c>
      <c r="BS242" s="79" t="e">
        <f>#REF!+#REF!+#REF!+'Новосибирск.обл'!M242+#REF!+#REF!+#REF!+#REF!+#REF!</f>
        <v>#REF!</v>
      </c>
      <c r="BT242" s="79" t="e">
        <f t="shared" si="350"/>
        <v>#REF!</v>
      </c>
      <c r="BU242" s="79" t="e">
        <f>#REF!+#REF!</f>
        <v>#REF!</v>
      </c>
      <c r="BV242" s="79" t="e">
        <f t="shared" si="351"/>
        <v>#REF!</v>
      </c>
      <c r="CI242" s="368" t="e">
        <f>#REF!-'2021-2025 убрала ТП'!E242-'2021-2025 убрала ТП'!Q242-'2021-2025 убрала ТП'!AC242-'2021-2025 убрала ТП'!AO242-'2020 ожид'!Q242</f>
        <v>#REF!</v>
      </c>
      <c r="CJ242" s="368" t="e">
        <f>#REF!-'2021-2025 убрала ТП'!F242-'2021-2025 убрала ТП'!R242-'2021-2025 убрала ТП'!AD242-'2021-2025 убрала ТП'!AP242-'2020 ожид'!R242</f>
        <v>#REF!</v>
      </c>
      <c r="CK242" s="368" t="e">
        <f>#REF!-'2021-2025 убрала ТП'!G242-'2021-2025 убрала ТП'!S242-'2021-2025 убрала ТП'!AE242-'2021-2025 убрала ТП'!AQ242-'2020 ожид'!S242</f>
        <v>#REF!</v>
      </c>
      <c r="CL242" s="368" t="e">
        <f>'Новосибирск.обл'!Q242-'2021-2025 убрала ТП'!H242-'2021-2025 убрала ТП'!T242-'2021-2025 убрала ТП'!AF242-'2021-2025 убрала ТП'!AR242-'2020 ожид'!T242</f>
        <v>#REF!</v>
      </c>
      <c r="CM242" s="368" t="e">
        <f>#REF!-'2021-2025 убрала ТП'!I242-'2021-2025 убрала ТП'!U242-'2020 ожид'!U242</f>
        <v>#REF!</v>
      </c>
      <c r="CN242" s="368" t="e">
        <f>#REF!-'2021-2025 убрала ТП'!J242-'2021-2025 убрала ТП'!V242-'2021-2025 убрала ТП'!AH242-'2021-2025 убрала ТП'!AT242-BF242</f>
        <v>#REF!</v>
      </c>
      <c r="CO242" s="368" t="e">
        <f>#REF!-'2021-2025 убрала ТП'!K242-'2021-2025 убрала ТП'!W242-'2021-2025 убрала ТП'!AI242-'2021-2025 убрала ТП'!AU242-BG242</f>
        <v>#REF!</v>
      </c>
      <c r="CP242" s="368" t="e">
        <f>#REF!-'2021-2025 убрала ТП'!L242-'2021-2025 убрала ТП'!X242-'2021-2025 убрала ТП'!AJ242-'2021-2025 убрала ТП'!AV242-'2020 ожид'!X242</f>
        <v>#REF!</v>
      </c>
      <c r="CQ242" s="368" t="e">
        <f>#REF!-'2021-2025 убрала ТП'!M242-'2021-2025 убрала ТП'!Y242-'2021-2025 убрала ТП'!AK242-'2021-2025 убрала ТП'!AW242-'2020 ожид'!Y242</f>
        <v>#REF!</v>
      </c>
      <c r="CR242" s="368" t="e">
        <f>#REF!-'2021-2025 убрала ТП'!N242-'2021-2025 убрала ТП'!Z242-'2021-2025 убрала ТП'!AL242-'2021-2025 убрала ТП'!AX242-'2020 ожид'!Z242</f>
        <v>#REF!</v>
      </c>
      <c r="CS242" s="79">
        <f>E242+Q242+AC242+AO242+'[9]Иркутск+'!E242</f>
        <v>220.86064610809743</v>
      </c>
      <c r="CT242" s="79">
        <f>F242+R242+AD242+AP242+'[9]Бурятия+'!E242</f>
        <v>368.57441578035878</v>
      </c>
      <c r="CU242" s="79">
        <f>G242+S242+AE242+AQ242+'[9]Забайкалье+'!E242</f>
        <v>514.57190778876156</v>
      </c>
      <c r="CV242" s="79" t="e">
        <f>H242+T242+AF242+AR242+'[9]Новосибирская область+'!E242</f>
        <v>#REF!</v>
      </c>
      <c r="CW242" s="79" t="e">
        <f>I242+U242+'[9]Норильск +'!E242</f>
        <v>#REF!</v>
      </c>
      <c r="CX242" s="79">
        <f t="shared" si="352"/>
        <v>-33.723668427156326</v>
      </c>
      <c r="CY242" s="79">
        <f t="shared" si="353"/>
        <v>32.490774841340979</v>
      </c>
      <c r="CZ242" s="79" t="e">
        <f>L242+X242+AJ242+AV242+'[9]Томская область +'!E242</f>
        <v>#REF!</v>
      </c>
      <c r="DA242" s="79" t="e">
        <f>M242+Y242+AK242+AW242+'[9]Омская область+'!E242</f>
        <v>#REF!</v>
      </c>
      <c r="DB242" s="79" t="e">
        <f>N242+Z242+AL242+AX242+'[9]Алтайский край +'!E242</f>
        <v>#REF!</v>
      </c>
    </row>
    <row r="243" s="66" customFormat="1" ht="28.5" hidden="1">
      <c r="A243" s="182" t="s">
        <v>539</v>
      </c>
      <c r="B243" s="340" t="s">
        <v>540</v>
      </c>
      <c r="C243" s="184" t="s">
        <v>32</v>
      </c>
      <c r="D243" s="354">
        <f>D203-D210</f>
        <v>0</v>
      </c>
      <c r="E243" s="354">
        <f t="shared" ref="E243:N243" si="364">E203-E210</f>
        <v>0</v>
      </c>
      <c r="F243" s="354">
        <f t="shared" si="364"/>
        <v>0</v>
      </c>
      <c r="G243" s="354">
        <f t="shared" si="364"/>
        <v>0</v>
      </c>
      <c r="H243" s="354">
        <f t="shared" si="364"/>
        <v>0</v>
      </c>
      <c r="I243" s="354">
        <f t="shared" si="364"/>
        <v>0</v>
      </c>
      <c r="J243" s="354">
        <f t="shared" si="364"/>
        <v>0</v>
      </c>
      <c r="K243" s="354">
        <f t="shared" si="364"/>
        <v>0</v>
      </c>
      <c r="L243" s="354">
        <f t="shared" si="364"/>
        <v>0</v>
      </c>
      <c r="M243" s="354">
        <f t="shared" si="364"/>
        <v>0</v>
      </c>
      <c r="N243" s="354">
        <f t="shared" si="364"/>
        <v>0</v>
      </c>
      <c r="P243" s="354">
        <f>P203-P210</f>
        <v>0</v>
      </c>
      <c r="Q243" s="354">
        <f t="shared" ref="Q243:Z243" si="365">Q203-Q210</f>
        <v>0</v>
      </c>
      <c r="R243" s="354">
        <f t="shared" si="365"/>
        <v>0</v>
      </c>
      <c r="S243" s="354">
        <f t="shared" si="365"/>
        <v>0</v>
      </c>
      <c r="T243" s="354">
        <f t="shared" si="365"/>
        <v>0</v>
      </c>
      <c r="U243" s="354">
        <f t="shared" si="365"/>
        <v>0</v>
      </c>
      <c r="V243" s="354">
        <f t="shared" si="365"/>
        <v>0</v>
      </c>
      <c r="W243" s="354">
        <f t="shared" si="365"/>
        <v>0</v>
      </c>
      <c r="X243" s="354">
        <f t="shared" si="365"/>
        <v>0</v>
      </c>
      <c r="Y243" s="354">
        <f t="shared" si="365"/>
        <v>0</v>
      </c>
      <c r="Z243" s="354">
        <f t="shared" si="365"/>
        <v>0</v>
      </c>
      <c r="AB243" s="354">
        <f>AB203-AB210</f>
        <v>0</v>
      </c>
      <c r="AC243" s="354">
        <f t="shared" ref="AC243:AL243" si="366">AC203-AC210</f>
        <v>0</v>
      </c>
      <c r="AD243" s="354">
        <f t="shared" si="366"/>
        <v>0</v>
      </c>
      <c r="AE243" s="354">
        <f t="shared" si="366"/>
        <v>0</v>
      </c>
      <c r="AF243" s="354">
        <f t="shared" si="366"/>
        <v>0</v>
      </c>
      <c r="AG243" s="354">
        <f t="shared" si="366"/>
        <v>0</v>
      </c>
      <c r="AH243" s="354">
        <f t="shared" si="366"/>
        <v>0</v>
      </c>
      <c r="AI243" s="354">
        <f t="shared" si="366"/>
        <v>0</v>
      </c>
      <c r="AJ243" s="354">
        <f t="shared" si="366"/>
        <v>0</v>
      </c>
      <c r="AK243" s="354">
        <f t="shared" si="366"/>
        <v>0</v>
      </c>
      <c r="AL243" s="354">
        <f t="shared" si="366"/>
        <v>0</v>
      </c>
      <c r="AN243" s="354">
        <f>AN203-AN210</f>
        <v>0</v>
      </c>
      <c r="AO243" s="354">
        <f t="shared" ref="AO243:AX243" si="367">AO203-AO210</f>
        <v>0</v>
      </c>
      <c r="AP243" s="354">
        <f t="shared" si="367"/>
        <v>0</v>
      </c>
      <c r="AQ243" s="354">
        <f t="shared" si="367"/>
        <v>0</v>
      </c>
      <c r="AR243" s="354">
        <f t="shared" si="367"/>
        <v>0</v>
      </c>
      <c r="AS243" s="354">
        <f t="shared" si="367"/>
        <v>0</v>
      </c>
      <c r="AT243" s="354">
        <f t="shared" si="367"/>
        <v>0</v>
      </c>
      <c r="AU243" s="354">
        <f t="shared" si="367"/>
        <v>0</v>
      </c>
      <c r="AV243" s="354">
        <f t="shared" si="367"/>
        <v>0</v>
      </c>
      <c r="AW243" s="354">
        <f t="shared" si="367"/>
        <v>0</v>
      </c>
      <c r="AX243" s="354">
        <f t="shared" si="367"/>
        <v>0</v>
      </c>
      <c r="AZ243" s="354">
        <f>AZ203-AZ210</f>
        <v>0</v>
      </c>
      <c r="BA243" s="354">
        <f t="shared" ref="BA243:BJ243" si="368">BA203-BA210</f>
        <v>0</v>
      </c>
      <c r="BB243" s="354">
        <f t="shared" si="368"/>
        <v>0</v>
      </c>
      <c r="BC243" s="354">
        <f t="shared" si="368"/>
        <v>0</v>
      </c>
      <c r="BD243" s="354">
        <f t="shared" si="368"/>
        <v>0</v>
      </c>
      <c r="BE243" s="354">
        <f t="shared" si="368"/>
        <v>0</v>
      </c>
      <c r="BF243" s="354">
        <f t="shared" si="368"/>
        <v>0</v>
      </c>
      <c r="BG243" s="354">
        <f t="shared" si="368"/>
        <v>0</v>
      </c>
      <c r="BH243" s="354">
        <f t="shared" si="368"/>
        <v>0</v>
      </c>
      <c r="BI243" s="354">
        <f t="shared" si="368"/>
        <v>0</v>
      </c>
      <c r="BJ243" s="354">
        <f t="shared" si="368"/>
        <v>0</v>
      </c>
      <c r="BK243" s="66">
        <f t="shared" si="345"/>
        <v>0</v>
      </c>
      <c r="BL243" s="79">
        <f t="shared" si="346"/>
        <v>0</v>
      </c>
      <c r="BM243" s="79" t="e">
        <f>#REF!+#REF!+#REF!+'Новосибирск.обл'!G243+#REF!+#REF!+#REF!+#REF!+#REF!+#REF!</f>
        <v>#REF!</v>
      </c>
      <c r="BN243" s="79" t="e">
        <f t="shared" si="347"/>
        <v>#REF!</v>
      </c>
      <c r="BO243" s="79" t="e">
        <f>#REF!+#REF!+#REF!+'Новосибирск.обл'!I243+#REF!+#REF!+#REF!+#REF!+#REF!+#REF!</f>
        <v>#REF!</v>
      </c>
      <c r="BP243" s="79" t="e">
        <f t="shared" si="348"/>
        <v>#REF!</v>
      </c>
      <c r="BQ243" s="79" t="e">
        <f>#REF!+#REF!+#REF!+'Новосибирск.обл'!K243+#REF!+#REF!+#REF!+#REF!+#REF!</f>
        <v>#REF!</v>
      </c>
      <c r="BR243" s="79" t="e">
        <f t="shared" si="349"/>
        <v>#REF!</v>
      </c>
      <c r="BS243" s="79" t="e">
        <f>#REF!+#REF!+#REF!+'Новосибирск.обл'!M243+#REF!+#REF!+#REF!+#REF!+#REF!</f>
        <v>#REF!</v>
      </c>
      <c r="BT243" s="79" t="e">
        <f t="shared" si="350"/>
        <v>#REF!</v>
      </c>
      <c r="BU243" s="79" t="e">
        <f>#REF!+#REF!</f>
        <v>#REF!</v>
      </c>
      <c r="BV243" s="79" t="e">
        <f t="shared" si="351"/>
        <v>#REF!</v>
      </c>
      <c r="CI243" s="368" t="e">
        <f>#REF!-'2021-2025 убрала ТП'!E243-'2021-2025 убрала ТП'!Q243-'2021-2025 убрала ТП'!AC243-'2021-2025 убрала ТП'!AO243-'2020 ожид'!Q243</f>
        <v>#REF!</v>
      </c>
      <c r="CJ243" s="368" t="e">
        <f>#REF!-'2021-2025 убрала ТП'!F243-'2021-2025 убрала ТП'!R243-'2021-2025 убрала ТП'!AD243-'2021-2025 убрала ТП'!AP243-'2020 ожид'!R243</f>
        <v>#REF!</v>
      </c>
      <c r="CK243" s="368" t="e">
        <f>#REF!-'2021-2025 убрала ТП'!G243-'2021-2025 убрала ТП'!S243-'2021-2025 убрала ТП'!AE243-'2021-2025 убрала ТП'!AQ243-'2020 ожид'!S243</f>
        <v>#REF!</v>
      </c>
      <c r="CL243" s="368">
        <f>'Новосибирск.обл'!Q243-'2021-2025 убрала ТП'!H243-'2021-2025 убрала ТП'!T243-'2021-2025 убрала ТП'!AF243-'2021-2025 убрала ТП'!AR243-'2020 ожид'!T243</f>
        <v>-64.685945860000004</v>
      </c>
      <c r="CM243" s="368" t="e">
        <f>#REF!-'2021-2025 убрала ТП'!I243-'2021-2025 убрала ТП'!U243-'2020 ожид'!U243</f>
        <v>#REF!</v>
      </c>
      <c r="CN243" s="368" t="e">
        <f>#REF!-'2021-2025 убрала ТП'!J243-'2021-2025 убрала ТП'!V243-'2021-2025 убрала ТП'!AH243-'2021-2025 убрала ТП'!AT243-BF243</f>
        <v>#REF!</v>
      </c>
      <c r="CO243" s="368" t="e">
        <f>#REF!-'2021-2025 убрала ТП'!K243-'2021-2025 убрала ТП'!W243-'2021-2025 убрала ТП'!AI243-'2021-2025 убрала ТП'!AU243-BG243</f>
        <v>#REF!</v>
      </c>
      <c r="CP243" s="368" t="e">
        <f>#REF!-'2021-2025 убрала ТП'!L243-'2021-2025 убрала ТП'!X243-'2021-2025 убрала ТП'!AJ243-'2021-2025 убрала ТП'!AV243-'2020 ожид'!X243</f>
        <v>#REF!</v>
      </c>
      <c r="CQ243" s="368" t="e">
        <f>#REF!-'2021-2025 убрала ТП'!M243-'2021-2025 убрала ТП'!Y243-'2021-2025 убрала ТП'!AK243-'2021-2025 убрала ТП'!AW243-'2020 ожид'!Y243</f>
        <v>#REF!</v>
      </c>
      <c r="CR243" s="368" t="e">
        <f>#REF!-'2021-2025 убрала ТП'!N243-'2021-2025 убрала ТП'!Z243-'2021-2025 убрала ТП'!AL243-'2021-2025 убрала ТП'!AX243-'2020 ожид'!Z243</f>
        <v>#REF!</v>
      </c>
      <c r="CS243" s="79">
        <f>E243+Q243+AC243+AO243+'[9]Иркутск+'!E243</f>
        <v>-10.055766720000001</v>
      </c>
      <c r="CT243" s="79">
        <f>F243+R243+AD243+AP243+'[9]Бурятия+'!E243</f>
        <v>-4.8002770699999999</v>
      </c>
      <c r="CU243" s="79">
        <f>G243+S243+AE243+AQ243+'[9]Забайкалье+'!E243</f>
        <v>-43.831958490000005</v>
      </c>
      <c r="CV243" s="79">
        <f>H243+T243+AF243+AR243+'[9]Новосибирская область+'!E243</f>
        <v>-10.42999908</v>
      </c>
      <c r="CW243" s="79">
        <f>I243+U243+'[9]Норильск +'!E243</f>
        <v>-0.40192745000000002</v>
      </c>
      <c r="CX243" s="79">
        <f t="shared" si="352"/>
        <v>0</v>
      </c>
      <c r="CY243" s="79">
        <f t="shared" si="353"/>
        <v>0</v>
      </c>
      <c r="CZ243" s="79">
        <f>L243+X243+AJ243+AV243+'[9]Томская область +'!E243</f>
        <v>0</v>
      </c>
      <c r="DA243" s="79">
        <f>M243+Y243+AK243+AW243+'[9]Омская область+'!E243</f>
        <v>-2.9064838899999996</v>
      </c>
      <c r="DB243" s="79">
        <f>N243+Z243+AL243+AX243+'[9]Алтайский край +'!E243</f>
        <v>-2.53909253</v>
      </c>
    </row>
    <row r="244" s="48" customFormat="1" hidden="1">
      <c r="A244" s="80" t="s">
        <v>541</v>
      </c>
      <c r="B244" s="88" t="s">
        <v>542</v>
      </c>
      <c r="C244" s="82" t="s">
        <v>32</v>
      </c>
      <c r="D244" s="355">
        <f>D243</f>
        <v>0</v>
      </c>
      <c r="E244" s="355">
        <f t="shared" ref="E244:N244" si="369">E243</f>
        <v>0</v>
      </c>
      <c r="F244" s="355">
        <f t="shared" si="369"/>
        <v>0</v>
      </c>
      <c r="G244" s="355">
        <f t="shared" si="369"/>
        <v>0</v>
      </c>
      <c r="H244" s="355">
        <f t="shared" si="369"/>
        <v>0</v>
      </c>
      <c r="I244" s="355">
        <f t="shared" si="369"/>
        <v>0</v>
      </c>
      <c r="J244" s="355">
        <f t="shared" si="369"/>
        <v>0</v>
      </c>
      <c r="K244" s="355">
        <f t="shared" si="369"/>
        <v>0</v>
      </c>
      <c r="L244" s="355">
        <f t="shared" si="369"/>
        <v>0</v>
      </c>
      <c r="M244" s="355">
        <f t="shared" si="369"/>
        <v>0</v>
      </c>
      <c r="N244" s="355">
        <f t="shared" si="369"/>
        <v>0</v>
      </c>
      <c r="P244" s="355">
        <f>P243</f>
        <v>0</v>
      </c>
      <c r="Q244" s="355">
        <f t="shared" ref="Q244:Z244" si="370">Q243</f>
        <v>0</v>
      </c>
      <c r="R244" s="355">
        <f t="shared" si="370"/>
        <v>0</v>
      </c>
      <c r="S244" s="355">
        <f t="shared" si="370"/>
        <v>0</v>
      </c>
      <c r="T244" s="355">
        <f t="shared" si="370"/>
        <v>0</v>
      </c>
      <c r="U244" s="355">
        <f t="shared" si="370"/>
        <v>0</v>
      </c>
      <c r="V244" s="355">
        <f t="shared" si="370"/>
        <v>0</v>
      </c>
      <c r="W244" s="355">
        <f t="shared" si="370"/>
        <v>0</v>
      </c>
      <c r="X244" s="355">
        <f t="shared" si="370"/>
        <v>0</v>
      </c>
      <c r="Y244" s="355">
        <f t="shared" si="370"/>
        <v>0</v>
      </c>
      <c r="Z244" s="355">
        <f t="shared" si="370"/>
        <v>0</v>
      </c>
      <c r="AA244" s="66"/>
      <c r="AB244" s="355">
        <f>AB243</f>
        <v>0</v>
      </c>
      <c r="AC244" s="355">
        <f t="shared" ref="AC244:AL244" si="371">AC243</f>
        <v>0</v>
      </c>
      <c r="AD244" s="355">
        <f t="shared" si="371"/>
        <v>0</v>
      </c>
      <c r="AE244" s="355">
        <f t="shared" si="371"/>
        <v>0</v>
      </c>
      <c r="AF244" s="355">
        <f t="shared" si="371"/>
        <v>0</v>
      </c>
      <c r="AG244" s="355">
        <f t="shared" si="371"/>
        <v>0</v>
      </c>
      <c r="AH244" s="355">
        <f t="shared" si="371"/>
        <v>0</v>
      </c>
      <c r="AI244" s="355">
        <f t="shared" si="371"/>
        <v>0</v>
      </c>
      <c r="AJ244" s="355">
        <f t="shared" si="371"/>
        <v>0</v>
      </c>
      <c r="AK244" s="355">
        <f t="shared" si="371"/>
        <v>0</v>
      </c>
      <c r="AL244" s="355">
        <f t="shared" si="371"/>
        <v>0</v>
      </c>
      <c r="AM244" s="66"/>
      <c r="AN244" s="355">
        <f>AN243</f>
        <v>0</v>
      </c>
      <c r="AO244" s="355">
        <f t="shared" ref="AO244:AX244" si="372">AO243</f>
        <v>0</v>
      </c>
      <c r="AP244" s="355">
        <f t="shared" si="372"/>
        <v>0</v>
      </c>
      <c r="AQ244" s="355">
        <f t="shared" si="372"/>
        <v>0</v>
      </c>
      <c r="AR244" s="355">
        <f t="shared" si="372"/>
        <v>0</v>
      </c>
      <c r="AS244" s="355">
        <f t="shared" si="372"/>
        <v>0</v>
      </c>
      <c r="AT244" s="355">
        <f t="shared" si="372"/>
        <v>0</v>
      </c>
      <c r="AU244" s="355">
        <f t="shared" si="372"/>
        <v>0</v>
      </c>
      <c r="AV244" s="355">
        <f t="shared" si="372"/>
        <v>0</v>
      </c>
      <c r="AW244" s="355">
        <f t="shared" si="372"/>
        <v>0</v>
      </c>
      <c r="AX244" s="355">
        <f t="shared" si="372"/>
        <v>0</v>
      </c>
      <c r="AY244" s="66"/>
      <c r="AZ244" s="355">
        <f>AZ243</f>
        <v>0</v>
      </c>
      <c r="BA244" s="355">
        <f t="shared" ref="BA244:BJ244" si="373">BA243</f>
        <v>0</v>
      </c>
      <c r="BB244" s="355">
        <f t="shared" si="373"/>
        <v>0</v>
      </c>
      <c r="BC244" s="355">
        <f t="shared" si="373"/>
        <v>0</v>
      </c>
      <c r="BD244" s="355">
        <f t="shared" si="373"/>
        <v>0</v>
      </c>
      <c r="BE244" s="355">
        <f t="shared" si="373"/>
        <v>0</v>
      </c>
      <c r="BF244" s="355">
        <f t="shared" si="373"/>
        <v>0</v>
      </c>
      <c r="BG244" s="355">
        <f t="shared" si="373"/>
        <v>0</v>
      </c>
      <c r="BH244" s="355">
        <f t="shared" si="373"/>
        <v>0</v>
      </c>
      <c r="BI244" s="355">
        <f t="shared" si="373"/>
        <v>0</v>
      </c>
      <c r="BJ244" s="355">
        <f t="shared" si="373"/>
        <v>0</v>
      </c>
      <c r="BK244" s="66">
        <f t="shared" si="345"/>
        <v>0</v>
      </c>
      <c r="BL244" s="79">
        <f t="shared" si="346"/>
        <v>0</v>
      </c>
      <c r="BM244" s="79" t="e">
        <f>#REF!+#REF!+#REF!+'Новосибирск.обл'!G244+#REF!+#REF!+#REF!+#REF!+#REF!+#REF!</f>
        <v>#REF!</v>
      </c>
      <c r="BN244" s="79" t="e">
        <f t="shared" si="347"/>
        <v>#REF!</v>
      </c>
      <c r="BO244" s="79" t="e">
        <f>#REF!+#REF!+#REF!+'Новосибирск.обл'!I244+#REF!+#REF!+#REF!+#REF!+#REF!+#REF!</f>
        <v>#REF!</v>
      </c>
      <c r="BP244" s="79" t="e">
        <f t="shared" si="348"/>
        <v>#REF!</v>
      </c>
      <c r="BQ244" s="79" t="e">
        <f>#REF!+#REF!+#REF!+'Новосибирск.обл'!K244+#REF!+#REF!+#REF!+#REF!+#REF!</f>
        <v>#REF!</v>
      </c>
      <c r="BR244" s="79" t="e">
        <f t="shared" si="349"/>
        <v>#REF!</v>
      </c>
      <c r="BS244" s="79" t="e">
        <f>#REF!+#REF!+#REF!+'Новосибирск.обл'!M244+#REF!+#REF!+#REF!+#REF!+#REF!</f>
        <v>#REF!</v>
      </c>
      <c r="BT244" s="79" t="e">
        <f t="shared" si="350"/>
        <v>#REF!</v>
      </c>
      <c r="BU244" s="79" t="e">
        <f>#REF!+#REF!</f>
        <v>#REF!</v>
      </c>
      <c r="BV244" s="79" t="e">
        <f t="shared" si="351"/>
        <v>#REF!</v>
      </c>
      <c r="CI244" s="368" t="e">
        <f>#REF!-'2021-2025 убрала ТП'!E244-'2021-2025 убрала ТП'!Q244-'2021-2025 убрала ТП'!AC244-'2021-2025 убрала ТП'!AO244-'2020 ожид'!Q244</f>
        <v>#REF!</v>
      </c>
      <c r="CJ244" s="368" t="e">
        <f>#REF!-'2021-2025 убрала ТП'!F244-'2021-2025 убрала ТП'!R244-'2021-2025 убрала ТП'!AD244-'2021-2025 убрала ТП'!AP244-'2020 ожид'!R244</f>
        <v>#REF!</v>
      </c>
      <c r="CK244" s="368" t="e">
        <f>#REF!-'2021-2025 убрала ТП'!G244-'2021-2025 убрала ТП'!S244-'2021-2025 убрала ТП'!AE244-'2021-2025 убрала ТП'!AQ244-'2020 ожид'!S244</f>
        <v>#REF!</v>
      </c>
      <c r="CL244" s="368">
        <f>'Новосибирск.обл'!Q244-'2021-2025 убрала ТП'!H244-'2021-2025 убрала ТП'!T244-'2021-2025 убрала ТП'!AF244-'2021-2025 убрала ТП'!AR244-'2020 ожид'!T244</f>
        <v>-64.685945860000004</v>
      </c>
      <c r="CM244" s="368" t="e">
        <f>#REF!-'2021-2025 убрала ТП'!I244-'2021-2025 убрала ТП'!U244-'2020 ожид'!U244</f>
        <v>#REF!</v>
      </c>
      <c r="CN244" s="368" t="e">
        <f>#REF!-'2021-2025 убрала ТП'!J244-'2021-2025 убрала ТП'!V244-'2021-2025 убрала ТП'!AH244-'2021-2025 убрала ТП'!AT244-BF244</f>
        <v>#REF!</v>
      </c>
      <c r="CO244" s="368" t="e">
        <f>#REF!-'2021-2025 убрала ТП'!K244-'2021-2025 убрала ТП'!W244-'2021-2025 убрала ТП'!AI244-'2021-2025 убрала ТП'!AU244-BG244</f>
        <v>#REF!</v>
      </c>
      <c r="CP244" s="368" t="e">
        <f>#REF!-'2021-2025 убрала ТП'!L244-'2021-2025 убрала ТП'!X244-'2021-2025 убрала ТП'!AJ244-'2021-2025 убрала ТП'!AV244-'2020 ожид'!X244</f>
        <v>#REF!</v>
      </c>
      <c r="CQ244" s="368" t="e">
        <f>#REF!-'2021-2025 убрала ТП'!M244-'2021-2025 убрала ТП'!Y244-'2021-2025 убрала ТП'!AK244-'2021-2025 убрала ТП'!AW244-'2020 ожид'!Y244</f>
        <v>#REF!</v>
      </c>
      <c r="CR244" s="368" t="e">
        <f>#REF!-'2021-2025 убрала ТП'!N244-'2021-2025 убрала ТП'!Z244-'2021-2025 убрала ТП'!AL244-'2021-2025 убрала ТП'!AX244-'2020 ожид'!Z244</f>
        <v>#REF!</v>
      </c>
      <c r="CS244" s="79">
        <f>E244+Q244+AC244+AO244+'[9]Иркутск+'!E244</f>
        <v>-10.055766720000001</v>
      </c>
      <c r="CT244" s="79">
        <f>F244+R244+AD244+AP244+'[9]Бурятия+'!E244</f>
        <v>-4.8002770699999999</v>
      </c>
      <c r="CU244" s="79">
        <f>G244+S244+AE244+AQ244+'[9]Забайкалье+'!E244</f>
        <v>-43.831958490000005</v>
      </c>
      <c r="CV244" s="79">
        <f>H244+T244+AF244+AR244+'[9]Новосибирская область+'!E244</f>
        <v>-10.42999908</v>
      </c>
      <c r="CW244" s="79">
        <f>I244+U244+'[9]Норильск +'!E244</f>
        <v>-0.40192745000000002</v>
      </c>
      <c r="CX244" s="79">
        <f t="shared" si="352"/>
        <v>0</v>
      </c>
      <c r="CY244" s="79">
        <f t="shared" si="353"/>
        <v>0</v>
      </c>
      <c r="CZ244" s="79">
        <f>L244+X244+AJ244+AV244+'[9]Томская область +'!E244</f>
        <v>0</v>
      </c>
      <c r="DA244" s="79">
        <f>M244+Y244+AK244+AW244+'[9]Омская область+'!E244</f>
        <v>-2.9064838899999996</v>
      </c>
      <c r="DB244" s="79">
        <f>N244+Z244+AL244+AX244+'[9]Алтайский край +'!E244</f>
        <v>-2.53909253</v>
      </c>
    </row>
    <row r="245" s="48" customFormat="1" hidden="1">
      <c r="A245" s="80" t="s">
        <v>543</v>
      </c>
      <c r="B245" s="88" t="s">
        <v>544</v>
      </c>
      <c r="C245" s="82" t="s">
        <v>32</v>
      </c>
      <c r="D245" s="355"/>
      <c r="E245" s="355"/>
      <c r="F245" s="355"/>
      <c r="G245" s="355"/>
      <c r="H245" s="355"/>
      <c r="I245" s="355"/>
      <c r="J245" s="355"/>
      <c r="K245" s="355"/>
      <c r="L245" s="355"/>
      <c r="M245" s="355"/>
      <c r="N245" s="355"/>
      <c r="P245" s="355"/>
      <c r="Q245" s="355"/>
      <c r="R245" s="355"/>
      <c r="S245" s="355"/>
      <c r="T245" s="355"/>
      <c r="U245" s="355"/>
      <c r="V245" s="355"/>
      <c r="W245" s="355"/>
      <c r="X245" s="355"/>
      <c r="Y245" s="355"/>
      <c r="Z245" s="355"/>
      <c r="AA245" s="66"/>
      <c r="AB245" s="355"/>
      <c r="AC245" s="355"/>
      <c r="AD245" s="355"/>
      <c r="AE245" s="355"/>
      <c r="AF245" s="355"/>
      <c r="AG245" s="355"/>
      <c r="AH245" s="355"/>
      <c r="AI245" s="355"/>
      <c r="AJ245" s="355"/>
      <c r="AK245" s="355"/>
      <c r="AL245" s="355"/>
      <c r="AM245" s="66"/>
      <c r="AN245" s="355"/>
      <c r="AO245" s="355"/>
      <c r="AP245" s="355"/>
      <c r="AQ245" s="355"/>
      <c r="AR245" s="355"/>
      <c r="AS245" s="355"/>
      <c r="AT245" s="355"/>
      <c r="AU245" s="355"/>
      <c r="AV245" s="355"/>
      <c r="AW245" s="355"/>
      <c r="AX245" s="355"/>
      <c r="AY245" s="66"/>
      <c r="AZ245" s="355"/>
      <c r="BA245" s="355"/>
      <c r="BB245" s="355"/>
      <c r="BC245" s="355"/>
      <c r="BD245" s="355"/>
      <c r="BE245" s="355"/>
      <c r="BF245" s="355"/>
      <c r="BG245" s="355"/>
      <c r="BH245" s="355"/>
      <c r="BI245" s="355"/>
      <c r="BJ245" s="355"/>
      <c r="BK245" s="66">
        <f t="shared" si="345"/>
        <v>0</v>
      </c>
      <c r="BL245" s="79">
        <f t="shared" si="346"/>
        <v>0</v>
      </c>
      <c r="BM245" s="79" t="e">
        <f>#REF!+#REF!+#REF!+'Новосибирск.обл'!G245+#REF!+#REF!+#REF!+#REF!+#REF!+#REF!</f>
        <v>#REF!</v>
      </c>
      <c r="BN245" s="79" t="e">
        <f t="shared" si="347"/>
        <v>#REF!</v>
      </c>
      <c r="BO245" s="79" t="e">
        <f>#REF!+#REF!+#REF!+'Новосибирск.обл'!I245+#REF!+#REF!+#REF!+#REF!+#REF!+#REF!</f>
        <v>#REF!</v>
      </c>
      <c r="BP245" s="79" t="e">
        <f t="shared" si="348"/>
        <v>#REF!</v>
      </c>
      <c r="BQ245" s="79" t="e">
        <f>#REF!+#REF!+#REF!+'Новосибирск.обл'!K245+#REF!+#REF!+#REF!+#REF!+#REF!</f>
        <v>#REF!</v>
      </c>
      <c r="BR245" s="79" t="e">
        <f t="shared" si="349"/>
        <v>#REF!</v>
      </c>
      <c r="BS245" s="79" t="e">
        <f>#REF!+#REF!+#REF!+'Новосибирск.обл'!M245+#REF!+#REF!+#REF!+#REF!+#REF!</f>
        <v>#REF!</v>
      </c>
      <c r="BT245" s="79" t="e">
        <f t="shared" si="350"/>
        <v>#REF!</v>
      </c>
      <c r="BU245" s="79" t="e">
        <f>#REF!+#REF!</f>
        <v>#REF!</v>
      </c>
      <c r="BV245" s="79" t="e">
        <f t="shared" si="351"/>
        <v>#REF!</v>
      </c>
      <c r="CI245" s="368" t="e">
        <f>#REF!-'2021-2025 убрала ТП'!E245-'2021-2025 убрала ТП'!Q245-'2021-2025 убрала ТП'!AC245-'2021-2025 убрала ТП'!AO245-'2020 ожид'!Q245</f>
        <v>#REF!</v>
      </c>
      <c r="CJ245" s="368" t="e">
        <f>#REF!-'2021-2025 убрала ТП'!F245-'2021-2025 убрала ТП'!R245-'2021-2025 убрала ТП'!AD245-'2021-2025 убрала ТП'!AP245-'2020 ожид'!R245</f>
        <v>#REF!</v>
      </c>
      <c r="CK245" s="368" t="e">
        <f>#REF!-'2021-2025 убрала ТП'!G245-'2021-2025 убрала ТП'!S245-'2021-2025 убрала ТП'!AE245-'2021-2025 убрала ТП'!AQ245-'2020 ожид'!S245</f>
        <v>#REF!</v>
      </c>
      <c r="CL245" s="368">
        <f>'Новосибирск.обл'!Q245-'2021-2025 убрала ТП'!H245-'2021-2025 убрала ТП'!T245-'2021-2025 убрала ТП'!AF245-'2021-2025 убрала ТП'!AR245-'2020 ожид'!T245</f>
        <v>0</v>
      </c>
      <c r="CM245" s="368" t="e">
        <f>#REF!-'2021-2025 убрала ТП'!I245-'2021-2025 убрала ТП'!U245-'2020 ожид'!U245</f>
        <v>#REF!</v>
      </c>
      <c r="CN245" s="368" t="e">
        <f>#REF!-'2021-2025 убрала ТП'!J245-'2021-2025 убрала ТП'!V245-'2021-2025 убрала ТП'!AH245-'2021-2025 убрала ТП'!AT245-BF245</f>
        <v>#REF!</v>
      </c>
      <c r="CO245" s="368" t="e">
        <f>#REF!-'2021-2025 убрала ТП'!K245-'2021-2025 убрала ТП'!W245-'2021-2025 убрала ТП'!AI245-'2021-2025 убрала ТП'!AU245-BG245</f>
        <v>#REF!</v>
      </c>
      <c r="CP245" s="368" t="e">
        <f>#REF!-'2021-2025 убрала ТП'!L245-'2021-2025 убрала ТП'!X245-'2021-2025 убрала ТП'!AJ245-'2021-2025 убрала ТП'!AV245-'2020 ожид'!X245</f>
        <v>#REF!</v>
      </c>
      <c r="CQ245" s="368" t="e">
        <f>#REF!-'2021-2025 убрала ТП'!M245-'2021-2025 убрала ТП'!Y245-'2021-2025 убрала ТП'!AK245-'2021-2025 убрала ТП'!AW245-'2020 ожид'!Y245</f>
        <v>#REF!</v>
      </c>
      <c r="CR245" s="368" t="e">
        <f>#REF!-'2021-2025 убрала ТП'!N245-'2021-2025 убрала ТП'!Z245-'2021-2025 убрала ТП'!AL245-'2021-2025 убрала ТП'!AX245-'2020 ожид'!Z245</f>
        <v>#REF!</v>
      </c>
      <c r="CS245" s="79">
        <f>E245+Q245+AC245+AO245+'[9]Иркутск+'!E245</f>
        <v>0</v>
      </c>
      <c r="CT245" s="79">
        <f>F245+R245+AD245+AP245+'[9]Бурятия+'!E245</f>
        <v>0</v>
      </c>
      <c r="CU245" s="79">
        <f>G245+S245+AE245+AQ245+'[9]Забайкалье+'!E245</f>
        <v>0</v>
      </c>
      <c r="CV245" s="79">
        <f>H245+T245+AF245+AR245+'[9]Новосибирская область+'!E245</f>
        <v>0</v>
      </c>
      <c r="CW245" s="79">
        <f>I245+U245+'[9]Норильск +'!E245</f>
        <v>0</v>
      </c>
      <c r="CX245" s="79">
        <f t="shared" si="352"/>
        <v>0</v>
      </c>
      <c r="CY245" s="79">
        <f t="shared" si="353"/>
        <v>0</v>
      </c>
      <c r="CZ245" s="79">
        <f>L245+X245+AJ245+AV245+'[9]Томская область +'!E245</f>
        <v>0</v>
      </c>
      <c r="DA245" s="79">
        <f>M245+Y245+AK245+AW245+'[9]Омская область+'!E245</f>
        <v>0</v>
      </c>
      <c r="DB245" s="79">
        <f>N245+Z245+AL245+AX245+'[9]Алтайский край +'!E245</f>
        <v>0</v>
      </c>
    </row>
    <row r="246" s="66" customFormat="1" ht="28.5" hidden="1">
      <c r="A246" s="182" t="s">
        <v>545</v>
      </c>
      <c r="B246" s="340" t="s">
        <v>546</v>
      </c>
      <c r="C246" s="184" t="s">
        <v>32</v>
      </c>
      <c r="D246" s="354">
        <f>D222-D235</f>
        <v>0</v>
      </c>
      <c r="E246" s="354">
        <f t="shared" ref="E246:N246" si="374">E222-E235</f>
        <v>0</v>
      </c>
      <c r="F246" s="354">
        <f t="shared" si="374"/>
        <v>0</v>
      </c>
      <c r="G246" s="354">
        <f t="shared" si="374"/>
        <v>0</v>
      </c>
      <c r="H246" s="354">
        <f t="shared" si="374"/>
        <v>0</v>
      </c>
      <c r="I246" s="354">
        <f t="shared" si="374"/>
        <v>0</v>
      </c>
      <c r="J246" s="354">
        <f t="shared" si="374"/>
        <v>0</v>
      </c>
      <c r="K246" s="354">
        <f t="shared" si="374"/>
        <v>0</v>
      </c>
      <c r="L246" s="354">
        <f t="shared" si="374"/>
        <v>0</v>
      </c>
      <c r="M246" s="354">
        <f t="shared" si="374"/>
        <v>0</v>
      </c>
      <c r="N246" s="354">
        <f t="shared" si="374"/>
        <v>0</v>
      </c>
      <c r="P246" s="354">
        <f>P222-P235</f>
        <v>0</v>
      </c>
      <c r="Q246" s="354">
        <f t="shared" ref="Q246:Z246" si="375">Q222-Q235</f>
        <v>0</v>
      </c>
      <c r="R246" s="354">
        <f t="shared" si="375"/>
        <v>0</v>
      </c>
      <c r="S246" s="354">
        <f t="shared" si="375"/>
        <v>0</v>
      </c>
      <c r="T246" s="354">
        <f t="shared" si="375"/>
        <v>0</v>
      </c>
      <c r="U246" s="354">
        <f t="shared" si="375"/>
        <v>0</v>
      </c>
      <c r="V246" s="354">
        <f t="shared" si="375"/>
        <v>0</v>
      </c>
      <c r="W246" s="354">
        <f t="shared" si="375"/>
        <v>0</v>
      </c>
      <c r="X246" s="354">
        <f t="shared" si="375"/>
        <v>0</v>
      </c>
      <c r="Y246" s="354">
        <f t="shared" si="375"/>
        <v>0</v>
      </c>
      <c r="Z246" s="354">
        <f t="shared" si="375"/>
        <v>0</v>
      </c>
      <c r="AB246" s="354">
        <f>AB222-AB235</f>
        <v>0</v>
      </c>
      <c r="AC246" s="354">
        <f t="shared" ref="AC246:AL246" si="376">AC222-AC235</f>
        <v>0</v>
      </c>
      <c r="AD246" s="354">
        <f t="shared" si="376"/>
        <v>0</v>
      </c>
      <c r="AE246" s="354">
        <f t="shared" si="376"/>
        <v>0</v>
      </c>
      <c r="AF246" s="354">
        <f t="shared" si="376"/>
        <v>0</v>
      </c>
      <c r="AG246" s="354">
        <f t="shared" si="376"/>
        <v>0</v>
      </c>
      <c r="AH246" s="354">
        <f t="shared" si="376"/>
        <v>0</v>
      </c>
      <c r="AI246" s="354">
        <f t="shared" si="376"/>
        <v>0</v>
      </c>
      <c r="AJ246" s="354">
        <f t="shared" si="376"/>
        <v>0</v>
      </c>
      <c r="AK246" s="354">
        <f t="shared" si="376"/>
        <v>0</v>
      </c>
      <c r="AL246" s="354">
        <f t="shared" si="376"/>
        <v>0</v>
      </c>
      <c r="AN246" s="354">
        <f>AN222-AN235</f>
        <v>0</v>
      </c>
      <c r="AO246" s="354">
        <f t="shared" ref="AO246:AX246" si="377">AO222-AO235</f>
        <v>0</v>
      </c>
      <c r="AP246" s="354">
        <f t="shared" si="377"/>
        <v>0</v>
      </c>
      <c r="AQ246" s="354">
        <f t="shared" si="377"/>
        <v>0</v>
      </c>
      <c r="AR246" s="354">
        <f t="shared" si="377"/>
        <v>0</v>
      </c>
      <c r="AS246" s="354">
        <f t="shared" si="377"/>
        <v>0</v>
      </c>
      <c r="AT246" s="354">
        <f t="shared" si="377"/>
        <v>0</v>
      </c>
      <c r="AU246" s="354">
        <f t="shared" si="377"/>
        <v>0</v>
      </c>
      <c r="AV246" s="354">
        <f t="shared" si="377"/>
        <v>0</v>
      </c>
      <c r="AW246" s="354">
        <f t="shared" si="377"/>
        <v>0</v>
      </c>
      <c r="AX246" s="354">
        <f t="shared" si="377"/>
        <v>0</v>
      </c>
      <c r="AZ246" s="354">
        <f>AZ222-AZ235</f>
        <v>0</v>
      </c>
      <c r="BA246" s="354">
        <f t="shared" ref="BA246:BJ246" si="378">BA222-BA235</f>
        <v>0</v>
      </c>
      <c r="BB246" s="354">
        <f t="shared" si="378"/>
        <v>0</v>
      </c>
      <c r="BC246" s="354">
        <f t="shared" si="378"/>
        <v>0</v>
      </c>
      <c r="BD246" s="354">
        <f t="shared" si="378"/>
        <v>0</v>
      </c>
      <c r="BE246" s="354">
        <f t="shared" si="378"/>
        <v>0</v>
      </c>
      <c r="BF246" s="354">
        <f t="shared" si="378"/>
        <v>0</v>
      </c>
      <c r="BG246" s="354">
        <f t="shared" si="378"/>
        <v>0</v>
      </c>
      <c r="BH246" s="354">
        <f t="shared" si="378"/>
        <v>0</v>
      </c>
      <c r="BI246" s="354">
        <f t="shared" si="378"/>
        <v>0</v>
      </c>
      <c r="BJ246" s="354">
        <f t="shared" si="378"/>
        <v>0</v>
      </c>
      <c r="BK246" s="66">
        <f t="shared" si="345"/>
        <v>0</v>
      </c>
      <c r="BL246" s="79">
        <f t="shared" si="346"/>
        <v>0</v>
      </c>
      <c r="BM246" s="79" t="e">
        <f>#REF!+#REF!+#REF!+'Новосибирск.обл'!G246+#REF!+#REF!+#REF!+#REF!+#REF!+#REF!</f>
        <v>#REF!</v>
      </c>
      <c r="BN246" s="79" t="e">
        <f t="shared" si="347"/>
        <v>#REF!</v>
      </c>
      <c r="BO246" s="79" t="e">
        <f>#REF!+#REF!+#REF!+'Новосибирск.обл'!I246+#REF!+#REF!+#REF!+#REF!+#REF!+#REF!</f>
        <v>#REF!</v>
      </c>
      <c r="BP246" s="79" t="e">
        <f t="shared" si="348"/>
        <v>#REF!</v>
      </c>
      <c r="BQ246" s="79" t="e">
        <f>#REF!+#REF!+#REF!+'Новосибирск.обл'!K246+#REF!+#REF!+#REF!+#REF!+#REF!</f>
        <v>#REF!</v>
      </c>
      <c r="BR246" s="79" t="e">
        <f t="shared" si="349"/>
        <v>#REF!</v>
      </c>
      <c r="BS246" s="79" t="e">
        <f>#REF!+#REF!+#REF!+'Новосибирск.обл'!M246+#REF!+#REF!+#REF!+#REF!+#REF!</f>
        <v>#REF!</v>
      </c>
      <c r="BT246" s="79" t="e">
        <f t="shared" si="350"/>
        <v>#REF!</v>
      </c>
      <c r="BU246" s="79" t="e">
        <f>#REF!+#REF!</f>
        <v>#REF!</v>
      </c>
      <c r="BV246" s="79" t="e">
        <f t="shared" si="351"/>
        <v>#REF!</v>
      </c>
      <c r="CI246" s="368" t="e">
        <f>#REF!-'2021-2025 убрала ТП'!E246-'2021-2025 убрала ТП'!Q246-'2021-2025 убрала ТП'!AC246-'2021-2025 убрала ТП'!AO246-'2020 ожид'!Q246</f>
        <v>#REF!</v>
      </c>
      <c r="CJ246" s="368" t="e">
        <f>#REF!-'2021-2025 убрала ТП'!F246-'2021-2025 убрала ТП'!R246-'2021-2025 убрала ТП'!AD246-'2021-2025 убрала ТП'!AP246-'2020 ожид'!R246</f>
        <v>#REF!</v>
      </c>
      <c r="CK246" s="368" t="e">
        <f>#REF!-'2021-2025 убрала ТП'!G246-'2021-2025 убрала ТП'!S246-'2021-2025 убрала ТП'!AE246-'2021-2025 убрала ТП'!AQ246-'2020 ожид'!S246</f>
        <v>#REF!</v>
      </c>
      <c r="CL246" s="368">
        <f>'Новосибирск.обл'!Q246-'2021-2025 убрала ТП'!H246-'2021-2025 убрала ТП'!T246-'2021-2025 убрала ТП'!AF246-'2021-2025 убрала ТП'!AR246-'2020 ожид'!T246</f>
        <v>0.41299999999999998</v>
      </c>
      <c r="CM246" s="368" t="e">
        <f>#REF!-'2021-2025 убрала ТП'!I246-'2021-2025 убрала ТП'!U246-'2020 ожид'!U246</f>
        <v>#REF!</v>
      </c>
      <c r="CN246" s="368" t="e">
        <f>#REF!-'2021-2025 убрала ТП'!J246-'2021-2025 убрала ТП'!V246-'2021-2025 убрала ТП'!AH246-'2021-2025 убрала ТП'!AT246-BF246</f>
        <v>#REF!</v>
      </c>
      <c r="CO246" s="368" t="e">
        <f>#REF!-'2021-2025 убрала ТП'!K246-'2021-2025 убрала ТП'!W246-'2021-2025 убрала ТП'!AI246-'2021-2025 убрала ТП'!AU246-BG246</f>
        <v>#REF!</v>
      </c>
      <c r="CP246" s="368" t="e">
        <f>#REF!-'2021-2025 убрала ТП'!L246-'2021-2025 убрала ТП'!X246-'2021-2025 убрала ТП'!AJ246-'2021-2025 убрала ТП'!AV246-'2020 ожид'!X246</f>
        <v>#REF!</v>
      </c>
      <c r="CQ246" s="368" t="e">
        <f>#REF!-'2021-2025 убрала ТП'!M246-'2021-2025 убрала ТП'!Y246-'2021-2025 убрала ТП'!AK246-'2021-2025 убрала ТП'!AW246-'2020 ожид'!Y246</f>
        <v>#REF!</v>
      </c>
      <c r="CR246" s="368" t="e">
        <f>#REF!-'2021-2025 убрала ТП'!N246-'2021-2025 убрала ТП'!Z246-'2021-2025 убрала ТП'!AL246-'2021-2025 убрала ТП'!AX246-'2020 ожид'!Z246</f>
        <v>#REF!</v>
      </c>
      <c r="CS246" s="79">
        <f>E246+Q246+AC246+AO246+'[9]Иркутск+'!E246</f>
        <v>0.70199999999999996</v>
      </c>
      <c r="CT246" s="79">
        <f>F246+R246+AD246+AP246+'[9]Бурятия+'!E246</f>
        <v>2.4340000000000002</v>
      </c>
      <c r="CU246" s="79">
        <f>G246+S246+AE246+AQ246+'[9]Забайкалье+'!E246</f>
        <v>0.73799999999999999</v>
      </c>
      <c r="CV246" s="79">
        <f>H246+T246+AF246+AR246+'[9]Новосибирская область+'!E246</f>
        <v>0.38700000000000001</v>
      </c>
      <c r="CW246" s="79">
        <f>I246+U246+'[9]Норильск +'!E246</f>
        <v>0.021999999999999999</v>
      </c>
      <c r="CX246" s="79">
        <f t="shared" si="352"/>
        <v>0</v>
      </c>
      <c r="CY246" s="79">
        <f t="shared" si="353"/>
        <v>0</v>
      </c>
      <c r="CZ246" s="79">
        <f>L246+X246+AJ246+AV246+'[9]Томская область +'!E246</f>
        <v>0.067000000000000004</v>
      </c>
      <c r="DA246" s="79">
        <f>M246+Y246+AK246+AW246+'[9]Омская область+'!E246</f>
        <v>0.218</v>
      </c>
      <c r="DB246" s="79">
        <f>N246+Z246+AL246+AX246+'[9]Алтайский край +'!E246</f>
        <v>0.39100000000000001</v>
      </c>
    </row>
    <row r="247" s="48" customFormat="1" hidden="1">
      <c r="A247" s="80" t="s">
        <v>547</v>
      </c>
      <c r="B247" s="88" t="s">
        <v>548</v>
      </c>
      <c r="C247" s="82" t="s">
        <v>32</v>
      </c>
      <c r="D247" s="355">
        <f>D246</f>
        <v>0</v>
      </c>
      <c r="E247" s="355">
        <f t="shared" ref="E247:N247" si="379">E246</f>
        <v>0</v>
      </c>
      <c r="F247" s="355">
        <f t="shared" si="379"/>
        <v>0</v>
      </c>
      <c r="G247" s="355">
        <f t="shared" si="379"/>
        <v>0</v>
      </c>
      <c r="H247" s="355">
        <f t="shared" si="379"/>
        <v>0</v>
      </c>
      <c r="I247" s="355">
        <f t="shared" si="379"/>
        <v>0</v>
      </c>
      <c r="J247" s="355">
        <f t="shared" si="379"/>
        <v>0</v>
      </c>
      <c r="K247" s="355">
        <f t="shared" si="379"/>
        <v>0</v>
      </c>
      <c r="L247" s="355">
        <f t="shared" si="379"/>
        <v>0</v>
      </c>
      <c r="M247" s="355">
        <f t="shared" si="379"/>
        <v>0</v>
      </c>
      <c r="N247" s="355">
        <f t="shared" si="379"/>
        <v>0</v>
      </c>
      <c r="P247" s="355">
        <f>P246</f>
        <v>0</v>
      </c>
      <c r="Q247" s="355">
        <f t="shared" ref="Q247:Z247" si="380">Q246</f>
        <v>0</v>
      </c>
      <c r="R247" s="355">
        <f t="shared" si="380"/>
        <v>0</v>
      </c>
      <c r="S247" s="355">
        <f t="shared" si="380"/>
        <v>0</v>
      </c>
      <c r="T247" s="355">
        <f t="shared" si="380"/>
        <v>0</v>
      </c>
      <c r="U247" s="355">
        <f t="shared" si="380"/>
        <v>0</v>
      </c>
      <c r="V247" s="355">
        <f t="shared" si="380"/>
        <v>0</v>
      </c>
      <c r="W247" s="355">
        <f t="shared" si="380"/>
        <v>0</v>
      </c>
      <c r="X247" s="355">
        <f t="shared" si="380"/>
        <v>0</v>
      </c>
      <c r="Y247" s="355">
        <f t="shared" si="380"/>
        <v>0</v>
      </c>
      <c r="Z247" s="355">
        <f t="shared" si="380"/>
        <v>0</v>
      </c>
      <c r="AA247" s="66"/>
      <c r="AB247" s="355">
        <f>AB246</f>
        <v>0</v>
      </c>
      <c r="AC247" s="355">
        <f t="shared" ref="AC247:AL247" si="381">AC246</f>
        <v>0</v>
      </c>
      <c r="AD247" s="355">
        <f t="shared" si="381"/>
        <v>0</v>
      </c>
      <c r="AE247" s="355">
        <f t="shared" si="381"/>
        <v>0</v>
      </c>
      <c r="AF247" s="355">
        <f t="shared" si="381"/>
        <v>0</v>
      </c>
      <c r="AG247" s="355">
        <f t="shared" si="381"/>
        <v>0</v>
      </c>
      <c r="AH247" s="355">
        <f t="shared" si="381"/>
        <v>0</v>
      </c>
      <c r="AI247" s="355">
        <f t="shared" si="381"/>
        <v>0</v>
      </c>
      <c r="AJ247" s="355">
        <f t="shared" si="381"/>
        <v>0</v>
      </c>
      <c r="AK247" s="355">
        <f t="shared" si="381"/>
        <v>0</v>
      </c>
      <c r="AL247" s="355">
        <f t="shared" si="381"/>
        <v>0</v>
      </c>
      <c r="AM247" s="66"/>
      <c r="AN247" s="355">
        <f>AN246</f>
        <v>0</v>
      </c>
      <c r="AO247" s="355">
        <f t="shared" ref="AO247:AX247" si="382">AO246</f>
        <v>0</v>
      </c>
      <c r="AP247" s="355">
        <f t="shared" si="382"/>
        <v>0</v>
      </c>
      <c r="AQ247" s="355">
        <f t="shared" si="382"/>
        <v>0</v>
      </c>
      <c r="AR247" s="355">
        <f t="shared" si="382"/>
        <v>0</v>
      </c>
      <c r="AS247" s="355">
        <f t="shared" si="382"/>
        <v>0</v>
      </c>
      <c r="AT247" s="355">
        <f t="shared" si="382"/>
        <v>0</v>
      </c>
      <c r="AU247" s="355">
        <f t="shared" si="382"/>
        <v>0</v>
      </c>
      <c r="AV247" s="355">
        <f t="shared" si="382"/>
        <v>0</v>
      </c>
      <c r="AW247" s="355">
        <f t="shared" si="382"/>
        <v>0</v>
      </c>
      <c r="AX247" s="355">
        <f t="shared" si="382"/>
        <v>0</v>
      </c>
      <c r="AY247" s="66"/>
      <c r="AZ247" s="355">
        <f>AZ246</f>
        <v>0</v>
      </c>
      <c r="BA247" s="355">
        <f t="shared" ref="BA247:BJ247" si="383">BA246</f>
        <v>0</v>
      </c>
      <c r="BB247" s="355">
        <f t="shared" si="383"/>
        <v>0</v>
      </c>
      <c r="BC247" s="355">
        <f t="shared" si="383"/>
        <v>0</v>
      </c>
      <c r="BD247" s="355">
        <f t="shared" si="383"/>
        <v>0</v>
      </c>
      <c r="BE247" s="355">
        <f t="shared" si="383"/>
        <v>0</v>
      </c>
      <c r="BF247" s="355">
        <f t="shared" si="383"/>
        <v>0</v>
      </c>
      <c r="BG247" s="355">
        <f t="shared" si="383"/>
        <v>0</v>
      </c>
      <c r="BH247" s="355">
        <f t="shared" si="383"/>
        <v>0</v>
      </c>
      <c r="BI247" s="355">
        <f t="shared" si="383"/>
        <v>0</v>
      </c>
      <c r="BJ247" s="355">
        <f t="shared" si="383"/>
        <v>0</v>
      </c>
      <c r="BK247" s="66">
        <f t="shared" si="345"/>
        <v>0</v>
      </c>
      <c r="BL247" s="79">
        <f t="shared" si="346"/>
        <v>0</v>
      </c>
      <c r="BM247" s="79" t="e">
        <f>#REF!+#REF!+#REF!+'Новосибирск.обл'!G247+#REF!+#REF!+#REF!+#REF!+#REF!+#REF!</f>
        <v>#REF!</v>
      </c>
      <c r="BN247" s="79" t="e">
        <f t="shared" si="347"/>
        <v>#REF!</v>
      </c>
      <c r="BO247" s="79" t="e">
        <f>#REF!+#REF!+#REF!+'Новосибирск.обл'!I247+#REF!+#REF!+#REF!+#REF!+#REF!+#REF!</f>
        <v>#REF!</v>
      </c>
      <c r="BP247" s="79" t="e">
        <f t="shared" si="348"/>
        <v>#REF!</v>
      </c>
      <c r="BQ247" s="79" t="e">
        <f>#REF!+#REF!+#REF!+'Новосибирск.обл'!K247+#REF!+#REF!+#REF!+#REF!+#REF!</f>
        <v>#REF!</v>
      </c>
      <c r="BR247" s="79" t="e">
        <f t="shared" si="349"/>
        <v>#REF!</v>
      </c>
      <c r="BS247" s="79" t="e">
        <f>#REF!+#REF!+#REF!+'Новосибирск.обл'!M247+#REF!+#REF!+#REF!+#REF!+#REF!</f>
        <v>#REF!</v>
      </c>
      <c r="BT247" s="79" t="e">
        <f t="shared" si="350"/>
        <v>#REF!</v>
      </c>
      <c r="BU247" s="79" t="e">
        <f>#REF!+#REF!</f>
        <v>#REF!</v>
      </c>
      <c r="BV247" s="79" t="e">
        <f t="shared" si="351"/>
        <v>#REF!</v>
      </c>
      <c r="CI247" s="368" t="e">
        <f>#REF!-'2021-2025 убрала ТП'!E247-'2021-2025 убрала ТП'!Q247-'2021-2025 убрала ТП'!AC247-'2021-2025 убрала ТП'!AO247-'2020 ожид'!Q247</f>
        <v>#REF!</v>
      </c>
      <c r="CJ247" s="368" t="e">
        <f>#REF!-'2021-2025 убрала ТП'!F247-'2021-2025 убрала ТП'!R247-'2021-2025 убрала ТП'!AD247-'2021-2025 убрала ТП'!AP247-'2020 ожид'!R247</f>
        <v>#REF!</v>
      </c>
      <c r="CK247" s="368" t="e">
        <f>#REF!-'2021-2025 убрала ТП'!G247-'2021-2025 убрала ТП'!S247-'2021-2025 убрала ТП'!AE247-'2021-2025 убрала ТП'!AQ247-'2020 ожид'!S247</f>
        <v>#REF!</v>
      </c>
      <c r="CL247" s="368">
        <f>'Новосибирск.обл'!Q247-'2021-2025 убрала ТП'!H247-'2021-2025 убрала ТП'!T247-'2021-2025 убрала ТП'!AF247-'2021-2025 убрала ТП'!AR247-'2020 ожид'!T247</f>
        <v>0.41299999999999998</v>
      </c>
      <c r="CM247" s="368" t="e">
        <f>#REF!-'2021-2025 убрала ТП'!I247-'2021-2025 убрала ТП'!U247-'2020 ожид'!U247</f>
        <v>#REF!</v>
      </c>
      <c r="CN247" s="368" t="e">
        <f>#REF!-'2021-2025 убрала ТП'!J247-'2021-2025 убрала ТП'!V247-'2021-2025 убрала ТП'!AH247-'2021-2025 убрала ТП'!AT247-BF247</f>
        <v>#REF!</v>
      </c>
      <c r="CO247" s="368" t="e">
        <f>#REF!-'2021-2025 убрала ТП'!K247-'2021-2025 убрала ТП'!W247-'2021-2025 убрала ТП'!AI247-'2021-2025 убрала ТП'!AU247-BG247</f>
        <v>#REF!</v>
      </c>
      <c r="CP247" s="368" t="e">
        <f>#REF!-'2021-2025 убрала ТП'!L247-'2021-2025 убрала ТП'!X247-'2021-2025 убрала ТП'!AJ247-'2021-2025 убрала ТП'!AV247-'2020 ожид'!X247</f>
        <v>#REF!</v>
      </c>
      <c r="CQ247" s="368" t="e">
        <f>#REF!-'2021-2025 убрала ТП'!M247-'2021-2025 убрала ТП'!Y247-'2021-2025 убрала ТП'!AK247-'2021-2025 убрала ТП'!AW247-'2020 ожид'!Y247</f>
        <v>#REF!</v>
      </c>
      <c r="CR247" s="368" t="e">
        <f>#REF!-'2021-2025 убрала ТП'!N247-'2021-2025 убрала ТП'!Z247-'2021-2025 убрала ТП'!AL247-'2021-2025 убрала ТП'!AX247-'2020 ожид'!Z247</f>
        <v>#REF!</v>
      </c>
      <c r="CS247" s="79">
        <f>E247+Q247+AC247+AO247+'[9]Иркутск+'!E247</f>
        <v>0.70199999999999996</v>
      </c>
      <c r="CT247" s="79">
        <f>F247+R247+AD247+AP247+'[9]Бурятия+'!E247</f>
        <v>2.4340000000000002</v>
      </c>
      <c r="CU247" s="79">
        <f>G247+S247+AE247+AQ247+'[9]Забайкалье+'!E247</f>
        <v>0.73799999999999999</v>
      </c>
      <c r="CV247" s="79">
        <f>H247+T247+AF247+AR247+'[9]Новосибирская область+'!E247</f>
        <v>0.38700000000000001</v>
      </c>
      <c r="CW247" s="79">
        <f>I247+U247+'[9]Норильск +'!E247</f>
        <v>0.021999999999999999</v>
      </c>
      <c r="CX247" s="79">
        <f t="shared" si="352"/>
        <v>0</v>
      </c>
      <c r="CY247" s="79">
        <f t="shared" si="353"/>
        <v>0</v>
      </c>
      <c r="CZ247" s="79">
        <f>L247+X247+AJ247+AV247+'[9]Томская область +'!E247</f>
        <v>0.067000000000000004</v>
      </c>
      <c r="DA247" s="79">
        <f>M247+Y247+AK247+AW247+'[9]Омская область+'!E247</f>
        <v>0.218</v>
      </c>
      <c r="DB247" s="79">
        <f>N247+Z247+AL247+AX247+'[9]Алтайский край +'!E247</f>
        <v>0.39100000000000001</v>
      </c>
    </row>
    <row r="248" s="48" customFormat="1" hidden="1">
      <c r="A248" s="80" t="s">
        <v>549</v>
      </c>
      <c r="B248" s="88" t="s">
        <v>550</v>
      </c>
      <c r="C248" s="82" t="s">
        <v>32</v>
      </c>
      <c r="D248" s="355"/>
      <c r="E248" s="355"/>
      <c r="F248" s="355"/>
      <c r="G248" s="355"/>
      <c r="H248" s="355"/>
      <c r="I248" s="355"/>
      <c r="J248" s="355"/>
      <c r="K248" s="355"/>
      <c r="L248" s="355"/>
      <c r="M248" s="355"/>
      <c r="N248" s="355"/>
      <c r="P248" s="355"/>
      <c r="Q248" s="355"/>
      <c r="R248" s="355"/>
      <c r="S248" s="355"/>
      <c r="T248" s="355"/>
      <c r="U248" s="355"/>
      <c r="V248" s="355"/>
      <c r="W248" s="355"/>
      <c r="X248" s="355"/>
      <c r="Y248" s="355"/>
      <c r="Z248" s="355"/>
      <c r="AA248" s="66"/>
      <c r="AB248" s="355"/>
      <c r="AC248" s="355"/>
      <c r="AD248" s="355"/>
      <c r="AE248" s="355"/>
      <c r="AF248" s="355"/>
      <c r="AG248" s="355"/>
      <c r="AH248" s="355"/>
      <c r="AI248" s="355"/>
      <c r="AJ248" s="355"/>
      <c r="AK248" s="355"/>
      <c r="AL248" s="355"/>
      <c r="AM248" s="66"/>
      <c r="AN248" s="355"/>
      <c r="AO248" s="355"/>
      <c r="AP248" s="355"/>
      <c r="AQ248" s="355"/>
      <c r="AR248" s="355"/>
      <c r="AS248" s="355"/>
      <c r="AT248" s="355"/>
      <c r="AU248" s="355"/>
      <c r="AV248" s="355"/>
      <c r="AW248" s="355"/>
      <c r="AX248" s="355"/>
      <c r="AY248" s="66"/>
      <c r="AZ248" s="355"/>
      <c r="BA248" s="355"/>
      <c r="BB248" s="355"/>
      <c r="BC248" s="355"/>
      <c r="BD248" s="355"/>
      <c r="BE248" s="355"/>
      <c r="BF248" s="355"/>
      <c r="BG248" s="355"/>
      <c r="BH248" s="355"/>
      <c r="BI248" s="355"/>
      <c r="BJ248" s="355"/>
      <c r="BK248" s="66">
        <f t="shared" si="345"/>
        <v>0</v>
      </c>
      <c r="BL248" s="79">
        <f t="shared" si="346"/>
        <v>0</v>
      </c>
      <c r="BM248" s="79" t="e">
        <f>#REF!+#REF!+#REF!+'Новосибирск.обл'!G248+#REF!+#REF!+#REF!+#REF!+#REF!+#REF!</f>
        <v>#REF!</v>
      </c>
      <c r="BN248" s="79" t="e">
        <f t="shared" si="347"/>
        <v>#REF!</v>
      </c>
      <c r="BO248" s="79" t="e">
        <f>#REF!+#REF!+#REF!+'Новосибирск.обл'!I248+#REF!+#REF!+#REF!+#REF!+#REF!+#REF!</f>
        <v>#REF!</v>
      </c>
      <c r="BP248" s="79" t="e">
        <f t="shared" si="348"/>
        <v>#REF!</v>
      </c>
      <c r="BQ248" s="79" t="e">
        <f>#REF!+#REF!+#REF!+'Новосибирск.обл'!K248+#REF!+#REF!+#REF!+#REF!+#REF!</f>
        <v>#REF!</v>
      </c>
      <c r="BR248" s="79" t="e">
        <f t="shared" si="349"/>
        <v>#REF!</v>
      </c>
      <c r="BS248" s="79" t="e">
        <f>#REF!+#REF!+#REF!+'Новосибирск.обл'!M248+#REF!+#REF!+#REF!+#REF!+#REF!</f>
        <v>#REF!</v>
      </c>
      <c r="BT248" s="79" t="e">
        <f t="shared" si="350"/>
        <v>#REF!</v>
      </c>
      <c r="BU248" s="79" t="e">
        <f>#REF!+#REF!</f>
        <v>#REF!</v>
      </c>
      <c r="BV248" s="79" t="e">
        <f t="shared" si="351"/>
        <v>#REF!</v>
      </c>
      <c r="CI248" s="368" t="e">
        <f>#REF!-'2021-2025 убрала ТП'!E248-'2021-2025 убрала ТП'!Q248-'2021-2025 убрала ТП'!AC248-'2021-2025 убрала ТП'!AO248-'2020 ожид'!Q248</f>
        <v>#REF!</v>
      </c>
      <c r="CJ248" s="368" t="e">
        <f>#REF!-'2021-2025 убрала ТП'!F248-'2021-2025 убрала ТП'!R248-'2021-2025 убрала ТП'!AD248-'2021-2025 убрала ТП'!AP248-'2020 ожид'!R248</f>
        <v>#REF!</v>
      </c>
      <c r="CK248" s="368" t="e">
        <f>#REF!-'2021-2025 убрала ТП'!G248-'2021-2025 убрала ТП'!S248-'2021-2025 убрала ТП'!AE248-'2021-2025 убрала ТП'!AQ248-'2020 ожид'!S248</f>
        <v>#REF!</v>
      </c>
      <c r="CL248" s="368">
        <f>'Новосибирск.обл'!Q248-'2021-2025 убрала ТП'!H248-'2021-2025 убрала ТП'!T248-'2021-2025 убрала ТП'!AF248-'2021-2025 убрала ТП'!AR248-'2020 ожид'!T248</f>
        <v>0</v>
      </c>
      <c r="CM248" s="368" t="e">
        <f>#REF!-'2021-2025 убрала ТП'!I248-'2021-2025 убрала ТП'!U248-'2020 ожид'!U248</f>
        <v>#REF!</v>
      </c>
      <c r="CN248" s="368" t="e">
        <f>#REF!-'2021-2025 убрала ТП'!J248-'2021-2025 убрала ТП'!V248-'2021-2025 убрала ТП'!AH248-'2021-2025 убрала ТП'!AT248-BF248</f>
        <v>#REF!</v>
      </c>
      <c r="CO248" s="368" t="e">
        <f>#REF!-'2021-2025 убрала ТП'!K248-'2021-2025 убрала ТП'!W248-'2021-2025 убрала ТП'!AI248-'2021-2025 убрала ТП'!AU248-BG248</f>
        <v>#REF!</v>
      </c>
      <c r="CP248" s="368" t="e">
        <f>#REF!-'2021-2025 убрала ТП'!L248-'2021-2025 убрала ТП'!X248-'2021-2025 убрала ТП'!AJ248-'2021-2025 убрала ТП'!AV248-'2020 ожид'!X248</f>
        <v>#REF!</v>
      </c>
      <c r="CQ248" s="368" t="e">
        <f>#REF!-'2021-2025 убрала ТП'!M248-'2021-2025 убрала ТП'!Y248-'2021-2025 убрала ТП'!AK248-'2021-2025 убрала ТП'!AW248-'2020 ожид'!Y248</f>
        <v>#REF!</v>
      </c>
      <c r="CR248" s="368" t="e">
        <f>#REF!-'2021-2025 убрала ТП'!N248-'2021-2025 убрала ТП'!Z248-'2021-2025 убрала ТП'!AL248-'2021-2025 убрала ТП'!AX248-'2020 ожид'!Z248</f>
        <v>#REF!</v>
      </c>
      <c r="CS248" s="79">
        <f>E248+Q248+AC248+AO248+'[9]Иркутск+'!E248</f>
        <v>0</v>
      </c>
      <c r="CT248" s="79">
        <f>F248+R248+AD248+AP248+'[9]Бурятия+'!E248</f>
        <v>0</v>
      </c>
      <c r="CU248" s="79">
        <f>G248+S248+AE248+AQ248+'[9]Забайкалье+'!E248</f>
        <v>0</v>
      </c>
      <c r="CV248" s="79">
        <f>H248+T248+AF248+AR248+'[9]Новосибирская область+'!E248</f>
        <v>0</v>
      </c>
      <c r="CW248" s="79">
        <f>I248+U248+'[9]Норильск +'!E248</f>
        <v>0</v>
      </c>
      <c r="CX248" s="79">
        <f t="shared" si="352"/>
        <v>0</v>
      </c>
      <c r="CY248" s="79">
        <f t="shared" si="353"/>
        <v>0</v>
      </c>
      <c r="CZ248" s="79">
        <f>L248+X248+AJ248+AV248+'[9]Томская область +'!E248</f>
        <v>0</v>
      </c>
      <c r="DA248" s="79">
        <f>M248+Y248+AK248+AW248+'[9]Омская область+'!E248</f>
        <v>0</v>
      </c>
      <c r="DB248" s="79">
        <f>N248+Z248+AL248+AX248+'[9]Алтайский край +'!E248</f>
        <v>0</v>
      </c>
    </row>
    <row r="249" s="66" customFormat="1" hidden="1">
      <c r="A249" s="182" t="s">
        <v>551</v>
      </c>
      <c r="B249" s="340" t="s">
        <v>552</v>
      </c>
      <c r="C249" s="184" t="s">
        <v>32</v>
      </c>
      <c r="D249" s="354"/>
      <c r="E249" s="354"/>
      <c r="F249" s="354"/>
      <c r="G249" s="354"/>
      <c r="H249" s="354"/>
      <c r="I249" s="354"/>
      <c r="J249" s="354"/>
      <c r="K249" s="354"/>
      <c r="L249" s="354"/>
      <c r="M249" s="354"/>
      <c r="N249" s="354"/>
      <c r="P249" s="354"/>
      <c r="Q249" s="354"/>
      <c r="R249" s="354"/>
      <c r="S249" s="354"/>
      <c r="T249" s="354"/>
      <c r="U249" s="354"/>
      <c r="V249" s="354"/>
      <c r="W249" s="354"/>
      <c r="X249" s="354"/>
      <c r="Y249" s="354"/>
      <c r="Z249" s="354"/>
      <c r="AB249" s="354"/>
      <c r="AC249" s="354"/>
      <c r="AD249" s="354"/>
      <c r="AE249" s="354"/>
      <c r="AF249" s="354"/>
      <c r="AG249" s="354"/>
      <c r="AH249" s="354"/>
      <c r="AI249" s="354"/>
      <c r="AJ249" s="354"/>
      <c r="AK249" s="354"/>
      <c r="AL249" s="354"/>
      <c r="AN249" s="354"/>
      <c r="AO249" s="354"/>
      <c r="AP249" s="354"/>
      <c r="AQ249" s="354"/>
      <c r="AR249" s="354"/>
      <c r="AS249" s="354"/>
      <c r="AT249" s="354"/>
      <c r="AU249" s="354"/>
      <c r="AV249" s="354"/>
      <c r="AW249" s="354"/>
      <c r="AX249" s="354"/>
      <c r="AZ249" s="354"/>
      <c r="BA249" s="354"/>
      <c r="BB249" s="354"/>
      <c r="BC249" s="354"/>
      <c r="BD249" s="354"/>
      <c r="BE249" s="354"/>
      <c r="BF249" s="354"/>
      <c r="BG249" s="354"/>
      <c r="BH249" s="354"/>
      <c r="BI249" s="354"/>
      <c r="BJ249" s="354"/>
      <c r="BK249" s="66">
        <f t="shared" si="345"/>
        <v>0</v>
      </c>
      <c r="BL249" s="79">
        <f t="shared" si="346"/>
        <v>0</v>
      </c>
      <c r="BM249" s="79" t="e">
        <f>#REF!+#REF!+#REF!+'Новосибирск.обл'!G249+#REF!+#REF!+#REF!+#REF!+#REF!+#REF!</f>
        <v>#REF!</v>
      </c>
      <c r="BN249" s="79" t="e">
        <f t="shared" si="347"/>
        <v>#REF!</v>
      </c>
      <c r="BO249" s="79" t="e">
        <f>#REF!+#REF!+#REF!+'Новосибирск.обл'!I249+#REF!+#REF!+#REF!+#REF!+#REF!+#REF!</f>
        <v>#REF!</v>
      </c>
      <c r="BP249" s="79" t="e">
        <f t="shared" si="348"/>
        <v>#REF!</v>
      </c>
      <c r="BQ249" s="79" t="e">
        <f>#REF!+#REF!+#REF!+'Новосибирск.обл'!K249+#REF!+#REF!+#REF!+#REF!+#REF!</f>
        <v>#REF!</v>
      </c>
      <c r="BR249" s="79" t="e">
        <f t="shared" si="349"/>
        <v>#REF!</v>
      </c>
      <c r="BS249" s="79" t="e">
        <f>#REF!+#REF!+#REF!+'Новосибирск.обл'!M249+#REF!+#REF!+#REF!+#REF!+#REF!</f>
        <v>#REF!</v>
      </c>
      <c r="BT249" s="79" t="e">
        <f t="shared" si="350"/>
        <v>#REF!</v>
      </c>
      <c r="BU249" s="79" t="e">
        <f>#REF!+#REF!</f>
        <v>#REF!</v>
      </c>
      <c r="BV249" s="79" t="e">
        <f t="shared" si="351"/>
        <v>#REF!</v>
      </c>
      <c r="CI249" s="368" t="e">
        <f>#REF!-'2021-2025 убрала ТП'!E249-'2021-2025 убрала ТП'!Q249-'2021-2025 убрала ТП'!AC249-'2021-2025 убрала ТП'!AO249-'2020 ожид'!Q249</f>
        <v>#REF!</v>
      </c>
      <c r="CJ249" s="368" t="e">
        <f>#REF!-'2021-2025 убрала ТП'!F249-'2021-2025 убрала ТП'!R249-'2021-2025 убрала ТП'!AD249-'2021-2025 убрала ТП'!AP249-'2020 ожид'!R249</f>
        <v>#REF!</v>
      </c>
      <c r="CK249" s="368" t="e">
        <f>#REF!-'2021-2025 убрала ТП'!G249-'2021-2025 убрала ТП'!S249-'2021-2025 убрала ТП'!AE249-'2021-2025 убрала ТП'!AQ249-'2020 ожид'!S249</f>
        <v>#REF!</v>
      </c>
      <c r="CL249" s="368">
        <f>'Новосибирск.обл'!Q249-'2021-2025 убрала ТП'!H249-'2021-2025 убрала ТП'!T249-'2021-2025 убрала ТП'!AF249-'2021-2025 убрала ТП'!AR249-'2020 ожид'!T249</f>
        <v>0</v>
      </c>
      <c r="CM249" s="368" t="e">
        <f>#REF!-'2021-2025 убрала ТП'!I249-'2021-2025 убрала ТП'!U249-'2020 ожид'!U249</f>
        <v>#REF!</v>
      </c>
      <c r="CN249" s="368" t="e">
        <f>#REF!-'2021-2025 убрала ТП'!J249-'2021-2025 убрала ТП'!V249-'2021-2025 убрала ТП'!AH249-'2021-2025 убрала ТП'!AT249-BF249</f>
        <v>#REF!</v>
      </c>
      <c r="CO249" s="368" t="e">
        <f>#REF!-'2021-2025 убрала ТП'!K249-'2021-2025 убрала ТП'!W249-'2021-2025 убрала ТП'!AI249-'2021-2025 убрала ТП'!AU249-BG249</f>
        <v>#REF!</v>
      </c>
      <c r="CP249" s="368" t="e">
        <f>#REF!-'2021-2025 убрала ТП'!L249-'2021-2025 убрала ТП'!X249-'2021-2025 убрала ТП'!AJ249-'2021-2025 убрала ТП'!AV249-'2020 ожид'!X249</f>
        <v>#REF!</v>
      </c>
      <c r="CQ249" s="368" t="e">
        <f>#REF!-'2021-2025 убрала ТП'!M249-'2021-2025 убрала ТП'!Y249-'2021-2025 убрала ТП'!AK249-'2021-2025 убрала ТП'!AW249-'2020 ожид'!Y249</f>
        <v>#REF!</v>
      </c>
      <c r="CR249" s="368" t="e">
        <f>#REF!-'2021-2025 убрала ТП'!N249-'2021-2025 убрала ТП'!Z249-'2021-2025 убрала ТП'!AL249-'2021-2025 убрала ТП'!AX249-'2020 ожид'!Z249</f>
        <v>#REF!</v>
      </c>
      <c r="CS249" s="79">
        <f>E249+Q249+AC249+AO249+'[9]Иркутск+'!E249</f>
        <v>0</v>
      </c>
      <c r="CT249" s="79">
        <f>F249+R249+AD249+AP249+'[9]Бурятия+'!E249</f>
        <v>0</v>
      </c>
      <c r="CU249" s="79">
        <f>G249+S249+AE249+AQ249+'[9]Забайкалье+'!E249</f>
        <v>0</v>
      </c>
      <c r="CV249" s="79">
        <f>H249+T249+AF249+AR249+'[9]Новосибирская область+'!E249</f>
        <v>0</v>
      </c>
      <c r="CW249" s="79">
        <f>I249+U249+'[9]Норильск +'!E249</f>
        <v>0</v>
      </c>
      <c r="CX249" s="79">
        <f t="shared" si="352"/>
        <v>0</v>
      </c>
      <c r="CY249" s="79">
        <f t="shared" si="353"/>
        <v>0</v>
      </c>
      <c r="CZ249" s="79">
        <f>L249+X249+AJ249+AV249+'[9]Томская область +'!E249</f>
        <v>0</v>
      </c>
      <c r="DA249" s="79">
        <f>M249+Y249+AK249+AW249+'[9]Омская область+'!E249</f>
        <v>0</v>
      </c>
      <c r="DB249" s="79">
        <f>N249+Z249+AL249+AX249+'[9]Алтайский край +'!E249</f>
        <v>0</v>
      </c>
    </row>
    <row r="250" s="66" customFormat="1" hidden="1">
      <c r="A250" s="182" t="s">
        <v>553</v>
      </c>
      <c r="B250" s="340" t="s">
        <v>554</v>
      </c>
      <c r="C250" s="184" t="s">
        <v>32</v>
      </c>
      <c r="D250" s="354" t="e">
        <f>D242+D243+D246+D249</f>
        <v>#REF!</v>
      </c>
      <c r="E250" s="354">
        <f t="shared" ref="E250:N250" si="384">E242+E243+E246+E249</f>
        <v>45.582796167716566</v>
      </c>
      <c r="F250" s="354">
        <f t="shared" si="384"/>
        <v>41.116562812429947</v>
      </c>
      <c r="G250" s="354">
        <f t="shared" si="384"/>
        <v>185.38596475058083</v>
      </c>
      <c r="H250" s="354" t="e">
        <f t="shared" si="384"/>
        <v>#REF!</v>
      </c>
      <c r="I250" s="354" t="e">
        <f t="shared" si="384"/>
        <v>#REF!</v>
      </c>
      <c r="J250" s="354">
        <f t="shared" si="384"/>
        <v>-48.344870892977042</v>
      </c>
      <c r="K250" s="354">
        <f t="shared" si="384"/>
        <v>4.318264271748518</v>
      </c>
      <c r="L250" s="354" t="e">
        <f t="shared" si="384"/>
        <v>#REF!</v>
      </c>
      <c r="M250" s="354" t="e">
        <f t="shared" si="384"/>
        <v>#REF!</v>
      </c>
      <c r="N250" s="354" t="e">
        <f t="shared" si="384"/>
        <v>#REF!</v>
      </c>
      <c r="P250" s="354" t="e">
        <f>P242+P243+P246+P249</f>
        <v>#REF!</v>
      </c>
      <c r="Q250" s="354">
        <f t="shared" ref="Q250:Z250" si="385">Q242+Q243+Q246+Q249</f>
        <v>52.046825326877524</v>
      </c>
      <c r="R250" s="354">
        <f t="shared" si="385"/>
        <v>42.40096519987469</v>
      </c>
      <c r="S250" s="354">
        <f t="shared" si="385"/>
        <v>91.832147532733444</v>
      </c>
      <c r="T250" s="354" t="e">
        <f t="shared" si="385"/>
        <v>#REF!</v>
      </c>
      <c r="U250" s="354" t="e">
        <f t="shared" si="385"/>
        <v>#REF!</v>
      </c>
      <c r="V250" s="354">
        <f t="shared" si="385"/>
        <v>3.7844217649840175</v>
      </c>
      <c r="W250" s="354">
        <f t="shared" si="385"/>
        <v>6.7666765783467113</v>
      </c>
      <c r="X250" s="354" t="e">
        <f t="shared" si="385"/>
        <v>#REF!</v>
      </c>
      <c r="Y250" s="354" t="e">
        <f t="shared" si="385"/>
        <v>#REF!</v>
      </c>
      <c r="Z250" s="354" t="e">
        <f t="shared" si="385"/>
        <v>#REF!</v>
      </c>
      <c r="AB250" s="354" t="e">
        <f>AB242+AB243+AB246+AB249</f>
        <v>#REF!</v>
      </c>
      <c r="AC250" s="354">
        <f t="shared" ref="AC250:AL250" si="386">AC242+AC243+AC246+AC249</f>
        <v>53.840698339952638</v>
      </c>
      <c r="AD250" s="354">
        <f t="shared" si="386"/>
        <v>44.097003807869669</v>
      </c>
      <c r="AE250" s="354">
        <f t="shared" si="386"/>
        <v>94.995433434042781</v>
      </c>
      <c r="AF250" s="354" t="e">
        <f t="shared" si="386"/>
        <v>#REF!</v>
      </c>
      <c r="AG250" s="354" t="e">
        <f t="shared" si="386"/>
        <v>#REF!</v>
      </c>
      <c r="AH250" s="354">
        <f t="shared" si="386"/>
        <v>3.7005986355833329</v>
      </c>
      <c r="AI250" s="354">
        <f t="shared" si="386"/>
        <v>6.9461436414805675</v>
      </c>
      <c r="AJ250" s="354" t="e">
        <f t="shared" si="386"/>
        <v>#REF!</v>
      </c>
      <c r="AK250" s="354" t="e">
        <f t="shared" si="386"/>
        <v>#REF!</v>
      </c>
      <c r="AL250" s="354" t="e">
        <f t="shared" si="386"/>
        <v>#REF!</v>
      </c>
      <c r="AN250" s="354" t="e">
        <f>AN242+AN243+AN246+AN249</f>
        <v>#REF!</v>
      </c>
      <c r="AO250" s="354">
        <f t="shared" ref="AO250:AX250" si="387">AO242+AO243+AO246+AO249</f>
        <v>55.706326273550701</v>
      </c>
      <c r="AP250" s="354">
        <f t="shared" si="387"/>
        <v>45.860883960184481</v>
      </c>
      <c r="AQ250" s="354">
        <f t="shared" si="387"/>
        <v>98.286450771404446</v>
      </c>
      <c r="AR250" s="354" t="e">
        <f t="shared" si="387"/>
        <v>#REF!</v>
      </c>
      <c r="AS250" s="354" t="e">
        <f t="shared" si="387"/>
        <v>#REF!</v>
      </c>
      <c r="AT250" s="354">
        <f t="shared" si="387"/>
        <v>3.6134225810065459</v>
      </c>
      <c r="AU250" s="354">
        <f t="shared" si="387"/>
        <v>7.1327893871397947</v>
      </c>
      <c r="AV250" s="354" t="e">
        <f t="shared" si="387"/>
        <v>#REF!</v>
      </c>
      <c r="AW250" s="354" t="e">
        <f t="shared" si="387"/>
        <v>#REF!</v>
      </c>
      <c r="AX250" s="354" t="e">
        <f t="shared" si="387"/>
        <v>#REF!</v>
      </c>
      <c r="AZ250" s="354" t="e">
        <f>AZ242+AZ243+AZ246+AZ249</f>
        <v>#REF!</v>
      </c>
      <c r="BA250" s="354">
        <f t="shared" ref="BA250:BJ250" si="388">BA242+BA243+BA246+BA249</f>
        <v>57.934579324492717</v>
      </c>
      <c r="BB250" s="354">
        <f t="shared" si="388"/>
        <v>47.695319318591828</v>
      </c>
      <c r="BC250" s="354">
        <f t="shared" si="388"/>
        <v>102.21790880226072</v>
      </c>
      <c r="BD250" s="354" t="e">
        <f t="shared" si="388"/>
        <v>#REF!</v>
      </c>
      <c r="BE250" s="354" t="e">
        <f t="shared" si="388"/>
        <v>#REF!</v>
      </c>
      <c r="BF250" s="354">
        <f t="shared" si="388"/>
        <v>3.5227594842468193</v>
      </c>
      <c r="BG250" s="354">
        <f t="shared" si="388"/>
        <v>7.3269009626253876</v>
      </c>
      <c r="BH250" s="354" t="e">
        <f t="shared" si="388"/>
        <v>#REF!</v>
      </c>
      <c r="BI250" s="354" t="e">
        <f t="shared" si="388"/>
        <v>#REF!</v>
      </c>
      <c r="BJ250" s="354" t="e">
        <f t="shared" si="388"/>
        <v>#REF!</v>
      </c>
      <c r="BK250" s="66" t="e">
        <f t="shared" si="345"/>
        <v>#REF!</v>
      </c>
      <c r="BL250" s="79" t="e">
        <f t="shared" si="346"/>
        <v>#REF!</v>
      </c>
      <c r="BM250" s="79" t="e">
        <f>#REF!+#REF!+#REF!+'Новосибирск.обл'!G250+#REF!+#REF!+#REF!+#REF!+#REF!+#REF!</f>
        <v>#REF!</v>
      </c>
      <c r="BN250" s="79" t="e">
        <f t="shared" si="347"/>
        <v>#REF!</v>
      </c>
      <c r="BO250" s="79" t="e">
        <f>#REF!+#REF!+#REF!+'Новосибирск.обл'!I250+#REF!+#REF!+#REF!+#REF!+#REF!+#REF!</f>
        <v>#REF!</v>
      </c>
      <c r="BP250" s="79" t="e">
        <f t="shared" si="348"/>
        <v>#REF!</v>
      </c>
      <c r="BQ250" s="79" t="e">
        <f>#REF!+#REF!+#REF!+'Новосибирск.обл'!K250+#REF!+#REF!+#REF!+#REF!+#REF!</f>
        <v>#REF!</v>
      </c>
      <c r="BR250" s="79" t="e">
        <f t="shared" si="349"/>
        <v>#REF!</v>
      </c>
      <c r="BS250" s="79" t="e">
        <f>#REF!+#REF!+#REF!+'Новосибирск.обл'!M250+#REF!+#REF!+#REF!+#REF!+#REF!</f>
        <v>#REF!</v>
      </c>
      <c r="BT250" s="79" t="e">
        <f t="shared" si="350"/>
        <v>#REF!</v>
      </c>
      <c r="BU250" s="79" t="e">
        <f>#REF!+#REF!</f>
        <v>#REF!</v>
      </c>
      <c r="BV250" s="79" t="e">
        <f t="shared" si="351"/>
        <v>#REF!</v>
      </c>
      <c r="CI250" s="368" t="e">
        <f>#REF!-'2021-2025 убрала ТП'!E250-'2021-2025 убрала ТП'!Q250-'2021-2025 убрала ТП'!AC250-'2021-2025 убрала ТП'!AO250-'2020 ожид'!Q250</f>
        <v>#REF!</v>
      </c>
      <c r="CJ250" s="368" t="e">
        <f>#REF!-'2021-2025 убрала ТП'!F250-'2021-2025 убрала ТП'!R250-'2021-2025 убрала ТП'!AD250-'2021-2025 убрала ТП'!AP250-'2020 ожид'!R250</f>
        <v>#REF!</v>
      </c>
      <c r="CK250" s="368" t="e">
        <f>#REF!-'2021-2025 убрала ТП'!G250-'2021-2025 убрала ТП'!S250-'2021-2025 убрала ТП'!AE250-'2021-2025 убрала ТП'!AQ250-'2020 ожид'!S250</f>
        <v>#REF!</v>
      </c>
      <c r="CL250" s="368" t="e">
        <f>'Новосибирск.обл'!Q250-'2021-2025 убрала ТП'!H250-'2021-2025 убрала ТП'!T250-'2021-2025 убрала ТП'!AF250-'2021-2025 убрала ТП'!AR250-'2020 ожид'!T250</f>
        <v>#REF!</v>
      </c>
      <c r="CM250" s="368" t="e">
        <f>#REF!-'2021-2025 убрала ТП'!I250-'2021-2025 убрала ТП'!U250-'2020 ожид'!U250</f>
        <v>#REF!</v>
      </c>
      <c r="CN250" s="368" t="e">
        <f>#REF!-'2021-2025 убрала ТП'!J250-'2021-2025 убрала ТП'!V250-'2021-2025 убрала ТП'!AH250-'2021-2025 убрала ТП'!AT250-BF250</f>
        <v>#REF!</v>
      </c>
      <c r="CO250" s="368" t="e">
        <f>#REF!-'2021-2025 убрала ТП'!K250-'2021-2025 убрала ТП'!W250-'2021-2025 убрала ТП'!AI250-'2021-2025 убрала ТП'!AU250-BG250</f>
        <v>#REF!</v>
      </c>
      <c r="CP250" s="368" t="e">
        <f>#REF!-'2021-2025 убрала ТП'!L250-'2021-2025 убрала ТП'!X250-'2021-2025 убрала ТП'!AJ250-'2021-2025 убрала ТП'!AV250-'2020 ожид'!X250</f>
        <v>#REF!</v>
      </c>
      <c r="CQ250" s="368" t="e">
        <f>#REF!-'2021-2025 убрала ТП'!M250-'2021-2025 убрала ТП'!Y250-'2021-2025 убрала ТП'!AK250-'2021-2025 убрала ТП'!AW250-'2020 ожид'!Y250</f>
        <v>#REF!</v>
      </c>
      <c r="CR250" s="368" t="e">
        <f>#REF!-'2021-2025 убрала ТП'!N250-'2021-2025 убрала ТП'!Z250-'2021-2025 убрала ТП'!AL250-'2021-2025 убрала ТП'!AX250-'2020 ожид'!Z250</f>
        <v>#REF!</v>
      </c>
      <c r="CS250" s="79">
        <f>E250+Q250+AC250+AO250+'[9]Иркутск+'!E250</f>
        <v>211.50687938809742</v>
      </c>
      <c r="CT250" s="79">
        <f>F250+R250+AD250+AP250+'[9]Бурятия+'!E250</f>
        <v>366.20813871035875</v>
      </c>
      <c r="CU250" s="79">
        <f>G250+S250+AE250+AQ250+'[9]Забайкалье+'!E250</f>
        <v>471.47794929876159</v>
      </c>
      <c r="CV250" s="79" t="e">
        <f>H250+T250+AF250+AR250+'[9]Новосибирская область+'!E250</f>
        <v>#REF!</v>
      </c>
      <c r="CW250" s="79" t="e">
        <f>I250+U250+'[9]Норильск +'!E250</f>
        <v>#REF!</v>
      </c>
      <c r="CX250" s="79">
        <f t="shared" si="352"/>
        <v>-33.723668427156326</v>
      </c>
      <c r="CY250" s="79">
        <f t="shared" si="353"/>
        <v>32.490774841340979</v>
      </c>
      <c r="CZ250" s="79" t="e">
        <f>L250+X250+AJ250+AV250+'[9]Томская область +'!E250</f>
        <v>#REF!</v>
      </c>
      <c r="DA250" s="79" t="e">
        <f>M250+Y250+AK250+AW250+'[9]Омская область+'!E250</f>
        <v>#REF!</v>
      </c>
      <c r="DB250" s="79" t="e">
        <f>N250+Z250+AL250+AX250+'[9]Алтайский край +'!E250</f>
        <v>#REF!</v>
      </c>
    </row>
    <row r="251" s="66" customFormat="1" hidden="1">
      <c r="A251" s="182" t="s">
        <v>555</v>
      </c>
      <c r="B251" s="340" t="s">
        <v>556</v>
      </c>
      <c r="C251" s="184" t="s">
        <v>32</v>
      </c>
      <c r="D251" s="354" t="e">
        <f>#REF!</f>
        <v>#REF!</v>
      </c>
      <c r="E251" s="354" t="e">
        <f>#REF!</f>
        <v>#REF!</v>
      </c>
      <c r="F251" s="354" t="e">
        <f>#REF!</f>
        <v>#REF!</v>
      </c>
      <c r="G251" s="354" t="e">
        <f>#REF!</f>
        <v>#REF!</v>
      </c>
      <c r="H251" s="354" t="e">
        <f>#REF!</f>
        <v>#REF!</v>
      </c>
      <c r="I251" s="354" t="e">
        <f>#REF!</f>
        <v>#REF!</v>
      </c>
      <c r="J251" s="354" t="e">
        <f>#REF!</f>
        <v>#REF!</v>
      </c>
      <c r="K251" s="354" t="e">
        <f>#REF!</f>
        <v>#REF!</v>
      </c>
      <c r="L251" s="354" t="e">
        <f>#REF!</f>
        <v>#REF!</v>
      </c>
      <c r="M251" s="354" t="e">
        <f>#REF!</f>
        <v>#REF!</v>
      </c>
      <c r="N251" s="354" t="e">
        <f>#REF!</f>
        <v>#REF!</v>
      </c>
      <c r="P251" s="354" t="e">
        <f>#REF!</f>
        <v>#REF!</v>
      </c>
      <c r="Q251" s="354" t="e">
        <f>#REF!</f>
        <v>#REF!</v>
      </c>
      <c r="R251" s="354" t="e">
        <f>#REF!</f>
        <v>#REF!</v>
      </c>
      <c r="S251" s="354" t="e">
        <f>#REF!</f>
        <v>#REF!</v>
      </c>
      <c r="T251" s="354" t="e">
        <f>#REF!</f>
        <v>#REF!</v>
      </c>
      <c r="U251" s="354" t="e">
        <f>#REF!</f>
        <v>#REF!</v>
      </c>
      <c r="V251" s="354" t="e">
        <f>#REF!</f>
        <v>#REF!</v>
      </c>
      <c r="W251" s="354" t="e">
        <f>#REF!</f>
        <v>#REF!</v>
      </c>
      <c r="X251" s="354" t="e">
        <f>#REF!</f>
        <v>#REF!</v>
      </c>
      <c r="Y251" s="354" t="e">
        <f>#REF!</f>
        <v>#REF!</v>
      </c>
      <c r="Z251" s="354" t="e">
        <f>#REF!</f>
        <v>#REF!</v>
      </c>
      <c r="AB251" s="354" t="e">
        <f>#REF!</f>
        <v>#REF!</v>
      </c>
      <c r="AC251" s="354" t="e">
        <f>#REF!</f>
        <v>#REF!</v>
      </c>
      <c r="AD251" s="354" t="e">
        <f>#REF!</f>
        <v>#REF!</v>
      </c>
      <c r="AE251" s="354" t="e">
        <f>#REF!</f>
        <v>#REF!</v>
      </c>
      <c r="AF251" s="354" t="e">
        <f>#REF!</f>
        <v>#REF!</v>
      </c>
      <c r="AG251" s="354" t="e">
        <f>#REF!</f>
        <v>#REF!</v>
      </c>
      <c r="AH251" s="354" t="e">
        <f>#REF!</f>
        <v>#REF!</v>
      </c>
      <c r="AI251" s="354" t="e">
        <f>#REF!</f>
        <v>#REF!</v>
      </c>
      <c r="AJ251" s="354" t="e">
        <f>#REF!</f>
        <v>#REF!</v>
      </c>
      <c r="AK251" s="354" t="e">
        <f>#REF!</f>
        <v>#REF!</v>
      </c>
      <c r="AL251" s="354" t="e">
        <f>#REF!</f>
        <v>#REF!</v>
      </c>
      <c r="AN251" s="354" t="e">
        <f>#REF!</f>
        <v>#REF!</v>
      </c>
      <c r="AO251" s="354" t="e">
        <f>#REF!</f>
        <v>#REF!</v>
      </c>
      <c r="AP251" s="354" t="e">
        <f>#REF!</f>
        <v>#REF!</v>
      </c>
      <c r="AQ251" s="354" t="e">
        <f>#REF!</f>
        <v>#REF!</v>
      </c>
      <c r="AR251" s="354" t="e">
        <f>#REF!</f>
        <v>#REF!</v>
      </c>
      <c r="AS251" s="354" t="e">
        <f>#REF!</f>
        <v>#REF!</v>
      </c>
      <c r="AT251" s="354" t="e">
        <f>#REF!</f>
        <v>#REF!</v>
      </c>
      <c r="AU251" s="354" t="e">
        <f>#REF!</f>
        <v>#REF!</v>
      </c>
      <c r="AV251" s="354" t="e">
        <f>#REF!</f>
        <v>#REF!</v>
      </c>
      <c r="AW251" s="354" t="e">
        <f>#REF!</f>
        <v>#REF!</v>
      </c>
      <c r="AX251" s="354" t="e">
        <f>#REF!</f>
        <v>#REF!</v>
      </c>
      <c r="AZ251" s="354" t="e">
        <f>#REF!</f>
        <v>#REF!</v>
      </c>
      <c r="BA251" s="354" t="e">
        <f>#REF!</f>
        <v>#REF!</v>
      </c>
      <c r="BB251" s="354" t="e">
        <f>#REF!</f>
        <v>#REF!</v>
      </c>
      <c r="BC251" s="354" t="e">
        <f>#REF!</f>
        <v>#REF!</v>
      </c>
      <c r="BD251" s="354" t="e">
        <f>#REF!</f>
        <v>#REF!</v>
      </c>
      <c r="BE251" s="354" t="e">
        <f>#REF!</f>
        <v>#REF!</v>
      </c>
      <c r="BF251" s="354" t="e">
        <f>#REF!</f>
        <v>#REF!</v>
      </c>
      <c r="BG251" s="354" t="e">
        <f>#REF!</f>
        <v>#REF!</v>
      </c>
      <c r="BH251" s="354" t="e">
        <f>#REF!</f>
        <v>#REF!</v>
      </c>
      <c r="BI251" s="354" t="e">
        <f>#REF!</f>
        <v>#REF!</v>
      </c>
      <c r="BJ251" s="354" t="e">
        <f>#REF!</f>
        <v>#REF!</v>
      </c>
      <c r="BK251" s="66" t="e">
        <f t="shared" si="345"/>
        <v>#REF!</v>
      </c>
      <c r="BL251" s="79" t="e">
        <f t="shared" si="346"/>
        <v>#REF!</v>
      </c>
      <c r="BM251" s="79" t="e">
        <f>#REF!+#REF!+#REF!+'Новосибирск.обл'!G251+#REF!+#REF!+#REF!+#REF!+#REF!+#REF!</f>
        <v>#REF!</v>
      </c>
      <c r="BN251" s="79" t="e">
        <f t="shared" si="347"/>
        <v>#REF!</v>
      </c>
      <c r="BO251" s="79" t="e">
        <f>#REF!+#REF!+#REF!+'Новосибирск.обл'!I251+#REF!+#REF!+#REF!+#REF!+#REF!+#REF!</f>
        <v>#REF!</v>
      </c>
      <c r="BP251" s="79" t="e">
        <f t="shared" si="348"/>
        <v>#REF!</v>
      </c>
      <c r="BQ251" s="79" t="e">
        <f>#REF!+#REF!+#REF!+'Новосибирск.обл'!K251+#REF!+#REF!+#REF!+#REF!+#REF!</f>
        <v>#REF!</v>
      </c>
      <c r="BR251" s="79" t="e">
        <f t="shared" si="349"/>
        <v>#REF!</v>
      </c>
      <c r="BS251" s="79" t="e">
        <f>#REF!+#REF!+#REF!+'Новосибирск.обл'!M251+#REF!+#REF!+#REF!+#REF!+#REF!</f>
        <v>#REF!</v>
      </c>
      <c r="BT251" s="79" t="e">
        <f t="shared" si="350"/>
        <v>#REF!</v>
      </c>
      <c r="BU251" s="79" t="e">
        <f>#REF!+#REF!</f>
        <v>#REF!</v>
      </c>
      <c r="BV251" s="79" t="e">
        <f t="shared" si="351"/>
        <v>#REF!</v>
      </c>
      <c r="CI251" s="368" t="e">
        <f>#REF!-'2021-2025 убрала ТП'!E251-'2021-2025 убрала ТП'!Q251-'2021-2025 убрала ТП'!AC251-'2021-2025 убрала ТП'!AO251-'2020 ожид'!Q251</f>
        <v>#REF!</v>
      </c>
      <c r="CJ251" s="368" t="e">
        <f>#REF!-'2021-2025 убрала ТП'!F251-'2021-2025 убрала ТП'!R251-'2021-2025 убрала ТП'!AD251-'2021-2025 убрала ТП'!AP251-'2020 ожид'!R251</f>
        <v>#REF!</v>
      </c>
      <c r="CK251" s="368" t="e">
        <f>#REF!-'2021-2025 убрала ТП'!G251-'2021-2025 убрала ТП'!S251-'2021-2025 убрала ТП'!AE251-'2021-2025 убрала ТП'!AQ251-'2020 ожид'!S251</f>
        <v>#REF!</v>
      </c>
      <c r="CL251" s="368" t="e">
        <f>'Новосибирск.обл'!Q251-'2021-2025 убрала ТП'!H251-'2021-2025 убрала ТП'!T251-'2021-2025 убрала ТП'!AF251-'2021-2025 убрала ТП'!AR251-'2020 ожид'!T251</f>
        <v>#REF!</v>
      </c>
      <c r="CM251" s="368" t="e">
        <f>#REF!-'2021-2025 убрала ТП'!I251-'2021-2025 убрала ТП'!U251-'2020 ожид'!U251</f>
        <v>#REF!</v>
      </c>
      <c r="CN251" s="368" t="e">
        <f>#REF!-'2021-2025 убрала ТП'!J251-'2021-2025 убрала ТП'!V251-'2021-2025 убрала ТП'!AH251-'2021-2025 убрала ТП'!AT251-BF251</f>
        <v>#REF!</v>
      </c>
      <c r="CO251" s="368" t="e">
        <f>#REF!-'2021-2025 убрала ТП'!K251-'2021-2025 убрала ТП'!W251-'2021-2025 убрала ТП'!AI251-'2021-2025 убрала ТП'!AU251-BG251</f>
        <v>#REF!</v>
      </c>
      <c r="CP251" s="368" t="e">
        <f>#REF!-'2021-2025 убрала ТП'!L251-'2021-2025 убрала ТП'!X251-'2021-2025 убрала ТП'!AJ251-'2021-2025 убрала ТП'!AV251-'2020 ожид'!X251</f>
        <v>#REF!</v>
      </c>
      <c r="CQ251" s="368" t="e">
        <f>#REF!-'2021-2025 убрала ТП'!M251-'2021-2025 убрала ТП'!Y251-'2021-2025 убрала ТП'!AK251-'2021-2025 убрала ТП'!AW251-'2020 ожид'!Y251</f>
        <v>#REF!</v>
      </c>
      <c r="CR251" s="368" t="e">
        <f>#REF!-'2021-2025 убрала ТП'!N251-'2021-2025 убрала ТП'!Z251-'2021-2025 убрала ТП'!AL251-'2021-2025 убрала ТП'!AX251-'2020 ожид'!Z251</f>
        <v>#REF!</v>
      </c>
      <c r="CS251" s="79" t="e">
        <f>E251+Q251+AC251+AO251+'[9]Иркутск+'!E251</f>
        <v>#REF!</v>
      </c>
      <c r="CT251" s="79" t="e">
        <f>F251+R251+AD251+AP251+'[9]Бурятия+'!E251</f>
        <v>#REF!</v>
      </c>
      <c r="CU251" s="79" t="e">
        <f>G251+S251+AE251+AQ251+'[9]Забайкалье+'!E251</f>
        <v>#REF!</v>
      </c>
      <c r="CV251" s="79" t="e">
        <f>H251+T251+AF251+AR251+'[9]Новосибирская область+'!E251</f>
        <v>#REF!</v>
      </c>
      <c r="CW251" s="79" t="e">
        <f>I251+U251+'[9]Норильск +'!E251</f>
        <v>#REF!</v>
      </c>
      <c r="CX251" s="79" t="e">
        <f t="shared" si="352"/>
        <v>#REF!</v>
      </c>
      <c r="CY251" s="79" t="e">
        <f t="shared" si="353"/>
        <v>#REF!</v>
      </c>
      <c r="CZ251" s="79" t="e">
        <f>L251+X251+AJ251+AV251+'[9]Томская область +'!E251</f>
        <v>#REF!</v>
      </c>
      <c r="DA251" s="79" t="e">
        <f>M251+Y251+AK251+AW251+'[9]Омская область+'!E251</f>
        <v>#REF!</v>
      </c>
      <c r="DB251" s="79" t="e">
        <f>N251+Z251+AL251+AX251+'[9]Алтайский край +'!E251</f>
        <v>#REF!</v>
      </c>
    </row>
    <row r="252" s="66" customFormat="1" hidden="1">
      <c r="A252" s="182" t="s">
        <v>557</v>
      </c>
      <c r="B252" s="340" t="s">
        <v>558</v>
      </c>
      <c r="C252" s="184" t="s">
        <v>32</v>
      </c>
      <c r="D252" s="354" t="e">
        <f>D250</f>
        <v>#REF!</v>
      </c>
      <c r="E252" s="354">
        <f t="shared" ref="E252:N252" si="389">E250</f>
        <v>45.582796167716566</v>
      </c>
      <c r="F252" s="354">
        <f t="shared" si="389"/>
        <v>41.116562812429947</v>
      </c>
      <c r="G252" s="354">
        <f t="shared" si="389"/>
        <v>185.38596475058083</v>
      </c>
      <c r="H252" s="354" t="e">
        <f t="shared" si="389"/>
        <v>#REF!</v>
      </c>
      <c r="I252" s="354" t="e">
        <f t="shared" si="389"/>
        <v>#REF!</v>
      </c>
      <c r="J252" s="354">
        <f t="shared" si="389"/>
        <v>-48.344870892977042</v>
      </c>
      <c r="K252" s="354">
        <f t="shared" si="389"/>
        <v>4.318264271748518</v>
      </c>
      <c r="L252" s="354" t="e">
        <f t="shared" si="389"/>
        <v>#REF!</v>
      </c>
      <c r="M252" s="354" t="e">
        <f t="shared" si="389"/>
        <v>#REF!</v>
      </c>
      <c r="N252" s="354" t="e">
        <f t="shared" si="389"/>
        <v>#REF!</v>
      </c>
      <c r="P252" s="354" t="e">
        <f>P250</f>
        <v>#REF!</v>
      </c>
      <c r="Q252" s="354">
        <f t="shared" ref="Q252:Z252" si="390">Q250</f>
        <v>52.046825326877524</v>
      </c>
      <c r="R252" s="354">
        <f t="shared" si="390"/>
        <v>42.40096519987469</v>
      </c>
      <c r="S252" s="354">
        <f t="shared" si="390"/>
        <v>91.832147532733444</v>
      </c>
      <c r="T252" s="354" t="e">
        <f t="shared" si="390"/>
        <v>#REF!</v>
      </c>
      <c r="U252" s="354" t="e">
        <f t="shared" si="390"/>
        <v>#REF!</v>
      </c>
      <c r="V252" s="354">
        <f t="shared" si="390"/>
        <v>3.7844217649840175</v>
      </c>
      <c r="W252" s="354">
        <f t="shared" si="390"/>
        <v>6.7666765783467113</v>
      </c>
      <c r="X252" s="354" t="e">
        <f t="shared" si="390"/>
        <v>#REF!</v>
      </c>
      <c r="Y252" s="354" t="e">
        <f t="shared" si="390"/>
        <v>#REF!</v>
      </c>
      <c r="Z252" s="354" t="e">
        <f t="shared" si="390"/>
        <v>#REF!</v>
      </c>
      <c r="AB252" s="354" t="e">
        <f>AB250</f>
        <v>#REF!</v>
      </c>
      <c r="AC252" s="354">
        <f t="shared" ref="AC252:AL252" si="391">AC250</f>
        <v>53.840698339952638</v>
      </c>
      <c r="AD252" s="354">
        <f t="shared" si="391"/>
        <v>44.097003807869669</v>
      </c>
      <c r="AE252" s="354">
        <f t="shared" si="391"/>
        <v>94.995433434042781</v>
      </c>
      <c r="AF252" s="354" t="e">
        <f t="shared" si="391"/>
        <v>#REF!</v>
      </c>
      <c r="AG252" s="354" t="e">
        <f t="shared" si="391"/>
        <v>#REF!</v>
      </c>
      <c r="AH252" s="354">
        <f t="shared" si="391"/>
        <v>3.7005986355833329</v>
      </c>
      <c r="AI252" s="354">
        <f t="shared" si="391"/>
        <v>6.9461436414805675</v>
      </c>
      <c r="AJ252" s="354" t="e">
        <f t="shared" si="391"/>
        <v>#REF!</v>
      </c>
      <c r="AK252" s="354" t="e">
        <f t="shared" si="391"/>
        <v>#REF!</v>
      </c>
      <c r="AL252" s="354" t="e">
        <f t="shared" si="391"/>
        <v>#REF!</v>
      </c>
      <c r="AN252" s="354" t="e">
        <f>AN250</f>
        <v>#REF!</v>
      </c>
      <c r="AO252" s="354">
        <f t="shared" ref="AO252:AX252" si="392">AO250</f>
        <v>55.706326273550701</v>
      </c>
      <c r="AP252" s="354">
        <f t="shared" si="392"/>
        <v>45.860883960184481</v>
      </c>
      <c r="AQ252" s="354">
        <f t="shared" si="392"/>
        <v>98.286450771404446</v>
      </c>
      <c r="AR252" s="354" t="e">
        <f t="shared" si="392"/>
        <v>#REF!</v>
      </c>
      <c r="AS252" s="354" t="e">
        <f t="shared" si="392"/>
        <v>#REF!</v>
      </c>
      <c r="AT252" s="354">
        <f t="shared" si="392"/>
        <v>3.6134225810065459</v>
      </c>
      <c r="AU252" s="354">
        <f t="shared" si="392"/>
        <v>7.1327893871397947</v>
      </c>
      <c r="AV252" s="354" t="e">
        <f t="shared" si="392"/>
        <v>#REF!</v>
      </c>
      <c r="AW252" s="354" t="e">
        <f t="shared" si="392"/>
        <v>#REF!</v>
      </c>
      <c r="AX252" s="354" t="e">
        <f t="shared" si="392"/>
        <v>#REF!</v>
      </c>
      <c r="AZ252" s="354" t="e">
        <f>AZ250</f>
        <v>#REF!</v>
      </c>
      <c r="BA252" s="354">
        <f t="shared" ref="BA252:BJ252" si="393">BA250</f>
        <v>57.934579324492717</v>
      </c>
      <c r="BB252" s="354">
        <f t="shared" si="393"/>
        <v>47.695319318591828</v>
      </c>
      <c r="BC252" s="354">
        <f t="shared" si="393"/>
        <v>102.21790880226072</v>
      </c>
      <c r="BD252" s="354" t="e">
        <f t="shared" si="393"/>
        <v>#REF!</v>
      </c>
      <c r="BE252" s="354" t="e">
        <f t="shared" si="393"/>
        <v>#REF!</v>
      </c>
      <c r="BF252" s="354">
        <f t="shared" si="393"/>
        <v>3.5227594842468193</v>
      </c>
      <c r="BG252" s="354">
        <f t="shared" si="393"/>
        <v>7.3269009626253876</v>
      </c>
      <c r="BH252" s="354" t="e">
        <f t="shared" si="393"/>
        <v>#REF!</v>
      </c>
      <c r="BI252" s="354" t="e">
        <f t="shared" si="393"/>
        <v>#REF!</v>
      </c>
      <c r="BJ252" s="354" t="e">
        <f t="shared" si="393"/>
        <v>#REF!</v>
      </c>
      <c r="BK252" s="66" t="e">
        <f t="shared" si="345"/>
        <v>#REF!</v>
      </c>
      <c r="BL252" s="79" t="e">
        <f t="shared" si="346"/>
        <v>#REF!</v>
      </c>
      <c r="BM252" s="79" t="e">
        <f>#REF!+#REF!+#REF!+'Новосибирск.обл'!G252+#REF!+#REF!+#REF!+#REF!+#REF!+#REF!</f>
        <v>#REF!</v>
      </c>
      <c r="BN252" s="79" t="e">
        <f t="shared" si="347"/>
        <v>#REF!</v>
      </c>
      <c r="BO252" s="79" t="e">
        <f>#REF!+#REF!+#REF!+'Новосибирск.обл'!I252+#REF!+#REF!+#REF!+#REF!+#REF!+#REF!</f>
        <v>#REF!</v>
      </c>
      <c r="BP252" s="79" t="e">
        <f t="shared" si="348"/>
        <v>#REF!</v>
      </c>
      <c r="BQ252" s="79" t="e">
        <f>#REF!+#REF!+#REF!+'Новосибирск.обл'!K252+#REF!+#REF!+#REF!+#REF!+#REF!</f>
        <v>#REF!</v>
      </c>
      <c r="BR252" s="79" t="e">
        <f t="shared" si="349"/>
        <v>#REF!</v>
      </c>
      <c r="BS252" s="79" t="e">
        <f>#REF!+#REF!+#REF!+'Новосибирск.обл'!M252+#REF!+#REF!+#REF!+#REF!+#REF!</f>
        <v>#REF!</v>
      </c>
      <c r="BT252" s="79" t="e">
        <f t="shared" si="350"/>
        <v>#REF!</v>
      </c>
      <c r="BU252" s="79" t="e">
        <f>#REF!+#REF!</f>
        <v>#REF!</v>
      </c>
      <c r="BV252" s="79" t="e">
        <f t="shared" si="351"/>
        <v>#REF!</v>
      </c>
      <c r="CI252" s="368" t="e">
        <f>#REF!-'2021-2025 убрала ТП'!E252-'2021-2025 убрала ТП'!Q252-'2021-2025 убрала ТП'!AC252-'2021-2025 убрала ТП'!AO252-'2020 ожид'!Q252</f>
        <v>#REF!</v>
      </c>
      <c r="CJ252" s="368" t="e">
        <f>#REF!-'2021-2025 убрала ТП'!F252-'2021-2025 убрала ТП'!R252-'2021-2025 убрала ТП'!AD252-'2021-2025 убрала ТП'!AP252-'2020 ожид'!R252</f>
        <v>#REF!</v>
      </c>
      <c r="CK252" s="368" t="e">
        <f>#REF!-'2021-2025 убрала ТП'!G252-'2021-2025 убрала ТП'!S252-'2021-2025 убрала ТП'!AE252-'2021-2025 убрала ТП'!AQ252-'2020 ожид'!S252</f>
        <v>#REF!</v>
      </c>
      <c r="CL252" s="368" t="e">
        <f>'Новосибирск.обл'!Q252-'2021-2025 убрала ТП'!H252-'2021-2025 убрала ТП'!T252-'2021-2025 убрала ТП'!AF252-'2021-2025 убрала ТП'!AR252-'2020 ожид'!T252</f>
        <v>#REF!</v>
      </c>
      <c r="CM252" s="368" t="e">
        <f>#REF!-'2021-2025 убрала ТП'!I252-'2021-2025 убрала ТП'!U252-'2020 ожид'!U252</f>
        <v>#REF!</v>
      </c>
      <c r="CN252" s="368" t="e">
        <f>#REF!-'2021-2025 убрала ТП'!J252-'2021-2025 убрала ТП'!V252-'2021-2025 убрала ТП'!AH252-'2021-2025 убрала ТП'!AT252-BF252</f>
        <v>#REF!</v>
      </c>
      <c r="CO252" s="368" t="e">
        <f>#REF!-'2021-2025 убрала ТП'!K252-'2021-2025 убрала ТП'!W252-'2021-2025 убрала ТП'!AI252-'2021-2025 убрала ТП'!AU252-BG252</f>
        <v>#REF!</v>
      </c>
      <c r="CP252" s="368" t="e">
        <f>#REF!-'2021-2025 убрала ТП'!L252-'2021-2025 убрала ТП'!X252-'2021-2025 убрала ТП'!AJ252-'2021-2025 убрала ТП'!AV252-'2020 ожид'!X252</f>
        <v>#REF!</v>
      </c>
      <c r="CQ252" s="368" t="e">
        <f>#REF!-'2021-2025 убрала ТП'!M252-'2021-2025 убрала ТП'!Y252-'2021-2025 убрала ТП'!AK252-'2021-2025 убрала ТП'!AW252-'2020 ожид'!Y252</f>
        <v>#REF!</v>
      </c>
      <c r="CR252" s="368" t="e">
        <f>#REF!-'2021-2025 убрала ТП'!N252-'2021-2025 убрала ТП'!Z252-'2021-2025 убрала ТП'!AL252-'2021-2025 убрала ТП'!AX252-'2020 ожид'!Z252</f>
        <v>#REF!</v>
      </c>
      <c r="CS252" s="79">
        <f>E252+Q252+AC252+AO252+'[9]Иркутск+'!E252</f>
        <v>211.50687938809742</v>
      </c>
      <c r="CT252" s="79">
        <f>F252+R252+AD252+AP252+'[9]Бурятия+'!E252</f>
        <v>366.20813871035875</v>
      </c>
      <c r="CU252" s="79">
        <f>G252+S252+AE252+AQ252+'[9]Забайкалье+'!E252</f>
        <v>471.47794929876159</v>
      </c>
      <c r="CV252" s="79" t="e">
        <f>H252+T252+AF252+AR252+'[9]Новосибирская область+'!E252</f>
        <v>#REF!</v>
      </c>
      <c r="CW252" s="79" t="e">
        <f>I252+U252+'[9]Норильск +'!E252</f>
        <v>#REF!</v>
      </c>
      <c r="CX252" s="79">
        <f t="shared" si="352"/>
        <v>-33.723668427156326</v>
      </c>
      <c r="CY252" s="79">
        <f t="shared" si="353"/>
        <v>32.490774841340979</v>
      </c>
      <c r="CZ252" s="79" t="e">
        <f>L252+X252+AJ252+AV252+'[9]Томская область +'!E252</f>
        <v>#REF!</v>
      </c>
      <c r="DA252" s="79" t="e">
        <f>M252+Y252+AK252+AW252+'[9]Омская область+'!E252</f>
        <v>#REF!</v>
      </c>
      <c r="DB252" s="79" t="e">
        <f>N252+Z252+AL252+AX252+'[9]Алтайский край +'!E252</f>
        <v>#REF!</v>
      </c>
    </row>
    <row r="253" s="48" customFormat="1" hidden="1">
      <c r="A253" s="80" t="s">
        <v>559</v>
      </c>
      <c r="B253" s="364" t="s">
        <v>247</v>
      </c>
      <c r="C253" s="82" t="s">
        <v>35</v>
      </c>
      <c r="D253" s="328"/>
      <c r="E253" s="328"/>
      <c r="F253" s="328"/>
      <c r="G253" s="328"/>
      <c r="H253" s="328"/>
      <c r="I253" s="328"/>
      <c r="J253" s="328"/>
      <c r="K253" s="328"/>
      <c r="L253" s="328"/>
      <c r="M253" s="328"/>
      <c r="N253" s="328"/>
      <c r="P253" s="328"/>
      <c r="Q253" s="328"/>
      <c r="R253" s="328"/>
      <c r="S253" s="328"/>
      <c r="T253" s="328"/>
      <c r="U253" s="328"/>
      <c r="V253" s="328"/>
      <c r="W253" s="328"/>
      <c r="X253" s="328"/>
      <c r="Y253" s="328"/>
      <c r="Z253" s="328"/>
      <c r="AA253" s="66"/>
      <c r="AB253" s="328"/>
      <c r="AC253" s="328"/>
      <c r="AD253" s="328"/>
      <c r="AE253" s="328"/>
      <c r="AF253" s="328"/>
      <c r="AG253" s="328"/>
      <c r="AH253" s="328"/>
      <c r="AI253" s="328"/>
      <c r="AJ253" s="328"/>
      <c r="AK253" s="328"/>
      <c r="AL253" s="328"/>
      <c r="AM253" s="66"/>
      <c r="AN253" s="328"/>
      <c r="AO253" s="328"/>
      <c r="AP253" s="328"/>
      <c r="AQ253" s="328"/>
      <c r="AR253" s="328"/>
      <c r="AS253" s="328"/>
      <c r="AT253" s="328"/>
      <c r="AU253" s="328"/>
      <c r="AV253" s="328"/>
      <c r="AW253" s="328"/>
      <c r="AX253" s="328"/>
      <c r="AY253" s="66"/>
      <c r="AZ253" s="328"/>
      <c r="BA253" s="328"/>
      <c r="BB253" s="328"/>
      <c r="BC253" s="328"/>
      <c r="BD253" s="328"/>
      <c r="BE253" s="328"/>
      <c r="BF253" s="328"/>
      <c r="BG253" s="328"/>
      <c r="BH253" s="328"/>
      <c r="BI253" s="328"/>
      <c r="BJ253" s="328"/>
      <c r="BK253" s="66">
        <f t="shared" si="345"/>
        <v>0</v>
      </c>
      <c r="BL253" s="79">
        <f t="shared" si="346"/>
        <v>0</v>
      </c>
      <c r="BM253" s="79" t="e">
        <f>#REF!+#REF!+#REF!+'Новосибирск.обл'!G253+#REF!+#REF!+#REF!+#REF!+#REF!+#REF!</f>
        <v>#REF!</v>
      </c>
      <c r="BN253" s="79" t="e">
        <f t="shared" si="347"/>
        <v>#REF!</v>
      </c>
      <c r="BO253" s="79" t="e">
        <f>#REF!+#REF!+#REF!+'Новосибирск.обл'!I253+#REF!+#REF!+#REF!+#REF!+#REF!+#REF!</f>
        <v>#REF!</v>
      </c>
      <c r="BP253" s="79" t="e">
        <f t="shared" si="348"/>
        <v>#REF!</v>
      </c>
      <c r="BQ253" s="79" t="e">
        <f>#REF!+#REF!+#REF!+'Новосибирск.обл'!K253+#REF!+#REF!+#REF!+#REF!+#REF!</f>
        <v>#REF!</v>
      </c>
      <c r="BR253" s="79" t="e">
        <f t="shared" si="349"/>
        <v>#REF!</v>
      </c>
      <c r="BS253" s="79" t="e">
        <f>#REF!+#REF!+#REF!+'Новосибирск.обл'!M253+#REF!+#REF!+#REF!+#REF!+#REF!</f>
        <v>#REF!</v>
      </c>
      <c r="BT253" s="79" t="e">
        <f t="shared" si="350"/>
        <v>#REF!</v>
      </c>
      <c r="BU253" s="79" t="e">
        <f>#REF!+#REF!</f>
        <v>#REF!</v>
      </c>
      <c r="BV253" s="79" t="e">
        <f t="shared" si="351"/>
        <v>#REF!</v>
      </c>
      <c r="CI253" s="368" t="e">
        <f>#REF!-'2021-2025 убрала ТП'!E253-'2021-2025 убрала ТП'!Q253-'2021-2025 убрала ТП'!AC253-'2021-2025 убрала ТП'!AO253-'2020 ожид'!Q253</f>
        <v>#REF!</v>
      </c>
      <c r="CJ253" s="368" t="e">
        <f>#REF!-'2021-2025 убрала ТП'!F253-'2021-2025 убрала ТП'!R253-'2021-2025 убрала ТП'!AD253-'2021-2025 убрала ТП'!AP253-'2020 ожид'!R253</f>
        <v>#REF!</v>
      </c>
      <c r="CK253" s="368" t="e">
        <f>#REF!-'2021-2025 убрала ТП'!G253-'2021-2025 убрала ТП'!S253-'2021-2025 убрала ТП'!AE253-'2021-2025 убрала ТП'!AQ253-'2020 ожид'!S253</f>
        <v>#REF!</v>
      </c>
      <c r="CL253" s="368">
        <f>'Новосибирск.обл'!Q253-'2021-2025 убрала ТП'!H253-'2021-2025 убрала ТП'!T253-'2021-2025 убрала ТП'!AF253-'2021-2025 убрала ТП'!AR253-'2020 ожид'!T253</f>
        <v>0</v>
      </c>
      <c r="CM253" s="368" t="e">
        <f>#REF!-'2021-2025 убрала ТП'!I253-'2021-2025 убрала ТП'!U253-'2020 ожид'!U253</f>
        <v>#REF!</v>
      </c>
      <c r="CN253" s="368" t="e">
        <f>#REF!-'2021-2025 убрала ТП'!J253-'2021-2025 убрала ТП'!V253-'2021-2025 убрала ТП'!AH253-'2021-2025 убрала ТП'!AT253-BF253</f>
        <v>#REF!</v>
      </c>
      <c r="CO253" s="368" t="e">
        <f>#REF!-'2021-2025 убрала ТП'!K253-'2021-2025 убрала ТП'!W253-'2021-2025 убрала ТП'!AI253-'2021-2025 убрала ТП'!AU253-BG253</f>
        <v>#REF!</v>
      </c>
      <c r="CP253" s="368" t="e">
        <f>#REF!-'2021-2025 убрала ТП'!L253-'2021-2025 убрала ТП'!X253-'2021-2025 убрала ТП'!AJ253-'2021-2025 убрала ТП'!AV253-'2020 ожид'!X253</f>
        <v>#REF!</v>
      </c>
      <c r="CQ253" s="368" t="e">
        <f>#REF!-'2021-2025 убрала ТП'!M253-'2021-2025 убрала ТП'!Y253-'2021-2025 убрала ТП'!AK253-'2021-2025 убрала ТП'!AW253-'2020 ожид'!Y253</f>
        <v>#REF!</v>
      </c>
      <c r="CR253" s="368" t="e">
        <f>#REF!-'2021-2025 убрала ТП'!N253-'2021-2025 убрала ТП'!Z253-'2021-2025 убрала ТП'!AL253-'2021-2025 убрала ТП'!AX253-'2020 ожид'!Z253</f>
        <v>#REF!</v>
      </c>
      <c r="CS253" s="79">
        <f>E253+Q253+AC253+AO253+'[9]Иркутск+'!E253</f>
        <v>0</v>
      </c>
      <c r="CT253" s="79">
        <f>F253+R253+AD253+AP253+'[9]Бурятия+'!E253</f>
        <v>0</v>
      </c>
      <c r="CU253" s="79">
        <f>G253+S253+AE253+AQ253+'[9]Забайкалье+'!E253</f>
        <v>0</v>
      </c>
      <c r="CV253" s="79">
        <f>H253+T253+AF253+AR253+'[9]Новосибирская область+'!E253</f>
        <v>0</v>
      </c>
      <c r="CW253" s="79">
        <f>I253+U253+'[9]Норильск +'!E253</f>
        <v>0</v>
      </c>
      <c r="CX253" s="79">
        <f t="shared" si="352"/>
        <v>0</v>
      </c>
      <c r="CY253" s="79">
        <f t="shared" si="353"/>
        <v>0</v>
      </c>
      <c r="CZ253" s="79">
        <f>L253+X253+AJ253+AV253+'[9]Томская область +'!E253</f>
        <v>0</v>
      </c>
      <c r="DA253" s="79">
        <f>M253+Y253+AK253+AW253+'[9]Омская область+'!E253</f>
        <v>0</v>
      </c>
      <c r="DB253" s="79">
        <f>N253+Z253+AL253+AX253+'[9]Алтайский край +'!E253</f>
        <v>0</v>
      </c>
    </row>
    <row r="254" s="66" customFormat="1" hidden="1">
      <c r="A254" s="182" t="s">
        <v>560</v>
      </c>
      <c r="B254" s="183" t="s">
        <v>561</v>
      </c>
      <c r="C254" s="184" t="s">
        <v>32</v>
      </c>
      <c r="D254" s="195">
        <f>D265+D269+D281</f>
        <v>0</v>
      </c>
      <c r="E254" s="195">
        <f t="shared" ref="E254:N254" si="394">E265+E269+E281</f>
        <v>0</v>
      </c>
      <c r="F254" s="195">
        <f t="shared" si="394"/>
        <v>0</v>
      </c>
      <c r="G254" s="195">
        <f t="shared" si="394"/>
        <v>0</v>
      </c>
      <c r="H254" s="195">
        <f t="shared" si="394"/>
        <v>0</v>
      </c>
      <c r="I254" s="195">
        <f t="shared" si="394"/>
        <v>0</v>
      </c>
      <c r="J254" s="195">
        <f t="shared" si="394"/>
        <v>0</v>
      </c>
      <c r="K254" s="195">
        <f t="shared" si="394"/>
        <v>0</v>
      </c>
      <c r="L254" s="195">
        <f t="shared" si="394"/>
        <v>0</v>
      </c>
      <c r="M254" s="195">
        <f t="shared" si="394"/>
        <v>0</v>
      </c>
      <c r="N254" s="195">
        <f t="shared" si="394"/>
        <v>0</v>
      </c>
      <c r="P254" s="195">
        <f>P265+P269+P281</f>
        <v>0</v>
      </c>
      <c r="Q254" s="195">
        <f t="shared" ref="Q254:Z254" si="395">Q265+Q269+Q281</f>
        <v>0</v>
      </c>
      <c r="R254" s="195">
        <f t="shared" si="395"/>
        <v>0</v>
      </c>
      <c r="S254" s="195">
        <f t="shared" si="395"/>
        <v>0</v>
      </c>
      <c r="T254" s="195">
        <f t="shared" si="395"/>
        <v>0</v>
      </c>
      <c r="U254" s="195">
        <f t="shared" si="395"/>
        <v>0</v>
      </c>
      <c r="V254" s="195">
        <f t="shared" si="395"/>
        <v>0</v>
      </c>
      <c r="W254" s="195">
        <f t="shared" si="395"/>
        <v>0</v>
      </c>
      <c r="X254" s="195">
        <f t="shared" si="395"/>
        <v>0</v>
      </c>
      <c r="Y254" s="195">
        <f t="shared" si="395"/>
        <v>0</v>
      </c>
      <c r="Z254" s="195">
        <f t="shared" si="395"/>
        <v>0</v>
      </c>
      <c r="AB254" s="195">
        <f>AB265+AB269+AB281</f>
        <v>0</v>
      </c>
      <c r="AC254" s="195">
        <f t="shared" ref="AC254:AL254" si="396">AC265+AC269+AC281</f>
        <v>0</v>
      </c>
      <c r="AD254" s="195">
        <f t="shared" si="396"/>
        <v>0</v>
      </c>
      <c r="AE254" s="195">
        <f t="shared" si="396"/>
        <v>0</v>
      </c>
      <c r="AF254" s="195">
        <f t="shared" si="396"/>
        <v>0</v>
      </c>
      <c r="AG254" s="195">
        <f t="shared" si="396"/>
        <v>0</v>
      </c>
      <c r="AH254" s="195">
        <f t="shared" si="396"/>
        <v>0</v>
      </c>
      <c r="AI254" s="195">
        <f t="shared" si="396"/>
        <v>0</v>
      </c>
      <c r="AJ254" s="195">
        <f t="shared" si="396"/>
        <v>0</v>
      </c>
      <c r="AK254" s="195">
        <f t="shared" si="396"/>
        <v>0</v>
      </c>
      <c r="AL254" s="195">
        <f t="shared" si="396"/>
        <v>0</v>
      </c>
      <c r="AN254" s="195">
        <f>AN265+AN269+AN281</f>
        <v>0</v>
      </c>
      <c r="AO254" s="195">
        <f t="shared" ref="AO254:AX254" si="397">AO265+AO269+AO281</f>
        <v>0</v>
      </c>
      <c r="AP254" s="195">
        <f t="shared" si="397"/>
        <v>0</v>
      </c>
      <c r="AQ254" s="195">
        <f t="shared" si="397"/>
        <v>0</v>
      </c>
      <c r="AR254" s="195">
        <f t="shared" si="397"/>
        <v>0</v>
      </c>
      <c r="AS254" s="195">
        <f t="shared" si="397"/>
        <v>0</v>
      </c>
      <c r="AT254" s="195">
        <f t="shared" si="397"/>
        <v>0</v>
      </c>
      <c r="AU254" s="195">
        <f t="shared" si="397"/>
        <v>0</v>
      </c>
      <c r="AV254" s="195">
        <f t="shared" si="397"/>
        <v>0</v>
      </c>
      <c r="AW254" s="195">
        <f t="shared" si="397"/>
        <v>0</v>
      </c>
      <c r="AX254" s="195">
        <f t="shared" si="397"/>
        <v>0</v>
      </c>
      <c r="AZ254" s="195">
        <f>AZ265+AZ269+AZ281</f>
        <v>0</v>
      </c>
      <c r="BA254" s="195">
        <f t="shared" ref="BA254:BJ254" si="398">BA265+BA269+BA281</f>
        <v>0</v>
      </c>
      <c r="BB254" s="195">
        <f t="shared" si="398"/>
        <v>0</v>
      </c>
      <c r="BC254" s="195">
        <f t="shared" si="398"/>
        <v>0</v>
      </c>
      <c r="BD254" s="195">
        <f t="shared" si="398"/>
        <v>0</v>
      </c>
      <c r="BE254" s="195">
        <f t="shared" si="398"/>
        <v>0</v>
      </c>
      <c r="BF254" s="195">
        <f t="shared" si="398"/>
        <v>0</v>
      </c>
      <c r="BG254" s="195">
        <f t="shared" si="398"/>
        <v>0</v>
      </c>
      <c r="BH254" s="195">
        <f t="shared" si="398"/>
        <v>0</v>
      </c>
      <c r="BI254" s="195">
        <f t="shared" si="398"/>
        <v>0</v>
      </c>
      <c r="BJ254" s="195">
        <f t="shared" si="398"/>
        <v>0</v>
      </c>
      <c r="BK254" s="66">
        <f t="shared" si="345"/>
        <v>0</v>
      </c>
      <c r="BL254" s="79">
        <f t="shared" si="346"/>
        <v>0</v>
      </c>
      <c r="BM254" s="79" t="e">
        <f>#REF!+#REF!+#REF!+'Новосибирск.обл'!G254+#REF!+#REF!+#REF!+#REF!+#REF!+#REF!</f>
        <v>#REF!</v>
      </c>
      <c r="BN254" s="79" t="e">
        <f t="shared" si="347"/>
        <v>#REF!</v>
      </c>
      <c r="BO254" s="79" t="e">
        <f>#REF!+#REF!+#REF!+'Новосибирск.обл'!I254+#REF!+#REF!+#REF!+#REF!+#REF!+#REF!</f>
        <v>#REF!</v>
      </c>
      <c r="BP254" s="79" t="e">
        <f t="shared" si="348"/>
        <v>#REF!</v>
      </c>
      <c r="BQ254" s="79" t="e">
        <f>#REF!+#REF!+#REF!+'Новосибирск.обл'!K254+#REF!+#REF!+#REF!+#REF!+#REF!</f>
        <v>#REF!</v>
      </c>
      <c r="BR254" s="79" t="e">
        <f t="shared" si="349"/>
        <v>#REF!</v>
      </c>
      <c r="BS254" s="79" t="e">
        <f>#REF!+#REF!+#REF!+'Новосибирск.обл'!M254+#REF!+#REF!+#REF!+#REF!+#REF!</f>
        <v>#REF!</v>
      </c>
      <c r="BT254" s="79" t="e">
        <f t="shared" si="350"/>
        <v>#REF!</v>
      </c>
      <c r="BU254" s="79" t="e">
        <f>#REF!+#REF!</f>
        <v>#REF!</v>
      </c>
      <c r="BV254" s="79" t="e">
        <f t="shared" si="351"/>
        <v>#REF!</v>
      </c>
      <c r="CI254" s="368" t="e">
        <f>#REF!-'2021-2025 убрала ТП'!E254-'2021-2025 убрала ТП'!Q254-'2021-2025 убрала ТП'!AC254-'2021-2025 убрала ТП'!AO254-'2020 ожид'!Q254</f>
        <v>#REF!</v>
      </c>
      <c r="CJ254" s="368" t="e">
        <f>#REF!-'2021-2025 убрала ТП'!F254-'2021-2025 убрала ТП'!R254-'2021-2025 убрала ТП'!AD254-'2021-2025 убрала ТП'!AP254-'2020 ожид'!R254</f>
        <v>#REF!</v>
      </c>
      <c r="CK254" s="368" t="e">
        <f>#REF!-'2021-2025 убрала ТП'!G254-'2021-2025 убрала ТП'!S254-'2021-2025 убрала ТП'!AE254-'2021-2025 убрала ТП'!AQ254-'2020 ожид'!S254</f>
        <v>#REF!</v>
      </c>
      <c r="CL254" s="368">
        <f>'Новосибирск.обл'!Q254-'2021-2025 убрала ТП'!H254-'2021-2025 убрала ТП'!T254-'2021-2025 убрала ТП'!AF254-'2021-2025 убрала ТП'!AR254-'2020 ожид'!T254</f>
        <v>304.58603701410533</v>
      </c>
      <c r="CM254" s="368" t="e">
        <f>#REF!-'2021-2025 убрала ТП'!I254-'2021-2025 убрала ТП'!U254-'2020 ожид'!U254</f>
        <v>#REF!</v>
      </c>
      <c r="CN254" s="368" t="e">
        <f>#REF!-'2021-2025 убрала ТП'!J254-'2021-2025 убрала ТП'!V254-'2021-2025 убрала ТП'!AH254-'2021-2025 убрала ТП'!AT254-BF254</f>
        <v>#REF!</v>
      </c>
      <c r="CO254" s="368" t="e">
        <f>#REF!-'2021-2025 убрала ТП'!K254-'2021-2025 убрала ТП'!W254-'2021-2025 убрала ТП'!AI254-'2021-2025 убрала ТП'!AU254-BG254</f>
        <v>#REF!</v>
      </c>
      <c r="CP254" s="368" t="e">
        <f>#REF!-'2021-2025 убрала ТП'!L254-'2021-2025 убрала ТП'!X254-'2021-2025 убрала ТП'!AJ254-'2021-2025 убрала ТП'!AV254-'2020 ожид'!X254</f>
        <v>#REF!</v>
      </c>
      <c r="CQ254" s="368" t="e">
        <f>#REF!-'2021-2025 убрала ТП'!M254-'2021-2025 убрала ТП'!Y254-'2021-2025 убрала ТП'!AK254-'2021-2025 убрала ТП'!AW254-'2020 ожид'!Y254</f>
        <v>#REF!</v>
      </c>
      <c r="CR254" s="368" t="e">
        <f>#REF!-'2021-2025 убрала ТП'!N254-'2021-2025 убрала ТП'!Z254-'2021-2025 убрала ТП'!AL254-'2021-2025 убрала ТП'!AX254-'2020 ожид'!Z254</f>
        <v>#REF!</v>
      </c>
      <c r="CS254" s="79">
        <f>E254+Q254+AC254+AO254+'[9]Иркутск+'!E254</f>
        <v>22.151894441692161</v>
      </c>
      <c r="CT254" s="79">
        <f>F254+R254+AD254+AP254+'[9]Бурятия+'!E254</f>
        <v>153.97821566618381</v>
      </c>
      <c r="CU254" s="79">
        <f>G254+S254+AE254+AQ254+'[9]Забайкалье+'!E254</f>
        <v>52.885571339314197</v>
      </c>
      <c r="CV254" s="79">
        <f>H254+T254+AF254+AR254+'[9]Новосибирская область+'!E254</f>
        <v>61.512832986276493</v>
      </c>
      <c r="CW254" s="79">
        <f>I254+U254+'[9]Норильск +'!E254</f>
        <v>0.49183423124699849</v>
      </c>
      <c r="CX254" s="79">
        <f t="shared" si="352"/>
        <v>0</v>
      </c>
      <c r="CY254" s="79">
        <f t="shared" si="353"/>
        <v>0</v>
      </c>
      <c r="CZ254" s="79">
        <f>L254+X254+AJ254+AV254+'[9]Томская область +'!E254</f>
        <v>4.0126288597957585</v>
      </c>
      <c r="DA254" s="79">
        <f>M254+Y254+AK254+AW254+'[9]Омская область+'!E254</f>
        <v>8.5274863094759326</v>
      </c>
      <c r="DB254" s="79">
        <f>N254+Z254+AL254+AX254+'[9]Алтайский край +'!E254</f>
        <v>10.403065603151568</v>
      </c>
    </row>
    <row r="255" s="48" customFormat="1" hidden="1">
      <c r="A255" s="80" t="s">
        <v>562</v>
      </c>
      <c r="B255" s="126" t="s">
        <v>563</v>
      </c>
      <c r="C255" s="82" t="s">
        <v>32</v>
      </c>
      <c r="D255" s="328"/>
      <c r="E255" s="328"/>
      <c r="F255" s="328"/>
      <c r="G255" s="328"/>
      <c r="H255" s="328"/>
      <c r="I255" s="328"/>
      <c r="J255" s="328"/>
      <c r="K255" s="328"/>
      <c r="L255" s="328"/>
      <c r="M255" s="328"/>
      <c r="N255" s="328"/>
      <c r="P255" s="328"/>
      <c r="Q255" s="328"/>
      <c r="R255" s="328"/>
      <c r="S255" s="328"/>
      <c r="T255" s="328"/>
      <c r="U255" s="328"/>
      <c r="V255" s="328"/>
      <c r="W255" s="328"/>
      <c r="X255" s="328"/>
      <c r="Y255" s="328"/>
      <c r="Z255" s="328"/>
      <c r="AA255" s="66"/>
      <c r="AB255" s="328"/>
      <c r="AC255" s="328"/>
      <c r="AD255" s="328"/>
      <c r="AE255" s="328"/>
      <c r="AF255" s="328"/>
      <c r="AG255" s="328"/>
      <c r="AH255" s="328"/>
      <c r="AI255" s="328"/>
      <c r="AJ255" s="328"/>
      <c r="AK255" s="328"/>
      <c r="AL255" s="328"/>
      <c r="AM255" s="66"/>
      <c r="AN255" s="328"/>
      <c r="AO255" s="328"/>
      <c r="AP255" s="328"/>
      <c r="AQ255" s="328"/>
      <c r="AR255" s="328"/>
      <c r="AS255" s="328"/>
      <c r="AT255" s="328"/>
      <c r="AU255" s="328"/>
      <c r="AV255" s="328"/>
      <c r="AW255" s="328"/>
      <c r="AX255" s="328"/>
      <c r="AY255" s="66"/>
      <c r="AZ255" s="328"/>
      <c r="BA255" s="328"/>
      <c r="BB255" s="328"/>
      <c r="BC255" s="328"/>
      <c r="BD255" s="328"/>
      <c r="BE255" s="328"/>
      <c r="BF255" s="328"/>
      <c r="BG255" s="328"/>
      <c r="BH255" s="328"/>
      <c r="BI255" s="328"/>
      <c r="BJ255" s="328"/>
      <c r="BK255" s="66">
        <f t="shared" si="345"/>
        <v>0</v>
      </c>
      <c r="BL255" s="79">
        <f t="shared" si="346"/>
        <v>0</v>
      </c>
      <c r="BM255" s="79" t="e">
        <f>#REF!+#REF!+#REF!+'Новосибирск.обл'!G255+#REF!+#REF!+#REF!+#REF!+#REF!+#REF!</f>
        <v>#REF!</v>
      </c>
      <c r="BN255" s="79" t="e">
        <f t="shared" si="347"/>
        <v>#REF!</v>
      </c>
      <c r="BO255" s="79" t="e">
        <f>#REF!+#REF!+#REF!+'Новосибирск.обл'!I255+#REF!+#REF!+#REF!+#REF!+#REF!+#REF!</f>
        <v>#REF!</v>
      </c>
      <c r="BP255" s="79" t="e">
        <f t="shared" si="348"/>
        <v>#REF!</v>
      </c>
      <c r="BQ255" s="79" t="e">
        <f>#REF!+#REF!+#REF!+'Новосибирск.обл'!K255+#REF!+#REF!+#REF!+#REF!+#REF!</f>
        <v>#REF!</v>
      </c>
      <c r="BR255" s="79" t="e">
        <f t="shared" si="349"/>
        <v>#REF!</v>
      </c>
      <c r="BS255" s="79" t="e">
        <f>#REF!+#REF!+#REF!+'Новосибирск.обл'!M255+#REF!+#REF!+#REF!+#REF!+#REF!</f>
        <v>#REF!</v>
      </c>
      <c r="BT255" s="79" t="e">
        <f t="shared" si="350"/>
        <v>#REF!</v>
      </c>
      <c r="BU255" s="79" t="e">
        <f>#REF!+#REF!</f>
        <v>#REF!</v>
      </c>
      <c r="BV255" s="79" t="e">
        <f t="shared" si="351"/>
        <v>#REF!</v>
      </c>
      <c r="CI255" s="368" t="e">
        <f>#REF!-'2021-2025 убрала ТП'!E255-'2021-2025 убрала ТП'!Q255-'2021-2025 убрала ТП'!AC255-'2021-2025 убрала ТП'!AO255-'2020 ожид'!Q255</f>
        <v>#REF!</v>
      </c>
      <c r="CJ255" s="368" t="e">
        <f>#REF!-'2021-2025 убрала ТП'!F255-'2021-2025 убрала ТП'!R255-'2021-2025 убрала ТП'!AD255-'2021-2025 убрала ТП'!AP255-'2020 ожид'!R255</f>
        <v>#REF!</v>
      </c>
      <c r="CK255" s="368" t="e">
        <f>#REF!-'2021-2025 убрала ТП'!G255-'2021-2025 убрала ТП'!S255-'2021-2025 убрала ТП'!AE255-'2021-2025 убрала ТП'!AQ255-'2020 ожид'!S255</f>
        <v>#REF!</v>
      </c>
      <c r="CL255" s="368">
        <f>'Новосибирск.обл'!Q255-'2021-2025 убрала ТП'!H255-'2021-2025 убрала ТП'!T255-'2021-2025 убрала ТП'!AF255-'2021-2025 убрала ТП'!AR255-'2020 ожид'!T255</f>
        <v>0</v>
      </c>
      <c r="CM255" s="368" t="e">
        <f>#REF!-'2021-2025 убрала ТП'!I255-'2021-2025 убрала ТП'!U255-'2020 ожид'!U255</f>
        <v>#REF!</v>
      </c>
      <c r="CN255" s="368" t="e">
        <f>#REF!-'2021-2025 убрала ТП'!J255-'2021-2025 убрала ТП'!V255-'2021-2025 убрала ТП'!AH255-'2021-2025 убрала ТП'!AT255-BF255</f>
        <v>#REF!</v>
      </c>
      <c r="CO255" s="368" t="e">
        <f>#REF!-'2021-2025 убрала ТП'!K255-'2021-2025 убрала ТП'!W255-'2021-2025 убрала ТП'!AI255-'2021-2025 убрала ТП'!AU255-BG255</f>
        <v>#REF!</v>
      </c>
      <c r="CP255" s="368" t="e">
        <f>#REF!-'2021-2025 убрала ТП'!L255-'2021-2025 убрала ТП'!X255-'2021-2025 убрала ТП'!AJ255-'2021-2025 убрала ТП'!AV255-'2020 ожид'!X255</f>
        <v>#REF!</v>
      </c>
      <c r="CQ255" s="368" t="e">
        <f>#REF!-'2021-2025 убрала ТП'!M255-'2021-2025 убрала ТП'!Y255-'2021-2025 убрала ТП'!AK255-'2021-2025 убрала ТП'!AW255-'2020 ожид'!Y255</f>
        <v>#REF!</v>
      </c>
      <c r="CR255" s="368" t="e">
        <f>#REF!-'2021-2025 убрала ТП'!N255-'2021-2025 убрала ТП'!Z255-'2021-2025 убрала ТП'!AL255-'2021-2025 убрала ТП'!AX255-'2020 ожид'!Z255</f>
        <v>#REF!</v>
      </c>
      <c r="CS255" s="79">
        <f>E255+Q255+AC255+AO255+'[9]Иркутск+'!E255</f>
        <v>0</v>
      </c>
      <c r="CT255" s="79">
        <f>F255+R255+AD255+AP255+'[9]Бурятия+'!E255</f>
        <v>0</v>
      </c>
      <c r="CU255" s="79">
        <f>G255+S255+AE255+AQ255+'[9]Забайкалье+'!E255</f>
        <v>0</v>
      </c>
      <c r="CV255" s="79">
        <f>H255+T255+AF255+AR255+'[9]Новосибирская область+'!E255</f>
        <v>0</v>
      </c>
      <c r="CW255" s="79">
        <f>I255+U255+'[9]Норильск +'!E255</f>
        <v>0</v>
      </c>
      <c r="CX255" s="79">
        <f t="shared" si="352"/>
        <v>0</v>
      </c>
      <c r="CY255" s="79">
        <f t="shared" si="353"/>
        <v>0</v>
      </c>
      <c r="CZ255" s="79">
        <f>L255+X255+AJ255+AV255+'[9]Томская область +'!E255</f>
        <v>0</v>
      </c>
      <c r="DA255" s="79">
        <f>M255+Y255+AK255+AW255+'[9]Омская область+'!E255</f>
        <v>0</v>
      </c>
      <c r="DB255" s="79">
        <f>N255+Z255+AL255+AX255+'[9]Алтайский край +'!E255</f>
        <v>0</v>
      </c>
    </row>
    <row r="256" s="48" customFormat="1" hidden="1">
      <c r="A256" s="80" t="s">
        <v>564</v>
      </c>
      <c r="B256" s="155" t="s">
        <v>565</v>
      </c>
      <c r="C256" s="82" t="s">
        <v>32</v>
      </c>
      <c r="D256" s="328"/>
      <c r="E256" s="328"/>
      <c r="F256" s="328"/>
      <c r="G256" s="328"/>
      <c r="H256" s="328"/>
      <c r="I256" s="328"/>
      <c r="J256" s="328"/>
      <c r="K256" s="328"/>
      <c r="L256" s="328"/>
      <c r="M256" s="328"/>
      <c r="N256" s="328"/>
      <c r="P256" s="328"/>
      <c r="Q256" s="328"/>
      <c r="R256" s="328"/>
      <c r="S256" s="328"/>
      <c r="T256" s="328"/>
      <c r="U256" s="328"/>
      <c r="V256" s="328"/>
      <c r="W256" s="328"/>
      <c r="X256" s="328"/>
      <c r="Y256" s="328"/>
      <c r="Z256" s="328"/>
      <c r="AA256" s="66"/>
      <c r="AB256" s="328"/>
      <c r="AC256" s="328"/>
      <c r="AD256" s="328"/>
      <c r="AE256" s="328"/>
      <c r="AF256" s="328"/>
      <c r="AG256" s="328"/>
      <c r="AH256" s="328"/>
      <c r="AI256" s="328"/>
      <c r="AJ256" s="328"/>
      <c r="AK256" s="328"/>
      <c r="AL256" s="328"/>
      <c r="AM256" s="66"/>
      <c r="AN256" s="328"/>
      <c r="AO256" s="328"/>
      <c r="AP256" s="328"/>
      <c r="AQ256" s="328"/>
      <c r="AR256" s="328"/>
      <c r="AS256" s="328"/>
      <c r="AT256" s="328"/>
      <c r="AU256" s="328"/>
      <c r="AV256" s="328"/>
      <c r="AW256" s="328"/>
      <c r="AX256" s="328"/>
      <c r="AY256" s="66"/>
      <c r="AZ256" s="328"/>
      <c r="BA256" s="328"/>
      <c r="BB256" s="328"/>
      <c r="BC256" s="328"/>
      <c r="BD256" s="328"/>
      <c r="BE256" s="328"/>
      <c r="BF256" s="328"/>
      <c r="BG256" s="328"/>
      <c r="BH256" s="328"/>
      <c r="BI256" s="328"/>
      <c r="BJ256" s="328"/>
      <c r="BK256" s="66">
        <f t="shared" si="345"/>
        <v>0</v>
      </c>
      <c r="BL256" s="79">
        <f t="shared" si="346"/>
        <v>0</v>
      </c>
      <c r="BM256" s="79" t="e">
        <f>#REF!+#REF!+#REF!+'Новосибирск.обл'!G256+#REF!+#REF!+#REF!+#REF!+#REF!+#REF!</f>
        <v>#REF!</v>
      </c>
      <c r="BN256" s="79" t="e">
        <f t="shared" si="347"/>
        <v>#REF!</v>
      </c>
      <c r="BO256" s="79" t="e">
        <f>#REF!+#REF!+#REF!+'Новосибирск.обл'!I256+#REF!+#REF!+#REF!+#REF!+#REF!+#REF!</f>
        <v>#REF!</v>
      </c>
      <c r="BP256" s="79" t="e">
        <f t="shared" si="348"/>
        <v>#REF!</v>
      </c>
      <c r="BQ256" s="79" t="e">
        <f>#REF!+#REF!+#REF!+'Новосибирск.обл'!K256+#REF!+#REF!+#REF!+#REF!+#REF!</f>
        <v>#REF!</v>
      </c>
      <c r="BR256" s="79" t="e">
        <f t="shared" si="349"/>
        <v>#REF!</v>
      </c>
      <c r="BS256" s="79" t="e">
        <f>#REF!+#REF!+#REF!+'Новосибирск.обл'!M256+#REF!+#REF!+#REF!+#REF!+#REF!</f>
        <v>#REF!</v>
      </c>
      <c r="BT256" s="79" t="e">
        <f t="shared" si="350"/>
        <v>#REF!</v>
      </c>
      <c r="BU256" s="79" t="e">
        <f>#REF!+#REF!</f>
        <v>#REF!</v>
      </c>
      <c r="BV256" s="79" t="e">
        <f t="shared" si="351"/>
        <v>#REF!</v>
      </c>
      <c r="CI256" s="368" t="e">
        <f>#REF!-'2021-2025 убрала ТП'!E256-'2021-2025 убрала ТП'!Q256-'2021-2025 убрала ТП'!AC256-'2021-2025 убрала ТП'!AO256-'2020 ожид'!Q256</f>
        <v>#REF!</v>
      </c>
      <c r="CJ256" s="368" t="e">
        <f>#REF!-'2021-2025 убрала ТП'!F256-'2021-2025 убрала ТП'!R256-'2021-2025 убрала ТП'!AD256-'2021-2025 убрала ТП'!AP256-'2020 ожид'!R256</f>
        <v>#REF!</v>
      </c>
      <c r="CK256" s="368" t="e">
        <f>#REF!-'2021-2025 убрала ТП'!G256-'2021-2025 убрала ТП'!S256-'2021-2025 убрала ТП'!AE256-'2021-2025 убрала ТП'!AQ256-'2020 ожид'!S256</f>
        <v>#REF!</v>
      </c>
      <c r="CL256" s="368">
        <f>'Новосибирск.обл'!Q256-'2021-2025 убрала ТП'!H256-'2021-2025 убрала ТП'!T256-'2021-2025 убрала ТП'!AF256-'2021-2025 убрала ТП'!AR256-'2020 ожид'!T256</f>
        <v>0</v>
      </c>
      <c r="CM256" s="368" t="e">
        <f>#REF!-'2021-2025 убрала ТП'!I256-'2021-2025 убрала ТП'!U256-'2020 ожид'!U256</f>
        <v>#REF!</v>
      </c>
      <c r="CN256" s="368" t="e">
        <f>#REF!-'2021-2025 убрала ТП'!J256-'2021-2025 убрала ТП'!V256-'2021-2025 убрала ТП'!AH256-'2021-2025 убрала ТП'!AT256-BF256</f>
        <v>#REF!</v>
      </c>
      <c r="CO256" s="368" t="e">
        <f>#REF!-'2021-2025 убрала ТП'!K256-'2021-2025 убрала ТП'!W256-'2021-2025 убрала ТП'!AI256-'2021-2025 убрала ТП'!AU256-BG256</f>
        <v>#REF!</v>
      </c>
      <c r="CP256" s="368" t="e">
        <f>#REF!-'2021-2025 убрала ТП'!L256-'2021-2025 убрала ТП'!X256-'2021-2025 убрала ТП'!AJ256-'2021-2025 убрала ТП'!AV256-'2020 ожид'!X256</f>
        <v>#REF!</v>
      </c>
      <c r="CQ256" s="368" t="e">
        <f>#REF!-'2021-2025 убрала ТП'!M256-'2021-2025 убрала ТП'!Y256-'2021-2025 убрала ТП'!AK256-'2021-2025 убрала ТП'!AW256-'2020 ожид'!Y256</f>
        <v>#REF!</v>
      </c>
      <c r="CR256" s="368" t="e">
        <f>#REF!-'2021-2025 убрала ТП'!N256-'2021-2025 убрала ТП'!Z256-'2021-2025 убрала ТП'!AL256-'2021-2025 убрала ТП'!AX256-'2020 ожид'!Z256</f>
        <v>#REF!</v>
      </c>
      <c r="CS256" s="79">
        <f>E256+Q256+AC256+AO256+'[9]Иркутск+'!E256</f>
        <v>0</v>
      </c>
      <c r="CT256" s="79">
        <f>F256+R256+AD256+AP256+'[9]Бурятия+'!E256</f>
        <v>0</v>
      </c>
      <c r="CU256" s="79">
        <f>G256+S256+AE256+AQ256+'[9]Забайкалье+'!E256</f>
        <v>0</v>
      </c>
      <c r="CV256" s="79">
        <f>H256+T256+AF256+AR256+'[9]Новосибирская область+'!E256</f>
        <v>0</v>
      </c>
      <c r="CW256" s="79">
        <f>I256+U256+'[9]Норильск +'!E256</f>
        <v>0</v>
      </c>
      <c r="CX256" s="79">
        <f t="shared" si="352"/>
        <v>0</v>
      </c>
      <c r="CY256" s="79">
        <f t="shared" si="353"/>
        <v>0</v>
      </c>
      <c r="CZ256" s="79">
        <f>L256+X256+AJ256+AV256+'[9]Томская область +'!E256</f>
        <v>0</v>
      </c>
      <c r="DA256" s="79">
        <f>M256+Y256+AK256+AW256+'[9]Омская область+'!E256</f>
        <v>0</v>
      </c>
      <c r="DB256" s="79">
        <f>N256+Z256+AL256+AX256+'[9]Алтайский край +'!E256</f>
        <v>0</v>
      </c>
    </row>
    <row r="257" s="48" customFormat="1" ht="30" hidden="1">
      <c r="A257" s="80" t="s">
        <v>566</v>
      </c>
      <c r="B257" s="155" t="s">
        <v>567</v>
      </c>
      <c r="C257" s="82" t="s">
        <v>32</v>
      </c>
      <c r="D257" s="328"/>
      <c r="E257" s="328"/>
      <c r="F257" s="328"/>
      <c r="G257" s="328"/>
      <c r="H257" s="328"/>
      <c r="I257" s="328"/>
      <c r="J257" s="328"/>
      <c r="K257" s="328"/>
      <c r="L257" s="328"/>
      <c r="M257" s="328"/>
      <c r="N257" s="328"/>
      <c r="P257" s="328"/>
      <c r="Q257" s="328"/>
      <c r="R257" s="328"/>
      <c r="S257" s="328"/>
      <c r="T257" s="328"/>
      <c r="U257" s="328"/>
      <c r="V257" s="328"/>
      <c r="W257" s="328"/>
      <c r="X257" s="328"/>
      <c r="Y257" s="328"/>
      <c r="Z257" s="328"/>
      <c r="AA257" s="66"/>
      <c r="AB257" s="328"/>
      <c r="AC257" s="328"/>
      <c r="AD257" s="328"/>
      <c r="AE257" s="328"/>
      <c r="AF257" s="328"/>
      <c r="AG257" s="328"/>
      <c r="AH257" s="328"/>
      <c r="AI257" s="328"/>
      <c r="AJ257" s="328"/>
      <c r="AK257" s="328"/>
      <c r="AL257" s="328"/>
      <c r="AM257" s="66"/>
      <c r="AN257" s="328"/>
      <c r="AO257" s="328"/>
      <c r="AP257" s="328"/>
      <c r="AQ257" s="328"/>
      <c r="AR257" s="328"/>
      <c r="AS257" s="328"/>
      <c r="AT257" s="328"/>
      <c r="AU257" s="328"/>
      <c r="AV257" s="328"/>
      <c r="AW257" s="328"/>
      <c r="AX257" s="328"/>
      <c r="AY257" s="66"/>
      <c r="AZ257" s="328"/>
      <c r="BA257" s="328"/>
      <c r="BB257" s="328"/>
      <c r="BC257" s="328"/>
      <c r="BD257" s="328"/>
      <c r="BE257" s="328"/>
      <c r="BF257" s="328"/>
      <c r="BG257" s="328"/>
      <c r="BH257" s="328"/>
      <c r="BI257" s="328"/>
      <c r="BJ257" s="328"/>
      <c r="BK257" s="66">
        <f t="shared" si="345"/>
        <v>0</v>
      </c>
      <c r="BL257" s="79">
        <f t="shared" si="346"/>
        <v>0</v>
      </c>
      <c r="BM257" s="79" t="e">
        <f>#REF!+#REF!+#REF!+'Новосибирск.обл'!G257+#REF!+#REF!+#REF!+#REF!+#REF!+#REF!</f>
        <v>#REF!</v>
      </c>
      <c r="BN257" s="79" t="e">
        <f t="shared" si="347"/>
        <v>#REF!</v>
      </c>
      <c r="BO257" s="79" t="e">
        <f>#REF!+#REF!+#REF!+'Новосибирск.обл'!I257+#REF!+#REF!+#REF!+#REF!+#REF!+#REF!</f>
        <v>#REF!</v>
      </c>
      <c r="BP257" s="79" t="e">
        <f t="shared" si="348"/>
        <v>#REF!</v>
      </c>
      <c r="BQ257" s="79" t="e">
        <f>#REF!+#REF!+#REF!+'Новосибирск.обл'!K257+#REF!+#REF!+#REF!+#REF!+#REF!</f>
        <v>#REF!</v>
      </c>
      <c r="BR257" s="79" t="e">
        <f t="shared" si="349"/>
        <v>#REF!</v>
      </c>
      <c r="BS257" s="79" t="e">
        <f>#REF!+#REF!+#REF!+'Новосибирск.обл'!M257+#REF!+#REF!+#REF!+#REF!+#REF!</f>
        <v>#REF!</v>
      </c>
      <c r="BT257" s="79" t="e">
        <f t="shared" si="350"/>
        <v>#REF!</v>
      </c>
      <c r="BU257" s="79" t="e">
        <f>#REF!+#REF!</f>
        <v>#REF!</v>
      </c>
      <c r="BV257" s="79" t="e">
        <f t="shared" si="351"/>
        <v>#REF!</v>
      </c>
      <c r="CI257" s="368" t="e">
        <f>#REF!-'2021-2025 убрала ТП'!E257-'2021-2025 убрала ТП'!Q257-'2021-2025 убрала ТП'!AC257-'2021-2025 убрала ТП'!AO257-'2020 ожид'!Q257</f>
        <v>#REF!</v>
      </c>
      <c r="CJ257" s="368" t="e">
        <f>#REF!-'2021-2025 убрала ТП'!F257-'2021-2025 убрала ТП'!R257-'2021-2025 убрала ТП'!AD257-'2021-2025 убрала ТП'!AP257-'2020 ожид'!R257</f>
        <v>#REF!</v>
      </c>
      <c r="CK257" s="368" t="e">
        <f>#REF!-'2021-2025 убрала ТП'!G257-'2021-2025 убрала ТП'!S257-'2021-2025 убрала ТП'!AE257-'2021-2025 убрала ТП'!AQ257-'2020 ожид'!S257</f>
        <v>#REF!</v>
      </c>
      <c r="CL257" s="368">
        <f>'Новосибирск.обл'!Q257-'2021-2025 убрала ТП'!H257-'2021-2025 убрала ТП'!T257-'2021-2025 убрала ТП'!AF257-'2021-2025 убрала ТП'!AR257-'2020 ожид'!T257</f>
        <v>0</v>
      </c>
      <c r="CM257" s="368" t="e">
        <f>#REF!-'2021-2025 убрала ТП'!I257-'2021-2025 убрала ТП'!U257-'2020 ожид'!U257</f>
        <v>#REF!</v>
      </c>
      <c r="CN257" s="368" t="e">
        <f>#REF!-'2021-2025 убрала ТП'!J257-'2021-2025 убрала ТП'!V257-'2021-2025 убрала ТП'!AH257-'2021-2025 убрала ТП'!AT257-BF257</f>
        <v>#REF!</v>
      </c>
      <c r="CO257" s="368" t="e">
        <f>#REF!-'2021-2025 убрала ТП'!K257-'2021-2025 убрала ТП'!W257-'2021-2025 убрала ТП'!AI257-'2021-2025 убрала ТП'!AU257-BG257</f>
        <v>#REF!</v>
      </c>
      <c r="CP257" s="368" t="e">
        <f>#REF!-'2021-2025 убрала ТП'!L257-'2021-2025 убрала ТП'!X257-'2021-2025 убрала ТП'!AJ257-'2021-2025 убрала ТП'!AV257-'2020 ожид'!X257</f>
        <v>#REF!</v>
      </c>
      <c r="CQ257" s="368" t="e">
        <f>#REF!-'2021-2025 убрала ТП'!M257-'2021-2025 убрала ТП'!Y257-'2021-2025 убрала ТП'!AK257-'2021-2025 убрала ТП'!AW257-'2020 ожид'!Y257</f>
        <v>#REF!</v>
      </c>
      <c r="CR257" s="368" t="e">
        <f>#REF!-'2021-2025 убрала ТП'!N257-'2021-2025 убрала ТП'!Z257-'2021-2025 убрала ТП'!AL257-'2021-2025 убрала ТП'!AX257-'2020 ожид'!Z257</f>
        <v>#REF!</v>
      </c>
      <c r="CS257" s="79">
        <f>E257+Q257+AC257+AO257+'[9]Иркутск+'!E257</f>
        <v>0</v>
      </c>
      <c r="CT257" s="79">
        <f>F257+R257+AD257+AP257+'[9]Бурятия+'!E257</f>
        <v>0</v>
      </c>
      <c r="CU257" s="79">
        <f>G257+S257+AE257+AQ257+'[9]Забайкалье+'!E257</f>
        <v>0</v>
      </c>
      <c r="CV257" s="79">
        <f>H257+T257+AF257+AR257+'[9]Новосибирская область+'!E257</f>
        <v>0</v>
      </c>
      <c r="CW257" s="79">
        <f>I257+U257+'[9]Норильск +'!E257</f>
        <v>0</v>
      </c>
      <c r="CX257" s="79">
        <f t="shared" si="352"/>
        <v>0</v>
      </c>
      <c r="CY257" s="79">
        <f t="shared" si="353"/>
        <v>0</v>
      </c>
      <c r="CZ257" s="79">
        <f>L257+X257+AJ257+AV257+'[9]Томская область +'!E257</f>
        <v>0</v>
      </c>
      <c r="DA257" s="79">
        <f>M257+Y257+AK257+AW257+'[9]Омская область+'!E257</f>
        <v>0</v>
      </c>
      <c r="DB257" s="79">
        <f>N257+Z257+AL257+AX257+'[9]Алтайский край +'!E257</f>
        <v>0</v>
      </c>
    </row>
    <row r="258" s="48" customFormat="1" hidden="1">
      <c r="A258" s="80" t="s">
        <v>568</v>
      </c>
      <c r="B258" s="157" t="s">
        <v>565</v>
      </c>
      <c r="C258" s="82" t="s">
        <v>32</v>
      </c>
      <c r="D258" s="328"/>
      <c r="E258" s="328"/>
      <c r="F258" s="328"/>
      <c r="G258" s="328"/>
      <c r="H258" s="328"/>
      <c r="I258" s="328"/>
      <c r="J258" s="328"/>
      <c r="K258" s="328"/>
      <c r="L258" s="328"/>
      <c r="M258" s="328"/>
      <c r="N258" s="328"/>
      <c r="P258" s="328"/>
      <c r="Q258" s="328"/>
      <c r="R258" s="328"/>
      <c r="S258" s="328"/>
      <c r="T258" s="328"/>
      <c r="U258" s="328"/>
      <c r="V258" s="328"/>
      <c r="W258" s="328"/>
      <c r="X258" s="328"/>
      <c r="Y258" s="328"/>
      <c r="Z258" s="328"/>
      <c r="AA258" s="66"/>
      <c r="AB258" s="328"/>
      <c r="AC258" s="328"/>
      <c r="AD258" s="328"/>
      <c r="AE258" s="328"/>
      <c r="AF258" s="328"/>
      <c r="AG258" s="328"/>
      <c r="AH258" s="328"/>
      <c r="AI258" s="328"/>
      <c r="AJ258" s="328"/>
      <c r="AK258" s="328"/>
      <c r="AL258" s="328"/>
      <c r="AM258" s="66"/>
      <c r="AN258" s="328"/>
      <c r="AO258" s="328"/>
      <c r="AP258" s="328"/>
      <c r="AQ258" s="328"/>
      <c r="AR258" s="328"/>
      <c r="AS258" s="328"/>
      <c r="AT258" s="328"/>
      <c r="AU258" s="328"/>
      <c r="AV258" s="328"/>
      <c r="AW258" s="328"/>
      <c r="AX258" s="328"/>
      <c r="AY258" s="66"/>
      <c r="AZ258" s="328"/>
      <c r="BA258" s="328"/>
      <c r="BB258" s="328"/>
      <c r="BC258" s="328"/>
      <c r="BD258" s="328"/>
      <c r="BE258" s="328"/>
      <c r="BF258" s="328"/>
      <c r="BG258" s="328"/>
      <c r="BH258" s="328"/>
      <c r="BI258" s="328"/>
      <c r="BJ258" s="328"/>
      <c r="BK258" s="66">
        <f t="shared" si="345"/>
        <v>0</v>
      </c>
      <c r="BL258" s="79">
        <f t="shared" si="346"/>
        <v>0</v>
      </c>
      <c r="BM258" s="79" t="e">
        <f>#REF!+#REF!+#REF!+'Новосибирск.обл'!G258+#REF!+#REF!+#REF!+#REF!+#REF!+#REF!</f>
        <v>#REF!</v>
      </c>
      <c r="BN258" s="79" t="e">
        <f t="shared" si="347"/>
        <v>#REF!</v>
      </c>
      <c r="BO258" s="79" t="e">
        <f>#REF!+#REF!+#REF!+'Новосибирск.обл'!I258+#REF!+#REF!+#REF!+#REF!+#REF!+#REF!</f>
        <v>#REF!</v>
      </c>
      <c r="BP258" s="79" t="e">
        <f t="shared" si="348"/>
        <v>#REF!</v>
      </c>
      <c r="BQ258" s="79" t="e">
        <f>#REF!+#REF!+#REF!+'Новосибирск.обл'!K258+#REF!+#REF!+#REF!+#REF!+#REF!</f>
        <v>#REF!</v>
      </c>
      <c r="BR258" s="79" t="e">
        <f t="shared" si="349"/>
        <v>#REF!</v>
      </c>
      <c r="BS258" s="79" t="e">
        <f>#REF!+#REF!+#REF!+'Новосибирск.обл'!M258+#REF!+#REF!+#REF!+#REF!+#REF!</f>
        <v>#REF!</v>
      </c>
      <c r="BT258" s="79" t="e">
        <f t="shared" si="350"/>
        <v>#REF!</v>
      </c>
      <c r="BU258" s="79" t="e">
        <f>#REF!+#REF!</f>
        <v>#REF!</v>
      </c>
      <c r="BV258" s="79" t="e">
        <f t="shared" si="351"/>
        <v>#REF!</v>
      </c>
      <c r="CI258" s="368" t="e">
        <f>#REF!-'2021-2025 убрала ТП'!E258-'2021-2025 убрала ТП'!Q258-'2021-2025 убрала ТП'!AC258-'2021-2025 убрала ТП'!AO258-'2020 ожид'!Q258</f>
        <v>#REF!</v>
      </c>
      <c r="CJ258" s="368" t="e">
        <f>#REF!-'2021-2025 убрала ТП'!F258-'2021-2025 убрала ТП'!R258-'2021-2025 убрала ТП'!AD258-'2021-2025 убрала ТП'!AP258-'2020 ожид'!R258</f>
        <v>#REF!</v>
      </c>
      <c r="CK258" s="368" t="e">
        <f>#REF!-'2021-2025 убрала ТП'!G258-'2021-2025 убрала ТП'!S258-'2021-2025 убрала ТП'!AE258-'2021-2025 убрала ТП'!AQ258-'2020 ожид'!S258</f>
        <v>#REF!</v>
      </c>
      <c r="CL258" s="368">
        <f>'Новосибирск.обл'!Q258-'2021-2025 убрала ТП'!H258-'2021-2025 убрала ТП'!T258-'2021-2025 убрала ТП'!AF258-'2021-2025 убрала ТП'!AR258-'2020 ожид'!T258</f>
        <v>0</v>
      </c>
      <c r="CM258" s="368" t="e">
        <f>#REF!-'2021-2025 убрала ТП'!I258-'2021-2025 убрала ТП'!U258-'2020 ожид'!U258</f>
        <v>#REF!</v>
      </c>
      <c r="CN258" s="368" t="e">
        <f>#REF!-'2021-2025 убрала ТП'!J258-'2021-2025 убрала ТП'!V258-'2021-2025 убрала ТП'!AH258-'2021-2025 убрала ТП'!AT258-BF258</f>
        <v>#REF!</v>
      </c>
      <c r="CO258" s="368" t="e">
        <f>#REF!-'2021-2025 убрала ТП'!K258-'2021-2025 убрала ТП'!W258-'2021-2025 убрала ТП'!AI258-'2021-2025 убрала ТП'!AU258-BG258</f>
        <v>#REF!</v>
      </c>
      <c r="CP258" s="368" t="e">
        <f>#REF!-'2021-2025 убрала ТП'!L258-'2021-2025 убрала ТП'!X258-'2021-2025 убрала ТП'!AJ258-'2021-2025 убрала ТП'!AV258-'2020 ожид'!X258</f>
        <v>#REF!</v>
      </c>
      <c r="CQ258" s="368" t="e">
        <f>#REF!-'2021-2025 убрала ТП'!M258-'2021-2025 убрала ТП'!Y258-'2021-2025 убрала ТП'!AK258-'2021-2025 убрала ТП'!AW258-'2020 ожид'!Y258</f>
        <v>#REF!</v>
      </c>
      <c r="CR258" s="368" t="e">
        <f>#REF!-'2021-2025 убрала ТП'!N258-'2021-2025 убрала ТП'!Z258-'2021-2025 убрала ТП'!AL258-'2021-2025 убрала ТП'!AX258-'2020 ожид'!Z258</f>
        <v>#REF!</v>
      </c>
      <c r="CS258" s="79">
        <f>E258+Q258+AC258+AO258+'[9]Иркутск+'!E258</f>
        <v>0</v>
      </c>
      <c r="CT258" s="79">
        <f>F258+R258+AD258+AP258+'[9]Бурятия+'!E258</f>
        <v>0</v>
      </c>
      <c r="CU258" s="79">
        <f>G258+S258+AE258+AQ258+'[9]Забайкалье+'!E258</f>
        <v>0</v>
      </c>
      <c r="CV258" s="79">
        <f>H258+T258+AF258+AR258+'[9]Новосибирская область+'!E258</f>
        <v>0</v>
      </c>
      <c r="CW258" s="79">
        <f>I258+U258+'[9]Норильск +'!E258</f>
        <v>0</v>
      </c>
      <c r="CX258" s="79">
        <f t="shared" si="352"/>
        <v>0</v>
      </c>
      <c r="CY258" s="79">
        <f t="shared" si="353"/>
        <v>0</v>
      </c>
      <c r="CZ258" s="79">
        <f>L258+X258+AJ258+AV258+'[9]Томская область +'!E258</f>
        <v>0</v>
      </c>
      <c r="DA258" s="79">
        <f>M258+Y258+AK258+AW258+'[9]Омская область+'!E258</f>
        <v>0</v>
      </c>
      <c r="DB258" s="79">
        <f>N258+Z258+AL258+AX258+'[9]Алтайский край +'!E258</f>
        <v>0</v>
      </c>
    </row>
    <row r="259" s="48" customFormat="1" ht="30" hidden="1">
      <c r="A259" s="80" t="s">
        <v>569</v>
      </c>
      <c r="B259" s="155" t="s">
        <v>39</v>
      </c>
      <c r="C259" s="82" t="s">
        <v>32</v>
      </c>
      <c r="D259" s="328"/>
      <c r="E259" s="328"/>
      <c r="F259" s="328"/>
      <c r="G259" s="328"/>
      <c r="H259" s="328"/>
      <c r="I259" s="328"/>
      <c r="J259" s="328"/>
      <c r="K259" s="328"/>
      <c r="L259" s="328"/>
      <c r="M259" s="328"/>
      <c r="N259" s="328"/>
      <c r="P259" s="328"/>
      <c r="Q259" s="328"/>
      <c r="R259" s="328"/>
      <c r="S259" s="328"/>
      <c r="T259" s="328"/>
      <c r="U259" s="328"/>
      <c r="V259" s="328"/>
      <c r="W259" s="328"/>
      <c r="X259" s="328"/>
      <c r="Y259" s="328"/>
      <c r="Z259" s="328"/>
      <c r="AA259" s="66"/>
      <c r="AB259" s="328"/>
      <c r="AC259" s="328"/>
      <c r="AD259" s="328"/>
      <c r="AE259" s="328"/>
      <c r="AF259" s="328"/>
      <c r="AG259" s="328"/>
      <c r="AH259" s="328"/>
      <c r="AI259" s="328"/>
      <c r="AJ259" s="328"/>
      <c r="AK259" s="328"/>
      <c r="AL259" s="328"/>
      <c r="AM259" s="66"/>
      <c r="AN259" s="328"/>
      <c r="AO259" s="328"/>
      <c r="AP259" s="328"/>
      <c r="AQ259" s="328"/>
      <c r="AR259" s="328"/>
      <c r="AS259" s="328"/>
      <c r="AT259" s="328"/>
      <c r="AU259" s="328"/>
      <c r="AV259" s="328"/>
      <c r="AW259" s="328"/>
      <c r="AX259" s="328"/>
      <c r="AY259" s="66"/>
      <c r="AZ259" s="328"/>
      <c r="BA259" s="328"/>
      <c r="BB259" s="328"/>
      <c r="BC259" s="328"/>
      <c r="BD259" s="328"/>
      <c r="BE259" s="328"/>
      <c r="BF259" s="328"/>
      <c r="BG259" s="328"/>
      <c r="BH259" s="328"/>
      <c r="BI259" s="328"/>
      <c r="BJ259" s="328"/>
      <c r="BK259" s="66">
        <f t="shared" si="345"/>
        <v>0</v>
      </c>
      <c r="BL259" s="79">
        <f t="shared" si="346"/>
        <v>0</v>
      </c>
      <c r="BM259" s="79" t="e">
        <f>#REF!+#REF!+#REF!+'Новосибирск.обл'!G259+#REF!+#REF!+#REF!+#REF!+#REF!+#REF!</f>
        <v>#REF!</v>
      </c>
      <c r="BN259" s="79" t="e">
        <f t="shared" si="347"/>
        <v>#REF!</v>
      </c>
      <c r="BO259" s="79" t="e">
        <f>#REF!+#REF!+#REF!+'Новосибирск.обл'!I259+#REF!+#REF!+#REF!+#REF!+#REF!+#REF!</f>
        <v>#REF!</v>
      </c>
      <c r="BP259" s="79" t="e">
        <f t="shared" si="348"/>
        <v>#REF!</v>
      </c>
      <c r="BQ259" s="79" t="e">
        <f>#REF!+#REF!+#REF!+'Новосибирск.обл'!K259+#REF!+#REF!+#REF!+#REF!+#REF!</f>
        <v>#REF!</v>
      </c>
      <c r="BR259" s="79" t="e">
        <f t="shared" si="349"/>
        <v>#REF!</v>
      </c>
      <c r="BS259" s="79" t="e">
        <f>#REF!+#REF!+#REF!+'Новосибирск.обл'!M259+#REF!+#REF!+#REF!+#REF!+#REF!</f>
        <v>#REF!</v>
      </c>
      <c r="BT259" s="79" t="e">
        <f t="shared" si="350"/>
        <v>#REF!</v>
      </c>
      <c r="BU259" s="79" t="e">
        <f>#REF!+#REF!</f>
        <v>#REF!</v>
      </c>
      <c r="BV259" s="79" t="e">
        <f t="shared" si="351"/>
        <v>#REF!</v>
      </c>
      <c r="CI259" s="368" t="e">
        <f>#REF!-'2021-2025 убрала ТП'!E259-'2021-2025 убрала ТП'!Q259-'2021-2025 убрала ТП'!AC259-'2021-2025 убрала ТП'!AO259-'2020 ожид'!Q259</f>
        <v>#REF!</v>
      </c>
      <c r="CJ259" s="368" t="e">
        <f>#REF!-'2021-2025 убрала ТП'!F259-'2021-2025 убрала ТП'!R259-'2021-2025 убрала ТП'!AD259-'2021-2025 убрала ТП'!AP259-'2020 ожид'!R259</f>
        <v>#REF!</v>
      </c>
      <c r="CK259" s="368" t="e">
        <f>#REF!-'2021-2025 убрала ТП'!G259-'2021-2025 убрала ТП'!S259-'2021-2025 убрала ТП'!AE259-'2021-2025 убрала ТП'!AQ259-'2020 ожид'!S259</f>
        <v>#REF!</v>
      </c>
      <c r="CL259" s="368">
        <f>'Новосибирск.обл'!Q259-'2021-2025 убрала ТП'!H259-'2021-2025 убрала ТП'!T259-'2021-2025 убрала ТП'!AF259-'2021-2025 убрала ТП'!AR259-'2020 ожид'!T259</f>
        <v>0</v>
      </c>
      <c r="CM259" s="368" t="e">
        <f>#REF!-'2021-2025 убрала ТП'!I259-'2021-2025 убрала ТП'!U259-'2020 ожид'!U259</f>
        <v>#REF!</v>
      </c>
      <c r="CN259" s="368" t="e">
        <f>#REF!-'2021-2025 убрала ТП'!J259-'2021-2025 убрала ТП'!V259-'2021-2025 убрала ТП'!AH259-'2021-2025 убрала ТП'!AT259-BF259</f>
        <v>#REF!</v>
      </c>
      <c r="CO259" s="368" t="e">
        <f>#REF!-'2021-2025 убрала ТП'!K259-'2021-2025 убрала ТП'!W259-'2021-2025 убрала ТП'!AI259-'2021-2025 убрала ТП'!AU259-BG259</f>
        <v>#REF!</v>
      </c>
      <c r="CP259" s="368" t="e">
        <f>#REF!-'2021-2025 убрала ТП'!L259-'2021-2025 убрала ТП'!X259-'2021-2025 убрала ТП'!AJ259-'2021-2025 убрала ТП'!AV259-'2020 ожид'!X259</f>
        <v>#REF!</v>
      </c>
      <c r="CQ259" s="368" t="e">
        <f>#REF!-'2021-2025 убрала ТП'!M259-'2021-2025 убрала ТП'!Y259-'2021-2025 убрала ТП'!AK259-'2021-2025 убрала ТП'!AW259-'2020 ожид'!Y259</f>
        <v>#REF!</v>
      </c>
      <c r="CR259" s="368" t="e">
        <f>#REF!-'2021-2025 убрала ТП'!N259-'2021-2025 убрала ТП'!Z259-'2021-2025 убрала ТП'!AL259-'2021-2025 убрала ТП'!AX259-'2020 ожид'!Z259</f>
        <v>#REF!</v>
      </c>
      <c r="CS259" s="79">
        <f>E259+Q259+AC259+AO259+'[9]Иркутск+'!E259</f>
        <v>0</v>
      </c>
      <c r="CT259" s="79">
        <f>F259+R259+AD259+AP259+'[9]Бурятия+'!E259</f>
        <v>0</v>
      </c>
      <c r="CU259" s="79">
        <f>G259+S259+AE259+AQ259+'[9]Забайкалье+'!E259</f>
        <v>0</v>
      </c>
      <c r="CV259" s="79">
        <f>H259+T259+AF259+AR259+'[9]Новосибирская область+'!E259</f>
        <v>0</v>
      </c>
      <c r="CW259" s="79">
        <f>I259+U259+'[9]Норильск +'!E259</f>
        <v>0</v>
      </c>
      <c r="CX259" s="79">
        <f t="shared" si="352"/>
        <v>0</v>
      </c>
      <c r="CY259" s="79">
        <f t="shared" si="353"/>
        <v>0</v>
      </c>
      <c r="CZ259" s="79">
        <f>L259+X259+AJ259+AV259+'[9]Томская область +'!E259</f>
        <v>0</v>
      </c>
      <c r="DA259" s="79">
        <f>M259+Y259+AK259+AW259+'[9]Омская область+'!E259</f>
        <v>0</v>
      </c>
      <c r="DB259" s="79">
        <f>N259+Z259+AL259+AX259+'[9]Алтайский край +'!E259</f>
        <v>0</v>
      </c>
    </row>
    <row r="260" s="48" customFormat="1" hidden="1">
      <c r="A260" s="80" t="s">
        <v>570</v>
      </c>
      <c r="B260" s="157" t="s">
        <v>565</v>
      </c>
      <c r="C260" s="82" t="s">
        <v>32</v>
      </c>
      <c r="D260" s="328"/>
      <c r="E260" s="328"/>
      <c r="F260" s="328"/>
      <c r="G260" s="328"/>
      <c r="H260" s="328"/>
      <c r="I260" s="328"/>
      <c r="J260" s="328"/>
      <c r="K260" s="328"/>
      <c r="L260" s="328"/>
      <c r="M260" s="328"/>
      <c r="N260" s="328"/>
      <c r="P260" s="328"/>
      <c r="Q260" s="328"/>
      <c r="R260" s="328"/>
      <c r="S260" s="328"/>
      <c r="T260" s="328"/>
      <c r="U260" s="328"/>
      <c r="V260" s="328"/>
      <c r="W260" s="328"/>
      <c r="X260" s="328"/>
      <c r="Y260" s="328"/>
      <c r="Z260" s="328"/>
      <c r="AA260" s="66"/>
      <c r="AB260" s="328"/>
      <c r="AC260" s="328"/>
      <c r="AD260" s="328"/>
      <c r="AE260" s="328"/>
      <c r="AF260" s="328"/>
      <c r="AG260" s="328"/>
      <c r="AH260" s="328"/>
      <c r="AI260" s="328"/>
      <c r="AJ260" s="328"/>
      <c r="AK260" s="328"/>
      <c r="AL260" s="328"/>
      <c r="AM260" s="66"/>
      <c r="AN260" s="328"/>
      <c r="AO260" s="328"/>
      <c r="AP260" s="328"/>
      <c r="AQ260" s="328"/>
      <c r="AR260" s="328"/>
      <c r="AS260" s="328"/>
      <c r="AT260" s="328"/>
      <c r="AU260" s="328"/>
      <c r="AV260" s="328"/>
      <c r="AW260" s="328"/>
      <c r="AX260" s="328"/>
      <c r="AY260" s="66"/>
      <c r="AZ260" s="328"/>
      <c r="BA260" s="328"/>
      <c r="BB260" s="328"/>
      <c r="BC260" s="328"/>
      <c r="BD260" s="328"/>
      <c r="BE260" s="328"/>
      <c r="BF260" s="328"/>
      <c r="BG260" s="328"/>
      <c r="BH260" s="328"/>
      <c r="BI260" s="328"/>
      <c r="BJ260" s="328"/>
      <c r="BK260" s="66">
        <f t="shared" si="345"/>
        <v>0</v>
      </c>
      <c r="BL260" s="79">
        <f t="shared" si="346"/>
        <v>0</v>
      </c>
      <c r="BM260" s="79" t="e">
        <f>#REF!+#REF!+#REF!+'Новосибирск.обл'!G260+#REF!+#REF!+#REF!+#REF!+#REF!+#REF!</f>
        <v>#REF!</v>
      </c>
      <c r="BN260" s="79" t="e">
        <f t="shared" si="347"/>
        <v>#REF!</v>
      </c>
      <c r="BO260" s="79" t="e">
        <f>#REF!+#REF!+#REF!+'Новосибирск.обл'!I260+#REF!+#REF!+#REF!+#REF!+#REF!+#REF!</f>
        <v>#REF!</v>
      </c>
      <c r="BP260" s="79" t="e">
        <f t="shared" si="348"/>
        <v>#REF!</v>
      </c>
      <c r="BQ260" s="79" t="e">
        <f>#REF!+#REF!+#REF!+'Новосибирск.обл'!K260+#REF!+#REF!+#REF!+#REF!+#REF!</f>
        <v>#REF!</v>
      </c>
      <c r="BR260" s="79" t="e">
        <f t="shared" si="349"/>
        <v>#REF!</v>
      </c>
      <c r="BS260" s="79" t="e">
        <f>#REF!+#REF!+#REF!+'Новосибирск.обл'!M260+#REF!+#REF!+#REF!+#REF!+#REF!</f>
        <v>#REF!</v>
      </c>
      <c r="BT260" s="79" t="e">
        <f t="shared" si="350"/>
        <v>#REF!</v>
      </c>
      <c r="BU260" s="79" t="e">
        <f>#REF!+#REF!</f>
        <v>#REF!</v>
      </c>
      <c r="BV260" s="79" t="e">
        <f t="shared" si="351"/>
        <v>#REF!</v>
      </c>
      <c r="CI260" s="368" t="e">
        <f>#REF!-'2021-2025 убрала ТП'!E260-'2021-2025 убрала ТП'!Q260-'2021-2025 убрала ТП'!AC260-'2021-2025 убрала ТП'!AO260-'2020 ожид'!Q260</f>
        <v>#REF!</v>
      </c>
      <c r="CJ260" s="368" t="e">
        <f>#REF!-'2021-2025 убрала ТП'!F260-'2021-2025 убрала ТП'!R260-'2021-2025 убрала ТП'!AD260-'2021-2025 убрала ТП'!AP260-'2020 ожид'!R260</f>
        <v>#REF!</v>
      </c>
      <c r="CK260" s="368" t="e">
        <f>#REF!-'2021-2025 убрала ТП'!G260-'2021-2025 убрала ТП'!S260-'2021-2025 убрала ТП'!AE260-'2021-2025 убрала ТП'!AQ260-'2020 ожид'!S260</f>
        <v>#REF!</v>
      </c>
      <c r="CL260" s="368">
        <f>'Новосибирск.обл'!Q260-'2021-2025 убрала ТП'!H260-'2021-2025 убрала ТП'!T260-'2021-2025 убрала ТП'!AF260-'2021-2025 убрала ТП'!AR260-'2020 ожид'!T260</f>
        <v>0</v>
      </c>
      <c r="CM260" s="368" t="e">
        <f>#REF!-'2021-2025 убрала ТП'!I260-'2021-2025 убрала ТП'!U260-'2020 ожид'!U260</f>
        <v>#REF!</v>
      </c>
      <c r="CN260" s="368" t="e">
        <f>#REF!-'2021-2025 убрала ТП'!J260-'2021-2025 убрала ТП'!V260-'2021-2025 убрала ТП'!AH260-'2021-2025 убрала ТП'!AT260-BF260</f>
        <v>#REF!</v>
      </c>
      <c r="CO260" s="368" t="e">
        <f>#REF!-'2021-2025 убрала ТП'!K260-'2021-2025 убрала ТП'!W260-'2021-2025 убрала ТП'!AI260-'2021-2025 убрала ТП'!AU260-BG260</f>
        <v>#REF!</v>
      </c>
      <c r="CP260" s="368" t="e">
        <f>#REF!-'2021-2025 убрала ТП'!L260-'2021-2025 убрала ТП'!X260-'2021-2025 убрала ТП'!AJ260-'2021-2025 убрала ТП'!AV260-'2020 ожид'!X260</f>
        <v>#REF!</v>
      </c>
      <c r="CQ260" s="368" t="e">
        <f>#REF!-'2021-2025 убрала ТП'!M260-'2021-2025 убрала ТП'!Y260-'2021-2025 убрала ТП'!AK260-'2021-2025 убрала ТП'!AW260-'2020 ожид'!Y260</f>
        <v>#REF!</v>
      </c>
      <c r="CR260" s="368" t="e">
        <f>#REF!-'2021-2025 убрала ТП'!N260-'2021-2025 убрала ТП'!Z260-'2021-2025 убрала ТП'!AL260-'2021-2025 убрала ТП'!AX260-'2020 ожид'!Z260</f>
        <v>#REF!</v>
      </c>
      <c r="CS260" s="79">
        <f>E260+Q260+AC260+AO260+'[9]Иркутск+'!E260</f>
        <v>0</v>
      </c>
      <c r="CT260" s="79">
        <f>F260+R260+AD260+AP260+'[9]Бурятия+'!E260</f>
        <v>0</v>
      </c>
      <c r="CU260" s="79">
        <f>G260+S260+AE260+AQ260+'[9]Забайкалье+'!E260</f>
        <v>0</v>
      </c>
      <c r="CV260" s="79">
        <f>H260+T260+AF260+AR260+'[9]Новосибирская область+'!E260</f>
        <v>0</v>
      </c>
      <c r="CW260" s="79">
        <f>I260+U260+'[9]Норильск +'!E260</f>
        <v>0</v>
      </c>
      <c r="CX260" s="79">
        <f t="shared" si="352"/>
        <v>0</v>
      </c>
      <c r="CY260" s="79">
        <f t="shared" si="353"/>
        <v>0</v>
      </c>
      <c r="CZ260" s="79">
        <f>L260+X260+AJ260+AV260+'[9]Томская область +'!E260</f>
        <v>0</v>
      </c>
      <c r="DA260" s="79">
        <f>M260+Y260+AK260+AW260+'[9]Омская область+'!E260</f>
        <v>0</v>
      </c>
      <c r="DB260" s="79">
        <f>N260+Z260+AL260+AX260+'[9]Алтайский край +'!E260</f>
        <v>0</v>
      </c>
    </row>
    <row r="261" s="48" customFormat="1" ht="30" hidden="1">
      <c r="A261" s="80" t="s">
        <v>571</v>
      </c>
      <c r="B261" s="155" t="s">
        <v>41</v>
      </c>
      <c r="C261" s="82" t="s">
        <v>32</v>
      </c>
      <c r="D261" s="328"/>
      <c r="E261" s="328"/>
      <c r="F261" s="328"/>
      <c r="G261" s="328"/>
      <c r="H261" s="328"/>
      <c r="I261" s="328"/>
      <c r="J261" s="328"/>
      <c r="K261" s="328"/>
      <c r="L261" s="328"/>
      <c r="M261" s="328"/>
      <c r="N261" s="328"/>
      <c r="P261" s="328"/>
      <c r="Q261" s="328"/>
      <c r="R261" s="328"/>
      <c r="S261" s="328"/>
      <c r="T261" s="328"/>
      <c r="U261" s="328"/>
      <c r="V261" s="328"/>
      <c r="W261" s="328"/>
      <c r="X261" s="328"/>
      <c r="Y261" s="328"/>
      <c r="Z261" s="328"/>
      <c r="AA261" s="66"/>
      <c r="AB261" s="328"/>
      <c r="AC261" s="328"/>
      <c r="AD261" s="328"/>
      <c r="AE261" s="328"/>
      <c r="AF261" s="328"/>
      <c r="AG261" s="328"/>
      <c r="AH261" s="328"/>
      <c r="AI261" s="328"/>
      <c r="AJ261" s="328"/>
      <c r="AK261" s="328"/>
      <c r="AL261" s="328"/>
      <c r="AM261" s="66"/>
      <c r="AN261" s="328"/>
      <c r="AO261" s="328"/>
      <c r="AP261" s="328"/>
      <c r="AQ261" s="328"/>
      <c r="AR261" s="328"/>
      <c r="AS261" s="328"/>
      <c r="AT261" s="328"/>
      <c r="AU261" s="328"/>
      <c r="AV261" s="328"/>
      <c r="AW261" s="328"/>
      <c r="AX261" s="328"/>
      <c r="AY261" s="66"/>
      <c r="AZ261" s="328"/>
      <c r="BA261" s="328"/>
      <c r="BB261" s="328"/>
      <c r="BC261" s="328"/>
      <c r="BD261" s="328"/>
      <c r="BE261" s="328"/>
      <c r="BF261" s="328"/>
      <c r="BG261" s="328"/>
      <c r="BH261" s="328"/>
      <c r="BI261" s="328"/>
      <c r="BJ261" s="328"/>
      <c r="BK261" s="66">
        <f t="shared" si="345"/>
        <v>0</v>
      </c>
      <c r="BL261" s="79">
        <f t="shared" si="346"/>
        <v>0</v>
      </c>
      <c r="BM261" s="79" t="e">
        <f>#REF!+#REF!+#REF!+'Новосибирск.обл'!G261+#REF!+#REF!+#REF!+#REF!+#REF!+#REF!</f>
        <v>#REF!</v>
      </c>
      <c r="BN261" s="79" t="e">
        <f t="shared" si="347"/>
        <v>#REF!</v>
      </c>
      <c r="BO261" s="79" t="e">
        <f>#REF!+#REF!+#REF!+'Новосибирск.обл'!I261+#REF!+#REF!+#REF!+#REF!+#REF!+#REF!</f>
        <v>#REF!</v>
      </c>
      <c r="BP261" s="79" t="e">
        <f t="shared" si="348"/>
        <v>#REF!</v>
      </c>
      <c r="BQ261" s="79" t="e">
        <f>#REF!+#REF!+#REF!+'Новосибирск.обл'!K261+#REF!+#REF!+#REF!+#REF!+#REF!</f>
        <v>#REF!</v>
      </c>
      <c r="BR261" s="79" t="e">
        <f t="shared" si="349"/>
        <v>#REF!</v>
      </c>
      <c r="BS261" s="79" t="e">
        <f>#REF!+#REF!+#REF!+'Новосибирск.обл'!M261+#REF!+#REF!+#REF!+#REF!+#REF!</f>
        <v>#REF!</v>
      </c>
      <c r="BT261" s="79" t="e">
        <f t="shared" si="350"/>
        <v>#REF!</v>
      </c>
      <c r="BU261" s="79" t="e">
        <f>#REF!+#REF!</f>
        <v>#REF!</v>
      </c>
      <c r="BV261" s="79" t="e">
        <f t="shared" si="351"/>
        <v>#REF!</v>
      </c>
      <c r="CI261" s="368" t="e">
        <f>#REF!-'2021-2025 убрала ТП'!E261-'2021-2025 убрала ТП'!Q261-'2021-2025 убрала ТП'!AC261-'2021-2025 убрала ТП'!AO261-'2020 ожид'!Q261</f>
        <v>#REF!</v>
      </c>
      <c r="CJ261" s="368" t="e">
        <f>#REF!-'2021-2025 убрала ТП'!F261-'2021-2025 убрала ТП'!R261-'2021-2025 убрала ТП'!AD261-'2021-2025 убрала ТП'!AP261-'2020 ожид'!R261</f>
        <v>#REF!</v>
      </c>
      <c r="CK261" s="368" t="e">
        <f>#REF!-'2021-2025 убрала ТП'!G261-'2021-2025 убрала ТП'!S261-'2021-2025 убрала ТП'!AE261-'2021-2025 убрала ТП'!AQ261-'2020 ожид'!S261</f>
        <v>#REF!</v>
      </c>
      <c r="CL261" s="368">
        <f>'Новосибирск.обл'!Q261-'2021-2025 убрала ТП'!H261-'2021-2025 убрала ТП'!T261-'2021-2025 убрала ТП'!AF261-'2021-2025 убрала ТП'!AR261-'2020 ожид'!T261</f>
        <v>0</v>
      </c>
      <c r="CM261" s="368" t="e">
        <f>#REF!-'2021-2025 убрала ТП'!I261-'2021-2025 убрала ТП'!U261-'2020 ожид'!U261</f>
        <v>#REF!</v>
      </c>
      <c r="CN261" s="368" t="e">
        <f>#REF!-'2021-2025 убрала ТП'!J261-'2021-2025 убрала ТП'!V261-'2021-2025 убрала ТП'!AH261-'2021-2025 убрала ТП'!AT261-BF261</f>
        <v>#REF!</v>
      </c>
      <c r="CO261" s="368" t="e">
        <f>#REF!-'2021-2025 убрала ТП'!K261-'2021-2025 убрала ТП'!W261-'2021-2025 убрала ТП'!AI261-'2021-2025 убрала ТП'!AU261-BG261</f>
        <v>#REF!</v>
      </c>
      <c r="CP261" s="368" t="e">
        <f>#REF!-'2021-2025 убрала ТП'!L261-'2021-2025 убрала ТП'!X261-'2021-2025 убрала ТП'!AJ261-'2021-2025 убрала ТП'!AV261-'2020 ожид'!X261</f>
        <v>#REF!</v>
      </c>
      <c r="CQ261" s="368" t="e">
        <f>#REF!-'2021-2025 убрала ТП'!M261-'2021-2025 убрала ТП'!Y261-'2021-2025 убрала ТП'!AK261-'2021-2025 убрала ТП'!AW261-'2020 ожид'!Y261</f>
        <v>#REF!</v>
      </c>
      <c r="CR261" s="368" t="e">
        <f>#REF!-'2021-2025 убрала ТП'!N261-'2021-2025 убрала ТП'!Z261-'2021-2025 убрала ТП'!AL261-'2021-2025 убрала ТП'!AX261-'2020 ожид'!Z261</f>
        <v>#REF!</v>
      </c>
      <c r="CS261" s="79">
        <f>E261+Q261+AC261+AO261+'[9]Иркутск+'!E261</f>
        <v>0</v>
      </c>
      <c r="CT261" s="79">
        <f>F261+R261+AD261+AP261+'[9]Бурятия+'!E261</f>
        <v>0</v>
      </c>
      <c r="CU261" s="79">
        <f>G261+S261+AE261+AQ261+'[9]Забайкалье+'!E261</f>
        <v>0</v>
      </c>
      <c r="CV261" s="79">
        <f>H261+T261+AF261+AR261+'[9]Новосибирская область+'!E261</f>
        <v>0</v>
      </c>
      <c r="CW261" s="79">
        <f>I261+U261+'[9]Норильск +'!E261</f>
        <v>0</v>
      </c>
      <c r="CX261" s="79">
        <f t="shared" si="352"/>
        <v>0</v>
      </c>
      <c r="CY261" s="79">
        <f t="shared" si="353"/>
        <v>0</v>
      </c>
      <c r="CZ261" s="79">
        <f>L261+X261+AJ261+AV261+'[9]Томская область +'!E261</f>
        <v>0</v>
      </c>
      <c r="DA261" s="79">
        <f>M261+Y261+AK261+AW261+'[9]Омская область+'!E261</f>
        <v>0</v>
      </c>
      <c r="DB261" s="79">
        <f>N261+Z261+AL261+AX261+'[9]Алтайский край +'!E261</f>
        <v>0</v>
      </c>
    </row>
    <row r="262" s="48" customFormat="1" hidden="1">
      <c r="A262" s="80" t="s">
        <v>572</v>
      </c>
      <c r="B262" s="157" t="s">
        <v>565</v>
      </c>
      <c r="C262" s="82" t="s">
        <v>32</v>
      </c>
      <c r="D262" s="328"/>
      <c r="E262" s="328"/>
      <c r="F262" s="328"/>
      <c r="G262" s="328"/>
      <c r="H262" s="328"/>
      <c r="I262" s="328"/>
      <c r="J262" s="328"/>
      <c r="K262" s="328"/>
      <c r="L262" s="328"/>
      <c r="M262" s="328"/>
      <c r="N262" s="328"/>
      <c r="P262" s="328"/>
      <c r="Q262" s="328"/>
      <c r="R262" s="328"/>
      <c r="S262" s="328"/>
      <c r="T262" s="328"/>
      <c r="U262" s="328"/>
      <c r="V262" s="328"/>
      <c r="W262" s="328"/>
      <c r="X262" s="328"/>
      <c r="Y262" s="328"/>
      <c r="Z262" s="328"/>
      <c r="AA262" s="66"/>
      <c r="AB262" s="328"/>
      <c r="AC262" s="328"/>
      <c r="AD262" s="328"/>
      <c r="AE262" s="328"/>
      <c r="AF262" s="328"/>
      <c r="AG262" s="328"/>
      <c r="AH262" s="328"/>
      <c r="AI262" s="328"/>
      <c r="AJ262" s="328"/>
      <c r="AK262" s="328"/>
      <c r="AL262" s="328"/>
      <c r="AM262" s="66"/>
      <c r="AN262" s="328"/>
      <c r="AO262" s="328"/>
      <c r="AP262" s="328"/>
      <c r="AQ262" s="328"/>
      <c r="AR262" s="328"/>
      <c r="AS262" s="328"/>
      <c r="AT262" s="328"/>
      <c r="AU262" s="328"/>
      <c r="AV262" s="328"/>
      <c r="AW262" s="328"/>
      <c r="AX262" s="328"/>
      <c r="AY262" s="66"/>
      <c r="AZ262" s="328"/>
      <c r="BA262" s="328"/>
      <c r="BB262" s="328"/>
      <c r="BC262" s="328"/>
      <c r="BD262" s="328"/>
      <c r="BE262" s="328"/>
      <c r="BF262" s="328"/>
      <c r="BG262" s="328"/>
      <c r="BH262" s="328"/>
      <c r="BI262" s="328"/>
      <c r="BJ262" s="328"/>
      <c r="BK262" s="66">
        <f t="shared" si="345"/>
        <v>0</v>
      </c>
      <c r="BL262" s="79">
        <f t="shared" si="346"/>
        <v>0</v>
      </c>
      <c r="BM262" s="79" t="e">
        <f>#REF!+#REF!+#REF!+'Новосибирск.обл'!G262+#REF!+#REF!+#REF!+#REF!+#REF!+#REF!</f>
        <v>#REF!</v>
      </c>
      <c r="BN262" s="79" t="e">
        <f t="shared" si="347"/>
        <v>#REF!</v>
      </c>
      <c r="BO262" s="79" t="e">
        <f>#REF!+#REF!+#REF!+'Новосибирск.обл'!I262+#REF!+#REF!+#REF!+#REF!+#REF!+#REF!</f>
        <v>#REF!</v>
      </c>
      <c r="BP262" s="79" t="e">
        <f t="shared" si="348"/>
        <v>#REF!</v>
      </c>
      <c r="BQ262" s="79" t="e">
        <f>#REF!+#REF!+#REF!+'Новосибирск.обл'!K262+#REF!+#REF!+#REF!+#REF!+#REF!</f>
        <v>#REF!</v>
      </c>
      <c r="BR262" s="79" t="e">
        <f t="shared" si="349"/>
        <v>#REF!</v>
      </c>
      <c r="BS262" s="79" t="e">
        <f>#REF!+#REF!+#REF!+'Новосибирск.обл'!M262+#REF!+#REF!+#REF!+#REF!+#REF!</f>
        <v>#REF!</v>
      </c>
      <c r="BT262" s="79" t="e">
        <f t="shared" si="350"/>
        <v>#REF!</v>
      </c>
      <c r="BU262" s="79" t="e">
        <f>#REF!+#REF!</f>
        <v>#REF!</v>
      </c>
      <c r="BV262" s="79" t="e">
        <f t="shared" si="351"/>
        <v>#REF!</v>
      </c>
      <c r="CI262" s="368" t="e">
        <f>#REF!-'2021-2025 убрала ТП'!E262-'2021-2025 убрала ТП'!Q262-'2021-2025 убрала ТП'!AC262-'2021-2025 убрала ТП'!AO262-'2020 ожид'!Q262</f>
        <v>#REF!</v>
      </c>
      <c r="CJ262" s="368" t="e">
        <f>#REF!-'2021-2025 убрала ТП'!F262-'2021-2025 убрала ТП'!R262-'2021-2025 убрала ТП'!AD262-'2021-2025 убрала ТП'!AP262-'2020 ожид'!R262</f>
        <v>#REF!</v>
      </c>
      <c r="CK262" s="368" t="e">
        <f>#REF!-'2021-2025 убрала ТП'!G262-'2021-2025 убрала ТП'!S262-'2021-2025 убрала ТП'!AE262-'2021-2025 убрала ТП'!AQ262-'2020 ожид'!S262</f>
        <v>#REF!</v>
      </c>
      <c r="CL262" s="368">
        <f>'Новосибирск.обл'!Q262-'2021-2025 убрала ТП'!H262-'2021-2025 убрала ТП'!T262-'2021-2025 убрала ТП'!AF262-'2021-2025 убрала ТП'!AR262-'2020 ожид'!T262</f>
        <v>0</v>
      </c>
      <c r="CM262" s="368" t="e">
        <f>#REF!-'2021-2025 убрала ТП'!I262-'2021-2025 убрала ТП'!U262-'2020 ожид'!U262</f>
        <v>#REF!</v>
      </c>
      <c r="CN262" s="368" t="e">
        <f>#REF!-'2021-2025 убрала ТП'!J262-'2021-2025 убрала ТП'!V262-'2021-2025 убрала ТП'!AH262-'2021-2025 убрала ТП'!AT262-BF262</f>
        <v>#REF!</v>
      </c>
      <c r="CO262" s="368" t="e">
        <f>#REF!-'2021-2025 убрала ТП'!K262-'2021-2025 убрала ТП'!W262-'2021-2025 убрала ТП'!AI262-'2021-2025 убрала ТП'!AU262-BG262</f>
        <v>#REF!</v>
      </c>
      <c r="CP262" s="368" t="e">
        <f>#REF!-'2021-2025 убрала ТП'!L262-'2021-2025 убрала ТП'!X262-'2021-2025 убрала ТП'!AJ262-'2021-2025 убрала ТП'!AV262-'2020 ожид'!X262</f>
        <v>#REF!</v>
      </c>
      <c r="CQ262" s="368" t="e">
        <f>#REF!-'2021-2025 убрала ТП'!M262-'2021-2025 убрала ТП'!Y262-'2021-2025 убрала ТП'!AK262-'2021-2025 убрала ТП'!AW262-'2020 ожид'!Y262</f>
        <v>#REF!</v>
      </c>
      <c r="CR262" s="368" t="e">
        <f>#REF!-'2021-2025 убрала ТП'!N262-'2021-2025 убрала ТП'!Z262-'2021-2025 убрала ТП'!AL262-'2021-2025 убрала ТП'!AX262-'2020 ожид'!Z262</f>
        <v>#REF!</v>
      </c>
      <c r="CS262" s="79">
        <f>E262+Q262+AC262+AO262+'[9]Иркутск+'!E262</f>
        <v>0</v>
      </c>
      <c r="CT262" s="79">
        <f>F262+R262+AD262+AP262+'[9]Бурятия+'!E262</f>
        <v>0</v>
      </c>
      <c r="CU262" s="79">
        <f>G262+S262+AE262+AQ262+'[9]Забайкалье+'!E262</f>
        <v>0</v>
      </c>
      <c r="CV262" s="79">
        <f>H262+T262+AF262+AR262+'[9]Новосибирская область+'!E262</f>
        <v>0</v>
      </c>
      <c r="CW262" s="79">
        <f>I262+U262+'[9]Норильск +'!E262</f>
        <v>0</v>
      </c>
      <c r="CX262" s="79">
        <f t="shared" si="352"/>
        <v>0</v>
      </c>
      <c r="CY262" s="79">
        <f t="shared" si="353"/>
        <v>0</v>
      </c>
      <c r="CZ262" s="79">
        <f>L262+X262+AJ262+AV262+'[9]Томская область +'!E262</f>
        <v>0</v>
      </c>
      <c r="DA262" s="79">
        <f>M262+Y262+AK262+AW262+'[9]Омская область+'!E262</f>
        <v>0</v>
      </c>
      <c r="DB262" s="79">
        <f>N262+Z262+AL262+AX262+'[9]Алтайский край +'!E262</f>
        <v>0</v>
      </c>
    </row>
    <row r="263" s="48" customFormat="1" hidden="1">
      <c r="A263" s="80" t="s">
        <v>573</v>
      </c>
      <c r="B263" s="126" t="s">
        <v>574</v>
      </c>
      <c r="C263" s="82" t="s">
        <v>32</v>
      </c>
      <c r="D263" s="328"/>
      <c r="E263" s="328"/>
      <c r="F263" s="328"/>
      <c r="G263" s="328"/>
      <c r="H263" s="328"/>
      <c r="I263" s="328"/>
      <c r="J263" s="328"/>
      <c r="K263" s="328"/>
      <c r="L263" s="328"/>
      <c r="M263" s="328"/>
      <c r="N263" s="328"/>
      <c r="P263" s="328"/>
      <c r="Q263" s="328"/>
      <c r="R263" s="328"/>
      <c r="S263" s="328"/>
      <c r="T263" s="328"/>
      <c r="U263" s="328"/>
      <c r="V263" s="328"/>
      <c r="W263" s="328"/>
      <c r="X263" s="328"/>
      <c r="Y263" s="328"/>
      <c r="Z263" s="328"/>
      <c r="AA263" s="66"/>
      <c r="AB263" s="328"/>
      <c r="AC263" s="328"/>
      <c r="AD263" s="328"/>
      <c r="AE263" s="328"/>
      <c r="AF263" s="328"/>
      <c r="AG263" s="328"/>
      <c r="AH263" s="328"/>
      <c r="AI263" s="328"/>
      <c r="AJ263" s="328"/>
      <c r="AK263" s="328"/>
      <c r="AL263" s="328"/>
      <c r="AM263" s="66"/>
      <c r="AN263" s="328"/>
      <c r="AO263" s="328"/>
      <c r="AP263" s="328"/>
      <c r="AQ263" s="328"/>
      <c r="AR263" s="328"/>
      <c r="AS263" s="328"/>
      <c r="AT263" s="328"/>
      <c r="AU263" s="328"/>
      <c r="AV263" s="328"/>
      <c r="AW263" s="328"/>
      <c r="AX263" s="328"/>
      <c r="AY263" s="66"/>
      <c r="AZ263" s="328"/>
      <c r="BA263" s="328"/>
      <c r="BB263" s="328"/>
      <c r="BC263" s="328"/>
      <c r="BD263" s="328"/>
      <c r="BE263" s="328"/>
      <c r="BF263" s="328"/>
      <c r="BG263" s="328"/>
      <c r="BH263" s="328"/>
      <c r="BI263" s="328"/>
      <c r="BJ263" s="328"/>
      <c r="BK263" s="66">
        <f t="shared" si="345"/>
        <v>0</v>
      </c>
      <c r="BL263" s="79">
        <f t="shared" si="346"/>
        <v>0</v>
      </c>
      <c r="BM263" s="79" t="e">
        <f>#REF!+#REF!+#REF!+'Новосибирск.обл'!G263+#REF!+#REF!+#REF!+#REF!+#REF!+#REF!</f>
        <v>#REF!</v>
      </c>
      <c r="BN263" s="79" t="e">
        <f t="shared" si="347"/>
        <v>#REF!</v>
      </c>
      <c r="BO263" s="79" t="e">
        <f>#REF!+#REF!+#REF!+'Новосибирск.обл'!I263+#REF!+#REF!+#REF!+#REF!+#REF!+#REF!</f>
        <v>#REF!</v>
      </c>
      <c r="BP263" s="79" t="e">
        <f t="shared" si="348"/>
        <v>#REF!</v>
      </c>
      <c r="BQ263" s="79" t="e">
        <f>#REF!+#REF!+#REF!+'Новосибирск.обл'!K263+#REF!+#REF!+#REF!+#REF!+#REF!</f>
        <v>#REF!</v>
      </c>
      <c r="BR263" s="79" t="e">
        <f t="shared" si="349"/>
        <v>#REF!</v>
      </c>
      <c r="BS263" s="79" t="e">
        <f>#REF!+#REF!+#REF!+'Новосибирск.обл'!M263+#REF!+#REF!+#REF!+#REF!+#REF!</f>
        <v>#REF!</v>
      </c>
      <c r="BT263" s="79" t="e">
        <f t="shared" si="350"/>
        <v>#REF!</v>
      </c>
      <c r="BU263" s="79" t="e">
        <f>#REF!+#REF!</f>
        <v>#REF!</v>
      </c>
      <c r="BV263" s="79" t="e">
        <f t="shared" si="351"/>
        <v>#REF!</v>
      </c>
      <c r="CI263" s="368" t="e">
        <f>#REF!-'2021-2025 убрала ТП'!E263-'2021-2025 убрала ТП'!Q263-'2021-2025 убрала ТП'!AC263-'2021-2025 убрала ТП'!AO263-'2020 ожид'!Q263</f>
        <v>#REF!</v>
      </c>
      <c r="CJ263" s="368" t="e">
        <f>#REF!-'2021-2025 убрала ТП'!F263-'2021-2025 убрала ТП'!R263-'2021-2025 убрала ТП'!AD263-'2021-2025 убрала ТП'!AP263-'2020 ожид'!R263</f>
        <v>#REF!</v>
      </c>
      <c r="CK263" s="368" t="e">
        <f>#REF!-'2021-2025 убрала ТП'!G263-'2021-2025 убрала ТП'!S263-'2021-2025 убрала ТП'!AE263-'2021-2025 убрала ТП'!AQ263-'2020 ожид'!S263</f>
        <v>#REF!</v>
      </c>
      <c r="CL263" s="368">
        <f>'Новосибирск.обл'!Q263-'2021-2025 убрала ТП'!H263-'2021-2025 убрала ТП'!T263-'2021-2025 убрала ТП'!AF263-'2021-2025 убрала ТП'!AR263-'2020 ожид'!T263</f>
        <v>0</v>
      </c>
      <c r="CM263" s="368" t="e">
        <f>#REF!-'2021-2025 убрала ТП'!I263-'2021-2025 убрала ТП'!U263-'2020 ожид'!U263</f>
        <v>#REF!</v>
      </c>
      <c r="CN263" s="368" t="e">
        <f>#REF!-'2021-2025 убрала ТП'!J263-'2021-2025 убрала ТП'!V263-'2021-2025 убрала ТП'!AH263-'2021-2025 убрала ТП'!AT263-BF263</f>
        <v>#REF!</v>
      </c>
      <c r="CO263" s="368" t="e">
        <f>#REF!-'2021-2025 убрала ТП'!K263-'2021-2025 убрала ТП'!W263-'2021-2025 убрала ТП'!AI263-'2021-2025 убрала ТП'!AU263-BG263</f>
        <v>#REF!</v>
      </c>
      <c r="CP263" s="368" t="e">
        <f>#REF!-'2021-2025 убрала ТП'!L263-'2021-2025 убрала ТП'!X263-'2021-2025 убрала ТП'!AJ263-'2021-2025 убрала ТП'!AV263-'2020 ожид'!X263</f>
        <v>#REF!</v>
      </c>
      <c r="CQ263" s="368" t="e">
        <f>#REF!-'2021-2025 убрала ТП'!M263-'2021-2025 убрала ТП'!Y263-'2021-2025 убрала ТП'!AK263-'2021-2025 убрала ТП'!AW263-'2020 ожид'!Y263</f>
        <v>#REF!</v>
      </c>
      <c r="CR263" s="368" t="e">
        <f>#REF!-'2021-2025 убрала ТП'!N263-'2021-2025 убрала ТП'!Z263-'2021-2025 убрала ТП'!AL263-'2021-2025 убрала ТП'!AX263-'2020 ожид'!Z263</f>
        <v>#REF!</v>
      </c>
      <c r="CS263" s="79">
        <f>E263+Q263+AC263+AO263+'[9]Иркутск+'!E263</f>
        <v>0</v>
      </c>
      <c r="CT263" s="79">
        <f>F263+R263+AD263+AP263+'[9]Бурятия+'!E263</f>
        <v>0</v>
      </c>
      <c r="CU263" s="79">
        <f>G263+S263+AE263+AQ263+'[9]Забайкалье+'!E263</f>
        <v>0</v>
      </c>
      <c r="CV263" s="79">
        <f>H263+T263+AF263+AR263+'[9]Новосибирская область+'!E263</f>
        <v>0</v>
      </c>
      <c r="CW263" s="79">
        <f>I263+U263+'[9]Норильск +'!E263</f>
        <v>0</v>
      </c>
      <c r="CX263" s="79">
        <f t="shared" si="352"/>
        <v>0</v>
      </c>
      <c r="CY263" s="79">
        <f t="shared" si="353"/>
        <v>0</v>
      </c>
      <c r="CZ263" s="79">
        <f>L263+X263+AJ263+AV263+'[9]Томская область +'!E263</f>
        <v>0</v>
      </c>
      <c r="DA263" s="79">
        <f>M263+Y263+AK263+AW263+'[9]Омская область+'!E263</f>
        <v>0</v>
      </c>
      <c r="DB263" s="79">
        <f>N263+Z263+AL263+AX263+'[9]Алтайский край +'!E263</f>
        <v>0</v>
      </c>
    </row>
    <row r="264" s="48" customFormat="1" hidden="1">
      <c r="A264" s="80" t="s">
        <v>575</v>
      </c>
      <c r="B264" s="155" t="s">
        <v>565</v>
      </c>
      <c r="C264" s="82" t="s">
        <v>32</v>
      </c>
      <c r="D264" s="328"/>
      <c r="E264" s="328"/>
      <c r="F264" s="328"/>
      <c r="G264" s="328"/>
      <c r="H264" s="328"/>
      <c r="I264" s="328"/>
      <c r="J264" s="328"/>
      <c r="K264" s="328"/>
      <c r="L264" s="328"/>
      <c r="M264" s="328"/>
      <c r="N264" s="328"/>
      <c r="P264" s="328"/>
      <c r="Q264" s="328"/>
      <c r="R264" s="328"/>
      <c r="S264" s="328"/>
      <c r="T264" s="328"/>
      <c r="U264" s="328"/>
      <c r="V264" s="328"/>
      <c r="W264" s="328"/>
      <c r="X264" s="328"/>
      <c r="Y264" s="328"/>
      <c r="Z264" s="328"/>
      <c r="AA264" s="66"/>
      <c r="AB264" s="328"/>
      <c r="AC264" s="328"/>
      <c r="AD264" s="328"/>
      <c r="AE264" s="328"/>
      <c r="AF264" s="328"/>
      <c r="AG264" s="328"/>
      <c r="AH264" s="328"/>
      <c r="AI264" s="328"/>
      <c r="AJ264" s="328"/>
      <c r="AK264" s="328"/>
      <c r="AL264" s="328"/>
      <c r="AM264" s="66"/>
      <c r="AN264" s="328"/>
      <c r="AO264" s="328"/>
      <c r="AP264" s="328"/>
      <c r="AQ264" s="328"/>
      <c r="AR264" s="328"/>
      <c r="AS264" s="328"/>
      <c r="AT264" s="328"/>
      <c r="AU264" s="328"/>
      <c r="AV264" s="328"/>
      <c r="AW264" s="328"/>
      <c r="AX264" s="328"/>
      <c r="AY264" s="66"/>
      <c r="AZ264" s="328"/>
      <c r="BA264" s="328"/>
      <c r="BB264" s="328"/>
      <c r="BC264" s="328"/>
      <c r="BD264" s="328"/>
      <c r="BE264" s="328"/>
      <c r="BF264" s="328"/>
      <c r="BG264" s="328"/>
      <c r="BH264" s="328"/>
      <c r="BI264" s="328"/>
      <c r="BJ264" s="328"/>
      <c r="BK264" s="66">
        <f t="shared" si="345"/>
        <v>0</v>
      </c>
      <c r="BL264" s="79">
        <f t="shared" si="346"/>
        <v>0</v>
      </c>
      <c r="BM264" s="79" t="e">
        <f>#REF!+#REF!+#REF!+'Новосибирск.обл'!G264+#REF!+#REF!+#REF!+#REF!+#REF!+#REF!</f>
        <v>#REF!</v>
      </c>
      <c r="BN264" s="79" t="e">
        <f t="shared" si="347"/>
        <v>#REF!</v>
      </c>
      <c r="BO264" s="79" t="e">
        <f>#REF!+#REF!+#REF!+'Новосибирск.обл'!I264+#REF!+#REF!+#REF!+#REF!+#REF!+#REF!</f>
        <v>#REF!</v>
      </c>
      <c r="BP264" s="79" t="e">
        <f t="shared" si="348"/>
        <v>#REF!</v>
      </c>
      <c r="BQ264" s="79" t="e">
        <f>#REF!+#REF!+#REF!+'Новосибирск.обл'!K264+#REF!+#REF!+#REF!+#REF!+#REF!</f>
        <v>#REF!</v>
      </c>
      <c r="BR264" s="79" t="e">
        <f t="shared" si="349"/>
        <v>#REF!</v>
      </c>
      <c r="BS264" s="79" t="e">
        <f>#REF!+#REF!+#REF!+'Новосибирск.обл'!M264+#REF!+#REF!+#REF!+#REF!+#REF!</f>
        <v>#REF!</v>
      </c>
      <c r="BT264" s="79" t="e">
        <f t="shared" si="350"/>
        <v>#REF!</v>
      </c>
      <c r="BU264" s="79" t="e">
        <f>#REF!+#REF!</f>
        <v>#REF!</v>
      </c>
      <c r="BV264" s="79" t="e">
        <f t="shared" si="351"/>
        <v>#REF!</v>
      </c>
      <c r="CI264" s="368" t="e">
        <f>#REF!-'2021-2025 убрала ТП'!E264-'2021-2025 убрала ТП'!Q264-'2021-2025 убрала ТП'!AC264-'2021-2025 убрала ТП'!AO264-'2020 ожид'!Q264</f>
        <v>#REF!</v>
      </c>
      <c r="CJ264" s="368" t="e">
        <f>#REF!-'2021-2025 убрала ТП'!F264-'2021-2025 убрала ТП'!R264-'2021-2025 убрала ТП'!AD264-'2021-2025 убрала ТП'!AP264-'2020 ожид'!R264</f>
        <v>#REF!</v>
      </c>
      <c r="CK264" s="368" t="e">
        <f>#REF!-'2021-2025 убрала ТП'!G264-'2021-2025 убрала ТП'!S264-'2021-2025 убрала ТП'!AE264-'2021-2025 убрала ТП'!AQ264-'2020 ожид'!S264</f>
        <v>#REF!</v>
      </c>
      <c r="CL264" s="368">
        <f>'Новосибирск.обл'!Q264-'2021-2025 убрала ТП'!H264-'2021-2025 убрала ТП'!T264-'2021-2025 убрала ТП'!AF264-'2021-2025 убрала ТП'!AR264-'2020 ожид'!T264</f>
        <v>0</v>
      </c>
      <c r="CM264" s="368" t="e">
        <f>#REF!-'2021-2025 убрала ТП'!I264-'2021-2025 убрала ТП'!U264-'2020 ожид'!U264</f>
        <v>#REF!</v>
      </c>
      <c r="CN264" s="368" t="e">
        <f>#REF!-'2021-2025 убрала ТП'!J264-'2021-2025 убрала ТП'!V264-'2021-2025 убрала ТП'!AH264-'2021-2025 убрала ТП'!AT264-BF264</f>
        <v>#REF!</v>
      </c>
      <c r="CO264" s="368" t="e">
        <f>#REF!-'2021-2025 убрала ТП'!K264-'2021-2025 убрала ТП'!W264-'2021-2025 убрала ТП'!AI264-'2021-2025 убрала ТП'!AU264-BG264</f>
        <v>#REF!</v>
      </c>
      <c r="CP264" s="368" t="e">
        <f>#REF!-'2021-2025 убрала ТП'!L264-'2021-2025 убрала ТП'!X264-'2021-2025 убрала ТП'!AJ264-'2021-2025 убрала ТП'!AV264-'2020 ожид'!X264</f>
        <v>#REF!</v>
      </c>
      <c r="CQ264" s="368" t="e">
        <f>#REF!-'2021-2025 убрала ТП'!M264-'2021-2025 убрала ТП'!Y264-'2021-2025 убрала ТП'!AK264-'2021-2025 убрала ТП'!AW264-'2020 ожид'!Y264</f>
        <v>#REF!</v>
      </c>
      <c r="CR264" s="368" t="e">
        <f>#REF!-'2021-2025 убрала ТП'!N264-'2021-2025 убрала ТП'!Z264-'2021-2025 убрала ТП'!AL264-'2021-2025 убрала ТП'!AX264-'2020 ожид'!Z264</f>
        <v>#REF!</v>
      </c>
      <c r="CS264" s="79">
        <f>E264+Q264+AC264+AO264+'[9]Иркутск+'!E264</f>
        <v>0</v>
      </c>
      <c r="CT264" s="79">
        <f>F264+R264+AD264+AP264+'[9]Бурятия+'!E264</f>
        <v>0</v>
      </c>
      <c r="CU264" s="79">
        <f>G264+S264+AE264+AQ264+'[9]Забайкалье+'!E264</f>
        <v>0</v>
      </c>
      <c r="CV264" s="79">
        <f>H264+T264+AF264+AR264+'[9]Новосибирская область+'!E264</f>
        <v>0</v>
      </c>
      <c r="CW264" s="79">
        <f>I264+U264+'[9]Норильск +'!E264</f>
        <v>0</v>
      </c>
      <c r="CX264" s="79">
        <f t="shared" si="352"/>
        <v>0</v>
      </c>
      <c r="CY264" s="79">
        <f t="shared" si="353"/>
        <v>0</v>
      </c>
      <c r="CZ264" s="79">
        <f>L264+X264+AJ264+AV264+'[9]Томская область +'!E264</f>
        <v>0</v>
      </c>
      <c r="DA264" s="79">
        <f>M264+Y264+AK264+AW264+'[9]Омская область+'!E264</f>
        <v>0</v>
      </c>
      <c r="DB264" s="79">
        <f>N264+Z264+AL264+AX264+'[9]Алтайский край +'!E264</f>
        <v>0</v>
      </c>
    </row>
    <row r="265" s="48" customFormat="1" hidden="1">
      <c r="A265" s="80" t="s">
        <v>576</v>
      </c>
      <c r="B265" s="94" t="s">
        <v>577</v>
      </c>
      <c r="C265" s="82" t="s">
        <v>32</v>
      </c>
      <c r="D265" s="130"/>
      <c r="E265" s="130"/>
      <c r="F265" s="130"/>
      <c r="G265" s="130"/>
      <c r="H265" s="130"/>
      <c r="I265" s="130"/>
      <c r="J265" s="130"/>
      <c r="K265" s="130"/>
      <c r="L265" s="130"/>
      <c r="M265" s="130"/>
      <c r="N265" s="130"/>
      <c r="P265" s="130"/>
      <c r="Q265" s="130"/>
      <c r="R265" s="130"/>
      <c r="S265" s="130"/>
      <c r="T265" s="130"/>
      <c r="U265" s="130"/>
      <c r="V265" s="130"/>
      <c r="W265" s="130"/>
      <c r="X265" s="130"/>
      <c r="Y265" s="130"/>
      <c r="Z265" s="130"/>
      <c r="AA265" s="66"/>
      <c r="AB265" s="130"/>
      <c r="AC265" s="130"/>
      <c r="AD265" s="130"/>
      <c r="AE265" s="130"/>
      <c r="AF265" s="130"/>
      <c r="AG265" s="130"/>
      <c r="AH265" s="130"/>
      <c r="AI265" s="130"/>
      <c r="AJ265" s="130"/>
      <c r="AK265" s="130"/>
      <c r="AL265" s="130"/>
      <c r="AM265" s="66"/>
      <c r="AN265" s="130"/>
      <c r="AO265" s="130"/>
      <c r="AP265" s="130"/>
      <c r="AQ265" s="130"/>
      <c r="AR265" s="130"/>
      <c r="AS265" s="130"/>
      <c r="AT265" s="130"/>
      <c r="AU265" s="130"/>
      <c r="AV265" s="130"/>
      <c r="AW265" s="130"/>
      <c r="AX265" s="130"/>
      <c r="AY265" s="66"/>
      <c r="AZ265" s="130"/>
      <c r="BA265" s="130"/>
      <c r="BB265" s="130"/>
      <c r="BC265" s="130"/>
      <c r="BD265" s="130"/>
      <c r="BE265" s="130"/>
      <c r="BF265" s="130"/>
      <c r="BG265" s="130"/>
      <c r="BH265" s="130"/>
      <c r="BI265" s="130"/>
      <c r="BJ265" s="130"/>
      <c r="BK265" s="66">
        <f t="shared" si="345"/>
        <v>0</v>
      </c>
      <c r="BL265" s="79">
        <f t="shared" si="346"/>
        <v>0</v>
      </c>
      <c r="BM265" s="79" t="e">
        <f>#REF!+#REF!+#REF!+'Новосибирск.обл'!G265+#REF!+#REF!+#REF!+#REF!+#REF!+#REF!</f>
        <v>#REF!</v>
      </c>
      <c r="BN265" s="79" t="e">
        <f t="shared" si="347"/>
        <v>#REF!</v>
      </c>
      <c r="BO265" s="79" t="e">
        <f>#REF!+#REF!+#REF!+'Новосибирск.обл'!I265+#REF!+#REF!+#REF!+#REF!+#REF!+#REF!</f>
        <v>#REF!</v>
      </c>
      <c r="BP265" s="79" t="e">
        <f t="shared" si="348"/>
        <v>#REF!</v>
      </c>
      <c r="BQ265" s="79" t="e">
        <f>#REF!+#REF!+#REF!+'Новосибирск.обл'!K265+#REF!+#REF!+#REF!+#REF!+#REF!</f>
        <v>#REF!</v>
      </c>
      <c r="BR265" s="79" t="e">
        <f t="shared" si="349"/>
        <v>#REF!</v>
      </c>
      <c r="BS265" s="79" t="e">
        <f>#REF!+#REF!+#REF!+'Новосибирск.обл'!M265+#REF!+#REF!+#REF!+#REF!+#REF!</f>
        <v>#REF!</v>
      </c>
      <c r="BT265" s="79" t="e">
        <f t="shared" si="350"/>
        <v>#REF!</v>
      </c>
      <c r="BU265" s="79" t="e">
        <f>#REF!+#REF!</f>
        <v>#REF!</v>
      </c>
      <c r="BV265" s="79" t="e">
        <f t="shared" si="351"/>
        <v>#REF!</v>
      </c>
      <c r="CI265" s="368" t="e">
        <f>#REF!-'2021-2025 убрала ТП'!E265-'2021-2025 убрала ТП'!Q265-'2021-2025 убрала ТП'!AC265-'2021-2025 убрала ТП'!AO265-'2020 ожид'!Q265</f>
        <v>#REF!</v>
      </c>
      <c r="CJ265" s="368" t="e">
        <f>#REF!-'2021-2025 убрала ТП'!F265-'2021-2025 убрала ТП'!R265-'2021-2025 убрала ТП'!AD265-'2021-2025 убрала ТП'!AP265-'2020 ожид'!R265</f>
        <v>#REF!</v>
      </c>
      <c r="CK265" s="368" t="e">
        <f>#REF!-'2021-2025 убрала ТП'!G265-'2021-2025 убрала ТП'!S265-'2021-2025 убрала ТП'!AE265-'2021-2025 убрала ТП'!AQ265-'2020 ожид'!S265</f>
        <v>#REF!</v>
      </c>
      <c r="CL265" s="368">
        <f>'Новосибирск.обл'!Q265-'2021-2025 убрала ТП'!H265-'2021-2025 убрала ТП'!T265-'2021-2025 убрала ТП'!AF265-'2021-2025 убрала ТП'!AR265-'2020 ожид'!T265</f>
        <v>62.773573870000007</v>
      </c>
      <c r="CM265" s="368" t="e">
        <f>#REF!-'2021-2025 убрала ТП'!I265-'2021-2025 убрала ТП'!U265-'2020 ожид'!U265</f>
        <v>#REF!</v>
      </c>
      <c r="CN265" s="368" t="e">
        <f>#REF!-'2021-2025 убрала ТП'!J265-'2021-2025 убрала ТП'!V265-'2021-2025 убрала ТП'!AH265-'2021-2025 убрала ТП'!AT265-BF265</f>
        <v>#REF!</v>
      </c>
      <c r="CO265" s="368" t="e">
        <f>#REF!-'2021-2025 убрала ТП'!K265-'2021-2025 убрала ТП'!W265-'2021-2025 убрала ТП'!AI265-'2021-2025 убрала ТП'!AU265-BG265</f>
        <v>#REF!</v>
      </c>
      <c r="CP265" s="368" t="e">
        <f>#REF!-'2021-2025 убрала ТП'!L265-'2021-2025 убрала ТП'!X265-'2021-2025 убрала ТП'!AJ265-'2021-2025 убрала ТП'!AV265-'2020 ожид'!X265</f>
        <v>#REF!</v>
      </c>
      <c r="CQ265" s="368" t="e">
        <f>#REF!-'2021-2025 убрала ТП'!M265-'2021-2025 убрала ТП'!Y265-'2021-2025 убрала ТП'!AK265-'2021-2025 убрала ТП'!AW265-'2020 ожид'!Y265</f>
        <v>#REF!</v>
      </c>
      <c r="CR265" s="368" t="e">
        <f>#REF!-'2021-2025 убрала ТП'!N265-'2021-2025 убрала ТП'!Z265-'2021-2025 убрала ТП'!AL265-'2021-2025 убрала ТП'!AX265-'2020 ожид'!Z265</f>
        <v>#REF!</v>
      </c>
      <c r="CS265" s="79">
        <f>E265+Q265+AC265+AO265+'[9]Иркутск+'!E265</f>
        <v>18.147325080000002</v>
      </c>
      <c r="CT265" s="79">
        <f>F265+R265+AD265+AP265+'[9]Бурятия+'!E265</f>
        <v>133.50319196999999</v>
      </c>
      <c r="CU265" s="79">
        <f>G265+S265+AE265+AQ265+'[9]Забайкалье+'!E265</f>
        <v>26.564198399999999</v>
      </c>
      <c r="CV265" s="79">
        <f>H265+T265+AF265+AR265+'[9]Новосибирская область+'!E265</f>
        <v>19.943353170000002</v>
      </c>
      <c r="CW265" s="79">
        <f>I265+U265+'[9]Норильск +'!E265</f>
        <v>0.48709667000000001</v>
      </c>
      <c r="CX265" s="79">
        <f t="shared" si="352"/>
        <v>0</v>
      </c>
      <c r="CY265" s="79">
        <f t="shared" si="353"/>
        <v>0</v>
      </c>
      <c r="CZ265" s="79">
        <f>L265+X265+AJ265+AV265+'[9]Томская область +'!E265</f>
        <v>3.7384745700000002</v>
      </c>
      <c r="DA265" s="79">
        <f>M265+Y265+AK265+AW265+'[9]Омская область+'!E265</f>
        <v>7.6207803500000004</v>
      </c>
      <c r="DB265" s="79">
        <f>N265+Z265+AL265+AX265+'[9]Алтайский край +'!E265</f>
        <v>7.6113394300000001</v>
      </c>
    </row>
    <row r="266" s="48" customFormat="1" hidden="1">
      <c r="A266" s="80" t="s">
        <v>578</v>
      </c>
      <c r="B266" s="155" t="s">
        <v>565</v>
      </c>
      <c r="C266" s="82" t="s">
        <v>32</v>
      </c>
      <c r="D266" s="130"/>
      <c r="E266" s="130"/>
      <c r="F266" s="130"/>
      <c r="G266" s="130"/>
      <c r="H266" s="130"/>
      <c r="I266" s="130"/>
      <c r="J266" s="130"/>
      <c r="K266" s="130"/>
      <c r="L266" s="130"/>
      <c r="M266" s="130"/>
      <c r="N266" s="130"/>
      <c r="P266" s="130"/>
      <c r="Q266" s="130"/>
      <c r="R266" s="130"/>
      <c r="S266" s="130"/>
      <c r="T266" s="130"/>
      <c r="U266" s="130"/>
      <c r="V266" s="130"/>
      <c r="W266" s="130"/>
      <c r="X266" s="130"/>
      <c r="Y266" s="130"/>
      <c r="Z266" s="130"/>
      <c r="AA266" s="66"/>
      <c r="AB266" s="130"/>
      <c r="AC266" s="130"/>
      <c r="AD266" s="130"/>
      <c r="AE266" s="130"/>
      <c r="AF266" s="130"/>
      <c r="AG266" s="130"/>
      <c r="AH266" s="130"/>
      <c r="AI266" s="130"/>
      <c r="AJ266" s="130"/>
      <c r="AK266" s="130"/>
      <c r="AL266" s="130"/>
      <c r="AM266" s="66"/>
      <c r="AN266" s="130"/>
      <c r="AO266" s="130"/>
      <c r="AP266" s="130"/>
      <c r="AQ266" s="130"/>
      <c r="AR266" s="130"/>
      <c r="AS266" s="130"/>
      <c r="AT266" s="130"/>
      <c r="AU266" s="130"/>
      <c r="AV266" s="130"/>
      <c r="AW266" s="130"/>
      <c r="AX266" s="130"/>
      <c r="AY266" s="66"/>
      <c r="AZ266" s="130"/>
      <c r="BA266" s="130"/>
      <c r="BB266" s="130"/>
      <c r="BC266" s="130"/>
      <c r="BD266" s="130"/>
      <c r="BE266" s="130"/>
      <c r="BF266" s="130"/>
      <c r="BG266" s="130"/>
      <c r="BH266" s="130"/>
      <c r="BI266" s="130"/>
      <c r="BJ266" s="130"/>
      <c r="BK266" s="66">
        <f t="shared" si="345"/>
        <v>0</v>
      </c>
      <c r="BL266" s="79">
        <f t="shared" si="346"/>
        <v>0</v>
      </c>
      <c r="BM266" s="79" t="e">
        <f>#REF!+#REF!+#REF!+'Новосибирск.обл'!G266+#REF!+#REF!+#REF!+#REF!+#REF!+#REF!</f>
        <v>#REF!</v>
      </c>
      <c r="BN266" s="79" t="e">
        <f t="shared" si="347"/>
        <v>#REF!</v>
      </c>
      <c r="BO266" s="79" t="e">
        <f>#REF!+#REF!+#REF!+'Новосибирск.обл'!I266+#REF!+#REF!+#REF!+#REF!+#REF!+#REF!</f>
        <v>#REF!</v>
      </c>
      <c r="BP266" s="79" t="e">
        <f t="shared" si="348"/>
        <v>#REF!</v>
      </c>
      <c r="BQ266" s="79" t="e">
        <f>#REF!+#REF!+#REF!+'Новосибирск.обл'!K266+#REF!+#REF!+#REF!+#REF!+#REF!</f>
        <v>#REF!</v>
      </c>
      <c r="BR266" s="79" t="e">
        <f t="shared" si="349"/>
        <v>#REF!</v>
      </c>
      <c r="BS266" s="79" t="e">
        <f>#REF!+#REF!+#REF!+'Новосибирск.обл'!M266+#REF!+#REF!+#REF!+#REF!+#REF!</f>
        <v>#REF!</v>
      </c>
      <c r="BT266" s="79" t="e">
        <f t="shared" si="350"/>
        <v>#REF!</v>
      </c>
      <c r="BU266" s="79" t="e">
        <f>#REF!+#REF!</f>
        <v>#REF!</v>
      </c>
      <c r="BV266" s="79" t="e">
        <f t="shared" si="351"/>
        <v>#REF!</v>
      </c>
      <c r="CI266" s="368" t="e">
        <f>#REF!-'2021-2025 убрала ТП'!E266-'2021-2025 убрала ТП'!Q266-'2021-2025 убрала ТП'!AC266-'2021-2025 убрала ТП'!AO266-'2020 ожид'!Q266</f>
        <v>#REF!</v>
      </c>
      <c r="CJ266" s="368" t="e">
        <f>#REF!-'2021-2025 убрала ТП'!F266-'2021-2025 убрала ТП'!R266-'2021-2025 убрала ТП'!AD266-'2021-2025 убрала ТП'!AP266-'2020 ожид'!R266</f>
        <v>#REF!</v>
      </c>
      <c r="CK266" s="368" t="e">
        <f>#REF!-'2021-2025 убрала ТП'!G266-'2021-2025 убрала ТП'!S266-'2021-2025 убрала ТП'!AE266-'2021-2025 убрала ТП'!AQ266-'2020 ожид'!S266</f>
        <v>#REF!</v>
      </c>
      <c r="CL266" s="368">
        <f>'Новосибирск.обл'!Q266-'2021-2025 убрала ТП'!H266-'2021-2025 убрала ТП'!T266-'2021-2025 убрала ТП'!AF266-'2021-2025 убрала ТП'!AR266-'2020 ожид'!T266</f>
        <v>8.2870806800000008</v>
      </c>
      <c r="CM266" s="368" t="e">
        <f>#REF!-'2021-2025 убрала ТП'!I266-'2021-2025 убрала ТП'!U266-'2020 ожид'!U266</f>
        <v>#REF!</v>
      </c>
      <c r="CN266" s="368" t="e">
        <f>#REF!-'2021-2025 убрала ТП'!J266-'2021-2025 убрала ТП'!V266-'2021-2025 убрала ТП'!AH266-'2021-2025 убрала ТП'!AT266-BF266</f>
        <v>#REF!</v>
      </c>
      <c r="CO266" s="368" t="e">
        <f>#REF!-'2021-2025 убрала ТП'!K266-'2021-2025 убрала ТП'!W266-'2021-2025 убрала ТП'!AI266-'2021-2025 убрала ТП'!AU266-BG266</f>
        <v>#REF!</v>
      </c>
      <c r="CP266" s="368" t="e">
        <f>#REF!-'2021-2025 убрала ТП'!L266-'2021-2025 убрала ТП'!X266-'2021-2025 убрала ТП'!AJ266-'2021-2025 убрала ТП'!AV266-'2020 ожид'!X266</f>
        <v>#REF!</v>
      </c>
      <c r="CQ266" s="368" t="e">
        <f>#REF!-'2021-2025 убрала ТП'!M266-'2021-2025 убрала ТП'!Y266-'2021-2025 убрала ТП'!AK266-'2021-2025 убрала ТП'!AW266-'2020 ожид'!Y266</f>
        <v>#REF!</v>
      </c>
      <c r="CR266" s="368" t="e">
        <f>#REF!-'2021-2025 убрала ТП'!N266-'2021-2025 убрала ТП'!Z266-'2021-2025 убрала ТП'!AL266-'2021-2025 убрала ТП'!AX266-'2020 ожид'!Z266</f>
        <v>#REF!</v>
      </c>
      <c r="CS266" s="79">
        <f>E266+Q266+AC266+AO266+'[9]Иркутск+'!E266</f>
        <v>0</v>
      </c>
      <c r="CT266" s="79">
        <f>F266+R266+AD266+AP266+'[9]Бурятия+'!E266</f>
        <v>96.053206689999996</v>
      </c>
      <c r="CU266" s="79">
        <f>G266+S266+AE266+AQ266+'[9]Забайкалье+'!E266</f>
        <v>0.23492081000000001</v>
      </c>
      <c r="CV266" s="79">
        <f>H266+T266+AF266+AR266+'[9]Новосибирская область+'!E266</f>
        <v>8.2810806800000005</v>
      </c>
      <c r="CW266" s="79">
        <f>I266+U266+'[9]Норильск +'!E266</f>
        <v>0</v>
      </c>
      <c r="CX266" s="79">
        <f t="shared" si="352"/>
        <v>0</v>
      </c>
      <c r="CY266" s="79">
        <f t="shared" si="353"/>
        <v>0</v>
      </c>
      <c r="CZ266" s="79">
        <f>L266+X266+AJ266+AV266+'[9]Томская область +'!E266</f>
        <v>2.6332102700000002</v>
      </c>
      <c r="DA266" s="79">
        <f>M266+Y266+AK266+AW266+'[9]Омская область+'!E266</f>
        <v>5.9602444800000001</v>
      </c>
      <c r="DB266" s="79">
        <f>N266+Z266+AL266+AX266+'[9]Алтайский край +'!E266</f>
        <v>1.6023716699999999</v>
      </c>
    </row>
    <row r="267" s="48" customFormat="1" hidden="1">
      <c r="A267" s="80" t="s">
        <v>579</v>
      </c>
      <c r="B267" s="94" t="s">
        <v>580</v>
      </c>
      <c r="C267" s="82" t="s">
        <v>32</v>
      </c>
      <c r="D267" s="130"/>
      <c r="E267" s="130"/>
      <c r="F267" s="130"/>
      <c r="G267" s="130"/>
      <c r="H267" s="130"/>
      <c r="I267" s="130"/>
      <c r="J267" s="130"/>
      <c r="K267" s="130"/>
      <c r="L267" s="130"/>
      <c r="M267" s="130"/>
      <c r="N267" s="130"/>
      <c r="P267" s="130"/>
      <c r="Q267" s="130"/>
      <c r="R267" s="130"/>
      <c r="S267" s="130"/>
      <c r="T267" s="130"/>
      <c r="U267" s="130"/>
      <c r="V267" s="130"/>
      <c r="W267" s="130"/>
      <c r="X267" s="130"/>
      <c r="Y267" s="130"/>
      <c r="Z267" s="130"/>
      <c r="AA267" s="66"/>
      <c r="AB267" s="130"/>
      <c r="AC267" s="130"/>
      <c r="AD267" s="130"/>
      <c r="AE267" s="130"/>
      <c r="AF267" s="130"/>
      <c r="AG267" s="130"/>
      <c r="AH267" s="130"/>
      <c r="AI267" s="130"/>
      <c r="AJ267" s="130"/>
      <c r="AK267" s="130"/>
      <c r="AL267" s="130"/>
      <c r="AM267" s="66"/>
      <c r="AN267" s="130"/>
      <c r="AO267" s="130"/>
      <c r="AP267" s="130"/>
      <c r="AQ267" s="130"/>
      <c r="AR267" s="130"/>
      <c r="AS267" s="130"/>
      <c r="AT267" s="130"/>
      <c r="AU267" s="130"/>
      <c r="AV267" s="130"/>
      <c r="AW267" s="130"/>
      <c r="AX267" s="130"/>
      <c r="AY267" s="66"/>
      <c r="AZ267" s="130"/>
      <c r="BA267" s="130"/>
      <c r="BB267" s="130"/>
      <c r="BC267" s="130"/>
      <c r="BD267" s="130"/>
      <c r="BE267" s="130"/>
      <c r="BF267" s="130"/>
      <c r="BG267" s="130"/>
      <c r="BH267" s="130"/>
      <c r="BI267" s="130"/>
      <c r="BJ267" s="130"/>
      <c r="BK267" s="66">
        <f t="shared" si="345"/>
        <v>0</v>
      </c>
      <c r="BL267" s="79">
        <f t="shared" si="346"/>
        <v>0</v>
      </c>
      <c r="BM267" s="79" t="e">
        <f>#REF!+#REF!+#REF!+'Новосибирск.обл'!G267+#REF!+#REF!+#REF!+#REF!+#REF!+#REF!</f>
        <v>#REF!</v>
      </c>
      <c r="BN267" s="79" t="e">
        <f t="shared" si="347"/>
        <v>#REF!</v>
      </c>
      <c r="BO267" s="79" t="e">
        <f>#REF!+#REF!+#REF!+'Новосибирск.обл'!I267+#REF!+#REF!+#REF!+#REF!+#REF!+#REF!</f>
        <v>#REF!</v>
      </c>
      <c r="BP267" s="79" t="e">
        <f t="shared" si="348"/>
        <v>#REF!</v>
      </c>
      <c r="BQ267" s="79" t="e">
        <f>#REF!+#REF!+#REF!+'Новосибирск.обл'!K267+#REF!+#REF!+#REF!+#REF!+#REF!</f>
        <v>#REF!</v>
      </c>
      <c r="BR267" s="79" t="e">
        <f t="shared" si="349"/>
        <v>#REF!</v>
      </c>
      <c r="BS267" s="79" t="e">
        <f>#REF!+#REF!+#REF!+'Новосибирск.обл'!M267+#REF!+#REF!+#REF!+#REF!+#REF!</f>
        <v>#REF!</v>
      </c>
      <c r="BT267" s="79" t="e">
        <f t="shared" si="350"/>
        <v>#REF!</v>
      </c>
      <c r="BU267" s="79" t="e">
        <f>#REF!+#REF!</f>
        <v>#REF!</v>
      </c>
      <c r="BV267" s="79" t="e">
        <f t="shared" si="351"/>
        <v>#REF!</v>
      </c>
      <c r="CI267" s="368" t="e">
        <f>#REF!-'2021-2025 убрала ТП'!E267-'2021-2025 убрала ТП'!Q267-'2021-2025 убрала ТП'!AC267-'2021-2025 убрала ТП'!AO267-'2020 ожид'!Q267</f>
        <v>#REF!</v>
      </c>
      <c r="CJ267" s="368" t="e">
        <f>#REF!-'2021-2025 убрала ТП'!F267-'2021-2025 убрала ТП'!R267-'2021-2025 убрала ТП'!AD267-'2021-2025 убрала ТП'!AP267-'2020 ожид'!R267</f>
        <v>#REF!</v>
      </c>
      <c r="CK267" s="368" t="e">
        <f>#REF!-'2021-2025 убрала ТП'!G267-'2021-2025 убрала ТП'!S267-'2021-2025 убрала ТП'!AE267-'2021-2025 убрала ТП'!AQ267-'2020 ожид'!S267</f>
        <v>#REF!</v>
      </c>
      <c r="CL267" s="368">
        <f>'Новосибирск.обл'!Q267-'2021-2025 убрала ТП'!H267-'2021-2025 убрала ТП'!T267-'2021-2025 убрала ТП'!AF267-'2021-2025 убрала ТП'!AR267-'2020 ожид'!T267</f>
        <v>0</v>
      </c>
      <c r="CM267" s="368" t="e">
        <f>#REF!-'2021-2025 убрала ТП'!I267-'2021-2025 убрала ТП'!U267-'2020 ожид'!U267</f>
        <v>#REF!</v>
      </c>
      <c r="CN267" s="368" t="e">
        <f>#REF!-'2021-2025 убрала ТП'!J267-'2021-2025 убрала ТП'!V267-'2021-2025 убрала ТП'!AH267-'2021-2025 убрала ТП'!AT267-BF267</f>
        <v>#REF!</v>
      </c>
      <c r="CO267" s="368" t="e">
        <f>#REF!-'2021-2025 убрала ТП'!K267-'2021-2025 убрала ТП'!W267-'2021-2025 убрала ТП'!AI267-'2021-2025 убрала ТП'!AU267-BG267</f>
        <v>#REF!</v>
      </c>
      <c r="CP267" s="368" t="e">
        <f>#REF!-'2021-2025 убрала ТП'!L267-'2021-2025 убрала ТП'!X267-'2021-2025 убрала ТП'!AJ267-'2021-2025 убрала ТП'!AV267-'2020 ожид'!X267</f>
        <v>#REF!</v>
      </c>
      <c r="CQ267" s="368" t="e">
        <f>#REF!-'2021-2025 убрала ТП'!M267-'2021-2025 убрала ТП'!Y267-'2021-2025 убрала ТП'!AK267-'2021-2025 убрала ТП'!AW267-'2020 ожид'!Y267</f>
        <v>#REF!</v>
      </c>
      <c r="CR267" s="368" t="e">
        <f>#REF!-'2021-2025 убрала ТП'!N267-'2021-2025 убрала ТП'!Z267-'2021-2025 убрала ТП'!AL267-'2021-2025 убрала ТП'!AX267-'2020 ожид'!Z267</f>
        <v>#REF!</v>
      </c>
      <c r="CS267" s="79">
        <f>E267+Q267+AC267+AO267+'[9]Иркутск+'!E267</f>
        <v>0</v>
      </c>
      <c r="CT267" s="79">
        <f>F267+R267+AD267+AP267+'[9]Бурятия+'!E267</f>
        <v>0</v>
      </c>
      <c r="CU267" s="79">
        <f>G267+S267+AE267+AQ267+'[9]Забайкалье+'!E267</f>
        <v>0</v>
      </c>
      <c r="CV267" s="79">
        <f>H267+T267+AF267+AR267+'[9]Новосибирская область+'!E267</f>
        <v>0</v>
      </c>
      <c r="CW267" s="79">
        <f>I267+U267+'[9]Норильск +'!E267</f>
        <v>0</v>
      </c>
      <c r="CX267" s="79">
        <f t="shared" si="352"/>
        <v>0</v>
      </c>
      <c r="CY267" s="79">
        <f t="shared" si="353"/>
        <v>0</v>
      </c>
      <c r="CZ267" s="79">
        <f>L267+X267+AJ267+AV267+'[9]Томская область +'!E267</f>
        <v>0</v>
      </c>
      <c r="DA267" s="79">
        <f>M267+Y267+AK267+AW267+'[9]Омская область+'!E267</f>
        <v>0</v>
      </c>
      <c r="DB267" s="79">
        <f>N267+Z267+AL267+AX267+'[9]Алтайский край +'!E267</f>
        <v>0</v>
      </c>
    </row>
    <row r="268" s="48" customFormat="1" hidden="1">
      <c r="A268" s="80" t="s">
        <v>581</v>
      </c>
      <c r="B268" s="155" t="s">
        <v>565</v>
      </c>
      <c r="C268" s="82" t="s">
        <v>32</v>
      </c>
      <c r="D268" s="130"/>
      <c r="E268" s="130"/>
      <c r="F268" s="130"/>
      <c r="G268" s="130"/>
      <c r="H268" s="130"/>
      <c r="I268" s="130"/>
      <c r="J268" s="130"/>
      <c r="K268" s="130"/>
      <c r="L268" s="130"/>
      <c r="M268" s="130"/>
      <c r="N268" s="130"/>
      <c r="P268" s="130"/>
      <c r="Q268" s="130"/>
      <c r="R268" s="130"/>
      <c r="S268" s="130"/>
      <c r="T268" s="130"/>
      <c r="U268" s="130"/>
      <c r="V268" s="130"/>
      <c r="W268" s="130"/>
      <c r="X268" s="130"/>
      <c r="Y268" s="130"/>
      <c r="Z268" s="130"/>
      <c r="AA268" s="66"/>
      <c r="AB268" s="130"/>
      <c r="AC268" s="130"/>
      <c r="AD268" s="130"/>
      <c r="AE268" s="130"/>
      <c r="AF268" s="130"/>
      <c r="AG268" s="130"/>
      <c r="AH268" s="130"/>
      <c r="AI268" s="130"/>
      <c r="AJ268" s="130"/>
      <c r="AK268" s="130"/>
      <c r="AL268" s="130"/>
      <c r="AM268" s="66"/>
      <c r="AN268" s="130"/>
      <c r="AO268" s="130"/>
      <c r="AP268" s="130"/>
      <c r="AQ268" s="130"/>
      <c r="AR268" s="130"/>
      <c r="AS268" s="130"/>
      <c r="AT268" s="130"/>
      <c r="AU268" s="130"/>
      <c r="AV268" s="130"/>
      <c r="AW268" s="130"/>
      <c r="AX268" s="130"/>
      <c r="AY268" s="66"/>
      <c r="AZ268" s="130"/>
      <c r="BA268" s="130"/>
      <c r="BB268" s="130"/>
      <c r="BC268" s="130"/>
      <c r="BD268" s="130"/>
      <c r="BE268" s="130"/>
      <c r="BF268" s="130"/>
      <c r="BG268" s="130"/>
      <c r="BH268" s="130"/>
      <c r="BI268" s="130"/>
      <c r="BJ268" s="130"/>
      <c r="BK268" s="66">
        <f t="shared" si="345"/>
        <v>0</v>
      </c>
      <c r="BL268" s="79">
        <f t="shared" si="346"/>
        <v>0</v>
      </c>
      <c r="BM268" s="79" t="e">
        <f>#REF!+#REF!+#REF!+'Новосибирск.обл'!G268+#REF!+#REF!+#REF!+#REF!+#REF!+#REF!</f>
        <v>#REF!</v>
      </c>
      <c r="BN268" s="79" t="e">
        <f t="shared" si="347"/>
        <v>#REF!</v>
      </c>
      <c r="BO268" s="79" t="e">
        <f>#REF!+#REF!+#REF!+'Новосибирск.обл'!I268+#REF!+#REF!+#REF!+#REF!+#REF!+#REF!</f>
        <v>#REF!</v>
      </c>
      <c r="BP268" s="79" t="e">
        <f t="shared" si="348"/>
        <v>#REF!</v>
      </c>
      <c r="BQ268" s="79" t="e">
        <f>#REF!+#REF!+#REF!+'Новосибирск.обл'!K268+#REF!+#REF!+#REF!+#REF!+#REF!</f>
        <v>#REF!</v>
      </c>
      <c r="BR268" s="79" t="e">
        <f t="shared" si="349"/>
        <v>#REF!</v>
      </c>
      <c r="BS268" s="79" t="e">
        <f>#REF!+#REF!+#REF!+'Новосибирск.обл'!M268+#REF!+#REF!+#REF!+#REF!+#REF!</f>
        <v>#REF!</v>
      </c>
      <c r="BT268" s="79" t="e">
        <f t="shared" si="350"/>
        <v>#REF!</v>
      </c>
      <c r="BU268" s="79" t="e">
        <f>#REF!+#REF!</f>
        <v>#REF!</v>
      </c>
      <c r="BV268" s="79" t="e">
        <f t="shared" si="351"/>
        <v>#REF!</v>
      </c>
      <c r="CI268" s="368" t="e">
        <f>#REF!-'2021-2025 убрала ТП'!E268-'2021-2025 убрала ТП'!Q268-'2021-2025 убрала ТП'!AC268-'2021-2025 убрала ТП'!AO268-'2020 ожид'!Q268</f>
        <v>#REF!</v>
      </c>
      <c r="CJ268" s="368" t="e">
        <f>#REF!-'2021-2025 убрала ТП'!F268-'2021-2025 убрала ТП'!R268-'2021-2025 убрала ТП'!AD268-'2021-2025 убрала ТП'!AP268-'2020 ожид'!R268</f>
        <v>#REF!</v>
      </c>
      <c r="CK268" s="368" t="e">
        <f>#REF!-'2021-2025 убрала ТП'!G268-'2021-2025 убрала ТП'!S268-'2021-2025 убрала ТП'!AE268-'2021-2025 убрала ТП'!AQ268-'2020 ожид'!S268</f>
        <v>#REF!</v>
      </c>
      <c r="CL268" s="368">
        <f>'Новосибирск.обл'!Q268-'2021-2025 убрала ТП'!H268-'2021-2025 убрала ТП'!T268-'2021-2025 убрала ТП'!AF268-'2021-2025 убрала ТП'!AR268-'2020 ожид'!T268</f>
        <v>0</v>
      </c>
      <c r="CM268" s="368" t="e">
        <f>#REF!-'2021-2025 убрала ТП'!I268-'2021-2025 убрала ТП'!U268-'2020 ожид'!U268</f>
        <v>#REF!</v>
      </c>
      <c r="CN268" s="368" t="e">
        <f>#REF!-'2021-2025 убрала ТП'!J268-'2021-2025 убрала ТП'!V268-'2021-2025 убрала ТП'!AH268-'2021-2025 убрала ТП'!AT268-BF268</f>
        <v>#REF!</v>
      </c>
      <c r="CO268" s="368" t="e">
        <f>#REF!-'2021-2025 убрала ТП'!K268-'2021-2025 убрала ТП'!W268-'2021-2025 убрала ТП'!AI268-'2021-2025 убрала ТП'!AU268-BG268</f>
        <v>#REF!</v>
      </c>
      <c r="CP268" s="368" t="e">
        <f>#REF!-'2021-2025 убрала ТП'!L268-'2021-2025 убрала ТП'!X268-'2021-2025 убрала ТП'!AJ268-'2021-2025 убрала ТП'!AV268-'2020 ожид'!X268</f>
        <v>#REF!</v>
      </c>
      <c r="CQ268" s="368" t="e">
        <f>#REF!-'2021-2025 убрала ТП'!M268-'2021-2025 убрала ТП'!Y268-'2021-2025 убрала ТП'!AK268-'2021-2025 убрала ТП'!AW268-'2020 ожид'!Y268</f>
        <v>#REF!</v>
      </c>
      <c r="CR268" s="368" t="e">
        <f>#REF!-'2021-2025 убрала ТП'!N268-'2021-2025 убрала ТП'!Z268-'2021-2025 убрала ТП'!AL268-'2021-2025 убрала ТП'!AX268-'2020 ожид'!Z268</f>
        <v>#REF!</v>
      </c>
      <c r="CS268" s="79">
        <f>E268+Q268+AC268+AO268+'[9]Иркутск+'!E268</f>
        <v>0</v>
      </c>
      <c r="CT268" s="79">
        <f>F268+R268+AD268+AP268+'[9]Бурятия+'!E268</f>
        <v>0</v>
      </c>
      <c r="CU268" s="79">
        <f>G268+S268+AE268+AQ268+'[9]Забайкалье+'!E268</f>
        <v>0</v>
      </c>
      <c r="CV268" s="79">
        <f>H268+T268+AF268+AR268+'[9]Новосибирская область+'!E268</f>
        <v>0</v>
      </c>
      <c r="CW268" s="79">
        <f>I268+U268+'[9]Норильск +'!E268</f>
        <v>0</v>
      </c>
      <c r="CX268" s="79">
        <f t="shared" si="352"/>
        <v>0</v>
      </c>
      <c r="CY268" s="79">
        <f t="shared" si="353"/>
        <v>0</v>
      </c>
      <c r="CZ268" s="79">
        <f>L268+X268+AJ268+AV268+'[9]Томская область +'!E268</f>
        <v>0</v>
      </c>
      <c r="DA268" s="79">
        <f>M268+Y268+AK268+AW268+'[9]Омская область+'!E268</f>
        <v>0</v>
      </c>
      <c r="DB268" s="79">
        <f>N268+Z268+AL268+AX268+'[9]Алтайский край +'!E268</f>
        <v>0</v>
      </c>
    </row>
    <row r="269" s="48" customFormat="1" hidden="1">
      <c r="A269" s="80" t="s">
        <v>582</v>
      </c>
      <c r="B269" s="94" t="s">
        <v>583</v>
      </c>
      <c r="C269" s="82" t="s">
        <v>32</v>
      </c>
      <c r="D269" s="130"/>
      <c r="E269" s="130"/>
      <c r="F269" s="130"/>
      <c r="G269" s="130"/>
      <c r="H269" s="130"/>
      <c r="I269" s="130"/>
      <c r="J269" s="130"/>
      <c r="K269" s="130"/>
      <c r="L269" s="130"/>
      <c r="M269" s="130"/>
      <c r="N269" s="130"/>
      <c r="P269" s="130"/>
      <c r="Q269" s="130"/>
      <c r="R269" s="130"/>
      <c r="S269" s="130"/>
      <c r="T269" s="130"/>
      <c r="U269" s="130"/>
      <c r="V269" s="130"/>
      <c r="W269" s="130"/>
      <c r="X269" s="130"/>
      <c r="Y269" s="130"/>
      <c r="Z269" s="130"/>
      <c r="AA269" s="66"/>
      <c r="AB269" s="130"/>
      <c r="AC269" s="130"/>
      <c r="AD269" s="130"/>
      <c r="AE269" s="130"/>
      <c r="AF269" s="130"/>
      <c r="AG269" s="130"/>
      <c r="AH269" s="130"/>
      <c r="AI269" s="130"/>
      <c r="AJ269" s="130"/>
      <c r="AK269" s="130"/>
      <c r="AL269" s="130"/>
      <c r="AM269" s="66"/>
      <c r="AN269" s="130"/>
      <c r="AO269" s="130"/>
      <c r="AP269" s="130"/>
      <c r="AQ269" s="130"/>
      <c r="AR269" s="130"/>
      <c r="AS269" s="130"/>
      <c r="AT269" s="130"/>
      <c r="AU269" s="130"/>
      <c r="AV269" s="130"/>
      <c r="AW269" s="130"/>
      <c r="AX269" s="130"/>
      <c r="AY269" s="66"/>
      <c r="AZ269" s="130"/>
      <c r="BA269" s="130"/>
      <c r="BB269" s="130"/>
      <c r="BC269" s="130"/>
      <c r="BD269" s="130"/>
      <c r="BE269" s="130"/>
      <c r="BF269" s="130"/>
      <c r="BG269" s="130"/>
      <c r="BH269" s="130"/>
      <c r="BI269" s="130"/>
      <c r="BJ269" s="130"/>
      <c r="BK269" s="66">
        <f t="shared" si="345"/>
        <v>0</v>
      </c>
      <c r="BL269" s="79">
        <f t="shared" si="346"/>
        <v>0</v>
      </c>
      <c r="BM269" s="79" t="e">
        <f>#REF!+#REF!+#REF!+'Новосибирск.обл'!G269+#REF!+#REF!+#REF!+#REF!+#REF!+#REF!</f>
        <v>#REF!</v>
      </c>
      <c r="BN269" s="79" t="e">
        <f t="shared" si="347"/>
        <v>#REF!</v>
      </c>
      <c r="BO269" s="79" t="e">
        <f>#REF!+#REF!+#REF!+'Новосибирск.обл'!I269+#REF!+#REF!+#REF!+#REF!+#REF!+#REF!</f>
        <v>#REF!</v>
      </c>
      <c r="BP269" s="79" t="e">
        <f t="shared" si="348"/>
        <v>#REF!</v>
      </c>
      <c r="BQ269" s="79" t="e">
        <f>#REF!+#REF!+#REF!+'Новосибирск.обл'!K269+#REF!+#REF!+#REF!+#REF!+#REF!</f>
        <v>#REF!</v>
      </c>
      <c r="BR269" s="79" t="e">
        <f t="shared" si="349"/>
        <v>#REF!</v>
      </c>
      <c r="BS269" s="79" t="e">
        <f>#REF!+#REF!+#REF!+'Новосибирск.обл'!M269+#REF!+#REF!+#REF!+#REF!+#REF!</f>
        <v>#REF!</v>
      </c>
      <c r="BT269" s="79" t="e">
        <f t="shared" si="350"/>
        <v>#REF!</v>
      </c>
      <c r="BU269" s="79" t="e">
        <f>#REF!+#REF!</f>
        <v>#REF!</v>
      </c>
      <c r="BV269" s="79" t="e">
        <f t="shared" si="351"/>
        <v>#REF!</v>
      </c>
      <c r="CI269" s="368" t="e">
        <f>#REF!-'2021-2025 убрала ТП'!E269-'2021-2025 убрала ТП'!Q269-'2021-2025 убрала ТП'!AC269-'2021-2025 убрала ТП'!AO269-'2020 ожид'!Q269</f>
        <v>#REF!</v>
      </c>
      <c r="CJ269" s="368" t="e">
        <f>#REF!-'2021-2025 убрала ТП'!F269-'2021-2025 убрала ТП'!R269-'2021-2025 убрала ТП'!AD269-'2021-2025 убрала ТП'!AP269-'2020 ожид'!R269</f>
        <v>#REF!</v>
      </c>
      <c r="CK269" s="368" t="e">
        <f>#REF!-'2021-2025 убрала ТП'!G269-'2021-2025 убрала ТП'!S269-'2021-2025 убрала ТП'!AE269-'2021-2025 убрала ТП'!AQ269-'2020 ожид'!S269</f>
        <v>#REF!</v>
      </c>
      <c r="CL269" s="368">
        <f>'Новосибирск.обл'!Q269-'2021-2025 убрала ТП'!H269-'2021-2025 убрала ТП'!T269-'2021-2025 убрала ТП'!AF269-'2021-2025 убрала ТП'!AR269-'2020 ожид'!T269</f>
        <v>3.8987500499999994</v>
      </c>
      <c r="CM269" s="368" t="e">
        <f>#REF!-'2021-2025 убрала ТП'!I269-'2021-2025 убрала ТП'!U269-'2020 ожид'!U269</f>
        <v>#REF!</v>
      </c>
      <c r="CN269" s="368" t="e">
        <f>#REF!-'2021-2025 убрала ТП'!J269-'2021-2025 убрала ТП'!V269-'2021-2025 убрала ТП'!AH269-'2021-2025 убрала ТП'!AT269-BF269</f>
        <v>#REF!</v>
      </c>
      <c r="CO269" s="368" t="e">
        <f>#REF!-'2021-2025 убрала ТП'!K269-'2021-2025 убрала ТП'!W269-'2021-2025 убрала ТП'!AI269-'2021-2025 убрала ТП'!AU269-BG269</f>
        <v>#REF!</v>
      </c>
      <c r="CP269" s="368" t="e">
        <f>#REF!-'2021-2025 убрала ТП'!L269-'2021-2025 убрала ТП'!X269-'2021-2025 убрала ТП'!AJ269-'2021-2025 убрала ТП'!AV269-'2020 ожид'!X269</f>
        <v>#REF!</v>
      </c>
      <c r="CQ269" s="368" t="e">
        <f>#REF!-'2021-2025 убрала ТП'!M269-'2021-2025 убрала ТП'!Y269-'2021-2025 убрала ТП'!AK269-'2021-2025 убрала ТП'!AW269-'2020 ожид'!Y269</f>
        <v>#REF!</v>
      </c>
      <c r="CR269" s="368" t="e">
        <f>#REF!-'2021-2025 убрала ТП'!N269-'2021-2025 убрала ТП'!Z269-'2021-2025 убрала ТП'!AL269-'2021-2025 убрала ТП'!AX269-'2020 ожид'!Z269</f>
        <v>#REF!</v>
      </c>
      <c r="CS269" s="79">
        <f>E269+Q269+AC269+AO269+'[9]Иркутск+'!E269</f>
        <v>2.4729342000000001</v>
      </c>
      <c r="CT269" s="79">
        <f>F269+R269+AD269+AP269+'[9]Бурятия+'!E269</f>
        <v>0.083188079999999998</v>
      </c>
      <c r="CU269" s="79">
        <f>G269+S269+AE269+AQ269+'[9]Забайкалье+'!E269</f>
        <v>1.2028597299999999</v>
      </c>
      <c r="CV269" s="79">
        <f>H269+T269+AF269+AR269+'[9]Новосибирская область+'!E269</f>
        <v>0.71862601999999998</v>
      </c>
      <c r="CW269" s="79">
        <f>I269+U269+'[9]Норильск +'!E269</f>
        <v>0</v>
      </c>
      <c r="CX269" s="79">
        <f t="shared" si="352"/>
        <v>0</v>
      </c>
      <c r="CY269" s="79">
        <f t="shared" si="353"/>
        <v>0</v>
      </c>
      <c r="CZ269" s="79">
        <f>L269+X269+AJ269+AV269+'[9]Томская область +'!E269</f>
        <v>0</v>
      </c>
      <c r="DA269" s="79">
        <f>M269+Y269+AK269+AW269+'[9]Омская область+'!E269</f>
        <v>0.1234764</v>
      </c>
      <c r="DB269" s="79">
        <f>N269+Z269+AL269+AX269+'[9]Алтайский край +'!E269</f>
        <v>0</v>
      </c>
    </row>
    <row r="270" s="48" customFormat="1" hidden="1">
      <c r="A270" s="80" t="s">
        <v>584</v>
      </c>
      <c r="B270" s="155" t="s">
        <v>565</v>
      </c>
      <c r="C270" s="82" t="s">
        <v>32</v>
      </c>
      <c r="D270" s="130"/>
      <c r="E270" s="130"/>
      <c r="F270" s="130"/>
      <c r="G270" s="130"/>
      <c r="H270" s="130"/>
      <c r="I270" s="130"/>
      <c r="J270" s="130"/>
      <c r="K270" s="130"/>
      <c r="L270" s="130"/>
      <c r="M270" s="130"/>
      <c r="N270" s="130"/>
      <c r="P270" s="130"/>
      <c r="Q270" s="130"/>
      <c r="R270" s="130"/>
      <c r="S270" s="130"/>
      <c r="T270" s="130"/>
      <c r="U270" s="130"/>
      <c r="V270" s="130"/>
      <c r="W270" s="130"/>
      <c r="X270" s="130"/>
      <c r="Y270" s="130"/>
      <c r="Z270" s="130"/>
      <c r="AA270" s="66"/>
      <c r="AB270" s="130"/>
      <c r="AC270" s="130"/>
      <c r="AD270" s="130"/>
      <c r="AE270" s="130"/>
      <c r="AF270" s="130"/>
      <c r="AG270" s="130"/>
      <c r="AH270" s="130"/>
      <c r="AI270" s="130"/>
      <c r="AJ270" s="130"/>
      <c r="AK270" s="130"/>
      <c r="AL270" s="130"/>
      <c r="AM270" s="66"/>
      <c r="AN270" s="130"/>
      <c r="AO270" s="130"/>
      <c r="AP270" s="130"/>
      <c r="AQ270" s="130"/>
      <c r="AR270" s="130"/>
      <c r="AS270" s="130"/>
      <c r="AT270" s="130"/>
      <c r="AU270" s="130"/>
      <c r="AV270" s="130"/>
      <c r="AW270" s="130"/>
      <c r="AX270" s="130"/>
      <c r="AY270" s="66"/>
      <c r="AZ270" s="130"/>
      <c r="BA270" s="130"/>
      <c r="BB270" s="130"/>
      <c r="BC270" s="130"/>
      <c r="BD270" s="130"/>
      <c r="BE270" s="130"/>
      <c r="BF270" s="130"/>
      <c r="BG270" s="130"/>
      <c r="BH270" s="130"/>
      <c r="BI270" s="130"/>
      <c r="BJ270" s="130"/>
      <c r="BK270" s="66">
        <f t="shared" si="345"/>
        <v>0</v>
      </c>
      <c r="BL270" s="79">
        <f t="shared" si="346"/>
        <v>0</v>
      </c>
      <c r="BM270" s="79" t="e">
        <f>#REF!+#REF!+#REF!+'Новосибирск.обл'!G270+#REF!+#REF!+#REF!+#REF!+#REF!+#REF!</f>
        <v>#REF!</v>
      </c>
      <c r="BN270" s="79" t="e">
        <f t="shared" si="347"/>
        <v>#REF!</v>
      </c>
      <c r="BO270" s="79" t="e">
        <f>#REF!+#REF!+#REF!+'Новосибирск.обл'!I270+#REF!+#REF!+#REF!+#REF!+#REF!+#REF!</f>
        <v>#REF!</v>
      </c>
      <c r="BP270" s="79" t="e">
        <f t="shared" si="348"/>
        <v>#REF!</v>
      </c>
      <c r="BQ270" s="79" t="e">
        <f>#REF!+#REF!+#REF!+'Новосибирск.обл'!K270+#REF!+#REF!+#REF!+#REF!+#REF!</f>
        <v>#REF!</v>
      </c>
      <c r="BR270" s="79" t="e">
        <f t="shared" si="349"/>
        <v>#REF!</v>
      </c>
      <c r="BS270" s="79" t="e">
        <f>#REF!+#REF!+#REF!+'Новосибирск.обл'!M270+#REF!+#REF!+#REF!+#REF!+#REF!</f>
        <v>#REF!</v>
      </c>
      <c r="BT270" s="79" t="e">
        <f t="shared" si="350"/>
        <v>#REF!</v>
      </c>
      <c r="BU270" s="79" t="e">
        <f>#REF!+#REF!</f>
        <v>#REF!</v>
      </c>
      <c r="BV270" s="79" t="e">
        <f t="shared" si="351"/>
        <v>#REF!</v>
      </c>
      <c r="CI270" s="368" t="e">
        <f>#REF!-'2021-2025 убрала ТП'!E270-'2021-2025 убрала ТП'!Q270-'2021-2025 убрала ТП'!AC270-'2021-2025 убрала ТП'!AO270-'2020 ожид'!Q270</f>
        <v>#REF!</v>
      </c>
      <c r="CJ270" s="368" t="e">
        <f>#REF!-'2021-2025 убрала ТП'!F270-'2021-2025 убрала ТП'!R270-'2021-2025 убрала ТП'!AD270-'2021-2025 убрала ТП'!AP270-'2020 ожид'!R270</f>
        <v>#REF!</v>
      </c>
      <c r="CK270" s="368" t="e">
        <f>#REF!-'2021-2025 убрала ТП'!G270-'2021-2025 убрала ТП'!S270-'2021-2025 убрала ТП'!AE270-'2021-2025 убрала ТП'!AQ270-'2020 ожид'!S270</f>
        <v>#REF!</v>
      </c>
      <c r="CL270" s="368">
        <f>'Новосибирск.обл'!Q270-'2021-2025 убрала ТП'!H270-'2021-2025 убрала ТП'!T270-'2021-2025 убрала ТП'!AF270-'2021-2025 убрала ТП'!AR270-'2020 ожид'!T270</f>
        <v>0</v>
      </c>
      <c r="CM270" s="368" t="e">
        <f>#REF!-'2021-2025 убрала ТП'!I270-'2021-2025 убрала ТП'!U270-'2020 ожид'!U270</f>
        <v>#REF!</v>
      </c>
      <c r="CN270" s="368" t="e">
        <f>#REF!-'2021-2025 убрала ТП'!J270-'2021-2025 убрала ТП'!V270-'2021-2025 убрала ТП'!AH270-'2021-2025 убрала ТП'!AT270-BF270</f>
        <v>#REF!</v>
      </c>
      <c r="CO270" s="368" t="e">
        <f>#REF!-'2021-2025 убрала ТП'!K270-'2021-2025 убрала ТП'!W270-'2021-2025 убрала ТП'!AI270-'2021-2025 убрала ТП'!AU270-BG270</f>
        <v>#REF!</v>
      </c>
      <c r="CP270" s="368" t="e">
        <f>#REF!-'2021-2025 убрала ТП'!L270-'2021-2025 убрала ТП'!X270-'2021-2025 убрала ТП'!AJ270-'2021-2025 убрала ТП'!AV270-'2020 ожид'!X270</f>
        <v>#REF!</v>
      </c>
      <c r="CQ270" s="368" t="e">
        <f>#REF!-'2021-2025 убрала ТП'!M270-'2021-2025 убрала ТП'!Y270-'2021-2025 убрала ТП'!AK270-'2021-2025 убрала ТП'!AW270-'2020 ожид'!Y270</f>
        <v>#REF!</v>
      </c>
      <c r="CR270" s="368" t="e">
        <f>#REF!-'2021-2025 убрала ТП'!N270-'2021-2025 убрала ТП'!Z270-'2021-2025 убрала ТП'!AL270-'2021-2025 убрала ТП'!AX270-'2020 ожид'!Z270</f>
        <v>#REF!</v>
      </c>
      <c r="CS270" s="79">
        <f>E270+Q270+AC270+AO270+'[9]Иркутск+'!E270</f>
        <v>0</v>
      </c>
      <c r="CT270" s="79">
        <f>F270+R270+AD270+AP270+'[9]Бурятия+'!E270</f>
        <v>0</v>
      </c>
      <c r="CU270" s="79">
        <f>G270+S270+AE270+AQ270+'[9]Забайкалье+'!E270</f>
        <v>0</v>
      </c>
      <c r="CV270" s="79">
        <f>H270+T270+AF270+AR270+'[9]Новосибирская область+'!E270</f>
        <v>0</v>
      </c>
      <c r="CW270" s="79">
        <f>I270+U270+'[9]Норильск +'!E270</f>
        <v>0</v>
      </c>
      <c r="CX270" s="79">
        <f t="shared" si="352"/>
        <v>0</v>
      </c>
      <c r="CY270" s="79">
        <f t="shared" si="353"/>
        <v>0</v>
      </c>
      <c r="CZ270" s="79">
        <f>L270+X270+AJ270+AV270+'[9]Томская область +'!E270</f>
        <v>0</v>
      </c>
      <c r="DA270" s="79">
        <f>M270+Y270+AK270+AW270+'[9]Омская область+'!E270</f>
        <v>0</v>
      </c>
      <c r="DB270" s="79">
        <f>N270+Z270+AL270+AX270+'[9]Алтайский край +'!E270</f>
        <v>0</v>
      </c>
    </row>
    <row r="271" s="48" customFormat="1" hidden="1">
      <c r="A271" s="80" t="s">
        <v>585</v>
      </c>
      <c r="B271" s="94" t="s">
        <v>586</v>
      </c>
      <c r="C271" s="82" t="s">
        <v>32</v>
      </c>
      <c r="D271" s="130"/>
      <c r="E271" s="130"/>
      <c r="F271" s="130"/>
      <c r="G271" s="130"/>
      <c r="H271" s="130"/>
      <c r="I271" s="130"/>
      <c r="J271" s="130"/>
      <c r="K271" s="130"/>
      <c r="L271" s="130"/>
      <c r="M271" s="130"/>
      <c r="N271" s="130"/>
      <c r="P271" s="130"/>
      <c r="Q271" s="130"/>
      <c r="R271" s="130"/>
      <c r="S271" s="130"/>
      <c r="T271" s="130"/>
      <c r="U271" s="130"/>
      <c r="V271" s="130"/>
      <c r="W271" s="130"/>
      <c r="X271" s="130"/>
      <c r="Y271" s="130"/>
      <c r="Z271" s="130"/>
      <c r="AA271" s="66"/>
      <c r="AB271" s="130"/>
      <c r="AC271" s="130"/>
      <c r="AD271" s="130"/>
      <c r="AE271" s="130"/>
      <c r="AF271" s="130"/>
      <c r="AG271" s="130"/>
      <c r="AH271" s="130"/>
      <c r="AI271" s="130"/>
      <c r="AJ271" s="130"/>
      <c r="AK271" s="130"/>
      <c r="AL271" s="130"/>
      <c r="AM271" s="66"/>
      <c r="AN271" s="130"/>
      <c r="AO271" s="130"/>
      <c r="AP271" s="130"/>
      <c r="AQ271" s="130"/>
      <c r="AR271" s="130"/>
      <c r="AS271" s="130"/>
      <c r="AT271" s="130"/>
      <c r="AU271" s="130"/>
      <c r="AV271" s="130"/>
      <c r="AW271" s="130"/>
      <c r="AX271" s="130"/>
      <c r="AY271" s="66"/>
      <c r="AZ271" s="130"/>
      <c r="BA271" s="130"/>
      <c r="BB271" s="130"/>
      <c r="BC271" s="130"/>
      <c r="BD271" s="130"/>
      <c r="BE271" s="130"/>
      <c r="BF271" s="130"/>
      <c r="BG271" s="130"/>
      <c r="BH271" s="130"/>
      <c r="BI271" s="130"/>
      <c r="BJ271" s="130"/>
      <c r="BK271" s="66">
        <f t="shared" si="345"/>
        <v>0</v>
      </c>
      <c r="BL271" s="79">
        <f t="shared" si="346"/>
        <v>0</v>
      </c>
      <c r="BM271" s="79" t="e">
        <f>#REF!+#REF!+#REF!+'Новосибирск.обл'!G271+#REF!+#REF!+#REF!+#REF!+#REF!+#REF!</f>
        <v>#REF!</v>
      </c>
      <c r="BN271" s="79" t="e">
        <f t="shared" si="347"/>
        <v>#REF!</v>
      </c>
      <c r="BO271" s="79" t="e">
        <f>#REF!+#REF!+#REF!+'Новосибирск.обл'!I271+#REF!+#REF!+#REF!+#REF!+#REF!+#REF!</f>
        <v>#REF!</v>
      </c>
      <c r="BP271" s="79" t="e">
        <f t="shared" si="348"/>
        <v>#REF!</v>
      </c>
      <c r="BQ271" s="79" t="e">
        <f>#REF!+#REF!+#REF!+'Новосибирск.обл'!K271+#REF!+#REF!+#REF!+#REF!+#REF!</f>
        <v>#REF!</v>
      </c>
      <c r="BR271" s="79" t="e">
        <f t="shared" si="349"/>
        <v>#REF!</v>
      </c>
      <c r="BS271" s="79" t="e">
        <f>#REF!+#REF!+#REF!+'Новосибирск.обл'!M271+#REF!+#REF!+#REF!+#REF!+#REF!</f>
        <v>#REF!</v>
      </c>
      <c r="BT271" s="79" t="e">
        <f t="shared" si="350"/>
        <v>#REF!</v>
      </c>
      <c r="BU271" s="79" t="e">
        <f>#REF!+#REF!</f>
        <v>#REF!</v>
      </c>
      <c r="BV271" s="79" t="e">
        <f t="shared" si="351"/>
        <v>#REF!</v>
      </c>
      <c r="CI271" s="368" t="e">
        <f>#REF!-'2021-2025 убрала ТП'!E271-'2021-2025 убрала ТП'!Q271-'2021-2025 убрала ТП'!AC271-'2021-2025 убрала ТП'!AO271-'2020 ожид'!Q271</f>
        <v>#REF!</v>
      </c>
      <c r="CJ271" s="368" t="e">
        <f>#REF!-'2021-2025 убрала ТП'!F271-'2021-2025 убрала ТП'!R271-'2021-2025 убрала ТП'!AD271-'2021-2025 убрала ТП'!AP271-'2020 ожид'!R271</f>
        <v>#REF!</v>
      </c>
      <c r="CK271" s="368" t="e">
        <f>#REF!-'2021-2025 убрала ТП'!G271-'2021-2025 убрала ТП'!S271-'2021-2025 убрала ТП'!AE271-'2021-2025 убрала ТП'!AQ271-'2020 ожид'!S271</f>
        <v>#REF!</v>
      </c>
      <c r="CL271" s="368">
        <f>'Новосибирск.обл'!Q271-'2021-2025 убрала ТП'!H271-'2021-2025 убрала ТП'!T271-'2021-2025 убрала ТП'!AF271-'2021-2025 убрала ТП'!AR271-'2020 ожид'!T271</f>
        <v>0</v>
      </c>
      <c r="CM271" s="368" t="e">
        <f>#REF!-'2021-2025 убрала ТП'!I271-'2021-2025 убрала ТП'!U271-'2020 ожид'!U271</f>
        <v>#REF!</v>
      </c>
      <c r="CN271" s="368" t="e">
        <f>#REF!-'2021-2025 убрала ТП'!J271-'2021-2025 убрала ТП'!V271-'2021-2025 убрала ТП'!AH271-'2021-2025 убрала ТП'!AT271-BF271</f>
        <v>#REF!</v>
      </c>
      <c r="CO271" s="368" t="e">
        <f>#REF!-'2021-2025 убрала ТП'!K271-'2021-2025 убрала ТП'!W271-'2021-2025 убрала ТП'!AI271-'2021-2025 убрала ТП'!AU271-BG271</f>
        <v>#REF!</v>
      </c>
      <c r="CP271" s="368" t="e">
        <f>#REF!-'2021-2025 убрала ТП'!L271-'2021-2025 убрала ТП'!X271-'2021-2025 убрала ТП'!AJ271-'2021-2025 убрала ТП'!AV271-'2020 ожид'!X271</f>
        <v>#REF!</v>
      </c>
      <c r="CQ271" s="368" t="e">
        <f>#REF!-'2021-2025 убрала ТП'!M271-'2021-2025 убрала ТП'!Y271-'2021-2025 убрала ТП'!AK271-'2021-2025 убрала ТП'!AW271-'2020 ожид'!Y271</f>
        <v>#REF!</v>
      </c>
      <c r="CR271" s="368" t="e">
        <f>#REF!-'2021-2025 убрала ТП'!N271-'2021-2025 убрала ТП'!Z271-'2021-2025 убрала ТП'!AL271-'2021-2025 убрала ТП'!AX271-'2020 ожид'!Z271</f>
        <v>#REF!</v>
      </c>
      <c r="CS271" s="79">
        <f>E271+Q271+AC271+AO271+'[9]Иркутск+'!E271</f>
        <v>0</v>
      </c>
      <c r="CT271" s="79">
        <f>F271+R271+AD271+AP271+'[9]Бурятия+'!E271</f>
        <v>0</v>
      </c>
      <c r="CU271" s="79">
        <f>G271+S271+AE271+AQ271+'[9]Забайкалье+'!E271</f>
        <v>0</v>
      </c>
      <c r="CV271" s="79">
        <f>H271+T271+AF271+AR271+'[9]Новосибирская область+'!E271</f>
        <v>0</v>
      </c>
      <c r="CW271" s="79">
        <f>I271+U271+'[9]Норильск +'!E271</f>
        <v>0</v>
      </c>
      <c r="CX271" s="79">
        <f t="shared" si="352"/>
        <v>0</v>
      </c>
      <c r="CY271" s="79">
        <f t="shared" si="353"/>
        <v>0</v>
      </c>
      <c r="CZ271" s="79">
        <f>L271+X271+AJ271+AV271+'[9]Томская область +'!E271</f>
        <v>0</v>
      </c>
      <c r="DA271" s="79">
        <f>M271+Y271+AK271+AW271+'[9]Омская область+'!E271</f>
        <v>0</v>
      </c>
      <c r="DB271" s="79">
        <f>N271+Z271+AL271+AX271+'[9]Алтайский край +'!E271</f>
        <v>0</v>
      </c>
    </row>
    <row r="272" s="48" customFormat="1" hidden="1">
      <c r="A272" s="80" t="s">
        <v>587</v>
      </c>
      <c r="B272" s="155" t="s">
        <v>565</v>
      </c>
      <c r="C272" s="82" t="s">
        <v>32</v>
      </c>
      <c r="D272" s="130"/>
      <c r="E272" s="130"/>
      <c r="F272" s="130"/>
      <c r="G272" s="130"/>
      <c r="H272" s="130"/>
      <c r="I272" s="130"/>
      <c r="J272" s="130"/>
      <c r="K272" s="130"/>
      <c r="L272" s="130"/>
      <c r="M272" s="130"/>
      <c r="N272" s="130"/>
      <c r="P272" s="130"/>
      <c r="Q272" s="130"/>
      <c r="R272" s="130"/>
      <c r="S272" s="130"/>
      <c r="T272" s="130"/>
      <c r="U272" s="130"/>
      <c r="V272" s="130"/>
      <c r="W272" s="130"/>
      <c r="X272" s="130"/>
      <c r="Y272" s="130"/>
      <c r="Z272" s="130"/>
      <c r="AA272" s="66"/>
      <c r="AB272" s="130"/>
      <c r="AC272" s="130"/>
      <c r="AD272" s="130"/>
      <c r="AE272" s="130"/>
      <c r="AF272" s="130"/>
      <c r="AG272" s="130"/>
      <c r="AH272" s="130"/>
      <c r="AI272" s="130"/>
      <c r="AJ272" s="130"/>
      <c r="AK272" s="130"/>
      <c r="AL272" s="130"/>
      <c r="AM272" s="66"/>
      <c r="AN272" s="130"/>
      <c r="AO272" s="130"/>
      <c r="AP272" s="130"/>
      <c r="AQ272" s="130"/>
      <c r="AR272" s="130"/>
      <c r="AS272" s="130"/>
      <c r="AT272" s="130"/>
      <c r="AU272" s="130"/>
      <c r="AV272" s="130"/>
      <c r="AW272" s="130"/>
      <c r="AX272" s="130"/>
      <c r="AY272" s="66"/>
      <c r="AZ272" s="130"/>
      <c r="BA272" s="130"/>
      <c r="BB272" s="130"/>
      <c r="BC272" s="130"/>
      <c r="BD272" s="130"/>
      <c r="BE272" s="130"/>
      <c r="BF272" s="130"/>
      <c r="BG272" s="130"/>
      <c r="BH272" s="130"/>
      <c r="BI272" s="130"/>
      <c r="BJ272" s="130"/>
      <c r="BK272" s="66">
        <f t="shared" si="345"/>
        <v>0</v>
      </c>
      <c r="BL272" s="79">
        <f t="shared" si="346"/>
        <v>0</v>
      </c>
      <c r="BM272" s="79" t="e">
        <f>#REF!+#REF!+#REF!+'Новосибирск.обл'!G272+#REF!+#REF!+#REF!+#REF!+#REF!+#REF!</f>
        <v>#REF!</v>
      </c>
      <c r="BN272" s="79" t="e">
        <f t="shared" si="347"/>
        <v>#REF!</v>
      </c>
      <c r="BO272" s="79" t="e">
        <f>#REF!+#REF!+#REF!+'Новосибирск.обл'!I272+#REF!+#REF!+#REF!+#REF!+#REF!+#REF!</f>
        <v>#REF!</v>
      </c>
      <c r="BP272" s="79" t="e">
        <f t="shared" si="348"/>
        <v>#REF!</v>
      </c>
      <c r="BQ272" s="79" t="e">
        <f>#REF!+#REF!+#REF!+'Новосибирск.обл'!K272+#REF!+#REF!+#REF!+#REF!+#REF!</f>
        <v>#REF!</v>
      </c>
      <c r="BR272" s="79" t="e">
        <f t="shared" si="349"/>
        <v>#REF!</v>
      </c>
      <c r="BS272" s="79" t="e">
        <f>#REF!+#REF!+#REF!+'Новосибирск.обл'!M272+#REF!+#REF!+#REF!+#REF!+#REF!</f>
        <v>#REF!</v>
      </c>
      <c r="BT272" s="79" t="e">
        <f t="shared" si="350"/>
        <v>#REF!</v>
      </c>
      <c r="BU272" s="79" t="e">
        <f>#REF!+#REF!</f>
        <v>#REF!</v>
      </c>
      <c r="BV272" s="79" t="e">
        <f t="shared" si="351"/>
        <v>#REF!</v>
      </c>
      <c r="CI272" s="368" t="e">
        <f>#REF!-'2021-2025 убрала ТП'!E272-'2021-2025 убрала ТП'!Q272-'2021-2025 убрала ТП'!AC272-'2021-2025 убрала ТП'!AO272-'2020 ожид'!Q272</f>
        <v>#REF!</v>
      </c>
      <c r="CJ272" s="368" t="e">
        <f>#REF!-'2021-2025 убрала ТП'!F272-'2021-2025 убрала ТП'!R272-'2021-2025 убрала ТП'!AD272-'2021-2025 убрала ТП'!AP272-'2020 ожид'!R272</f>
        <v>#REF!</v>
      </c>
      <c r="CK272" s="368" t="e">
        <f>#REF!-'2021-2025 убрала ТП'!G272-'2021-2025 убрала ТП'!S272-'2021-2025 убрала ТП'!AE272-'2021-2025 убрала ТП'!AQ272-'2020 ожид'!S272</f>
        <v>#REF!</v>
      </c>
      <c r="CL272" s="368">
        <f>'Новосибирск.обл'!Q272-'2021-2025 убрала ТП'!H272-'2021-2025 убрала ТП'!T272-'2021-2025 убрала ТП'!AF272-'2021-2025 убрала ТП'!AR272-'2020 ожид'!T272</f>
        <v>0</v>
      </c>
      <c r="CM272" s="368" t="e">
        <f>#REF!-'2021-2025 убрала ТП'!I272-'2021-2025 убрала ТП'!U272-'2020 ожид'!U272</f>
        <v>#REF!</v>
      </c>
      <c r="CN272" s="368" t="e">
        <f>#REF!-'2021-2025 убрала ТП'!J272-'2021-2025 убрала ТП'!V272-'2021-2025 убрала ТП'!AH272-'2021-2025 убрала ТП'!AT272-BF272</f>
        <v>#REF!</v>
      </c>
      <c r="CO272" s="368" t="e">
        <f>#REF!-'2021-2025 убрала ТП'!K272-'2021-2025 убрала ТП'!W272-'2021-2025 убрала ТП'!AI272-'2021-2025 убрала ТП'!AU272-BG272</f>
        <v>#REF!</v>
      </c>
      <c r="CP272" s="368" t="e">
        <f>#REF!-'2021-2025 убрала ТП'!L272-'2021-2025 убрала ТП'!X272-'2021-2025 убрала ТП'!AJ272-'2021-2025 убрала ТП'!AV272-'2020 ожид'!X272</f>
        <v>#REF!</v>
      </c>
      <c r="CQ272" s="368" t="e">
        <f>#REF!-'2021-2025 убрала ТП'!M272-'2021-2025 убрала ТП'!Y272-'2021-2025 убрала ТП'!AK272-'2021-2025 убрала ТП'!AW272-'2020 ожид'!Y272</f>
        <v>#REF!</v>
      </c>
      <c r="CR272" s="368" t="e">
        <f>#REF!-'2021-2025 убрала ТП'!N272-'2021-2025 убрала ТП'!Z272-'2021-2025 убрала ТП'!AL272-'2021-2025 убрала ТП'!AX272-'2020 ожид'!Z272</f>
        <v>#REF!</v>
      </c>
      <c r="CS272" s="79">
        <f>E272+Q272+AC272+AO272+'[9]Иркутск+'!E272</f>
        <v>0</v>
      </c>
      <c r="CT272" s="79">
        <f>F272+R272+AD272+AP272+'[9]Бурятия+'!E272</f>
        <v>0</v>
      </c>
      <c r="CU272" s="79">
        <f>G272+S272+AE272+AQ272+'[9]Забайкалье+'!E272</f>
        <v>0</v>
      </c>
      <c r="CV272" s="79">
        <f>H272+T272+AF272+AR272+'[9]Новосибирская область+'!E272</f>
        <v>0</v>
      </c>
      <c r="CW272" s="79">
        <f>I272+U272+'[9]Норильск +'!E272</f>
        <v>0</v>
      </c>
      <c r="CX272" s="79">
        <f t="shared" si="352"/>
        <v>0</v>
      </c>
      <c r="CY272" s="79">
        <f t="shared" si="353"/>
        <v>0</v>
      </c>
      <c r="CZ272" s="79">
        <f>L272+X272+AJ272+AV272+'[9]Томская область +'!E272</f>
        <v>0</v>
      </c>
      <c r="DA272" s="79">
        <f>M272+Y272+AK272+AW272+'[9]Омская область+'!E272</f>
        <v>0</v>
      </c>
      <c r="DB272" s="79">
        <f>N272+Z272+AL272+AX272+'[9]Алтайский край +'!E272</f>
        <v>0</v>
      </c>
    </row>
    <row r="273" s="48" customFormat="1" hidden="1">
      <c r="A273" s="80" t="s">
        <v>585</v>
      </c>
      <c r="B273" s="94" t="s">
        <v>588</v>
      </c>
      <c r="C273" s="82" t="s">
        <v>32</v>
      </c>
      <c r="D273" s="130"/>
      <c r="E273" s="130"/>
      <c r="F273" s="130"/>
      <c r="G273" s="130"/>
      <c r="H273" s="130"/>
      <c r="I273" s="130"/>
      <c r="J273" s="130"/>
      <c r="K273" s="130"/>
      <c r="L273" s="130"/>
      <c r="M273" s="130"/>
      <c r="N273" s="130"/>
      <c r="P273" s="130"/>
      <c r="Q273" s="130"/>
      <c r="R273" s="130"/>
      <c r="S273" s="130"/>
      <c r="T273" s="130"/>
      <c r="U273" s="130"/>
      <c r="V273" s="130"/>
      <c r="W273" s="130"/>
      <c r="X273" s="130"/>
      <c r="Y273" s="130"/>
      <c r="Z273" s="130"/>
      <c r="AA273" s="66"/>
      <c r="AB273" s="130"/>
      <c r="AC273" s="130"/>
      <c r="AD273" s="130"/>
      <c r="AE273" s="130"/>
      <c r="AF273" s="130"/>
      <c r="AG273" s="130"/>
      <c r="AH273" s="130"/>
      <c r="AI273" s="130"/>
      <c r="AJ273" s="130"/>
      <c r="AK273" s="130"/>
      <c r="AL273" s="130"/>
      <c r="AM273" s="66"/>
      <c r="AN273" s="130"/>
      <c r="AO273" s="130"/>
      <c r="AP273" s="130"/>
      <c r="AQ273" s="130"/>
      <c r="AR273" s="130"/>
      <c r="AS273" s="130"/>
      <c r="AT273" s="130"/>
      <c r="AU273" s="130"/>
      <c r="AV273" s="130"/>
      <c r="AW273" s="130"/>
      <c r="AX273" s="130"/>
      <c r="AY273" s="66"/>
      <c r="AZ273" s="130"/>
      <c r="BA273" s="130"/>
      <c r="BB273" s="130"/>
      <c r="BC273" s="130"/>
      <c r="BD273" s="130"/>
      <c r="BE273" s="130"/>
      <c r="BF273" s="130"/>
      <c r="BG273" s="130"/>
      <c r="BH273" s="130"/>
      <c r="BI273" s="130"/>
      <c r="BJ273" s="130"/>
      <c r="BK273" s="66">
        <f t="shared" si="345"/>
        <v>0</v>
      </c>
      <c r="BL273" s="79">
        <f t="shared" si="346"/>
        <v>0</v>
      </c>
      <c r="BM273" s="79" t="e">
        <f>#REF!+#REF!+#REF!+'Новосибирск.обл'!G273+#REF!+#REF!+#REF!+#REF!+#REF!+#REF!</f>
        <v>#REF!</v>
      </c>
      <c r="BN273" s="79" t="e">
        <f t="shared" si="347"/>
        <v>#REF!</v>
      </c>
      <c r="BO273" s="79" t="e">
        <f>#REF!+#REF!+#REF!+'Новосибирск.обл'!I273+#REF!+#REF!+#REF!+#REF!+#REF!+#REF!</f>
        <v>#REF!</v>
      </c>
      <c r="BP273" s="79" t="e">
        <f t="shared" si="348"/>
        <v>#REF!</v>
      </c>
      <c r="BQ273" s="79" t="e">
        <f>#REF!+#REF!+#REF!+'Новосибирск.обл'!K273+#REF!+#REF!+#REF!+#REF!+#REF!</f>
        <v>#REF!</v>
      </c>
      <c r="BR273" s="79" t="e">
        <f t="shared" si="349"/>
        <v>#REF!</v>
      </c>
      <c r="BS273" s="79" t="e">
        <f>#REF!+#REF!+#REF!+'Новосибирск.обл'!M273+#REF!+#REF!+#REF!+#REF!+#REF!</f>
        <v>#REF!</v>
      </c>
      <c r="BT273" s="79" t="e">
        <f t="shared" si="350"/>
        <v>#REF!</v>
      </c>
      <c r="BU273" s="79" t="e">
        <f>#REF!+#REF!</f>
        <v>#REF!</v>
      </c>
      <c r="BV273" s="79" t="e">
        <f t="shared" si="351"/>
        <v>#REF!</v>
      </c>
      <c r="CI273" s="368" t="e">
        <f>#REF!-'2021-2025 убрала ТП'!E273-'2021-2025 убрала ТП'!Q273-'2021-2025 убрала ТП'!AC273-'2021-2025 убрала ТП'!AO273-'2020 ожид'!Q273</f>
        <v>#REF!</v>
      </c>
      <c r="CJ273" s="368" t="e">
        <f>#REF!-'2021-2025 убрала ТП'!F273-'2021-2025 убрала ТП'!R273-'2021-2025 убрала ТП'!AD273-'2021-2025 убрала ТП'!AP273-'2020 ожид'!R273</f>
        <v>#REF!</v>
      </c>
      <c r="CK273" s="368" t="e">
        <f>#REF!-'2021-2025 убрала ТП'!G273-'2021-2025 убрала ТП'!S273-'2021-2025 убрала ТП'!AE273-'2021-2025 убрала ТП'!AQ273-'2020 ожид'!S273</f>
        <v>#REF!</v>
      </c>
      <c r="CL273" s="368">
        <f>'Новосибирск.обл'!Q273-'2021-2025 убрала ТП'!H273-'2021-2025 убрала ТП'!T273-'2021-2025 убрала ТП'!AF273-'2021-2025 убрала ТП'!AR273-'2020 ожид'!T273</f>
        <v>0</v>
      </c>
      <c r="CM273" s="368" t="e">
        <f>#REF!-'2021-2025 убрала ТП'!I273-'2021-2025 убрала ТП'!U273-'2020 ожид'!U273</f>
        <v>#REF!</v>
      </c>
      <c r="CN273" s="368" t="e">
        <f>#REF!-'2021-2025 убрала ТП'!J273-'2021-2025 убрала ТП'!V273-'2021-2025 убрала ТП'!AH273-'2021-2025 убрала ТП'!AT273-BF273</f>
        <v>#REF!</v>
      </c>
      <c r="CO273" s="368" t="e">
        <f>#REF!-'2021-2025 убрала ТП'!K273-'2021-2025 убрала ТП'!W273-'2021-2025 убрала ТП'!AI273-'2021-2025 убрала ТП'!AU273-BG273</f>
        <v>#REF!</v>
      </c>
      <c r="CP273" s="368" t="e">
        <f>#REF!-'2021-2025 убрала ТП'!L273-'2021-2025 убрала ТП'!X273-'2021-2025 убрала ТП'!AJ273-'2021-2025 убрала ТП'!AV273-'2020 ожид'!X273</f>
        <v>#REF!</v>
      </c>
      <c r="CQ273" s="368" t="e">
        <f>#REF!-'2021-2025 убрала ТП'!M273-'2021-2025 убрала ТП'!Y273-'2021-2025 убрала ТП'!AK273-'2021-2025 убрала ТП'!AW273-'2020 ожид'!Y273</f>
        <v>#REF!</v>
      </c>
      <c r="CR273" s="368" t="e">
        <f>#REF!-'2021-2025 убрала ТП'!N273-'2021-2025 убрала ТП'!Z273-'2021-2025 убрала ТП'!AL273-'2021-2025 убрала ТП'!AX273-'2020 ожид'!Z273</f>
        <v>#REF!</v>
      </c>
      <c r="CS273" s="79">
        <f>E273+Q273+AC273+AO273+'[9]Иркутск+'!E273</f>
        <v>0</v>
      </c>
      <c r="CT273" s="79">
        <f>F273+R273+AD273+AP273+'[9]Бурятия+'!E273</f>
        <v>0</v>
      </c>
      <c r="CU273" s="79">
        <f>G273+S273+AE273+AQ273+'[9]Забайкалье+'!E273</f>
        <v>0</v>
      </c>
      <c r="CV273" s="79">
        <f>H273+T273+AF273+AR273+'[9]Новосибирская область+'!E273</f>
        <v>0</v>
      </c>
      <c r="CW273" s="79">
        <f>I273+U273+'[9]Норильск +'!E273</f>
        <v>0</v>
      </c>
      <c r="CX273" s="79">
        <f t="shared" si="352"/>
        <v>0</v>
      </c>
      <c r="CY273" s="79">
        <f t="shared" si="353"/>
        <v>0</v>
      </c>
      <c r="CZ273" s="79">
        <f>L273+X273+AJ273+AV273+'[9]Томская область +'!E273</f>
        <v>0</v>
      </c>
      <c r="DA273" s="79">
        <f>M273+Y273+AK273+AW273+'[9]Омская область+'!E273</f>
        <v>0</v>
      </c>
      <c r="DB273" s="79">
        <f>N273+Z273+AL273+AX273+'[9]Алтайский край +'!E273</f>
        <v>0</v>
      </c>
    </row>
    <row r="274" s="48" customFormat="1" hidden="1">
      <c r="A274" s="80" t="s">
        <v>589</v>
      </c>
      <c r="B274" s="155" t="s">
        <v>565</v>
      </c>
      <c r="C274" s="82" t="s">
        <v>32</v>
      </c>
      <c r="D274" s="130"/>
      <c r="E274" s="130"/>
      <c r="F274" s="130"/>
      <c r="G274" s="130"/>
      <c r="H274" s="130"/>
      <c r="I274" s="130"/>
      <c r="J274" s="130"/>
      <c r="K274" s="130"/>
      <c r="L274" s="130"/>
      <c r="M274" s="130"/>
      <c r="N274" s="130"/>
      <c r="P274" s="130"/>
      <c r="Q274" s="130"/>
      <c r="R274" s="130"/>
      <c r="S274" s="130"/>
      <c r="T274" s="130"/>
      <c r="U274" s="130"/>
      <c r="V274" s="130"/>
      <c r="W274" s="130"/>
      <c r="X274" s="130"/>
      <c r="Y274" s="130"/>
      <c r="Z274" s="130"/>
      <c r="AA274" s="66"/>
      <c r="AB274" s="130"/>
      <c r="AC274" s="130"/>
      <c r="AD274" s="130"/>
      <c r="AE274" s="130"/>
      <c r="AF274" s="130"/>
      <c r="AG274" s="130"/>
      <c r="AH274" s="130"/>
      <c r="AI274" s="130"/>
      <c r="AJ274" s="130"/>
      <c r="AK274" s="130"/>
      <c r="AL274" s="130"/>
      <c r="AM274" s="66"/>
      <c r="AN274" s="130"/>
      <c r="AO274" s="130"/>
      <c r="AP274" s="130"/>
      <c r="AQ274" s="130"/>
      <c r="AR274" s="130"/>
      <c r="AS274" s="130"/>
      <c r="AT274" s="130"/>
      <c r="AU274" s="130"/>
      <c r="AV274" s="130"/>
      <c r="AW274" s="130"/>
      <c r="AX274" s="130"/>
      <c r="AY274" s="66"/>
      <c r="AZ274" s="130"/>
      <c r="BA274" s="130"/>
      <c r="BB274" s="130"/>
      <c r="BC274" s="130"/>
      <c r="BD274" s="130"/>
      <c r="BE274" s="130"/>
      <c r="BF274" s="130"/>
      <c r="BG274" s="130"/>
      <c r="BH274" s="130"/>
      <c r="BI274" s="130"/>
      <c r="BJ274" s="130"/>
      <c r="BK274" s="66">
        <f t="shared" si="345"/>
        <v>0</v>
      </c>
      <c r="BL274" s="79">
        <f t="shared" si="346"/>
        <v>0</v>
      </c>
      <c r="BM274" s="79" t="e">
        <f>#REF!+#REF!+#REF!+'Новосибирск.обл'!G274+#REF!+#REF!+#REF!+#REF!+#REF!+#REF!</f>
        <v>#REF!</v>
      </c>
      <c r="BN274" s="79" t="e">
        <f t="shared" si="347"/>
        <v>#REF!</v>
      </c>
      <c r="BO274" s="79" t="e">
        <f>#REF!+#REF!+#REF!+'Новосибирск.обл'!I274+#REF!+#REF!+#REF!+#REF!+#REF!+#REF!</f>
        <v>#REF!</v>
      </c>
      <c r="BP274" s="79" t="e">
        <f t="shared" si="348"/>
        <v>#REF!</v>
      </c>
      <c r="BQ274" s="79" t="e">
        <f>#REF!+#REF!+#REF!+'Новосибирск.обл'!K274+#REF!+#REF!+#REF!+#REF!+#REF!</f>
        <v>#REF!</v>
      </c>
      <c r="BR274" s="79" t="e">
        <f t="shared" si="349"/>
        <v>#REF!</v>
      </c>
      <c r="BS274" s="79" t="e">
        <f>#REF!+#REF!+#REF!+'Новосибирск.обл'!M274+#REF!+#REF!+#REF!+#REF!+#REF!</f>
        <v>#REF!</v>
      </c>
      <c r="BT274" s="79" t="e">
        <f t="shared" si="350"/>
        <v>#REF!</v>
      </c>
      <c r="BU274" s="79" t="e">
        <f>#REF!+#REF!</f>
        <v>#REF!</v>
      </c>
      <c r="BV274" s="79" t="e">
        <f t="shared" si="351"/>
        <v>#REF!</v>
      </c>
      <c r="CI274" s="368" t="e">
        <f>#REF!-'2021-2025 убрала ТП'!E274-'2021-2025 убрала ТП'!Q274-'2021-2025 убрала ТП'!AC274-'2021-2025 убрала ТП'!AO274-'2020 ожид'!Q274</f>
        <v>#REF!</v>
      </c>
      <c r="CJ274" s="368" t="e">
        <f>#REF!-'2021-2025 убрала ТП'!F274-'2021-2025 убрала ТП'!R274-'2021-2025 убрала ТП'!AD274-'2021-2025 убрала ТП'!AP274-'2020 ожид'!R274</f>
        <v>#REF!</v>
      </c>
      <c r="CK274" s="368" t="e">
        <f>#REF!-'2021-2025 убрала ТП'!G274-'2021-2025 убрала ТП'!S274-'2021-2025 убрала ТП'!AE274-'2021-2025 убрала ТП'!AQ274-'2020 ожид'!S274</f>
        <v>#REF!</v>
      </c>
      <c r="CL274" s="368">
        <f>'Новосибирск.обл'!Q274-'2021-2025 убрала ТП'!H274-'2021-2025 убрала ТП'!T274-'2021-2025 убрала ТП'!AF274-'2021-2025 убрала ТП'!AR274-'2020 ожид'!T274</f>
        <v>0</v>
      </c>
      <c r="CM274" s="368" t="e">
        <f>#REF!-'2021-2025 убрала ТП'!I274-'2021-2025 убрала ТП'!U274-'2020 ожид'!U274</f>
        <v>#REF!</v>
      </c>
      <c r="CN274" s="368" t="e">
        <f>#REF!-'2021-2025 убрала ТП'!J274-'2021-2025 убрала ТП'!V274-'2021-2025 убрала ТП'!AH274-'2021-2025 убрала ТП'!AT274-BF274</f>
        <v>#REF!</v>
      </c>
      <c r="CO274" s="368" t="e">
        <f>#REF!-'2021-2025 убрала ТП'!K274-'2021-2025 убрала ТП'!W274-'2021-2025 убрала ТП'!AI274-'2021-2025 убрала ТП'!AU274-BG274</f>
        <v>#REF!</v>
      </c>
      <c r="CP274" s="368" t="e">
        <f>#REF!-'2021-2025 убрала ТП'!L274-'2021-2025 убрала ТП'!X274-'2021-2025 убрала ТП'!AJ274-'2021-2025 убрала ТП'!AV274-'2020 ожид'!X274</f>
        <v>#REF!</v>
      </c>
      <c r="CQ274" s="368" t="e">
        <f>#REF!-'2021-2025 убрала ТП'!M274-'2021-2025 убрала ТП'!Y274-'2021-2025 убрала ТП'!AK274-'2021-2025 убрала ТП'!AW274-'2020 ожид'!Y274</f>
        <v>#REF!</v>
      </c>
      <c r="CR274" s="368" t="e">
        <f>#REF!-'2021-2025 убрала ТП'!N274-'2021-2025 убрала ТП'!Z274-'2021-2025 убрала ТП'!AL274-'2021-2025 убрала ТП'!AX274-'2020 ожид'!Z274</f>
        <v>#REF!</v>
      </c>
      <c r="CS274" s="79">
        <f>E274+Q274+AC274+AO274+'[9]Иркутск+'!E274</f>
        <v>0</v>
      </c>
      <c r="CT274" s="79">
        <f>F274+R274+AD274+AP274+'[9]Бурятия+'!E274</f>
        <v>0</v>
      </c>
      <c r="CU274" s="79">
        <f>G274+S274+AE274+AQ274+'[9]Забайкалье+'!E274</f>
        <v>0</v>
      </c>
      <c r="CV274" s="79">
        <f>H274+T274+AF274+AR274+'[9]Новосибирская область+'!E274</f>
        <v>0</v>
      </c>
      <c r="CW274" s="79">
        <f>I274+U274+'[9]Норильск +'!E274</f>
        <v>0</v>
      </c>
      <c r="CX274" s="79">
        <f t="shared" si="352"/>
        <v>0</v>
      </c>
      <c r="CY274" s="79">
        <f t="shared" si="353"/>
        <v>0</v>
      </c>
      <c r="CZ274" s="79">
        <f>L274+X274+AJ274+AV274+'[9]Томская область +'!E274</f>
        <v>0</v>
      </c>
      <c r="DA274" s="79">
        <f>M274+Y274+AK274+AW274+'[9]Омская область+'!E274</f>
        <v>0</v>
      </c>
      <c r="DB274" s="79">
        <f>N274+Z274+AL274+AX274+'[9]Алтайский край +'!E274</f>
        <v>0</v>
      </c>
    </row>
    <row r="275" s="48" customFormat="1" ht="30" hidden="1">
      <c r="A275" s="80" t="s">
        <v>590</v>
      </c>
      <c r="B275" s="126" t="s">
        <v>591</v>
      </c>
      <c r="C275" s="82" t="s">
        <v>32</v>
      </c>
      <c r="D275" s="130"/>
      <c r="E275" s="130"/>
      <c r="F275" s="130"/>
      <c r="G275" s="130"/>
      <c r="H275" s="130"/>
      <c r="I275" s="130"/>
      <c r="J275" s="130"/>
      <c r="K275" s="130"/>
      <c r="L275" s="130"/>
      <c r="M275" s="130"/>
      <c r="N275" s="130"/>
      <c r="P275" s="130"/>
      <c r="Q275" s="130"/>
      <c r="R275" s="130"/>
      <c r="S275" s="130"/>
      <c r="T275" s="130"/>
      <c r="U275" s="130"/>
      <c r="V275" s="130"/>
      <c r="W275" s="130"/>
      <c r="X275" s="130"/>
      <c r="Y275" s="130"/>
      <c r="Z275" s="130"/>
      <c r="AA275" s="66"/>
      <c r="AB275" s="130"/>
      <c r="AC275" s="130"/>
      <c r="AD275" s="130"/>
      <c r="AE275" s="130"/>
      <c r="AF275" s="130"/>
      <c r="AG275" s="130"/>
      <c r="AH275" s="130"/>
      <c r="AI275" s="130"/>
      <c r="AJ275" s="130"/>
      <c r="AK275" s="130"/>
      <c r="AL275" s="130"/>
      <c r="AM275" s="66"/>
      <c r="AN275" s="130"/>
      <c r="AO275" s="130"/>
      <c r="AP275" s="130"/>
      <c r="AQ275" s="130"/>
      <c r="AR275" s="130"/>
      <c r="AS275" s="130"/>
      <c r="AT275" s="130"/>
      <c r="AU275" s="130"/>
      <c r="AV275" s="130"/>
      <c r="AW275" s="130"/>
      <c r="AX275" s="130"/>
      <c r="AY275" s="66"/>
      <c r="AZ275" s="130"/>
      <c r="BA275" s="130"/>
      <c r="BB275" s="130"/>
      <c r="BC275" s="130"/>
      <c r="BD275" s="130"/>
      <c r="BE275" s="130"/>
      <c r="BF275" s="130"/>
      <c r="BG275" s="130"/>
      <c r="BH275" s="130"/>
      <c r="BI275" s="130"/>
      <c r="BJ275" s="130"/>
      <c r="BK275" s="66">
        <f t="shared" si="345"/>
        <v>0</v>
      </c>
      <c r="BL275" s="79">
        <f t="shared" si="346"/>
        <v>0</v>
      </c>
      <c r="BM275" s="79" t="e">
        <f>#REF!+#REF!+#REF!+'Новосибирск.обл'!G275+#REF!+#REF!+#REF!+#REF!+#REF!+#REF!</f>
        <v>#REF!</v>
      </c>
      <c r="BN275" s="79" t="e">
        <f t="shared" si="347"/>
        <v>#REF!</v>
      </c>
      <c r="BO275" s="79" t="e">
        <f>#REF!+#REF!+#REF!+'Новосибирск.обл'!I275+#REF!+#REF!+#REF!+#REF!+#REF!+#REF!</f>
        <v>#REF!</v>
      </c>
      <c r="BP275" s="79" t="e">
        <f t="shared" si="348"/>
        <v>#REF!</v>
      </c>
      <c r="BQ275" s="79" t="e">
        <f>#REF!+#REF!+#REF!+'Новосибирск.обл'!K275+#REF!+#REF!+#REF!+#REF!+#REF!</f>
        <v>#REF!</v>
      </c>
      <c r="BR275" s="79" t="e">
        <f t="shared" si="349"/>
        <v>#REF!</v>
      </c>
      <c r="BS275" s="79" t="e">
        <f>#REF!+#REF!+#REF!+'Новосибирск.обл'!M275+#REF!+#REF!+#REF!+#REF!+#REF!</f>
        <v>#REF!</v>
      </c>
      <c r="BT275" s="79" t="e">
        <f t="shared" si="350"/>
        <v>#REF!</v>
      </c>
      <c r="BU275" s="79" t="e">
        <f>#REF!+#REF!</f>
        <v>#REF!</v>
      </c>
      <c r="BV275" s="79" t="e">
        <f t="shared" si="351"/>
        <v>#REF!</v>
      </c>
      <c r="CI275" s="368" t="e">
        <f>#REF!-'2021-2025 убрала ТП'!E275-'2021-2025 убрала ТП'!Q275-'2021-2025 убрала ТП'!AC275-'2021-2025 убрала ТП'!AO275-'2020 ожид'!Q275</f>
        <v>#REF!</v>
      </c>
      <c r="CJ275" s="368" t="e">
        <f>#REF!-'2021-2025 убрала ТП'!F275-'2021-2025 убрала ТП'!R275-'2021-2025 убрала ТП'!AD275-'2021-2025 убрала ТП'!AP275-'2020 ожид'!R275</f>
        <v>#REF!</v>
      </c>
      <c r="CK275" s="368" t="e">
        <f>#REF!-'2021-2025 убрала ТП'!G275-'2021-2025 убрала ТП'!S275-'2021-2025 убрала ТП'!AE275-'2021-2025 убрала ТП'!AQ275-'2020 ожид'!S275</f>
        <v>#REF!</v>
      </c>
      <c r="CL275" s="368">
        <f>'Новосибирск.обл'!Q275-'2021-2025 убрала ТП'!H275-'2021-2025 убрала ТП'!T275-'2021-2025 убрала ТП'!AF275-'2021-2025 убрала ТП'!AR275-'2020 ожид'!T275</f>
        <v>0</v>
      </c>
      <c r="CM275" s="368" t="e">
        <f>#REF!-'2021-2025 убрала ТП'!I275-'2021-2025 убрала ТП'!U275-'2020 ожид'!U275</f>
        <v>#REF!</v>
      </c>
      <c r="CN275" s="368" t="e">
        <f>#REF!-'2021-2025 убрала ТП'!J275-'2021-2025 убрала ТП'!V275-'2021-2025 убрала ТП'!AH275-'2021-2025 убрала ТП'!AT275-BF275</f>
        <v>#REF!</v>
      </c>
      <c r="CO275" s="368" t="e">
        <f>#REF!-'2021-2025 убрала ТП'!K275-'2021-2025 убрала ТП'!W275-'2021-2025 убрала ТП'!AI275-'2021-2025 убрала ТП'!AU275-BG275</f>
        <v>#REF!</v>
      </c>
      <c r="CP275" s="368" t="e">
        <f>#REF!-'2021-2025 убрала ТП'!L275-'2021-2025 убрала ТП'!X275-'2021-2025 убрала ТП'!AJ275-'2021-2025 убрала ТП'!AV275-'2020 ожид'!X275</f>
        <v>#REF!</v>
      </c>
      <c r="CQ275" s="368" t="e">
        <f>#REF!-'2021-2025 убрала ТП'!M275-'2021-2025 убрала ТП'!Y275-'2021-2025 убрала ТП'!AK275-'2021-2025 убрала ТП'!AW275-'2020 ожид'!Y275</f>
        <v>#REF!</v>
      </c>
      <c r="CR275" s="368" t="e">
        <f>#REF!-'2021-2025 убрала ТП'!N275-'2021-2025 убрала ТП'!Z275-'2021-2025 убрала ТП'!AL275-'2021-2025 убрала ТП'!AX275-'2020 ожид'!Z275</f>
        <v>#REF!</v>
      </c>
      <c r="CS275" s="79">
        <f>E275+Q275+AC275+AO275+'[9]Иркутск+'!E275</f>
        <v>0</v>
      </c>
      <c r="CT275" s="79">
        <f>F275+R275+AD275+AP275+'[9]Бурятия+'!E275</f>
        <v>0</v>
      </c>
      <c r="CU275" s="79">
        <f>G275+S275+AE275+AQ275+'[9]Забайкалье+'!E275</f>
        <v>0</v>
      </c>
      <c r="CV275" s="79">
        <f>H275+T275+AF275+AR275+'[9]Новосибирская область+'!E275</f>
        <v>0</v>
      </c>
      <c r="CW275" s="79">
        <f>I275+U275+'[9]Норильск +'!E275</f>
        <v>0</v>
      </c>
      <c r="CX275" s="79">
        <f t="shared" si="352"/>
        <v>0</v>
      </c>
      <c r="CY275" s="79">
        <f t="shared" si="353"/>
        <v>0</v>
      </c>
      <c r="CZ275" s="79">
        <f>L275+X275+AJ275+AV275+'[9]Томская область +'!E275</f>
        <v>0</v>
      </c>
      <c r="DA275" s="79">
        <f>M275+Y275+AK275+AW275+'[9]Омская область+'!E275</f>
        <v>0</v>
      </c>
      <c r="DB275" s="79">
        <f>N275+Z275+AL275+AX275+'[9]Алтайский край +'!E275</f>
        <v>0</v>
      </c>
    </row>
    <row r="276" s="48" customFormat="1" hidden="1">
      <c r="A276" s="80" t="s">
        <v>592</v>
      </c>
      <c r="B276" s="155" t="s">
        <v>565</v>
      </c>
      <c r="C276" s="82" t="s">
        <v>32</v>
      </c>
      <c r="D276" s="130"/>
      <c r="E276" s="130"/>
      <c r="F276" s="130"/>
      <c r="G276" s="130"/>
      <c r="H276" s="130"/>
      <c r="I276" s="130"/>
      <c r="J276" s="130"/>
      <c r="K276" s="130"/>
      <c r="L276" s="130"/>
      <c r="M276" s="130"/>
      <c r="N276" s="130"/>
      <c r="P276" s="130"/>
      <c r="Q276" s="130"/>
      <c r="R276" s="130"/>
      <c r="S276" s="130"/>
      <c r="T276" s="130"/>
      <c r="U276" s="130"/>
      <c r="V276" s="130"/>
      <c r="W276" s="130"/>
      <c r="X276" s="130"/>
      <c r="Y276" s="130"/>
      <c r="Z276" s="130"/>
      <c r="AA276" s="66"/>
      <c r="AB276" s="130"/>
      <c r="AC276" s="130"/>
      <c r="AD276" s="130"/>
      <c r="AE276" s="130"/>
      <c r="AF276" s="130"/>
      <c r="AG276" s="130"/>
      <c r="AH276" s="130"/>
      <c r="AI276" s="130"/>
      <c r="AJ276" s="130"/>
      <c r="AK276" s="130"/>
      <c r="AL276" s="130"/>
      <c r="AM276" s="66"/>
      <c r="AN276" s="130"/>
      <c r="AO276" s="130"/>
      <c r="AP276" s="130"/>
      <c r="AQ276" s="130"/>
      <c r="AR276" s="130"/>
      <c r="AS276" s="130"/>
      <c r="AT276" s="130"/>
      <c r="AU276" s="130"/>
      <c r="AV276" s="130"/>
      <c r="AW276" s="130"/>
      <c r="AX276" s="130"/>
      <c r="AY276" s="66"/>
      <c r="AZ276" s="130"/>
      <c r="BA276" s="130"/>
      <c r="BB276" s="130"/>
      <c r="BC276" s="130"/>
      <c r="BD276" s="130"/>
      <c r="BE276" s="130"/>
      <c r="BF276" s="130"/>
      <c r="BG276" s="130"/>
      <c r="BH276" s="130"/>
      <c r="BI276" s="130"/>
      <c r="BJ276" s="130"/>
      <c r="BK276" s="66">
        <f t="shared" si="345"/>
        <v>0</v>
      </c>
      <c r="BL276" s="79">
        <f t="shared" si="346"/>
        <v>0</v>
      </c>
      <c r="BM276" s="79" t="e">
        <f>#REF!+#REF!+#REF!+'Новосибирск.обл'!G276+#REF!+#REF!+#REF!+#REF!+#REF!+#REF!</f>
        <v>#REF!</v>
      </c>
      <c r="BN276" s="79" t="e">
        <f t="shared" si="347"/>
        <v>#REF!</v>
      </c>
      <c r="BO276" s="79" t="e">
        <f>#REF!+#REF!+#REF!+'Новосибирск.обл'!I276+#REF!+#REF!+#REF!+#REF!+#REF!+#REF!</f>
        <v>#REF!</v>
      </c>
      <c r="BP276" s="79" t="e">
        <f t="shared" si="348"/>
        <v>#REF!</v>
      </c>
      <c r="BQ276" s="79" t="e">
        <f>#REF!+#REF!+#REF!+'Новосибирск.обл'!K276+#REF!+#REF!+#REF!+#REF!+#REF!</f>
        <v>#REF!</v>
      </c>
      <c r="BR276" s="79" t="e">
        <f t="shared" si="349"/>
        <v>#REF!</v>
      </c>
      <c r="BS276" s="79" t="e">
        <f>#REF!+#REF!+#REF!+'Новосибирск.обл'!M276+#REF!+#REF!+#REF!+#REF!+#REF!</f>
        <v>#REF!</v>
      </c>
      <c r="BT276" s="79" t="e">
        <f t="shared" si="350"/>
        <v>#REF!</v>
      </c>
      <c r="BU276" s="79" t="e">
        <f>#REF!+#REF!</f>
        <v>#REF!</v>
      </c>
      <c r="BV276" s="79" t="e">
        <f t="shared" si="351"/>
        <v>#REF!</v>
      </c>
      <c r="CI276" s="368" t="e">
        <f>#REF!-'2021-2025 убрала ТП'!E276-'2021-2025 убрала ТП'!Q276-'2021-2025 убрала ТП'!AC276-'2021-2025 убрала ТП'!AO276-'2020 ожид'!Q276</f>
        <v>#REF!</v>
      </c>
      <c r="CJ276" s="368" t="e">
        <f>#REF!-'2021-2025 убрала ТП'!F276-'2021-2025 убрала ТП'!R276-'2021-2025 убрала ТП'!AD276-'2021-2025 убрала ТП'!AP276-'2020 ожид'!R276</f>
        <v>#REF!</v>
      </c>
      <c r="CK276" s="368" t="e">
        <f>#REF!-'2021-2025 убрала ТП'!G276-'2021-2025 убрала ТП'!S276-'2021-2025 убрала ТП'!AE276-'2021-2025 убрала ТП'!AQ276-'2020 ожид'!S276</f>
        <v>#REF!</v>
      </c>
      <c r="CL276" s="368">
        <f>'Новосибирск.обл'!Q276-'2021-2025 убрала ТП'!H276-'2021-2025 убрала ТП'!T276-'2021-2025 убрала ТП'!AF276-'2021-2025 убрала ТП'!AR276-'2020 ожид'!T276</f>
        <v>0</v>
      </c>
      <c r="CM276" s="368" t="e">
        <f>#REF!-'2021-2025 убрала ТП'!I276-'2021-2025 убрала ТП'!U276-'2020 ожид'!U276</f>
        <v>#REF!</v>
      </c>
      <c r="CN276" s="368" t="e">
        <f>#REF!-'2021-2025 убрала ТП'!J276-'2021-2025 убрала ТП'!V276-'2021-2025 убрала ТП'!AH276-'2021-2025 убрала ТП'!AT276-BF276</f>
        <v>#REF!</v>
      </c>
      <c r="CO276" s="368" t="e">
        <f>#REF!-'2021-2025 убрала ТП'!K276-'2021-2025 убрала ТП'!W276-'2021-2025 убрала ТП'!AI276-'2021-2025 убрала ТП'!AU276-BG276</f>
        <v>#REF!</v>
      </c>
      <c r="CP276" s="368" t="e">
        <f>#REF!-'2021-2025 убрала ТП'!L276-'2021-2025 убрала ТП'!X276-'2021-2025 убрала ТП'!AJ276-'2021-2025 убрала ТП'!AV276-'2020 ожид'!X276</f>
        <v>#REF!</v>
      </c>
      <c r="CQ276" s="368" t="e">
        <f>#REF!-'2021-2025 убрала ТП'!M276-'2021-2025 убрала ТП'!Y276-'2021-2025 убрала ТП'!AK276-'2021-2025 убрала ТП'!AW276-'2020 ожид'!Y276</f>
        <v>#REF!</v>
      </c>
      <c r="CR276" s="368" t="e">
        <f>#REF!-'2021-2025 убрала ТП'!N276-'2021-2025 убрала ТП'!Z276-'2021-2025 убрала ТП'!AL276-'2021-2025 убрала ТП'!AX276-'2020 ожид'!Z276</f>
        <v>#REF!</v>
      </c>
      <c r="CS276" s="79">
        <f>E276+Q276+AC276+AO276+'[9]Иркутск+'!E276</f>
        <v>0</v>
      </c>
      <c r="CT276" s="79">
        <f>F276+R276+AD276+AP276+'[9]Бурятия+'!E276</f>
        <v>0</v>
      </c>
      <c r="CU276" s="79">
        <f>G276+S276+AE276+AQ276+'[9]Забайкалье+'!E276</f>
        <v>0</v>
      </c>
      <c r="CV276" s="79">
        <f>H276+T276+AF276+AR276+'[9]Новосибирская область+'!E276</f>
        <v>0</v>
      </c>
      <c r="CW276" s="79">
        <f>I276+U276+'[9]Норильск +'!E276</f>
        <v>0</v>
      </c>
      <c r="CX276" s="79">
        <f t="shared" si="352"/>
        <v>0</v>
      </c>
      <c r="CY276" s="79">
        <f t="shared" si="353"/>
        <v>0</v>
      </c>
      <c r="CZ276" s="79">
        <f>L276+X276+AJ276+AV276+'[9]Томская область +'!E276</f>
        <v>0</v>
      </c>
      <c r="DA276" s="79">
        <f>M276+Y276+AK276+AW276+'[9]Омская область+'!E276</f>
        <v>0</v>
      </c>
      <c r="DB276" s="79">
        <f>N276+Z276+AL276+AX276+'[9]Алтайский край +'!E276</f>
        <v>0</v>
      </c>
    </row>
    <row r="277" s="48" customFormat="1" hidden="1">
      <c r="A277" s="80" t="s">
        <v>593</v>
      </c>
      <c r="B277" s="155" t="s">
        <v>57</v>
      </c>
      <c r="C277" s="82" t="s">
        <v>32</v>
      </c>
      <c r="D277" s="130"/>
      <c r="E277" s="130"/>
      <c r="F277" s="130"/>
      <c r="G277" s="130"/>
      <c r="H277" s="130"/>
      <c r="I277" s="130"/>
      <c r="J277" s="130"/>
      <c r="K277" s="130"/>
      <c r="L277" s="130"/>
      <c r="M277" s="130"/>
      <c r="N277" s="130"/>
      <c r="P277" s="130"/>
      <c r="Q277" s="130"/>
      <c r="R277" s="130"/>
      <c r="S277" s="130"/>
      <c r="T277" s="130"/>
      <c r="U277" s="130"/>
      <c r="V277" s="130"/>
      <c r="W277" s="130"/>
      <c r="X277" s="130"/>
      <c r="Y277" s="130"/>
      <c r="Z277" s="130"/>
      <c r="AA277" s="66"/>
      <c r="AB277" s="130"/>
      <c r="AC277" s="130"/>
      <c r="AD277" s="130"/>
      <c r="AE277" s="130"/>
      <c r="AF277" s="130"/>
      <c r="AG277" s="130"/>
      <c r="AH277" s="130"/>
      <c r="AI277" s="130"/>
      <c r="AJ277" s="130"/>
      <c r="AK277" s="130"/>
      <c r="AL277" s="130"/>
      <c r="AM277" s="66"/>
      <c r="AN277" s="130"/>
      <c r="AO277" s="130"/>
      <c r="AP277" s="130"/>
      <c r="AQ277" s="130"/>
      <c r="AR277" s="130"/>
      <c r="AS277" s="130"/>
      <c r="AT277" s="130"/>
      <c r="AU277" s="130"/>
      <c r="AV277" s="130"/>
      <c r="AW277" s="130"/>
      <c r="AX277" s="130"/>
      <c r="AY277" s="66"/>
      <c r="AZ277" s="130"/>
      <c r="BA277" s="130"/>
      <c r="BB277" s="130"/>
      <c r="BC277" s="130"/>
      <c r="BD277" s="130"/>
      <c r="BE277" s="130"/>
      <c r="BF277" s="130"/>
      <c r="BG277" s="130"/>
      <c r="BH277" s="130"/>
      <c r="BI277" s="130"/>
      <c r="BJ277" s="130"/>
      <c r="BK277" s="66">
        <f t="shared" si="345"/>
        <v>0</v>
      </c>
      <c r="BL277" s="79">
        <f t="shared" si="346"/>
        <v>0</v>
      </c>
      <c r="BM277" s="79" t="e">
        <f>#REF!+#REF!+#REF!+'Новосибирск.обл'!G277+#REF!+#REF!+#REF!+#REF!+#REF!+#REF!</f>
        <v>#REF!</v>
      </c>
      <c r="BN277" s="79" t="e">
        <f t="shared" si="347"/>
        <v>#REF!</v>
      </c>
      <c r="BO277" s="79" t="e">
        <f>#REF!+#REF!+#REF!+'Новосибирск.обл'!I277+#REF!+#REF!+#REF!+#REF!+#REF!+#REF!</f>
        <v>#REF!</v>
      </c>
      <c r="BP277" s="79" t="e">
        <f t="shared" si="348"/>
        <v>#REF!</v>
      </c>
      <c r="BQ277" s="79" t="e">
        <f>#REF!+#REF!+#REF!+'Новосибирск.обл'!K277+#REF!+#REF!+#REF!+#REF!+#REF!</f>
        <v>#REF!</v>
      </c>
      <c r="BR277" s="79" t="e">
        <f t="shared" si="349"/>
        <v>#REF!</v>
      </c>
      <c r="BS277" s="79" t="e">
        <f>#REF!+#REF!+#REF!+'Новосибирск.обл'!M277+#REF!+#REF!+#REF!+#REF!+#REF!</f>
        <v>#REF!</v>
      </c>
      <c r="BT277" s="79" t="e">
        <f t="shared" si="350"/>
        <v>#REF!</v>
      </c>
      <c r="BU277" s="79" t="e">
        <f>#REF!+#REF!</f>
        <v>#REF!</v>
      </c>
      <c r="BV277" s="79" t="e">
        <f t="shared" si="351"/>
        <v>#REF!</v>
      </c>
      <c r="CI277" s="368" t="e">
        <f>#REF!-'2021-2025 убрала ТП'!E277-'2021-2025 убрала ТП'!Q277-'2021-2025 убрала ТП'!AC277-'2021-2025 убрала ТП'!AO277-'2020 ожид'!Q277</f>
        <v>#REF!</v>
      </c>
      <c r="CJ277" s="368" t="e">
        <f>#REF!-'2021-2025 убрала ТП'!F277-'2021-2025 убрала ТП'!R277-'2021-2025 убрала ТП'!AD277-'2021-2025 убрала ТП'!AP277-'2020 ожид'!R277</f>
        <v>#REF!</v>
      </c>
      <c r="CK277" s="368" t="e">
        <f>#REF!-'2021-2025 убрала ТП'!G277-'2021-2025 убрала ТП'!S277-'2021-2025 убрала ТП'!AE277-'2021-2025 убрала ТП'!AQ277-'2020 ожид'!S277</f>
        <v>#REF!</v>
      </c>
      <c r="CL277" s="368">
        <f>'Новосибирск.обл'!Q277-'2021-2025 убрала ТП'!H277-'2021-2025 убрала ТП'!T277-'2021-2025 убрала ТП'!AF277-'2021-2025 убрала ТП'!AR277-'2020 ожид'!T277</f>
        <v>0</v>
      </c>
      <c r="CM277" s="368" t="e">
        <f>#REF!-'2021-2025 убрала ТП'!I277-'2021-2025 убрала ТП'!U277-'2020 ожид'!U277</f>
        <v>#REF!</v>
      </c>
      <c r="CN277" s="368" t="e">
        <f>#REF!-'2021-2025 убрала ТП'!J277-'2021-2025 убрала ТП'!V277-'2021-2025 убрала ТП'!AH277-'2021-2025 убрала ТП'!AT277-BF277</f>
        <v>#REF!</v>
      </c>
      <c r="CO277" s="368" t="e">
        <f>#REF!-'2021-2025 убрала ТП'!K277-'2021-2025 убрала ТП'!W277-'2021-2025 убрала ТП'!AI277-'2021-2025 убрала ТП'!AU277-BG277</f>
        <v>#REF!</v>
      </c>
      <c r="CP277" s="368" t="e">
        <f>#REF!-'2021-2025 убрала ТП'!L277-'2021-2025 убрала ТП'!X277-'2021-2025 убрала ТП'!AJ277-'2021-2025 убрала ТП'!AV277-'2020 ожид'!X277</f>
        <v>#REF!</v>
      </c>
      <c r="CQ277" s="368" t="e">
        <f>#REF!-'2021-2025 убрала ТП'!M277-'2021-2025 убрала ТП'!Y277-'2021-2025 убрала ТП'!AK277-'2021-2025 убрала ТП'!AW277-'2020 ожид'!Y277</f>
        <v>#REF!</v>
      </c>
      <c r="CR277" s="368" t="e">
        <f>#REF!-'2021-2025 убрала ТП'!N277-'2021-2025 убрала ТП'!Z277-'2021-2025 убрала ТП'!AL277-'2021-2025 убрала ТП'!AX277-'2020 ожид'!Z277</f>
        <v>#REF!</v>
      </c>
      <c r="CS277" s="79">
        <f>E277+Q277+AC277+AO277+'[9]Иркутск+'!E277</f>
        <v>0</v>
      </c>
      <c r="CT277" s="79">
        <f>F277+R277+AD277+AP277+'[9]Бурятия+'!E277</f>
        <v>0</v>
      </c>
      <c r="CU277" s="79">
        <f>G277+S277+AE277+AQ277+'[9]Забайкалье+'!E277</f>
        <v>0</v>
      </c>
      <c r="CV277" s="79">
        <f>H277+T277+AF277+AR277+'[9]Новосибирская область+'!E277</f>
        <v>0</v>
      </c>
      <c r="CW277" s="79">
        <f>I277+U277+'[9]Норильск +'!E277</f>
        <v>0</v>
      </c>
      <c r="CX277" s="79">
        <f t="shared" si="352"/>
        <v>0</v>
      </c>
      <c r="CY277" s="79">
        <f t="shared" si="353"/>
        <v>0</v>
      </c>
      <c r="CZ277" s="79">
        <f>L277+X277+AJ277+AV277+'[9]Томская область +'!E277</f>
        <v>0</v>
      </c>
      <c r="DA277" s="79">
        <f>M277+Y277+AK277+AW277+'[9]Омская область+'!E277</f>
        <v>0</v>
      </c>
      <c r="DB277" s="79">
        <f>N277+Z277+AL277+AX277+'[9]Алтайский край +'!E277</f>
        <v>0</v>
      </c>
    </row>
    <row r="278" s="48" customFormat="1" hidden="1">
      <c r="A278" s="80" t="s">
        <v>594</v>
      </c>
      <c r="B278" s="157" t="s">
        <v>565</v>
      </c>
      <c r="C278" s="82" t="s">
        <v>32</v>
      </c>
      <c r="D278" s="130"/>
      <c r="E278" s="130"/>
      <c r="F278" s="130"/>
      <c r="G278" s="130"/>
      <c r="H278" s="130"/>
      <c r="I278" s="130"/>
      <c r="J278" s="130"/>
      <c r="K278" s="130"/>
      <c r="L278" s="130"/>
      <c r="M278" s="130"/>
      <c r="N278" s="130"/>
      <c r="P278" s="130"/>
      <c r="Q278" s="130"/>
      <c r="R278" s="130"/>
      <c r="S278" s="130"/>
      <c r="T278" s="130"/>
      <c r="U278" s="130"/>
      <c r="V278" s="130"/>
      <c r="W278" s="130"/>
      <c r="X278" s="130"/>
      <c r="Y278" s="130"/>
      <c r="Z278" s="130"/>
      <c r="AA278" s="66"/>
      <c r="AB278" s="130"/>
      <c r="AC278" s="130"/>
      <c r="AD278" s="130"/>
      <c r="AE278" s="130"/>
      <c r="AF278" s="130"/>
      <c r="AG278" s="130"/>
      <c r="AH278" s="130"/>
      <c r="AI278" s="130"/>
      <c r="AJ278" s="130"/>
      <c r="AK278" s="130"/>
      <c r="AL278" s="130"/>
      <c r="AM278" s="66"/>
      <c r="AN278" s="130"/>
      <c r="AO278" s="130"/>
      <c r="AP278" s="130"/>
      <c r="AQ278" s="130"/>
      <c r="AR278" s="130"/>
      <c r="AS278" s="130"/>
      <c r="AT278" s="130"/>
      <c r="AU278" s="130"/>
      <c r="AV278" s="130"/>
      <c r="AW278" s="130"/>
      <c r="AX278" s="130"/>
      <c r="AY278" s="66"/>
      <c r="AZ278" s="130"/>
      <c r="BA278" s="130"/>
      <c r="BB278" s="130"/>
      <c r="BC278" s="130"/>
      <c r="BD278" s="130"/>
      <c r="BE278" s="130"/>
      <c r="BF278" s="130"/>
      <c r="BG278" s="130"/>
      <c r="BH278" s="130"/>
      <c r="BI278" s="130"/>
      <c r="BJ278" s="130"/>
      <c r="BK278" s="66">
        <f t="shared" si="345"/>
        <v>0</v>
      </c>
      <c r="BL278" s="79">
        <f t="shared" si="346"/>
        <v>0</v>
      </c>
      <c r="BM278" s="79" t="e">
        <f>#REF!+#REF!+#REF!+'Новосибирск.обл'!G278+#REF!+#REF!+#REF!+#REF!+#REF!+#REF!</f>
        <v>#REF!</v>
      </c>
      <c r="BN278" s="79" t="e">
        <f t="shared" si="347"/>
        <v>#REF!</v>
      </c>
      <c r="BO278" s="79" t="e">
        <f>#REF!+#REF!+#REF!+'Новосибирск.обл'!I278+#REF!+#REF!+#REF!+#REF!+#REF!+#REF!</f>
        <v>#REF!</v>
      </c>
      <c r="BP278" s="79" t="e">
        <f t="shared" si="348"/>
        <v>#REF!</v>
      </c>
      <c r="BQ278" s="79" t="e">
        <f>#REF!+#REF!+#REF!+'Новосибирск.обл'!K278+#REF!+#REF!+#REF!+#REF!+#REF!</f>
        <v>#REF!</v>
      </c>
      <c r="BR278" s="79" t="e">
        <f t="shared" si="349"/>
        <v>#REF!</v>
      </c>
      <c r="BS278" s="79" t="e">
        <f>#REF!+#REF!+#REF!+'Новосибирск.обл'!M278+#REF!+#REF!+#REF!+#REF!+#REF!</f>
        <v>#REF!</v>
      </c>
      <c r="BT278" s="79" t="e">
        <f t="shared" si="350"/>
        <v>#REF!</v>
      </c>
      <c r="BU278" s="79" t="e">
        <f>#REF!+#REF!</f>
        <v>#REF!</v>
      </c>
      <c r="BV278" s="79" t="e">
        <f t="shared" si="351"/>
        <v>#REF!</v>
      </c>
      <c r="CI278" s="368" t="e">
        <f>#REF!-'2021-2025 убрала ТП'!E278-'2021-2025 убрала ТП'!Q278-'2021-2025 убрала ТП'!AC278-'2021-2025 убрала ТП'!AO278-'2020 ожид'!Q278</f>
        <v>#REF!</v>
      </c>
      <c r="CJ278" s="368" t="e">
        <f>#REF!-'2021-2025 убрала ТП'!F278-'2021-2025 убрала ТП'!R278-'2021-2025 убрала ТП'!AD278-'2021-2025 убрала ТП'!AP278-'2020 ожид'!R278</f>
        <v>#REF!</v>
      </c>
      <c r="CK278" s="368" t="e">
        <f>#REF!-'2021-2025 убрала ТП'!G278-'2021-2025 убрала ТП'!S278-'2021-2025 убрала ТП'!AE278-'2021-2025 убрала ТП'!AQ278-'2020 ожид'!S278</f>
        <v>#REF!</v>
      </c>
      <c r="CL278" s="368">
        <f>'Новосибирск.обл'!Q278-'2021-2025 убрала ТП'!H278-'2021-2025 убрала ТП'!T278-'2021-2025 убрала ТП'!AF278-'2021-2025 убрала ТП'!AR278-'2020 ожид'!T278</f>
        <v>0</v>
      </c>
      <c r="CM278" s="368" t="e">
        <f>#REF!-'2021-2025 убрала ТП'!I278-'2021-2025 убрала ТП'!U278-'2020 ожид'!U278</f>
        <v>#REF!</v>
      </c>
      <c r="CN278" s="368" t="e">
        <f>#REF!-'2021-2025 убрала ТП'!J278-'2021-2025 убрала ТП'!V278-'2021-2025 убрала ТП'!AH278-'2021-2025 убрала ТП'!AT278-BF278</f>
        <v>#REF!</v>
      </c>
      <c r="CO278" s="368" t="e">
        <f>#REF!-'2021-2025 убрала ТП'!K278-'2021-2025 убрала ТП'!W278-'2021-2025 убрала ТП'!AI278-'2021-2025 убрала ТП'!AU278-BG278</f>
        <v>#REF!</v>
      </c>
      <c r="CP278" s="368" t="e">
        <f>#REF!-'2021-2025 убрала ТП'!L278-'2021-2025 убрала ТП'!X278-'2021-2025 убрала ТП'!AJ278-'2021-2025 убрала ТП'!AV278-'2020 ожид'!X278</f>
        <v>#REF!</v>
      </c>
      <c r="CQ278" s="368" t="e">
        <f>#REF!-'2021-2025 убрала ТП'!M278-'2021-2025 убрала ТП'!Y278-'2021-2025 убрала ТП'!AK278-'2021-2025 убрала ТП'!AW278-'2020 ожид'!Y278</f>
        <v>#REF!</v>
      </c>
      <c r="CR278" s="368" t="e">
        <f>#REF!-'2021-2025 убрала ТП'!N278-'2021-2025 убрала ТП'!Z278-'2021-2025 убрала ТП'!AL278-'2021-2025 убрала ТП'!AX278-'2020 ожид'!Z278</f>
        <v>#REF!</v>
      </c>
      <c r="CS278" s="79">
        <f>E278+Q278+AC278+AO278+'[9]Иркутск+'!E278</f>
        <v>0</v>
      </c>
      <c r="CT278" s="79">
        <f>F278+R278+AD278+AP278+'[9]Бурятия+'!E278</f>
        <v>0</v>
      </c>
      <c r="CU278" s="79">
        <f>G278+S278+AE278+AQ278+'[9]Забайкалье+'!E278</f>
        <v>0</v>
      </c>
      <c r="CV278" s="79">
        <f>H278+T278+AF278+AR278+'[9]Новосибирская область+'!E278</f>
        <v>0</v>
      </c>
      <c r="CW278" s="79">
        <f>I278+U278+'[9]Норильск +'!E278</f>
        <v>0</v>
      </c>
      <c r="CX278" s="79">
        <f t="shared" si="352"/>
        <v>0</v>
      </c>
      <c r="CY278" s="79">
        <f t="shared" si="353"/>
        <v>0</v>
      </c>
      <c r="CZ278" s="79">
        <f>L278+X278+AJ278+AV278+'[9]Томская область +'!E278</f>
        <v>0</v>
      </c>
      <c r="DA278" s="79">
        <f>M278+Y278+AK278+AW278+'[9]Омская область+'!E278</f>
        <v>0</v>
      </c>
      <c r="DB278" s="79">
        <f>N278+Z278+AL278+AX278+'[9]Алтайский край +'!E278</f>
        <v>0</v>
      </c>
    </row>
    <row r="279" s="48" customFormat="1" hidden="1">
      <c r="A279" s="80" t="s">
        <v>595</v>
      </c>
      <c r="B279" s="155" t="s">
        <v>59</v>
      </c>
      <c r="C279" s="82" t="s">
        <v>32</v>
      </c>
      <c r="D279" s="130"/>
      <c r="E279" s="130"/>
      <c r="F279" s="130"/>
      <c r="G279" s="130"/>
      <c r="H279" s="130"/>
      <c r="I279" s="130"/>
      <c r="J279" s="130"/>
      <c r="K279" s="130"/>
      <c r="L279" s="130"/>
      <c r="M279" s="130"/>
      <c r="N279" s="130"/>
      <c r="P279" s="130"/>
      <c r="Q279" s="130"/>
      <c r="R279" s="130"/>
      <c r="S279" s="130"/>
      <c r="T279" s="130"/>
      <c r="U279" s="130"/>
      <c r="V279" s="130"/>
      <c r="W279" s="130"/>
      <c r="X279" s="130"/>
      <c r="Y279" s="130"/>
      <c r="Z279" s="130"/>
      <c r="AA279" s="66"/>
      <c r="AB279" s="130"/>
      <c r="AC279" s="130"/>
      <c r="AD279" s="130"/>
      <c r="AE279" s="130"/>
      <c r="AF279" s="130"/>
      <c r="AG279" s="130"/>
      <c r="AH279" s="130"/>
      <c r="AI279" s="130"/>
      <c r="AJ279" s="130"/>
      <c r="AK279" s="130"/>
      <c r="AL279" s="130"/>
      <c r="AM279" s="66"/>
      <c r="AN279" s="130"/>
      <c r="AO279" s="130"/>
      <c r="AP279" s="130"/>
      <c r="AQ279" s="130"/>
      <c r="AR279" s="130"/>
      <c r="AS279" s="130"/>
      <c r="AT279" s="130"/>
      <c r="AU279" s="130"/>
      <c r="AV279" s="130"/>
      <c r="AW279" s="130"/>
      <c r="AX279" s="130"/>
      <c r="AY279" s="66"/>
      <c r="AZ279" s="130"/>
      <c r="BA279" s="130"/>
      <c r="BB279" s="130"/>
      <c r="BC279" s="130"/>
      <c r="BD279" s="130"/>
      <c r="BE279" s="130"/>
      <c r="BF279" s="130"/>
      <c r="BG279" s="130"/>
      <c r="BH279" s="130"/>
      <c r="BI279" s="130"/>
      <c r="BJ279" s="130"/>
      <c r="BK279" s="66">
        <f t="shared" si="345"/>
        <v>0</v>
      </c>
      <c r="BL279" s="79">
        <f t="shared" si="346"/>
        <v>0</v>
      </c>
      <c r="BM279" s="79" t="e">
        <f>#REF!+#REF!+#REF!+'Новосибирск.обл'!G279+#REF!+#REF!+#REF!+#REF!+#REF!+#REF!</f>
        <v>#REF!</v>
      </c>
      <c r="BN279" s="79" t="e">
        <f t="shared" si="347"/>
        <v>#REF!</v>
      </c>
      <c r="BO279" s="79" t="e">
        <f>#REF!+#REF!+#REF!+'Новосибирск.обл'!I279+#REF!+#REF!+#REF!+#REF!+#REF!+#REF!</f>
        <v>#REF!</v>
      </c>
      <c r="BP279" s="79" t="e">
        <f t="shared" si="348"/>
        <v>#REF!</v>
      </c>
      <c r="BQ279" s="79" t="e">
        <f>#REF!+#REF!+#REF!+'Новосибирск.обл'!K279+#REF!+#REF!+#REF!+#REF!+#REF!</f>
        <v>#REF!</v>
      </c>
      <c r="BR279" s="79" t="e">
        <f t="shared" si="349"/>
        <v>#REF!</v>
      </c>
      <c r="BS279" s="79" t="e">
        <f>#REF!+#REF!+#REF!+'Новосибирск.обл'!M279+#REF!+#REF!+#REF!+#REF!+#REF!</f>
        <v>#REF!</v>
      </c>
      <c r="BT279" s="79" t="e">
        <f t="shared" si="350"/>
        <v>#REF!</v>
      </c>
      <c r="BU279" s="79" t="e">
        <f>#REF!+#REF!</f>
        <v>#REF!</v>
      </c>
      <c r="BV279" s="79" t="e">
        <f t="shared" si="351"/>
        <v>#REF!</v>
      </c>
      <c r="CI279" s="368" t="e">
        <f>#REF!-'2021-2025 убрала ТП'!E279-'2021-2025 убрала ТП'!Q279-'2021-2025 убрала ТП'!AC279-'2021-2025 убрала ТП'!AO279-'2020 ожид'!Q279</f>
        <v>#REF!</v>
      </c>
      <c r="CJ279" s="368" t="e">
        <f>#REF!-'2021-2025 убрала ТП'!F279-'2021-2025 убрала ТП'!R279-'2021-2025 убрала ТП'!AD279-'2021-2025 убрала ТП'!AP279-'2020 ожид'!R279</f>
        <v>#REF!</v>
      </c>
      <c r="CK279" s="368" t="e">
        <f>#REF!-'2021-2025 убрала ТП'!G279-'2021-2025 убрала ТП'!S279-'2021-2025 убрала ТП'!AE279-'2021-2025 убрала ТП'!AQ279-'2020 ожид'!S279</f>
        <v>#REF!</v>
      </c>
      <c r="CL279" s="368">
        <f>'Новосибирск.обл'!Q279-'2021-2025 убрала ТП'!H279-'2021-2025 убрала ТП'!T279-'2021-2025 убрала ТП'!AF279-'2021-2025 убрала ТП'!AR279-'2020 ожид'!T279</f>
        <v>0</v>
      </c>
      <c r="CM279" s="368" t="e">
        <f>#REF!-'2021-2025 убрала ТП'!I279-'2021-2025 убрала ТП'!U279-'2020 ожид'!U279</f>
        <v>#REF!</v>
      </c>
      <c r="CN279" s="368" t="e">
        <f>#REF!-'2021-2025 убрала ТП'!J279-'2021-2025 убрала ТП'!V279-'2021-2025 убрала ТП'!AH279-'2021-2025 убрала ТП'!AT279-BF279</f>
        <v>#REF!</v>
      </c>
      <c r="CO279" s="368" t="e">
        <f>#REF!-'2021-2025 убрала ТП'!K279-'2021-2025 убрала ТП'!W279-'2021-2025 убрала ТП'!AI279-'2021-2025 убрала ТП'!AU279-BG279</f>
        <v>#REF!</v>
      </c>
      <c r="CP279" s="368" t="e">
        <f>#REF!-'2021-2025 убрала ТП'!L279-'2021-2025 убрала ТП'!X279-'2021-2025 убрала ТП'!AJ279-'2021-2025 убрала ТП'!AV279-'2020 ожид'!X279</f>
        <v>#REF!</v>
      </c>
      <c r="CQ279" s="368" t="e">
        <f>#REF!-'2021-2025 убрала ТП'!M279-'2021-2025 убрала ТП'!Y279-'2021-2025 убрала ТП'!AK279-'2021-2025 убрала ТП'!AW279-'2020 ожид'!Y279</f>
        <v>#REF!</v>
      </c>
      <c r="CR279" s="368" t="e">
        <f>#REF!-'2021-2025 убрала ТП'!N279-'2021-2025 убрала ТП'!Z279-'2021-2025 убрала ТП'!AL279-'2021-2025 убрала ТП'!AX279-'2020 ожид'!Z279</f>
        <v>#REF!</v>
      </c>
      <c r="CS279" s="79">
        <f>E279+Q279+AC279+AO279+'[9]Иркутск+'!E279</f>
        <v>0</v>
      </c>
      <c r="CT279" s="79">
        <f>F279+R279+AD279+AP279+'[9]Бурятия+'!E279</f>
        <v>0</v>
      </c>
      <c r="CU279" s="79">
        <f>G279+S279+AE279+AQ279+'[9]Забайкалье+'!E279</f>
        <v>0</v>
      </c>
      <c r="CV279" s="79">
        <f>H279+T279+AF279+AR279+'[9]Новосибирская область+'!E279</f>
        <v>0</v>
      </c>
      <c r="CW279" s="79">
        <f>I279+U279+'[9]Норильск +'!E279</f>
        <v>0</v>
      </c>
      <c r="CX279" s="79">
        <f t="shared" si="352"/>
        <v>0</v>
      </c>
      <c r="CY279" s="79">
        <f t="shared" si="353"/>
        <v>0</v>
      </c>
      <c r="CZ279" s="79">
        <f>L279+X279+AJ279+AV279+'[9]Томская область +'!E279</f>
        <v>0</v>
      </c>
      <c r="DA279" s="79">
        <f>M279+Y279+AK279+AW279+'[9]Омская область+'!E279</f>
        <v>0</v>
      </c>
      <c r="DB279" s="79">
        <f>N279+Z279+AL279+AX279+'[9]Алтайский край +'!E279</f>
        <v>0</v>
      </c>
    </row>
    <row r="280" s="48" customFormat="1" hidden="1">
      <c r="A280" s="80" t="s">
        <v>596</v>
      </c>
      <c r="B280" s="157" t="s">
        <v>565</v>
      </c>
      <c r="C280" s="82" t="s">
        <v>32</v>
      </c>
      <c r="D280" s="130"/>
      <c r="E280" s="130"/>
      <c r="F280" s="130"/>
      <c r="G280" s="130"/>
      <c r="H280" s="130"/>
      <c r="I280" s="130"/>
      <c r="J280" s="130"/>
      <c r="K280" s="130"/>
      <c r="L280" s="130"/>
      <c r="M280" s="130"/>
      <c r="N280" s="130"/>
      <c r="P280" s="130"/>
      <c r="Q280" s="130"/>
      <c r="R280" s="130"/>
      <c r="S280" s="130"/>
      <c r="T280" s="130"/>
      <c r="U280" s="130"/>
      <c r="V280" s="130"/>
      <c r="W280" s="130"/>
      <c r="X280" s="130"/>
      <c r="Y280" s="130"/>
      <c r="Z280" s="130"/>
      <c r="AA280" s="66"/>
      <c r="AB280" s="130"/>
      <c r="AC280" s="130"/>
      <c r="AD280" s="130"/>
      <c r="AE280" s="130"/>
      <c r="AF280" s="130"/>
      <c r="AG280" s="130"/>
      <c r="AH280" s="130"/>
      <c r="AI280" s="130"/>
      <c r="AJ280" s="130"/>
      <c r="AK280" s="130"/>
      <c r="AL280" s="130"/>
      <c r="AM280" s="66"/>
      <c r="AN280" s="130"/>
      <c r="AO280" s="130"/>
      <c r="AP280" s="130"/>
      <c r="AQ280" s="130"/>
      <c r="AR280" s="130"/>
      <c r="AS280" s="130"/>
      <c r="AT280" s="130"/>
      <c r="AU280" s="130"/>
      <c r="AV280" s="130"/>
      <c r="AW280" s="130"/>
      <c r="AX280" s="130"/>
      <c r="AY280" s="66"/>
      <c r="AZ280" s="130"/>
      <c r="BA280" s="130"/>
      <c r="BB280" s="130"/>
      <c r="BC280" s="130"/>
      <c r="BD280" s="130"/>
      <c r="BE280" s="130"/>
      <c r="BF280" s="130"/>
      <c r="BG280" s="130"/>
      <c r="BH280" s="130"/>
      <c r="BI280" s="130"/>
      <c r="BJ280" s="130"/>
      <c r="BK280" s="66">
        <f t="shared" ref="BK280:BK343" si="399">AN280*1.04</f>
        <v>0</v>
      </c>
      <c r="BL280" s="79">
        <f t="shared" ref="BL280:BL343" si="400">BK280-AZ280</f>
        <v>0</v>
      </c>
      <c r="BM280" s="79" t="e">
        <f>#REF!+#REF!+#REF!+'Новосибирск.обл'!G280+#REF!+#REF!+#REF!+#REF!+#REF!+#REF!</f>
        <v>#REF!</v>
      </c>
      <c r="BN280" s="79" t="e">
        <f t="shared" ref="BN280:BN343" si="401">BM280-D280</f>
        <v>#REF!</v>
      </c>
      <c r="BO280" s="79" t="e">
        <f>#REF!+#REF!+#REF!+'Новосибирск.обл'!I280+#REF!+#REF!+#REF!+#REF!+#REF!+#REF!</f>
        <v>#REF!</v>
      </c>
      <c r="BP280" s="79" t="e">
        <f t="shared" ref="BP280:BP343" si="402">BO280-P280</f>
        <v>#REF!</v>
      </c>
      <c r="BQ280" s="79" t="e">
        <f>#REF!+#REF!+#REF!+'Новосибирск.обл'!K280+#REF!+#REF!+#REF!+#REF!+#REF!</f>
        <v>#REF!</v>
      </c>
      <c r="BR280" s="79" t="e">
        <f t="shared" ref="BR280:BR343" si="403">BQ280-AB280+AG280</f>
        <v>#REF!</v>
      </c>
      <c r="BS280" s="79" t="e">
        <f>#REF!+#REF!+#REF!+'Новосибирск.обл'!M280+#REF!+#REF!+#REF!+#REF!+#REF!</f>
        <v>#REF!</v>
      </c>
      <c r="BT280" s="79" t="e">
        <f t="shared" ref="BT280:BT343" si="404">BS280-AN280+AS280</f>
        <v>#REF!</v>
      </c>
      <c r="BU280" s="79" t="e">
        <f>#REF!+#REF!</f>
        <v>#REF!</v>
      </c>
      <c r="BV280" s="79" t="e">
        <f t="shared" ref="BV280:BV343" si="405">BU280-AZ280+BA280+BB280+BC280+BD280+BE280+BH280+BI280+BJ280</f>
        <v>#REF!</v>
      </c>
      <c r="CI280" s="368" t="e">
        <f>#REF!-'2021-2025 убрала ТП'!E280-'2021-2025 убрала ТП'!Q280-'2021-2025 убрала ТП'!AC280-'2021-2025 убрала ТП'!AO280-'2020 ожид'!Q280</f>
        <v>#REF!</v>
      </c>
      <c r="CJ280" s="368" t="e">
        <f>#REF!-'2021-2025 убрала ТП'!F280-'2021-2025 убрала ТП'!R280-'2021-2025 убрала ТП'!AD280-'2021-2025 убрала ТП'!AP280-'2020 ожид'!R280</f>
        <v>#REF!</v>
      </c>
      <c r="CK280" s="368" t="e">
        <f>#REF!-'2021-2025 убрала ТП'!G280-'2021-2025 убрала ТП'!S280-'2021-2025 убрала ТП'!AE280-'2021-2025 убрала ТП'!AQ280-'2020 ожид'!S280</f>
        <v>#REF!</v>
      </c>
      <c r="CL280" s="368">
        <f>'Новосибирск.обл'!Q280-'2021-2025 убрала ТП'!H280-'2021-2025 убрала ТП'!T280-'2021-2025 убрала ТП'!AF280-'2021-2025 убрала ТП'!AR280-'2020 ожид'!T280</f>
        <v>0</v>
      </c>
      <c r="CM280" s="368" t="e">
        <f>#REF!-'2021-2025 убрала ТП'!I280-'2021-2025 убрала ТП'!U280-'2020 ожид'!U280</f>
        <v>#REF!</v>
      </c>
      <c r="CN280" s="368" t="e">
        <f>#REF!-'2021-2025 убрала ТП'!J280-'2021-2025 убрала ТП'!V280-'2021-2025 убрала ТП'!AH280-'2021-2025 убрала ТП'!AT280-BF280</f>
        <v>#REF!</v>
      </c>
      <c r="CO280" s="368" t="e">
        <f>#REF!-'2021-2025 убрала ТП'!K280-'2021-2025 убрала ТП'!W280-'2021-2025 убрала ТП'!AI280-'2021-2025 убрала ТП'!AU280-BG280</f>
        <v>#REF!</v>
      </c>
      <c r="CP280" s="368" t="e">
        <f>#REF!-'2021-2025 убрала ТП'!L280-'2021-2025 убрала ТП'!X280-'2021-2025 убрала ТП'!AJ280-'2021-2025 убрала ТП'!AV280-'2020 ожид'!X280</f>
        <v>#REF!</v>
      </c>
      <c r="CQ280" s="368" t="e">
        <f>#REF!-'2021-2025 убрала ТП'!M280-'2021-2025 убрала ТП'!Y280-'2021-2025 убрала ТП'!AK280-'2021-2025 убрала ТП'!AW280-'2020 ожид'!Y280</f>
        <v>#REF!</v>
      </c>
      <c r="CR280" s="368" t="e">
        <f>#REF!-'2021-2025 убрала ТП'!N280-'2021-2025 убрала ТП'!Z280-'2021-2025 убрала ТП'!AL280-'2021-2025 убрала ТП'!AX280-'2020 ожид'!Z280</f>
        <v>#REF!</v>
      </c>
      <c r="CS280" s="79">
        <f>E280+Q280+AC280+AO280+'[9]Иркутск+'!E280</f>
        <v>0</v>
      </c>
      <c r="CT280" s="79">
        <f>F280+R280+AD280+AP280+'[9]Бурятия+'!E280</f>
        <v>0</v>
      </c>
      <c r="CU280" s="79">
        <f>G280+S280+AE280+AQ280+'[9]Забайкалье+'!E280</f>
        <v>0</v>
      </c>
      <c r="CV280" s="79">
        <f>H280+T280+AF280+AR280+'[9]Новосибирская область+'!E280</f>
        <v>0</v>
      </c>
      <c r="CW280" s="79">
        <f>I280+U280+'[9]Норильск +'!E280</f>
        <v>0</v>
      </c>
      <c r="CX280" s="79">
        <f t="shared" ref="CX280:CX343" si="406">J280+V280+AH280+AT280+BF280</f>
        <v>0</v>
      </c>
      <c r="CY280" s="79">
        <f t="shared" ref="CY280:CY343" si="407">K280+W280+AI280+AU280+BG280</f>
        <v>0</v>
      </c>
      <c r="CZ280" s="79">
        <f>L280+X280+AJ280+AV280+'[9]Томская область +'!E280</f>
        <v>0</v>
      </c>
      <c r="DA280" s="79">
        <f>M280+Y280+AK280+AW280+'[9]Омская область+'!E280</f>
        <v>0</v>
      </c>
      <c r="DB280" s="79">
        <f>N280+Z280+AL280+AX280+'[9]Алтайский край +'!E280</f>
        <v>0</v>
      </c>
    </row>
    <row r="281" s="48" customFormat="1" hidden="1">
      <c r="A281" s="80" t="s">
        <v>597</v>
      </c>
      <c r="B281" s="126" t="s">
        <v>598</v>
      </c>
      <c r="C281" s="82" t="s">
        <v>32</v>
      </c>
      <c r="D281" s="130"/>
      <c r="E281" s="130"/>
      <c r="F281" s="130"/>
      <c r="G281" s="130"/>
      <c r="H281" s="130"/>
      <c r="I281" s="130"/>
      <c r="J281" s="130"/>
      <c r="K281" s="130"/>
      <c r="L281" s="130"/>
      <c r="M281" s="130"/>
      <c r="N281" s="130"/>
      <c r="P281" s="130"/>
      <c r="Q281" s="130"/>
      <c r="R281" s="130"/>
      <c r="S281" s="130"/>
      <c r="T281" s="130"/>
      <c r="U281" s="130"/>
      <c r="V281" s="130"/>
      <c r="W281" s="130"/>
      <c r="X281" s="130"/>
      <c r="Y281" s="130"/>
      <c r="Z281" s="130"/>
      <c r="AA281" s="66"/>
      <c r="AB281" s="130"/>
      <c r="AC281" s="130"/>
      <c r="AD281" s="130"/>
      <c r="AE281" s="130"/>
      <c r="AF281" s="130"/>
      <c r="AG281" s="130"/>
      <c r="AH281" s="130"/>
      <c r="AI281" s="130"/>
      <c r="AJ281" s="130"/>
      <c r="AK281" s="130"/>
      <c r="AL281" s="130"/>
      <c r="AM281" s="66"/>
      <c r="AN281" s="130"/>
      <c r="AO281" s="130"/>
      <c r="AP281" s="130"/>
      <c r="AQ281" s="130"/>
      <c r="AR281" s="130"/>
      <c r="AS281" s="130"/>
      <c r="AT281" s="130"/>
      <c r="AU281" s="130"/>
      <c r="AV281" s="130"/>
      <c r="AW281" s="130"/>
      <c r="AX281" s="130"/>
      <c r="AY281" s="66"/>
      <c r="AZ281" s="130"/>
      <c r="BA281" s="130"/>
      <c r="BB281" s="130"/>
      <c r="BC281" s="130"/>
      <c r="BD281" s="130"/>
      <c r="BE281" s="130"/>
      <c r="BF281" s="130"/>
      <c r="BG281" s="130"/>
      <c r="BH281" s="130"/>
      <c r="BI281" s="130"/>
      <c r="BJ281" s="130"/>
      <c r="BK281" s="66">
        <f t="shared" si="399"/>
        <v>0</v>
      </c>
      <c r="BL281" s="79">
        <f t="shared" si="400"/>
        <v>0</v>
      </c>
      <c r="BM281" s="79" t="e">
        <f>#REF!+#REF!+#REF!+'Новосибирск.обл'!G281+#REF!+#REF!+#REF!+#REF!+#REF!+#REF!</f>
        <v>#REF!</v>
      </c>
      <c r="BN281" s="79" t="e">
        <f t="shared" si="401"/>
        <v>#REF!</v>
      </c>
      <c r="BO281" s="79" t="e">
        <f>#REF!+#REF!+#REF!+'Новосибирск.обл'!I281+#REF!+#REF!+#REF!+#REF!+#REF!+#REF!</f>
        <v>#REF!</v>
      </c>
      <c r="BP281" s="79" t="e">
        <f t="shared" si="402"/>
        <v>#REF!</v>
      </c>
      <c r="BQ281" s="79" t="e">
        <f>#REF!+#REF!+#REF!+'Новосибирск.обл'!K281+#REF!+#REF!+#REF!+#REF!+#REF!</f>
        <v>#REF!</v>
      </c>
      <c r="BR281" s="79" t="e">
        <f t="shared" si="403"/>
        <v>#REF!</v>
      </c>
      <c r="BS281" s="79" t="e">
        <f>#REF!+#REF!+#REF!+'Новосибирск.обл'!M281+#REF!+#REF!+#REF!+#REF!+#REF!</f>
        <v>#REF!</v>
      </c>
      <c r="BT281" s="79" t="e">
        <f t="shared" si="404"/>
        <v>#REF!</v>
      </c>
      <c r="BU281" s="79" t="e">
        <f>#REF!+#REF!</f>
        <v>#REF!</v>
      </c>
      <c r="BV281" s="79" t="e">
        <f t="shared" si="405"/>
        <v>#REF!</v>
      </c>
      <c r="CI281" s="368" t="e">
        <f>#REF!-'2021-2025 убрала ТП'!E281-'2021-2025 убрала ТП'!Q281-'2021-2025 убрала ТП'!AC281-'2021-2025 убрала ТП'!AO281-'2020 ожид'!Q281</f>
        <v>#REF!</v>
      </c>
      <c r="CJ281" s="368" t="e">
        <f>#REF!-'2021-2025 убрала ТП'!F281-'2021-2025 убрала ТП'!R281-'2021-2025 убрала ТП'!AD281-'2021-2025 убрала ТП'!AP281-'2020 ожид'!R281</f>
        <v>#REF!</v>
      </c>
      <c r="CK281" s="368" t="e">
        <f>#REF!-'2021-2025 убрала ТП'!G281-'2021-2025 убрала ТП'!S281-'2021-2025 убрала ТП'!AE281-'2021-2025 убрала ТП'!AQ281-'2020 ожид'!S281</f>
        <v>#REF!</v>
      </c>
      <c r="CL281" s="368">
        <f>'Новосибирск.обл'!Q281-'2021-2025 убрала ТП'!H281-'2021-2025 убрала ТП'!T281-'2021-2025 убрала ТП'!AF281-'2021-2025 убрала ТП'!AR281-'2020 ожид'!T281</f>
        <v>237.91371309410533</v>
      </c>
      <c r="CM281" s="368" t="e">
        <f>#REF!-'2021-2025 убрала ТП'!I281-'2021-2025 убрала ТП'!U281-'2020 ожид'!U281</f>
        <v>#REF!</v>
      </c>
      <c r="CN281" s="368" t="e">
        <f>#REF!-'2021-2025 убрала ТП'!J281-'2021-2025 убрала ТП'!V281-'2021-2025 убрала ТП'!AH281-'2021-2025 убрала ТП'!AT281-BF281</f>
        <v>#REF!</v>
      </c>
      <c r="CO281" s="368" t="e">
        <f>#REF!-'2021-2025 убрала ТП'!K281-'2021-2025 убрала ТП'!W281-'2021-2025 убрала ТП'!AI281-'2021-2025 убрала ТП'!AU281-BG281</f>
        <v>#REF!</v>
      </c>
      <c r="CP281" s="368" t="e">
        <f>#REF!-'2021-2025 убрала ТП'!L281-'2021-2025 убрала ТП'!X281-'2021-2025 убрала ТП'!AJ281-'2021-2025 убрала ТП'!AV281-'2020 ожид'!X281</f>
        <v>#REF!</v>
      </c>
      <c r="CQ281" s="368" t="e">
        <f>#REF!-'2021-2025 убрала ТП'!M281-'2021-2025 убрала ТП'!Y281-'2021-2025 убрала ТП'!AK281-'2021-2025 убрала ТП'!AW281-'2020 ожид'!Y281</f>
        <v>#REF!</v>
      </c>
      <c r="CR281" s="368" t="e">
        <f>#REF!-'2021-2025 убрала ТП'!N281-'2021-2025 убрала ТП'!Z281-'2021-2025 убрала ТП'!AL281-'2021-2025 убрала ТП'!AX281-'2020 ожид'!Z281</f>
        <v>#REF!</v>
      </c>
      <c r="CS281" s="79">
        <f>E281+Q281+AC281+AO281+'[9]Иркутск+'!E281</f>
        <v>1.5316351616921593</v>
      </c>
      <c r="CT281" s="79">
        <f>F281+R281+AD281+AP281+'[9]Бурятия+'!E281</f>
        <v>20.391835616183819</v>
      </c>
      <c r="CU281" s="79">
        <f>G281+S281+AE281+AQ281+'[9]Забайкалье+'!E281</f>
        <v>25.118513209314202</v>
      </c>
      <c r="CV281" s="79">
        <f>H281+T281+AF281+AR281+'[9]Новосибирская область+'!E281</f>
        <v>40.850853796276489</v>
      </c>
      <c r="CW281" s="79">
        <f>I281+U281+'[9]Норильск +'!E281</f>
        <v>0.0047375612469984811</v>
      </c>
      <c r="CX281" s="79">
        <f t="shared" si="406"/>
        <v>0</v>
      </c>
      <c r="CY281" s="79">
        <f t="shared" si="407"/>
        <v>0</v>
      </c>
      <c r="CZ281" s="79">
        <f>L281+X281+AJ281+AV281+'[9]Томская область +'!E281</f>
        <v>0.27415428979575812</v>
      </c>
      <c r="DA281" s="79">
        <f>M281+Y281+AK281+AW281+'[9]Омская область+'!E281</f>
        <v>0.7832295594759322</v>
      </c>
      <c r="DB281" s="79">
        <f>N281+Z281+AL281+AX281+'[9]Алтайский край +'!E281</f>
        <v>2.791726173151567</v>
      </c>
    </row>
    <row r="282" s="48" customFormat="1" hidden="1">
      <c r="A282" s="80" t="s">
        <v>599</v>
      </c>
      <c r="B282" s="155" t="s">
        <v>565</v>
      </c>
      <c r="C282" s="82" t="s">
        <v>32</v>
      </c>
      <c r="D282" s="130"/>
      <c r="E282" s="130"/>
      <c r="F282" s="130"/>
      <c r="G282" s="130"/>
      <c r="H282" s="130"/>
      <c r="I282" s="130"/>
      <c r="J282" s="130"/>
      <c r="K282" s="130"/>
      <c r="L282" s="130"/>
      <c r="M282" s="130"/>
      <c r="N282" s="130"/>
      <c r="P282" s="130"/>
      <c r="Q282" s="130"/>
      <c r="R282" s="130"/>
      <c r="S282" s="130"/>
      <c r="T282" s="130"/>
      <c r="U282" s="130"/>
      <c r="V282" s="130"/>
      <c r="W282" s="130"/>
      <c r="X282" s="130"/>
      <c r="Y282" s="130"/>
      <c r="Z282" s="130"/>
      <c r="AA282" s="66"/>
      <c r="AB282" s="130"/>
      <c r="AC282" s="130"/>
      <c r="AD282" s="130"/>
      <c r="AE282" s="130"/>
      <c r="AF282" s="130"/>
      <c r="AG282" s="130"/>
      <c r="AH282" s="130"/>
      <c r="AI282" s="130"/>
      <c r="AJ282" s="130"/>
      <c r="AK282" s="130"/>
      <c r="AL282" s="130"/>
      <c r="AM282" s="66"/>
      <c r="AN282" s="130"/>
      <c r="AO282" s="130"/>
      <c r="AP282" s="130"/>
      <c r="AQ282" s="130"/>
      <c r="AR282" s="130"/>
      <c r="AS282" s="130"/>
      <c r="AT282" s="130"/>
      <c r="AU282" s="130"/>
      <c r="AV282" s="130"/>
      <c r="AW282" s="130"/>
      <c r="AX282" s="130"/>
      <c r="AY282" s="66"/>
      <c r="AZ282" s="130"/>
      <c r="BA282" s="130"/>
      <c r="BB282" s="130"/>
      <c r="BC282" s="130"/>
      <c r="BD282" s="130"/>
      <c r="BE282" s="130"/>
      <c r="BF282" s="130"/>
      <c r="BG282" s="130"/>
      <c r="BH282" s="130"/>
      <c r="BI282" s="130"/>
      <c r="BJ282" s="130"/>
      <c r="BK282" s="66">
        <f t="shared" si="399"/>
        <v>0</v>
      </c>
      <c r="BL282" s="79">
        <f t="shared" si="400"/>
        <v>0</v>
      </c>
      <c r="BM282" s="79" t="e">
        <f>#REF!+#REF!+#REF!+'Новосибирск.обл'!G282+#REF!+#REF!+#REF!+#REF!+#REF!+#REF!</f>
        <v>#REF!</v>
      </c>
      <c r="BN282" s="79" t="e">
        <f t="shared" si="401"/>
        <v>#REF!</v>
      </c>
      <c r="BO282" s="79" t="e">
        <f>#REF!+#REF!+#REF!+'Новосибирск.обл'!I282+#REF!+#REF!+#REF!+#REF!+#REF!+#REF!</f>
        <v>#REF!</v>
      </c>
      <c r="BP282" s="79" t="e">
        <f t="shared" si="402"/>
        <v>#REF!</v>
      </c>
      <c r="BQ282" s="79" t="e">
        <f>#REF!+#REF!+#REF!+'Новосибирск.обл'!K282+#REF!+#REF!+#REF!+#REF!+#REF!</f>
        <v>#REF!</v>
      </c>
      <c r="BR282" s="79" t="e">
        <f t="shared" si="403"/>
        <v>#REF!</v>
      </c>
      <c r="BS282" s="79" t="e">
        <f>#REF!+#REF!+#REF!+'Новосибирск.обл'!M282+#REF!+#REF!+#REF!+#REF!+#REF!</f>
        <v>#REF!</v>
      </c>
      <c r="BT282" s="79" t="e">
        <f t="shared" si="404"/>
        <v>#REF!</v>
      </c>
      <c r="BU282" s="79" t="e">
        <f>#REF!+#REF!</f>
        <v>#REF!</v>
      </c>
      <c r="BV282" s="79" t="e">
        <f t="shared" si="405"/>
        <v>#REF!</v>
      </c>
      <c r="CI282" s="368" t="e">
        <f>#REF!-'2021-2025 убрала ТП'!E282-'2021-2025 убрала ТП'!Q282-'2021-2025 убрала ТП'!AC282-'2021-2025 убрала ТП'!AO282-'2020 ожид'!Q282</f>
        <v>#REF!</v>
      </c>
      <c r="CJ282" s="368" t="e">
        <f>#REF!-'2021-2025 убрала ТП'!F282-'2021-2025 убрала ТП'!R282-'2021-2025 убрала ТП'!AD282-'2021-2025 убрала ТП'!AP282-'2020 ожид'!R282</f>
        <v>#REF!</v>
      </c>
      <c r="CK282" s="368" t="e">
        <f>#REF!-'2021-2025 убрала ТП'!G282-'2021-2025 убрала ТП'!S282-'2021-2025 убрала ТП'!AE282-'2021-2025 убрала ТП'!AQ282-'2020 ожид'!S282</f>
        <v>#REF!</v>
      </c>
      <c r="CL282" s="368">
        <f>'Новосибирск.обл'!Q282-'2021-2025 убрала ТП'!H282-'2021-2025 убрала ТП'!T282-'2021-2025 убрала ТП'!AF282-'2021-2025 убрала ТП'!AR282-'2020 ожид'!T282</f>
        <v>0</v>
      </c>
      <c r="CM282" s="368" t="e">
        <f>#REF!-'2021-2025 убрала ТП'!I282-'2021-2025 убрала ТП'!U282-'2020 ожид'!U282</f>
        <v>#REF!</v>
      </c>
      <c r="CN282" s="368" t="e">
        <f>#REF!-'2021-2025 убрала ТП'!J282-'2021-2025 убрала ТП'!V282-'2021-2025 убрала ТП'!AH282-'2021-2025 убрала ТП'!AT282-BF282</f>
        <v>#REF!</v>
      </c>
      <c r="CO282" s="368" t="e">
        <f>#REF!-'2021-2025 убрала ТП'!K282-'2021-2025 убрала ТП'!W282-'2021-2025 убрала ТП'!AI282-'2021-2025 убрала ТП'!AU282-BG282</f>
        <v>#REF!</v>
      </c>
      <c r="CP282" s="368" t="e">
        <f>#REF!-'2021-2025 убрала ТП'!L282-'2021-2025 убрала ТП'!X282-'2021-2025 убрала ТП'!AJ282-'2021-2025 убрала ТП'!AV282-'2020 ожид'!X282</f>
        <v>#REF!</v>
      </c>
      <c r="CQ282" s="368" t="e">
        <f>#REF!-'2021-2025 убрала ТП'!M282-'2021-2025 убрала ТП'!Y282-'2021-2025 убрала ТП'!AK282-'2021-2025 убрала ТП'!AW282-'2020 ожид'!Y282</f>
        <v>#REF!</v>
      </c>
      <c r="CR282" s="368" t="e">
        <f>#REF!-'2021-2025 убрала ТП'!N282-'2021-2025 убрала ТП'!Z282-'2021-2025 убрала ТП'!AL282-'2021-2025 убрала ТП'!AX282-'2020 ожид'!Z282</f>
        <v>#REF!</v>
      </c>
      <c r="CS282" s="79">
        <f>E282+Q282+AC282+AO282+'[9]Иркутск+'!E282</f>
        <v>0</v>
      </c>
      <c r="CT282" s="79">
        <f>F282+R282+AD282+AP282+'[9]Бурятия+'!E282</f>
        <v>0</v>
      </c>
      <c r="CU282" s="79">
        <f>G282+S282+AE282+AQ282+'[9]Забайкалье+'!E282</f>
        <v>0</v>
      </c>
      <c r="CV282" s="79">
        <f>H282+T282+AF282+AR282+'[9]Новосибирская область+'!E282</f>
        <v>0</v>
      </c>
      <c r="CW282" s="79">
        <f>I282+U282+'[9]Норильск +'!E282</f>
        <v>0</v>
      </c>
      <c r="CX282" s="79">
        <f t="shared" si="406"/>
        <v>0</v>
      </c>
      <c r="CY282" s="79">
        <f t="shared" si="407"/>
        <v>0</v>
      </c>
      <c r="CZ282" s="79">
        <f>L282+X282+AJ282+AV282+'[9]Томская область +'!E282</f>
        <v>0</v>
      </c>
      <c r="DA282" s="79">
        <f>M282+Y282+AK282+AW282+'[9]Омская область+'!E282</f>
        <v>0</v>
      </c>
      <c r="DB282" s="79">
        <f>N282+Z282+AL282+AX282+'[9]Алтайский край +'!E282</f>
        <v>0</v>
      </c>
    </row>
    <row r="283" s="66" customFormat="1" hidden="1">
      <c r="A283" s="182" t="s">
        <v>600</v>
      </c>
      <c r="B283" s="183" t="s">
        <v>601</v>
      </c>
      <c r="C283" s="184" t="s">
        <v>32</v>
      </c>
      <c r="D283" s="195">
        <f>D286+D291+D295+D297+D299+D301+D303</f>
        <v>0</v>
      </c>
      <c r="E283" s="195">
        <f t="shared" ref="E283:N283" si="408">E286+E291+E295+E297+E299+E301+E303</f>
        <v>0</v>
      </c>
      <c r="F283" s="195">
        <f t="shared" si="408"/>
        <v>0</v>
      </c>
      <c r="G283" s="195">
        <f t="shared" si="408"/>
        <v>0</v>
      </c>
      <c r="H283" s="195">
        <f t="shared" si="408"/>
        <v>0</v>
      </c>
      <c r="I283" s="195">
        <f t="shared" si="408"/>
        <v>0</v>
      </c>
      <c r="J283" s="195">
        <f t="shared" si="408"/>
        <v>0</v>
      </c>
      <c r="K283" s="195">
        <f t="shared" si="408"/>
        <v>0</v>
      </c>
      <c r="L283" s="195">
        <f t="shared" si="408"/>
        <v>0</v>
      </c>
      <c r="M283" s="195">
        <f t="shared" si="408"/>
        <v>0</v>
      </c>
      <c r="N283" s="195">
        <f t="shared" si="408"/>
        <v>0</v>
      </c>
      <c r="P283" s="195">
        <f>P286+P291+P295+P297+P299+P301+P303</f>
        <v>0</v>
      </c>
      <c r="Q283" s="195">
        <f t="shared" ref="Q283:Z283" si="409">Q286+Q291+Q295+Q297+Q299+Q301+Q303</f>
        <v>0</v>
      </c>
      <c r="R283" s="195">
        <f t="shared" si="409"/>
        <v>0</v>
      </c>
      <c r="S283" s="195">
        <f t="shared" si="409"/>
        <v>0</v>
      </c>
      <c r="T283" s="195">
        <f t="shared" si="409"/>
        <v>0</v>
      </c>
      <c r="U283" s="195">
        <f t="shared" si="409"/>
        <v>0</v>
      </c>
      <c r="V283" s="195">
        <f t="shared" si="409"/>
        <v>0</v>
      </c>
      <c r="W283" s="195">
        <f t="shared" si="409"/>
        <v>0</v>
      </c>
      <c r="X283" s="195">
        <f t="shared" si="409"/>
        <v>0</v>
      </c>
      <c r="Y283" s="195">
        <f t="shared" si="409"/>
        <v>0</v>
      </c>
      <c r="Z283" s="195">
        <f t="shared" si="409"/>
        <v>0</v>
      </c>
      <c r="AB283" s="195">
        <f>AB286+AB291+AB295+AB297+AB299+AB301+AB303</f>
        <v>0</v>
      </c>
      <c r="AC283" s="195">
        <f t="shared" ref="AC283:AL283" si="410">AC286+AC291+AC295+AC297+AC299+AC301+AC303</f>
        <v>0</v>
      </c>
      <c r="AD283" s="195">
        <f t="shared" si="410"/>
        <v>0</v>
      </c>
      <c r="AE283" s="195">
        <f t="shared" si="410"/>
        <v>0</v>
      </c>
      <c r="AF283" s="195">
        <f t="shared" si="410"/>
        <v>0</v>
      </c>
      <c r="AG283" s="195">
        <f t="shared" si="410"/>
        <v>0</v>
      </c>
      <c r="AH283" s="195">
        <f t="shared" si="410"/>
        <v>0</v>
      </c>
      <c r="AI283" s="195">
        <f t="shared" si="410"/>
        <v>0</v>
      </c>
      <c r="AJ283" s="195">
        <f t="shared" si="410"/>
        <v>0</v>
      </c>
      <c r="AK283" s="195">
        <f t="shared" si="410"/>
        <v>0</v>
      </c>
      <c r="AL283" s="195">
        <f t="shared" si="410"/>
        <v>0</v>
      </c>
      <c r="AN283" s="195">
        <f>AN286+AN291+AN295+AN297+AN299+AN301+AN303</f>
        <v>0</v>
      </c>
      <c r="AO283" s="195">
        <f t="shared" ref="AO283:AX283" si="411">AO286+AO291+AO295+AO297+AO299+AO301+AO303</f>
        <v>0</v>
      </c>
      <c r="AP283" s="195">
        <f t="shared" si="411"/>
        <v>0</v>
      </c>
      <c r="AQ283" s="195">
        <f t="shared" si="411"/>
        <v>0</v>
      </c>
      <c r="AR283" s="195">
        <f t="shared" si="411"/>
        <v>0</v>
      </c>
      <c r="AS283" s="195">
        <f t="shared" si="411"/>
        <v>0</v>
      </c>
      <c r="AT283" s="195">
        <f t="shared" si="411"/>
        <v>0</v>
      </c>
      <c r="AU283" s="195">
        <f t="shared" si="411"/>
        <v>0</v>
      </c>
      <c r="AV283" s="195">
        <f t="shared" si="411"/>
        <v>0</v>
      </c>
      <c r="AW283" s="195">
        <f t="shared" si="411"/>
        <v>0</v>
      </c>
      <c r="AX283" s="195">
        <f t="shared" si="411"/>
        <v>0</v>
      </c>
      <c r="AZ283" s="195">
        <f>AZ286+AZ291+AZ295+AZ297+AZ299+AZ301+AZ303</f>
        <v>0</v>
      </c>
      <c r="BA283" s="195">
        <f t="shared" ref="BA283:BJ283" si="412">BA286+BA291+BA295+BA297+BA299+BA301+BA303</f>
        <v>0</v>
      </c>
      <c r="BB283" s="195">
        <f t="shared" si="412"/>
        <v>0</v>
      </c>
      <c r="BC283" s="195">
        <f t="shared" si="412"/>
        <v>0</v>
      </c>
      <c r="BD283" s="195">
        <f t="shared" si="412"/>
        <v>0</v>
      </c>
      <c r="BE283" s="195">
        <f t="shared" si="412"/>
        <v>0</v>
      </c>
      <c r="BF283" s="195">
        <f t="shared" si="412"/>
        <v>0</v>
      </c>
      <c r="BG283" s="195">
        <f t="shared" si="412"/>
        <v>0</v>
      </c>
      <c r="BH283" s="195">
        <f t="shared" si="412"/>
        <v>0</v>
      </c>
      <c r="BI283" s="195">
        <f t="shared" si="412"/>
        <v>0</v>
      </c>
      <c r="BJ283" s="195">
        <f t="shared" si="412"/>
        <v>0</v>
      </c>
      <c r="BK283" s="66">
        <f t="shared" si="399"/>
        <v>0</v>
      </c>
      <c r="BL283" s="79">
        <f t="shared" si="400"/>
        <v>0</v>
      </c>
      <c r="BM283" s="79" t="e">
        <f>#REF!+#REF!+#REF!+'Новосибирск.обл'!G283+#REF!+#REF!+#REF!+#REF!+#REF!+#REF!</f>
        <v>#REF!</v>
      </c>
      <c r="BN283" s="79" t="e">
        <f t="shared" si="401"/>
        <v>#REF!</v>
      </c>
      <c r="BO283" s="79" t="e">
        <f>#REF!+#REF!+#REF!+'Новосибирск.обл'!I283+#REF!+#REF!+#REF!+#REF!+#REF!+#REF!</f>
        <v>#REF!</v>
      </c>
      <c r="BP283" s="79" t="e">
        <f t="shared" si="402"/>
        <v>#REF!</v>
      </c>
      <c r="BQ283" s="79" t="e">
        <f>#REF!+#REF!+#REF!+'Новосибирск.обл'!K283+#REF!+#REF!+#REF!+#REF!+#REF!</f>
        <v>#REF!</v>
      </c>
      <c r="BR283" s="79" t="e">
        <f t="shared" si="403"/>
        <v>#REF!</v>
      </c>
      <c r="BS283" s="79" t="e">
        <f>#REF!+#REF!+#REF!+'Новосибирск.обл'!M283+#REF!+#REF!+#REF!+#REF!+#REF!</f>
        <v>#REF!</v>
      </c>
      <c r="BT283" s="79" t="e">
        <f t="shared" si="404"/>
        <v>#REF!</v>
      </c>
      <c r="BU283" s="79" t="e">
        <f>#REF!+#REF!</f>
        <v>#REF!</v>
      </c>
      <c r="BV283" s="79" t="e">
        <f t="shared" si="405"/>
        <v>#REF!</v>
      </c>
      <c r="CI283" s="368" t="e">
        <f>#REF!-'2021-2025 убрала ТП'!E283-'2021-2025 убрала ТП'!Q283-'2021-2025 убрала ТП'!AC283-'2021-2025 убрала ТП'!AO283-'2020 ожид'!Q283</f>
        <v>#REF!</v>
      </c>
      <c r="CJ283" s="368" t="e">
        <f>#REF!-'2021-2025 убрала ТП'!F283-'2021-2025 убрала ТП'!R283-'2021-2025 убрала ТП'!AD283-'2021-2025 убрала ТП'!AP283-'2020 ожид'!R283</f>
        <v>#REF!</v>
      </c>
      <c r="CK283" s="368" t="e">
        <f>#REF!-'2021-2025 убрала ТП'!G283-'2021-2025 убрала ТП'!S283-'2021-2025 убрала ТП'!AE283-'2021-2025 убрала ТП'!AQ283-'2020 ожид'!S283</f>
        <v>#REF!</v>
      </c>
      <c r="CL283" s="368">
        <f>'Новосибирск.обл'!Q283-'2021-2025 убрала ТП'!H283-'2021-2025 убрала ТП'!T283-'2021-2025 убрала ТП'!AF283-'2021-2025 убрала ТП'!AR283-'2020 ожид'!T283</f>
        <v>66.078368513676892</v>
      </c>
      <c r="CM283" s="368" t="e">
        <f>#REF!-'2021-2025 убрала ТП'!I283-'2021-2025 убрала ТП'!U283-'2020 ожид'!U283</f>
        <v>#REF!</v>
      </c>
      <c r="CN283" s="368" t="e">
        <f>#REF!-'2021-2025 убрала ТП'!J283-'2021-2025 убрала ТП'!V283-'2021-2025 убрала ТП'!AH283-'2021-2025 убрала ТП'!AT283-BF283</f>
        <v>#REF!</v>
      </c>
      <c r="CO283" s="368" t="e">
        <f>#REF!-'2021-2025 убрала ТП'!K283-'2021-2025 убрала ТП'!W283-'2021-2025 убрала ТП'!AI283-'2021-2025 убрала ТП'!AU283-BG283</f>
        <v>#REF!</v>
      </c>
      <c r="CP283" s="368" t="e">
        <f>#REF!-'2021-2025 убрала ТП'!L283-'2021-2025 убрала ТП'!X283-'2021-2025 убрала ТП'!AJ283-'2021-2025 убрала ТП'!AV283-'2020 ожид'!X283</f>
        <v>#REF!</v>
      </c>
      <c r="CQ283" s="368" t="e">
        <f>#REF!-'2021-2025 убрала ТП'!M283-'2021-2025 убрала ТП'!Y283-'2021-2025 убрала ТП'!AK283-'2021-2025 убрала ТП'!AW283-'2020 ожид'!Y283</f>
        <v>#REF!</v>
      </c>
      <c r="CR283" s="368" t="e">
        <f>#REF!-'2021-2025 убрала ТП'!N283-'2021-2025 убрала ТП'!Z283-'2021-2025 убрала ТП'!AL283-'2021-2025 убрала ТП'!AX283-'2020 ожид'!Z283</f>
        <v>#REF!</v>
      </c>
      <c r="CS283" s="79">
        <f>E283+Q283+AC283+AO283+'[9]Иркутск+'!E283</f>
        <v>12.177707530731528</v>
      </c>
      <c r="CT283" s="79">
        <f>F283+R283+AD283+AP283+'[9]Бурятия+'!E283</f>
        <v>16.034042100180617</v>
      </c>
      <c r="CU283" s="79">
        <f>G283+S283+AE283+AQ283+'[9]Забайкалье+'!E283</f>
        <v>130.58356437647132</v>
      </c>
      <c r="CV283" s="79">
        <f>H283+T283+AF283+AR283+'[9]Новосибирская область+'!E283</f>
        <v>27.835731394314188</v>
      </c>
      <c r="CW283" s="79">
        <f>I283+U283+'[9]Норильск +'!E283</f>
        <v>0.14237184364514868</v>
      </c>
      <c r="CX283" s="79">
        <f t="shared" si="406"/>
        <v>0</v>
      </c>
      <c r="CY283" s="79">
        <f t="shared" si="407"/>
        <v>0</v>
      </c>
      <c r="CZ283" s="79">
        <f>L283+X283+AJ283+AV283+'[9]Томская область +'!E283</f>
        <v>0.48296355133467528</v>
      </c>
      <c r="DA283" s="79">
        <f>M283+Y283+AK283+AW283+'[9]Омская область+'!E283</f>
        <v>1.0677710257584627</v>
      </c>
      <c r="DB283" s="79">
        <f>N283+Z283+AL283+AX283+'[9]Алтайский край +'!E283</f>
        <v>15.067793097921834</v>
      </c>
    </row>
    <row r="284" s="48" customFormat="1" hidden="1">
      <c r="A284" s="80" t="s">
        <v>602</v>
      </c>
      <c r="B284" s="126" t="s">
        <v>603</v>
      </c>
      <c r="C284" s="82" t="s">
        <v>32</v>
      </c>
      <c r="D284" s="328"/>
      <c r="E284" s="328"/>
      <c r="F284" s="328"/>
      <c r="G284" s="328"/>
      <c r="H284" s="328"/>
      <c r="I284" s="328"/>
      <c r="J284" s="328"/>
      <c r="K284" s="328"/>
      <c r="L284" s="328"/>
      <c r="M284" s="328"/>
      <c r="N284" s="328"/>
      <c r="P284" s="328"/>
      <c r="Q284" s="328"/>
      <c r="R284" s="328"/>
      <c r="S284" s="328"/>
      <c r="T284" s="328"/>
      <c r="U284" s="328"/>
      <c r="V284" s="328"/>
      <c r="W284" s="328"/>
      <c r="X284" s="328"/>
      <c r="Y284" s="328"/>
      <c r="Z284" s="328"/>
      <c r="AA284" s="66"/>
      <c r="AB284" s="328"/>
      <c r="AC284" s="328"/>
      <c r="AD284" s="328"/>
      <c r="AE284" s="328"/>
      <c r="AF284" s="328"/>
      <c r="AG284" s="328"/>
      <c r="AH284" s="328"/>
      <c r="AI284" s="328"/>
      <c r="AJ284" s="328"/>
      <c r="AK284" s="328"/>
      <c r="AL284" s="328"/>
      <c r="AM284" s="66"/>
      <c r="AN284" s="328"/>
      <c r="AO284" s="328"/>
      <c r="AP284" s="328"/>
      <c r="AQ284" s="328"/>
      <c r="AR284" s="328"/>
      <c r="AS284" s="328"/>
      <c r="AT284" s="328"/>
      <c r="AU284" s="328"/>
      <c r="AV284" s="328"/>
      <c r="AW284" s="328"/>
      <c r="AX284" s="328"/>
      <c r="AY284" s="66"/>
      <c r="AZ284" s="328"/>
      <c r="BA284" s="328"/>
      <c r="BB284" s="328"/>
      <c r="BC284" s="328"/>
      <c r="BD284" s="328"/>
      <c r="BE284" s="328"/>
      <c r="BF284" s="328"/>
      <c r="BG284" s="328"/>
      <c r="BH284" s="328"/>
      <c r="BI284" s="328"/>
      <c r="BJ284" s="328"/>
      <c r="BK284" s="66">
        <f t="shared" si="399"/>
        <v>0</v>
      </c>
      <c r="BL284" s="79">
        <f t="shared" si="400"/>
        <v>0</v>
      </c>
      <c r="BM284" s="79" t="e">
        <f>#REF!+#REF!+#REF!+'Новосибирск.обл'!G284+#REF!+#REF!+#REF!+#REF!+#REF!+#REF!</f>
        <v>#REF!</v>
      </c>
      <c r="BN284" s="79" t="e">
        <f t="shared" si="401"/>
        <v>#REF!</v>
      </c>
      <c r="BO284" s="79" t="e">
        <f>#REF!+#REF!+#REF!+'Новосибирск.обл'!I284+#REF!+#REF!+#REF!+#REF!+#REF!+#REF!</f>
        <v>#REF!</v>
      </c>
      <c r="BP284" s="79" t="e">
        <f t="shared" si="402"/>
        <v>#REF!</v>
      </c>
      <c r="BQ284" s="79" t="e">
        <f>#REF!+#REF!+#REF!+'Новосибирск.обл'!K284+#REF!+#REF!+#REF!+#REF!+#REF!</f>
        <v>#REF!</v>
      </c>
      <c r="BR284" s="79" t="e">
        <f t="shared" si="403"/>
        <v>#REF!</v>
      </c>
      <c r="BS284" s="79" t="e">
        <f>#REF!+#REF!+#REF!+'Новосибирск.обл'!M284+#REF!+#REF!+#REF!+#REF!+#REF!</f>
        <v>#REF!</v>
      </c>
      <c r="BT284" s="79" t="e">
        <f t="shared" si="404"/>
        <v>#REF!</v>
      </c>
      <c r="BU284" s="79" t="e">
        <f>#REF!+#REF!</f>
        <v>#REF!</v>
      </c>
      <c r="BV284" s="79" t="e">
        <f t="shared" si="405"/>
        <v>#REF!</v>
      </c>
      <c r="CI284" s="368" t="e">
        <f>#REF!-'2021-2025 убрала ТП'!E284-'2021-2025 убрала ТП'!Q284-'2021-2025 убрала ТП'!AC284-'2021-2025 убрала ТП'!AO284-'2020 ожид'!Q284</f>
        <v>#REF!</v>
      </c>
      <c r="CJ284" s="368" t="e">
        <f>#REF!-'2021-2025 убрала ТП'!F284-'2021-2025 убрала ТП'!R284-'2021-2025 убрала ТП'!AD284-'2021-2025 убрала ТП'!AP284-'2020 ожид'!R284</f>
        <v>#REF!</v>
      </c>
      <c r="CK284" s="368" t="e">
        <f>#REF!-'2021-2025 убрала ТП'!G284-'2021-2025 убрала ТП'!S284-'2021-2025 убрала ТП'!AE284-'2021-2025 убрала ТП'!AQ284-'2020 ожид'!S284</f>
        <v>#REF!</v>
      </c>
      <c r="CL284" s="368">
        <f>'Новосибирск.обл'!Q284-'2021-2025 убрала ТП'!H284-'2021-2025 убрала ТП'!T284-'2021-2025 убрала ТП'!AF284-'2021-2025 убрала ТП'!AR284-'2020 ожид'!T284</f>
        <v>0</v>
      </c>
      <c r="CM284" s="368" t="e">
        <f>#REF!-'2021-2025 убрала ТП'!I284-'2021-2025 убрала ТП'!U284-'2020 ожид'!U284</f>
        <v>#REF!</v>
      </c>
      <c r="CN284" s="368" t="e">
        <f>#REF!-'2021-2025 убрала ТП'!J284-'2021-2025 убрала ТП'!V284-'2021-2025 убрала ТП'!AH284-'2021-2025 убрала ТП'!AT284-BF284</f>
        <v>#REF!</v>
      </c>
      <c r="CO284" s="368" t="e">
        <f>#REF!-'2021-2025 убрала ТП'!K284-'2021-2025 убрала ТП'!W284-'2021-2025 убрала ТП'!AI284-'2021-2025 убрала ТП'!AU284-BG284</f>
        <v>#REF!</v>
      </c>
      <c r="CP284" s="368" t="e">
        <f>#REF!-'2021-2025 убрала ТП'!L284-'2021-2025 убрала ТП'!X284-'2021-2025 убрала ТП'!AJ284-'2021-2025 убрала ТП'!AV284-'2020 ожид'!X284</f>
        <v>#REF!</v>
      </c>
      <c r="CQ284" s="368" t="e">
        <f>#REF!-'2021-2025 убрала ТП'!M284-'2021-2025 убрала ТП'!Y284-'2021-2025 убрала ТП'!AK284-'2021-2025 убрала ТП'!AW284-'2020 ожид'!Y284</f>
        <v>#REF!</v>
      </c>
      <c r="CR284" s="368" t="e">
        <f>#REF!-'2021-2025 убрала ТП'!N284-'2021-2025 убрала ТП'!Z284-'2021-2025 убрала ТП'!AL284-'2021-2025 убрала ТП'!AX284-'2020 ожид'!Z284</f>
        <v>#REF!</v>
      </c>
      <c r="CS284" s="79">
        <f>E284+Q284+AC284+AO284+'[9]Иркутск+'!E284</f>
        <v>0</v>
      </c>
      <c r="CT284" s="79">
        <f>F284+R284+AD284+AP284+'[9]Бурятия+'!E284</f>
        <v>0</v>
      </c>
      <c r="CU284" s="79">
        <f>G284+S284+AE284+AQ284+'[9]Забайкалье+'!E284</f>
        <v>0</v>
      </c>
      <c r="CV284" s="79">
        <f>H284+T284+AF284+AR284+'[9]Новосибирская область+'!E284</f>
        <v>0</v>
      </c>
      <c r="CW284" s="79">
        <f>I284+U284+'[9]Норильск +'!E284</f>
        <v>0</v>
      </c>
      <c r="CX284" s="79">
        <f t="shared" si="406"/>
        <v>0</v>
      </c>
      <c r="CY284" s="79">
        <f t="shared" si="407"/>
        <v>0</v>
      </c>
      <c r="CZ284" s="79">
        <f>L284+X284+AJ284+AV284+'[9]Томская область +'!E284</f>
        <v>0</v>
      </c>
      <c r="DA284" s="79">
        <f>M284+Y284+AK284+AW284+'[9]Омская область+'!E284</f>
        <v>0</v>
      </c>
      <c r="DB284" s="79">
        <f>N284+Z284+AL284+AX284+'[9]Алтайский край +'!E284</f>
        <v>0</v>
      </c>
    </row>
    <row r="285" s="48" customFormat="1" hidden="1">
      <c r="A285" s="80" t="s">
        <v>604</v>
      </c>
      <c r="B285" s="155" t="s">
        <v>565</v>
      </c>
      <c r="C285" s="82" t="s">
        <v>32</v>
      </c>
      <c r="D285" s="328"/>
      <c r="E285" s="328"/>
      <c r="F285" s="328"/>
      <c r="G285" s="328"/>
      <c r="H285" s="328"/>
      <c r="I285" s="328"/>
      <c r="J285" s="328"/>
      <c r="K285" s="328"/>
      <c r="L285" s="328"/>
      <c r="M285" s="328"/>
      <c r="N285" s="328"/>
      <c r="P285" s="328"/>
      <c r="Q285" s="328"/>
      <c r="R285" s="328"/>
      <c r="S285" s="328"/>
      <c r="T285" s="328"/>
      <c r="U285" s="328"/>
      <c r="V285" s="328"/>
      <c r="W285" s="328"/>
      <c r="X285" s="328"/>
      <c r="Y285" s="328"/>
      <c r="Z285" s="328"/>
      <c r="AA285" s="66"/>
      <c r="AB285" s="328"/>
      <c r="AC285" s="328"/>
      <c r="AD285" s="328"/>
      <c r="AE285" s="328"/>
      <c r="AF285" s="328"/>
      <c r="AG285" s="328"/>
      <c r="AH285" s="328"/>
      <c r="AI285" s="328"/>
      <c r="AJ285" s="328"/>
      <c r="AK285" s="328"/>
      <c r="AL285" s="328"/>
      <c r="AM285" s="66"/>
      <c r="AN285" s="328"/>
      <c r="AO285" s="328"/>
      <c r="AP285" s="328"/>
      <c r="AQ285" s="328"/>
      <c r="AR285" s="328"/>
      <c r="AS285" s="328"/>
      <c r="AT285" s="328"/>
      <c r="AU285" s="328"/>
      <c r="AV285" s="328"/>
      <c r="AW285" s="328"/>
      <c r="AX285" s="328"/>
      <c r="AY285" s="66"/>
      <c r="AZ285" s="328"/>
      <c r="BA285" s="328"/>
      <c r="BB285" s="328"/>
      <c r="BC285" s="328"/>
      <c r="BD285" s="328"/>
      <c r="BE285" s="328"/>
      <c r="BF285" s="328"/>
      <c r="BG285" s="328"/>
      <c r="BH285" s="328"/>
      <c r="BI285" s="328"/>
      <c r="BJ285" s="328"/>
      <c r="BK285" s="66">
        <f t="shared" si="399"/>
        <v>0</v>
      </c>
      <c r="BL285" s="79">
        <f t="shared" si="400"/>
        <v>0</v>
      </c>
      <c r="BM285" s="79" t="e">
        <f>#REF!+#REF!+#REF!+'Новосибирск.обл'!G285+#REF!+#REF!+#REF!+#REF!+#REF!+#REF!</f>
        <v>#REF!</v>
      </c>
      <c r="BN285" s="79" t="e">
        <f t="shared" si="401"/>
        <v>#REF!</v>
      </c>
      <c r="BO285" s="79" t="e">
        <f>#REF!+#REF!+#REF!+'Новосибирск.обл'!I285+#REF!+#REF!+#REF!+#REF!+#REF!+#REF!</f>
        <v>#REF!</v>
      </c>
      <c r="BP285" s="79" t="e">
        <f t="shared" si="402"/>
        <v>#REF!</v>
      </c>
      <c r="BQ285" s="79" t="e">
        <f>#REF!+#REF!+#REF!+'Новосибирск.обл'!K285+#REF!+#REF!+#REF!+#REF!+#REF!</f>
        <v>#REF!</v>
      </c>
      <c r="BR285" s="79" t="e">
        <f t="shared" si="403"/>
        <v>#REF!</v>
      </c>
      <c r="BS285" s="79" t="e">
        <f>#REF!+#REF!+#REF!+'Новосибирск.обл'!M285+#REF!+#REF!+#REF!+#REF!+#REF!</f>
        <v>#REF!</v>
      </c>
      <c r="BT285" s="79" t="e">
        <f t="shared" si="404"/>
        <v>#REF!</v>
      </c>
      <c r="BU285" s="79" t="e">
        <f>#REF!+#REF!</f>
        <v>#REF!</v>
      </c>
      <c r="BV285" s="79" t="e">
        <f t="shared" si="405"/>
        <v>#REF!</v>
      </c>
      <c r="CI285" s="368" t="e">
        <f>#REF!-'2021-2025 убрала ТП'!E285-'2021-2025 убрала ТП'!Q285-'2021-2025 убрала ТП'!AC285-'2021-2025 убрала ТП'!AO285-'2020 ожид'!Q285</f>
        <v>#REF!</v>
      </c>
      <c r="CJ285" s="368" t="e">
        <f>#REF!-'2021-2025 убрала ТП'!F285-'2021-2025 убрала ТП'!R285-'2021-2025 убрала ТП'!AD285-'2021-2025 убрала ТП'!AP285-'2020 ожид'!R285</f>
        <v>#REF!</v>
      </c>
      <c r="CK285" s="368" t="e">
        <f>#REF!-'2021-2025 убрала ТП'!G285-'2021-2025 убрала ТП'!S285-'2021-2025 убрала ТП'!AE285-'2021-2025 убрала ТП'!AQ285-'2020 ожид'!S285</f>
        <v>#REF!</v>
      </c>
      <c r="CL285" s="368">
        <f>'Новосибирск.обл'!Q285-'2021-2025 убрала ТП'!H285-'2021-2025 убрала ТП'!T285-'2021-2025 убрала ТП'!AF285-'2021-2025 убрала ТП'!AR285-'2020 ожид'!T285</f>
        <v>0</v>
      </c>
      <c r="CM285" s="368" t="e">
        <f>#REF!-'2021-2025 убрала ТП'!I285-'2021-2025 убрала ТП'!U285-'2020 ожид'!U285</f>
        <v>#REF!</v>
      </c>
      <c r="CN285" s="368" t="e">
        <f>#REF!-'2021-2025 убрала ТП'!J285-'2021-2025 убрала ТП'!V285-'2021-2025 убрала ТП'!AH285-'2021-2025 убрала ТП'!AT285-BF285</f>
        <v>#REF!</v>
      </c>
      <c r="CO285" s="368" t="e">
        <f>#REF!-'2021-2025 убрала ТП'!K285-'2021-2025 убрала ТП'!W285-'2021-2025 убрала ТП'!AI285-'2021-2025 убрала ТП'!AU285-BG285</f>
        <v>#REF!</v>
      </c>
      <c r="CP285" s="368" t="e">
        <f>#REF!-'2021-2025 убрала ТП'!L285-'2021-2025 убрала ТП'!X285-'2021-2025 убрала ТП'!AJ285-'2021-2025 убрала ТП'!AV285-'2020 ожид'!X285</f>
        <v>#REF!</v>
      </c>
      <c r="CQ285" s="368" t="e">
        <f>#REF!-'2021-2025 убрала ТП'!M285-'2021-2025 убрала ТП'!Y285-'2021-2025 убрала ТП'!AK285-'2021-2025 убрала ТП'!AW285-'2020 ожид'!Y285</f>
        <v>#REF!</v>
      </c>
      <c r="CR285" s="368" t="e">
        <f>#REF!-'2021-2025 убрала ТП'!N285-'2021-2025 убрала ТП'!Z285-'2021-2025 убрала ТП'!AL285-'2021-2025 убрала ТП'!AX285-'2020 ожид'!Z285</f>
        <v>#REF!</v>
      </c>
      <c r="CS285" s="79">
        <f>E285+Q285+AC285+AO285+'[9]Иркутск+'!E285</f>
        <v>0</v>
      </c>
      <c r="CT285" s="79">
        <f>F285+R285+AD285+AP285+'[9]Бурятия+'!E285</f>
        <v>0</v>
      </c>
      <c r="CU285" s="79">
        <f>G285+S285+AE285+AQ285+'[9]Забайкалье+'!E285</f>
        <v>0</v>
      </c>
      <c r="CV285" s="79">
        <f>H285+T285+AF285+AR285+'[9]Новосибирская область+'!E285</f>
        <v>0</v>
      </c>
      <c r="CW285" s="79">
        <f>I285+U285+'[9]Норильск +'!E285</f>
        <v>0</v>
      </c>
      <c r="CX285" s="79">
        <f t="shared" si="406"/>
        <v>0</v>
      </c>
      <c r="CY285" s="79">
        <f t="shared" si="407"/>
        <v>0</v>
      </c>
      <c r="CZ285" s="79">
        <f>L285+X285+AJ285+AV285+'[9]Томская область +'!E285</f>
        <v>0</v>
      </c>
      <c r="DA285" s="79">
        <f>M285+Y285+AK285+AW285+'[9]Омская область+'!E285</f>
        <v>0</v>
      </c>
      <c r="DB285" s="79">
        <f>N285+Z285+AL285+AX285+'[9]Алтайский край +'!E285</f>
        <v>0</v>
      </c>
    </row>
    <row r="286" s="48" customFormat="1" hidden="1">
      <c r="A286" s="80" t="s">
        <v>605</v>
      </c>
      <c r="B286" s="126" t="s">
        <v>606</v>
      </c>
      <c r="C286" s="82" t="s">
        <v>32</v>
      </c>
      <c r="D286" s="130">
        <f>D289</f>
        <v>0</v>
      </c>
      <c r="E286" s="130">
        <f t="shared" ref="E286:N286" si="413">E289</f>
        <v>0</v>
      </c>
      <c r="F286" s="130">
        <f t="shared" si="413"/>
        <v>0</v>
      </c>
      <c r="G286" s="130">
        <f t="shared" si="413"/>
        <v>0</v>
      </c>
      <c r="H286" s="130">
        <f t="shared" si="413"/>
        <v>0</v>
      </c>
      <c r="I286" s="130">
        <f t="shared" si="413"/>
        <v>0</v>
      </c>
      <c r="J286" s="130">
        <f t="shared" si="413"/>
        <v>0</v>
      </c>
      <c r="K286" s="130">
        <f t="shared" si="413"/>
        <v>0</v>
      </c>
      <c r="L286" s="130">
        <f t="shared" si="413"/>
        <v>0</v>
      </c>
      <c r="M286" s="130">
        <f t="shared" si="413"/>
        <v>0</v>
      </c>
      <c r="N286" s="130">
        <f t="shared" si="413"/>
        <v>0</v>
      </c>
      <c r="P286" s="130">
        <f>P289</f>
        <v>0</v>
      </c>
      <c r="Q286" s="130">
        <f t="shared" ref="Q286:Z286" si="414">Q289</f>
        <v>0</v>
      </c>
      <c r="R286" s="130">
        <f t="shared" si="414"/>
        <v>0</v>
      </c>
      <c r="S286" s="130">
        <f t="shared" si="414"/>
        <v>0</v>
      </c>
      <c r="T286" s="130">
        <f t="shared" si="414"/>
        <v>0</v>
      </c>
      <c r="U286" s="130">
        <f t="shared" si="414"/>
        <v>0</v>
      </c>
      <c r="V286" s="130">
        <f t="shared" si="414"/>
        <v>0</v>
      </c>
      <c r="W286" s="130">
        <f t="shared" si="414"/>
        <v>0</v>
      </c>
      <c r="X286" s="130">
        <f t="shared" si="414"/>
        <v>0</v>
      </c>
      <c r="Y286" s="130">
        <f t="shared" si="414"/>
        <v>0</v>
      </c>
      <c r="Z286" s="130">
        <f t="shared" si="414"/>
        <v>0</v>
      </c>
      <c r="AA286" s="66"/>
      <c r="AB286" s="130">
        <f>AB289</f>
        <v>0</v>
      </c>
      <c r="AC286" s="130">
        <f t="shared" ref="AC286:AL286" si="415">AC289</f>
        <v>0</v>
      </c>
      <c r="AD286" s="130">
        <f t="shared" si="415"/>
        <v>0</v>
      </c>
      <c r="AE286" s="130">
        <f t="shared" si="415"/>
        <v>0</v>
      </c>
      <c r="AF286" s="130">
        <f t="shared" si="415"/>
        <v>0</v>
      </c>
      <c r="AG286" s="130">
        <f t="shared" si="415"/>
        <v>0</v>
      </c>
      <c r="AH286" s="130">
        <f t="shared" si="415"/>
        <v>0</v>
      </c>
      <c r="AI286" s="130">
        <f t="shared" si="415"/>
        <v>0</v>
      </c>
      <c r="AJ286" s="130">
        <f t="shared" si="415"/>
        <v>0</v>
      </c>
      <c r="AK286" s="130">
        <f t="shared" si="415"/>
        <v>0</v>
      </c>
      <c r="AL286" s="130">
        <f t="shared" si="415"/>
        <v>0</v>
      </c>
      <c r="AM286" s="66"/>
      <c r="AN286" s="130">
        <f>AN289</f>
        <v>0</v>
      </c>
      <c r="AO286" s="130">
        <f t="shared" ref="AO286:AX286" si="416">AO289</f>
        <v>0</v>
      </c>
      <c r="AP286" s="130">
        <f t="shared" si="416"/>
        <v>0</v>
      </c>
      <c r="AQ286" s="130">
        <f t="shared" si="416"/>
        <v>0</v>
      </c>
      <c r="AR286" s="130">
        <f t="shared" si="416"/>
        <v>0</v>
      </c>
      <c r="AS286" s="130">
        <f t="shared" si="416"/>
        <v>0</v>
      </c>
      <c r="AT286" s="130">
        <f t="shared" si="416"/>
        <v>0</v>
      </c>
      <c r="AU286" s="130">
        <f t="shared" si="416"/>
        <v>0</v>
      </c>
      <c r="AV286" s="130">
        <f t="shared" si="416"/>
        <v>0</v>
      </c>
      <c r="AW286" s="130">
        <f t="shared" si="416"/>
        <v>0</v>
      </c>
      <c r="AX286" s="130">
        <f t="shared" si="416"/>
        <v>0</v>
      </c>
      <c r="AY286" s="66"/>
      <c r="AZ286" s="130">
        <f>AZ289</f>
        <v>0</v>
      </c>
      <c r="BA286" s="130">
        <f t="shared" ref="BA286:BJ286" si="417">BA289</f>
        <v>0</v>
      </c>
      <c r="BB286" s="130">
        <f t="shared" si="417"/>
        <v>0</v>
      </c>
      <c r="BC286" s="130">
        <f t="shared" si="417"/>
        <v>0</v>
      </c>
      <c r="BD286" s="130">
        <f t="shared" si="417"/>
        <v>0</v>
      </c>
      <c r="BE286" s="130">
        <f t="shared" si="417"/>
        <v>0</v>
      </c>
      <c r="BF286" s="130">
        <f t="shared" si="417"/>
        <v>0</v>
      </c>
      <c r="BG286" s="130">
        <f t="shared" si="417"/>
        <v>0</v>
      </c>
      <c r="BH286" s="130">
        <f t="shared" si="417"/>
        <v>0</v>
      </c>
      <c r="BI286" s="130">
        <f t="shared" si="417"/>
        <v>0</v>
      </c>
      <c r="BJ286" s="130">
        <f t="shared" si="417"/>
        <v>0</v>
      </c>
      <c r="BK286" s="66">
        <f t="shared" si="399"/>
        <v>0</v>
      </c>
      <c r="BL286" s="79">
        <f t="shared" si="400"/>
        <v>0</v>
      </c>
      <c r="BM286" s="79" t="e">
        <f>#REF!+#REF!+#REF!+'Новосибирск.обл'!G286+#REF!+#REF!+#REF!+#REF!+#REF!+#REF!</f>
        <v>#REF!</v>
      </c>
      <c r="BN286" s="79" t="e">
        <f t="shared" si="401"/>
        <v>#REF!</v>
      </c>
      <c r="BO286" s="79" t="e">
        <f>#REF!+#REF!+#REF!+'Новосибирск.обл'!I286+#REF!+#REF!+#REF!+#REF!+#REF!+#REF!</f>
        <v>#REF!</v>
      </c>
      <c r="BP286" s="79" t="e">
        <f t="shared" si="402"/>
        <v>#REF!</v>
      </c>
      <c r="BQ286" s="79" t="e">
        <f>#REF!+#REF!+#REF!+'Новосибирск.обл'!K286+#REF!+#REF!+#REF!+#REF!+#REF!</f>
        <v>#REF!</v>
      </c>
      <c r="BR286" s="79" t="e">
        <f t="shared" si="403"/>
        <v>#REF!</v>
      </c>
      <c r="BS286" s="79" t="e">
        <f>#REF!+#REF!+#REF!+'Новосибирск.обл'!M286+#REF!+#REF!+#REF!+#REF!+#REF!</f>
        <v>#REF!</v>
      </c>
      <c r="BT286" s="79" t="e">
        <f t="shared" si="404"/>
        <v>#REF!</v>
      </c>
      <c r="BU286" s="79" t="e">
        <f>#REF!+#REF!</f>
        <v>#REF!</v>
      </c>
      <c r="BV286" s="79" t="e">
        <f t="shared" si="405"/>
        <v>#REF!</v>
      </c>
      <c r="CI286" s="368" t="e">
        <f>#REF!-'2021-2025 убрала ТП'!E286-'2021-2025 убрала ТП'!Q286-'2021-2025 убрала ТП'!AC286-'2021-2025 убрала ТП'!AO286-'2020 ожид'!Q286</f>
        <v>#REF!</v>
      </c>
      <c r="CJ286" s="368" t="e">
        <f>#REF!-'2021-2025 убрала ТП'!F286-'2021-2025 убрала ТП'!R286-'2021-2025 убрала ТП'!AD286-'2021-2025 убрала ТП'!AP286-'2020 ожид'!R286</f>
        <v>#REF!</v>
      </c>
      <c r="CK286" s="368" t="e">
        <f>#REF!-'2021-2025 убрала ТП'!G286-'2021-2025 убрала ТП'!S286-'2021-2025 убрала ТП'!AE286-'2021-2025 убрала ТП'!AQ286-'2020 ожид'!S286</f>
        <v>#REF!</v>
      </c>
      <c r="CL286" s="368">
        <f>'Новосибирск.обл'!Q286-'2021-2025 убрала ТП'!H286-'2021-2025 убрала ТП'!T286-'2021-2025 убрала ТП'!AF286-'2021-2025 убрала ТП'!AR286-'2020 ожид'!T286</f>
        <v>6.7907353600000002</v>
      </c>
      <c r="CM286" s="368" t="e">
        <f>#REF!-'2021-2025 убрала ТП'!I286-'2021-2025 убрала ТП'!U286-'2020 ожид'!U286</f>
        <v>#REF!</v>
      </c>
      <c r="CN286" s="368" t="e">
        <f>#REF!-'2021-2025 убрала ТП'!J286-'2021-2025 убрала ТП'!V286-'2021-2025 убрала ТП'!AH286-'2021-2025 убрала ТП'!AT286-BF286</f>
        <v>#REF!</v>
      </c>
      <c r="CO286" s="368" t="e">
        <f>#REF!-'2021-2025 убрала ТП'!K286-'2021-2025 убрала ТП'!W286-'2021-2025 убрала ТП'!AI286-'2021-2025 убрала ТП'!AU286-BG286</f>
        <v>#REF!</v>
      </c>
      <c r="CP286" s="368" t="e">
        <f>#REF!-'2021-2025 убрала ТП'!L286-'2021-2025 убрала ТП'!X286-'2021-2025 убрала ТП'!AJ286-'2021-2025 убрала ТП'!AV286-'2020 ожид'!X286</f>
        <v>#REF!</v>
      </c>
      <c r="CQ286" s="368" t="e">
        <f>#REF!-'2021-2025 убрала ТП'!M286-'2021-2025 убрала ТП'!Y286-'2021-2025 убрала ТП'!AK286-'2021-2025 убрала ТП'!AW286-'2020 ожид'!Y286</f>
        <v>#REF!</v>
      </c>
      <c r="CR286" s="368" t="e">
        <f>#REF!-'2021-2025 убрала ТП'!N286-'2021-2025 убрала ТП'!Z286-'2021-2025 убрала ТП'!AL286-'2021-2025 убрала ТП'!AX286-'2020 ожид'!Z286</f>
        <v>#REF!</v>
      </c>
      <c r="CS286" s="79">
        <f>E286+Q286+AC286+AO286+'[9]Иркутск+'!E286</f>
        <v>5.4094294600000001</v>
      </c>
      <c r="CT286" s="79">
        <f>F286+R286+AD286+AP286+'[9]Бурятия+'!E286</f>
        <v>0.1615711</v>
      </c>
      <c r="CU286" s="79">
        <f>G286+S286+AE286+AQ286+'[9]Забайкалье+'!E286</f>
        <v>4.6045083700000005</v>
      </c>
      <c r="CV286" s="79">
        <f>H286+T286+AF286+AR286+'[9]Новосибирская область+'!E286</f>
        <v>0.96602898999999998</v>
      </c>
      <c r="CW286" s="79">
        <f>I286+U286+'[9]Норильск +'!E286</f>
        <v>0.056824470000000002</v>
      </c>
      <c r="CX286" s="79">
        <f t="shared" si="406"/>
        <v>0</v>
      </c>
      <c r="CY286" s="79">
        <f t="shared" si="407"/>
        <v>0</v>
      </c>
      <c r="CZ286" s="79">
        <f>L286+X286+AJ286+AV286+'[9]Томская область +'!E286</f>
        <v>0.32662100999999999</v>
      </c>
      <c r="DA286" s="79">
        <f>M286+Y286+AK286+AW286+'[9]Омская область+'!E286</f>
        <v>0</v>
      </c>
      <c r="DB286" s="79">
        <f>N286+Z286+AL286+AX286+'[9]Алтайский край +'!E286</f>
        <v>1.5561449300000001</v>
      </c>
    </row>
    <row r="287" s="48" customFormat="1" hidden="1">
      <c r="A287" s="80" t="s">
        <v>607</v>
      </c>
      <c r="B287" s="155" t="s">
        <v>435</v>
      </c>
      <c r="C287" s="82" t="s">
        <v>32</v>
      </c>
      <c r="D287" s="130"/>
      <c r="E287" s="130"/>
      <c r="F287" s="130"/>
      <c r="G287" s="130"/>
      <c r="H287" s="130"/>
      <c r="I287" s="130"/>
      <c r="J287" s="130"/>
      <c r="K287" s="130"/>
      <c r="L287" s="130"/>
      <c r="M287" s="130"/>
      <c r="N287" s="130"/>
      <c r="P287" s="130"/>
      <c r="Q287" s="130"/>
      <c r="R287" s="130"/>
      <c r="S287" s="130"/>
      <c r="T287" s="130"/>
      <c r="U287" s="130"/>
      <c r="V287" s="130"/>
      <c r="W287" s="130"/>
      <c r="X287" s="130"/>
      <c r="Y287" s="130"/>
      <c r="Z287" s="130"/>
      <c r="AA287" s="66"/>
      <c r="AB287" s="130"/>
      <c r="AC287" s="130"/>
      <c r="AD287" s="130"/>
      <c r="AE287" s="130"/>
      <c r="AF287" s="130"/>
      <c r="AG287" s="130"/>
      <c r="AH287" s="130"/>
      <c r="AI287" s="130"/>
      <c r="AJ287" s="130"/>
      <c r="AK287" s="130"/>
      <c r="AL287" s="130"/>
      <c r="AM287" s="66"/>
      <c r="AN287" s="130"/>
      <c r="AO287" s="130"/>
      <c r="AP287" s="130"/>
      <c r="AQ287" s="130"/>
      <c r="AR287" s="130"/>
      <c r="AS287" s="130"/>
      <c r="AT287" s="130"/>
      <c r="AU287" s="130"/>
      <c r="AV287" s="130"/>
      <c r="AW287" s="130"/>
      <c r="AX287" s="130"/>
      <c r="AY287" s="66"/>
      <c r="AZ287" s="130"/>
      <c r="BA287" s="130"/>
      <c r="BB287" s="130"/>
      <c r="BC287" s="130"/>
      <c r="BD287" s="130"/>
      <c r="BE287" s="130"/>
      <c r="BF287" s="130"/>
      <c r="BG287" s="130"/>
      <c r="BH287" s="130"/>
      <c r="BI287" s="130"/>
      <c r="BJ287" s="130"/>
      <c r="BK287" s="66">
        <f t="shared" si="399"/>
        <v>0</v>
      </c>
      <c r="BL287" s="79">
        <f t="shared" si="400"/>
        <v>0</v>
      </c>
      <c r="BM287" s="79" t="e">
        <f>#REF!+#REF!+#REF!+'Новосибирск.обл'!G287+#REF!+#REF!+#REF!+#REF!+#REF!+#REF!</f>
        <v>#REF!</v>
      </c>
      <c r="BN287" s="79" t="e">
        <f t="shared" si="401"/>
        <v>#REF!</v>
      </c>
      <c r="BO287" s="79" t="e">
        <f>#REF!+#REF!+#REF!+'Новосибирск.обл'!I287+#REF!+#REF!+#REF!+#REF!+#REF!+#REF!</f>
        <v>#REF!</v>
      </c>
      <c r="BP287" s="79" t="e">
        <f t="shared" si="402"/>
        <v>#REF!</v>
      </c>
      <c r="BQ287" s="79" t="e">
        <f>#REF!+#REF!+#REF!+'Новосибирск.обл'!K287+#REF!+#REF!+#REF!+#REF!+#REF!</f>
        <v>#REF!</v>
      </c>
      <c r="BR287" s="79" t="e">
        <f t="shared" si="403"/>
        <v>#REF!</v>
      </c>
      <c r="BS287" s="79" t="e">
        <f>#REF!+#REF!+#REF!+'Новосибирск.обл'!M287+#REF!+#REF!+#REF!+#REF!+#REF!</f>
        <v>#REF!</v>
      </c>
      <c r="BT287" s="79" t="e">
        <f t="shared" si="404"/>
        <v>#REF!</v>
      </c>
      <c r="BU287" s="79" t="e">
        <f>#REF!+#REF!</f>
        <v>#REF!</v>
      </c>
      <c r="BV287" s="79" t="e">
        <f t="shared" si="405"/>
        <v>#REF!</v>
      </c>
      <c r="CI287" s="368" t="e">
        <f>#REF!-'2021-2025 убрала ТП'!E287-'2021-2025 убрала ТП'!Q287-'2021-2025 убрала ТП'!AC287-'2021-2025 убрала ТП'!AO287-'2020 ожид'!Q287</f>
        <v>#REF!</v>
      </c>
      <c r="CJ287" s="368" t="e">
        <f>#REF!-'2021-2025 убрала ТП'!F287-'2021-2025 убрала ТП'!R287-'2021-2025 убрала ТП'!AD287-'2021-2025 убрала ТП'!AP287-'2020 ожид'!R287</f>
        <v>#REF!</v>
      </c>
      <c r="CK287" s="368" t="e">
        <f>#REF!-'2021-2025 убрала ТП'!G287-'2021-2025 убрала ТП'!S287-'2021-2025 убрала ТП'!AE287-'2021-2025 убрала ТП'!AQ287-'2020 ожид'!S287</f>
        <v>#REF!</v>
      </c>
      <c r="CL287" s="368">
        <f>'Новосибирск.обл'!Q287-'2021-2025 убрала ТП'!H287-'2021-2025 убрала ТП'!T287-'2021-2025 убрала ТП'!AF287-'2021-2025 убрала ТП'!AR287-'2020 ожид'!T287</f>
        <v>0</v>
      </c>
      <c r="CM287" s="368" t="e">
        <f>#REF!-'2021-2025 убрала ТП'!I287-'2021-2025 убрала ТП'!U287-'2020 ожид'!U287</f>
        <v>#REF!</v>
      </c>
      <c r="CN287" s="368" t="e">
        <f>#REF!-'2021-2025 убрала ТП'!J287-'2021-2025 убрала ТП'!V287-'2021-2025 убрала ТП'!AH287-'2021-2025 убрала ТП'!AT287-BF287</f>
        <v>#REF!</v>
      </c>
      <c r="CO287" s="368" t="e">
        <f>#REF!-'2021-2025 убрала ТП'!K287-'2021-2025 убрала ТП'!W287-'2021-2025 убрала ТП'!AI287-'2021-2025 убрала ТП'!AU287-BG287</f>
        <v>#REF!</v>
      </c>
      <c r="CP287" s="368" t="e">
        <f>#REF!-'2021-2025 убрала ТП'!L287-'2021-2025 убрала ТП'!X287-'2021-2025 убрала ТП'!AJ287-'2021-2025 убрала ТП'!AV287-'2020 ожид'!X287</f>
        <v>#REF!</v>
      </c>
      <c r="CQ287" s="368" t="e">
        <f>#REF!-'2021-2025 убрала ТП'!M287-'2021-2025 убрала ТП'!Y287-'2021-2025 убрала ТП'!AK287-'2021-2025 убрала ТП'!AW287-'2020 ожид'!Y287</f>
        <v>#REF!</v>
      </c>
      <c r="CR287" s="368" t="e">
        <f>#REF!-'2021-2025 убрала ТП'!N287-'2021-2025 убрала ТП'!Z287-'2021-2025 убрала ТП'!AL287-'2021-2025 убрала ТП'!AX287-'2020 ожид'!Z287</f>
        <v>#REF!</v>
      </c>
      <c r="CS287" s="79">
        <f>E287+Q287+AC287+AO287+'[9]Иркутск+'!E287</f>
        <v>0</v>
      </c>
      <c r="CT287" s="79">
        <f>F287+R287+AD287+AP287+'[9]Бурятия+'!E287</f>
        <v>0</v>
      </c>
      <c r="CU287" s="79">
        <f>G287+S287+AE287+AQ287+'[9]Забайкалье+'!E287</f>
        <v>0</v>
      </c>
      <c r="CV287" s="79">
        <f>H287+T287+AF287+AR287+'[9]Новосибирская область+'!E287</f>
        <v>0</v>
      </c>
      <c r="CW287" s="79">
        <f>I287+U287+'[9]Норильск +'!E287</f>
        <v>0</v>
      </c>
      <c r="CX287" s="79">
        <f t="shared" si="406"/>
        <v>0</v>
      </c>
      <c r="CY287" s="79">
        <f t="shared" si="407"/>
        <v>0</v>
      </c>
      <c r="CZ287" s="79">
        <f>L287+X287+AJ287+AV287+'[9]Томская область +'!E287</f>
        <v>0</v>
      </c>
      <c r="DA287" s="79">
        <f>M287+Y287+AK287+AW287+'[9]Омская область+'!E287</f>
        <v>0</v>
      </c>
      <c r="DB287" s="79">
        <f>N287+Z287+AL287+AX287+'[9]Алтайский край +'!E287</f>
        <v>0</v>
      </c>
    </row>
    <row r="288" s="48" customFormat="1" hidden="1">
      <c r="A288" s="80" t="s">
        <v>608</v>
      </c>
      <c r="B288" s="157" t="s">
        <v>565</v>
      </c>
      <c r="C288" s="82" t="s">
        <v>32</v>
      </c>
      <c r="D288" s="130"/>
      <c r="E288" s="130"/>
      <c r="F288" s="130"/>
      <c r="G288" s="130"/>
      <c r="H288" s="130"/>
      <c r="I288" s="130"/>
      <c r="J288" s="130"/>
      <c r="K288" s="130"/>
      <c r="L288" s="130"/>
      <c r="M288" s="130"/>
      <c r="N288" s="130"/>
      <c r="P288" s="130"/>
      <c r="Q288" s="130"/>
      <c r="R288" s="130"/>
      <c r="S288" s="130"/>
      <c r="T288" s="130"/>
      <c r="U288" s="130"/>
      <c r="V288" s="130"/>
      <c r="W288" s="130"/>
      <c r="X288" s="130"/>
      <c r="Y288" s="130"/>
      <c r="Z288" s="130"/>
      <c r="AA288" s="66"/>
      <c r="AB288" s="130"/>
      <c r="AC288" s="130"/>
      <c r="AD288" s="130"/>
      <c r="AE288" s="130"/>
      <c r="AF288" s="130"/>
      <c r="AG288" s="130"/>
      <c r="AH288" s="130"/>
      <c r="AI288" s="130"/>
      <c r="AJ288" s="130"/>
      <c r="AK288" s="130"/>
      <c r="AL288" s="130"/>
      <c r="AM288" s="66"/>
      <c r="AN288" s="130"/>
      <c r="AO288" s="130"/>
      <c r="AP288" s="130"/>
      <c r="AQ288" s="130"/>
      <c r="AR288" s="130"/>
      <c r="AS288" s="130"/>
      <c r="AT288" s="130"/>
      <c r="AU288" s="130"/>
      <c r="AV288" s="130"/>
      <c r="AW288" s="130"/>
      <c r="AX288" s="130"/>
      <c r="AY288" s="66"/>
      <c r="AZ288" s="130"/>
      <c r="BA288" s="130"/>
      <c r="BB288" s="130"/>
      <c r="BC288" s="130"/>
      <c r="BD288" s="130"/>
      <c r="BE288" s="130"/>
      <c r="BF288" s="130"/>
      <c r="BG288" s="130"/>
      <c r="BH288" s="130"/>
      <c r="BI288" s="130"/>
      <c r="BJ288" s="130"/>
      <c r="BK288" s="66">
        <f t="shared" si="399"/>
        <v>0</v>
      </c>
      <c r="BL288" s="79">
        <f t="shared" si="400"/>
        <v>0</v>
      </c>
      <c r="BM288" s="79" t="e">
        <f>#REF!+#REF!+#REF!+'Новосибирск.обл'!G288+#REF!+#REF!+#REF!+#REF!+#REF!+#REF!</f>
        <v>#REF!</v>
      </c>
      <c r="BN288" s="79" t="e">
        <f t="shared" si="401"/>
        <v>#REF!</v>
      </c>
      <c r="BO288" s="79" t="e">
        <f>#REF!+#REF!+#REF!+'Новосибирск.обл'!I288+#REF!+#REF!+#REF!+#REF!+#REF!+#REF!</f>
        <v>#REF!</v>
      </c>
      <c r="BP288" s="79" t="e">
        <f t="shared" si="402"/>
        <v>#REF!</v>
      </c>
      <c r="BQ288" s="79" t="e">
        <f>#REF!+#REF!+#REF!+'Новосибирск.обл'!K288+#REF!+#REF!+#REF!+#REF!+#REF!</f>
        <v>#REF!</v>
      </c>
      <c r="BR288" s="79" t="e">
        <f t="shared" si="403"/>
        <v>#REF!</v>
      </c>
      <c r="BS288" s="79" t="e">
        <f>#REF!+#REF!+#REF!+'Новосибирск.обл'!M288+#REF!+#REF!+#REF!+#REF!+#REF!</f>
        <v>#REF!</v>
      </c>
      <c r="BT288" s="79" t="e">
        <f t="shared" si="404"/>
        <v>#REF!</v>
      </c>
      <c r="BU288" s="79" t="e">
        <f>#REF!+#REF!</f>
        <v>#REF!</v>
      </c>
      <c r="BV288" s="79" t="e">
        <f t="shared" si="405"/>
        <v>#REF!</v>
      </c>
      <c r="CI288" s="368" t="e">
        <f>#REF!-'2021-2025 убрала ТП'!E288-'2021-2025 убрала ТП'!Q288-'2021-2025 убрала ТП'!AC288-'2021-2025 убрала ТП'!AO288-'2020 ожид'!Q288</f>
        <v>#REF!</v>
      </c>
      <c r="CJ288" s="368" t="e">
        <f>#REF!-'2021-2025 убрала ТП'!F288-'2021-2025 убрала ТП'!R288-'2021-2025 убрала ТП'!AD288-'2021-2025 убрала ТП'!AP288-'2020 ожид'!R288</f>
        <v>#REF!</v>
      </c>
      <c r="CK288" s="368" t="e">
        <f>#REF!-'2021-2025 убрала ТП'!G288-'2021-2025 убрала ТП'!S288-'2021-2025 убрала ТП'!AE288-'2021-2025 убрала ТП'!AQ288-'2020 ожид'!S288</f>
        <v>#REF!</v>
      </c>
      <c r="CL288" s="368">
        <f>'Новосибирск.обл'!Q288-'2021-2025 убрала ТП'!H288-'2021-2025 убрала ТП'!T288-'2021-2025 убрала ТП'!AF288-'2021-2025 убрала ТП'!AR288-'2020 ожид'!T288</f>
        <v>0</v>
      </c>
      <c r="CM288" s="368" t="e">
        <f>#REF!-'2021-2025 убрала ТП'!I288-'2021-2025 убрала ТП'!U288-'2020 ожид'!U288</f>
        <v>#REF!</v>
      </c>
      <c r="CN288" s="368" t="e">
        <f>#REF!-'2021-2025 убрала ТП'!J288-'2021-2025 убрала ТП'!V288-'2021-2025 убрала ТП'!AH288-'2021-2025 убрала ТП'!AT288-BF288</f>
        <v>#REF!</v>
      </c>
      <c r="CO288" s="368" t="e">
        <f>#REF!-'2021-2025 убрала ТП'!K288-'2021-2025 убрала ТП'!W288-'2021-2025 убрала ТП'!AI288-'2021-2025 убрала ТП'!AU288-BG288</f>
        <v>#REF!</v>
      </c>
      <c r="CP288" s="368" t="e">
        <f>#REF!-'2021-2025 убрала ТП'!L288-'2021-2025 убрала ТП'!X288-'2021-2025 убрала ТП'!AJ288-'2021-2025 убрала ТП'!AV288-'2020 ожид'!X288</f>
        <v>#REF!</v>
      </c>
      <c r="CQ288" s="368" t="e">
        <f>#REF!-'2021-2025 убрала ТП'!M288-'2021-2025 убрала ТП'!Y288-'2021-2025 убрала ТП'!AK288-'2021-2025 убрала ТП'!AW288-'2020 ожид'!Y288</f>
        <v>#REF!</v>
      </c>
      <c r="CR288" s="368" t="e">
        <f>#REF!-'2021-2025 убрала ТП'!N288-'2021-2025 убрала ТП'!Z288-'2021-2025 убрала ТП'!AL288-'2021-2025 убрала ТП'!AX288-'2020 ожид'!Z288</f>
        <v>#REF!</v>
      </c>
      <c r="CS288" s="79">
        <f>E288+Q288+AC288+AO288+'[9]Иркутск+'!E288</f>
        <v>0</v>
      </c>
      <c r="CT288" s="79">
        <f>F288+R288+AD288+AP288+'[9]Бурятия+'!E288</f>
        <v>0</v>
      </c>
      <c r="CU288" s="79">
        <f>G288+S288+AE288+AQ288+'[9]Забайкалье+'!E288</f>
        <v>0</v>
      </c>
      <c r="CV288" s="79">
        <f>H288+T288+AF288+AR288+'[9]Новосибирская область+'!E288</f>
        <v>0</v>
      </c>
      <c r="CW288" s="79">
        <f>I288+U288+'[9]Норильск +'!E288</f>
        <v>0</v>
      </c>
      <c r="CX288" s="79">
        <f t="shared" si="406"/>
        <v>0</v>
      </c>
      <c r="CY288" s="79">
        <f t="shared" si="407"/>
        <v>0</v>
      </c>
      <c r="CZ288" s="79">
        <f>L288+X288+AJ288+AV288+'[9]Томская область +'!E288</f>
        <v>0</v>
      </c>
      <c r="DA288" s="79">
        <f>M288+Y288+AK288+AW288+'[9]Омская область+'!E288</f>
        <v>0</v>
      </c>
      <c r="DB288" s="79">
        <f>N288+Z288+AL288+AX288+'[9]Алтайский край +'!E288</f>
        <v>0</v>
      </c>
    </row>
    <row r="289" s="48" customFormat="1" hidden="1">
      <c r="A289" s="80" t="s">
        <v>609</v>
      </c>
      <c r="B289" s="155" t="s">
        <v>610</v>
      </c>
      <c r="C289" s="82" t="s">
        <v>32</v>
      </c>
      <c r="D289" s="130"/>
      <c r="E289" s="130"/>
      <c r="F289" s="130"/>
      <c r="G289" s="130"/>
      <c r="H289" s="130"/>
      <c r="I289" s="130"/>
      <c r="J289" s="130"/>
      <c r="K289" s="130"/>
      <c r="L289" s="130"/>
      <c r="M289" s="130"/>
      <c r="N289" s="130"/>
      <c r="P289" s="130"/>
      <c r="Q289" s="130"/>
      <c r="R289" s="130"/>
      <c r="S289" s="130"/>
      <c r="T289" s="130"/>
      <c r="U289" s="130"/>
      <c r="V289" s="130"/>
      <c r="W289" s="130"/>
      <c r="X289" s="130"/>
      <c r="Y289" s="130"/>
      <c r="Z289" s="130"/>
      <c r="AA289" s="66"/>
      <c r="AB289" s="130"/>
      <c r="AC289" s="130"/>
      <c r="AD289" s="130"/>
      <c r="AE289" s="130"/>
      <c r="AF289" s="130"/>
      <c r="AG289" s="130"/>
      <c r="AH289" s="130"/>
      <c r="AI289" s="130"/>
      <c r="AJ289" s="130"/>
      <c r="AK289" s="130"/>
      <c r="AL289" s="130"/>
      <c r="AM289" s="66"/>
      <c r="AN289" s="130"/>
      <c r="AO289" s="130"/>
      <c r="AP289" s="130"/>
      <c r="AQ289" s="130"/>
      <c r="AR289" s="130"/>
      <c r="AS289" s="130"/>
      <c r="AT289" s="130"/>
      <c r="AU289" s="130"/>
      <c r="AV289" s="130"/>
      <c r="AW289" s="130"/>
      <c r="AX289" s="130"/>
      <c r="AY289" s="66"/>
      <c r="AZ289" s="130"/>
      <c r="BA289" s="130"/>
      <c r="BB289" s="130"/>
      <c r="BC289" s="130"/>
      <c r="BD289" s="130"/>
      <c r="BE289" s="130"/>
      <c r="BF289" s="130"/>
      <c r="BG289" s="130"/>
      <c r="BH289" s="130"/>
      <c r="BI289" s="130"/>
      <c r="BJ289" s="130"/>
      <c r="BK289" s="66">
        <f t="shared" si="399"/>
        <v>0</v>
      </c>
      <c r="BL289" s="79">
        <f t="shared" si="400"/>
        <v>0</v>
      </c>
      <c r="BM289" s="79" t="e">
        <f>#REF!+#REF!+#REF!+'Новосибирск.обл'!G289+#REF!+#REF!+#REF!+#REF!+#REF!+#REF!</f>
        <v>#REF!</v>
      </c>
      <c r="BN289" s="79" t="e">
        <f t="shared" si="401"/>
        <v>#REF!</v>
      </c>
      <c r="BO289" s="79" t="e">
        <f>#REF!+#REF!+#REF!+'Новосибирск.обл'!I289+#REF!+#REF!+#REF!+#REF!+#REF!+#REF!</f>
        <v>#REF!</v>
      </c>
      <c r="BP289" s="79" t="e">
        <f t="shared" si="402"/>
        <v>#REF!</v>
      </c>
      <c r="BQ289" s="79" t="e">
        <f>#REF!+#REF!+#REF!+'Новосибирск.обл'!K289+#REF!+#REF!+#REF!+#REF!+#REF!</f>
        <v>#REF!</v>
      </c>
      <c r="BR289" s="79" t="e">
        <f t="shared" si="403"/>
        <v>#REF!</v>
      </c>
      <c r="BS289" s="79" t="e">
        <f>#REF!+#REF!+#REF!+'Новосибирск.обл'!M289+#REF!+#REF!+#REF!+#REF!+#REF!</f>
        <v>#REF!</v>
      </c>
      <c r="BT289" s="79" t="e">
        <f t="shared" si="404"/>
        <v>#REF!</v>
      </c>
      <c r="BU289" s="79" t="e">
        <f>#REF!+#REF!</f>
        <v>#REF!</v>
      </c>
      <c r="BV289" s="79" t="e">
        <f t="shared" si="405"/>
        <v>#REF!</v>
      </c>
      <c r="CI289" s="368" t="e">
        <f>#REF!-'2021-2025 убрала ТП'!E289-'2021-2025 убрала ТП'!Q289-'2021-2025 убрала ТП'!AC289-'2021-2025 убрала ТП'!AO289-'2020 ожид'!Q289</f>
        <v>#REF!</v>
      </c>
      <c r="CJ289" s="368" t="e">
        <f>#REF!-'2021-2025 убрала ТП'!F289-'2021-2025 убрала ТП'!R289-'2021-2025 убрала ТП'!AD289-'2021-2025 убрала ТП'!AP289-'2020 ожид'!R289</f>
        <v>#REF!</v>
      </c>
      <c r="CK289" s="368" t="e">
        <f>#REF!-'2021-2025 убрала ТП'!G289-'2021-2025 убрала ТП'!S289-'2021-2025 убрала ТП'!AE289-'2021-2025 убрала ТП'!AQ289-'2020 ожид'!S289</f>
        <v>#REF!</v>
      </c>
      <c r="CL289" s="368">
        <f>'Новосибирск.обл'!Q289-'2021-2025 убрала ТП'!H289-'2021-2025 убрала ТП'!T289-'2021-2025 убрала ТП'!AF289-'2021-2025 убрала ТП'!AR289-'2020 ожид'!T289</f>
        <v>6.7907353600000002</v>
      </c>
      <c r="CM289" s="368" t="e">
        <f>#REF!-'2021-2025 убрала ТП'!I289-'2021-2025 убрала ТП'!U289-'2020 ожид'!U289</f>
        <v>#REF!</v>
      </c>
      <c r="CN289" s="368" t="e">
        <f>#REF!-'2021-2025 убрала ТП'!J289-'2021-2025 убрала ТП'!V289-'2021-2025 убрала ТП'!AH289-'2021-2025 убрала ТП'!AT289-BF289</f>
        <v>#REF!</v>
      </c>
      <c r="CO289" s="368" t="e">
        <f>#REF!-'2021-2025 убрала ТП'!K289-'2021-2025 убрала ТП'!W289-'2021-2025 убрала ТП'!AI289-'2021-2025 убрала ТП'!AU289-BG289</f>
        <v>#REF!</v>
      </c>
      <c r="CP289" s="368" t="e">
        <f>#REF!-'2021-2025 убрала ТП'!L289-'2021-2025 убрала ТП'!X289-'2021-2025 убрала ТП'!AJ289-'2021-2025 убрала ТП'!AV289-'2020 ожид'!X289</f>
        <v>#REF!</v>
      </c>
      <c r="CQ289" s="368" t="e">
        <f>#REF!-'2021-2025 убрала ТП'!M289-'2021-2025 убрала ТП'!Y289-'2021-2025 убрала ТП'!AK289-'2021-2025 убрала ТП'!AW289-'2020 ожид'!Y289</f>
        <v>#REF!</v>
      </c>
      <c r="CR289" s="368" t="e">
        <f>#REF!-'2021-2025 убрала ТП'!N289-'2021-2025 убрала ТП'!Z289-'2021-2025 убрала ТП'!AL289-'2021-2025 убрала ТП'!AX289-'2020 ожид'!Z289</f>
        <v>#REF!</v>
      </c>
      <c r="CS289" s="79">
        <f>E289+Q289+AC289+AO289+'[9]Иркутск+'!E289</f>
        <v>5.4094294600000001</v>
      </c>
      <c r="CT289" s="79">
        <f>F289+R289+AD289+AP289+'[9]Бурятия+'!E289</f>
        <v>0.1615711</v>
      </c>
      <c r="CU289" s="79">
        <f>G289+S289+AE289+AQ289+'[9]Забайкалье+'!E289</f>
        <v>4.6045083700000005</v>
      </c>
      <c r="CV289" s="79">
        <f>H289+T289+AF289+AR289+'[9]Новосибирская область+'!E289</f>
        <v>0.96602898999999998</v>
      </c>
      <c r="CW289" s="79">
        <f>I289+U289+'[9]Норильск +'!E289</f>
        <v>0.056824470000000002</v>
      </c>
      <c r="CX289" s="79">
        <f t="shared" si="406"/>
        <v>0</v>
      </c>
      <c r="CY289" s="79">
        <f t="shared" si="407"/>
        <v>0</v>
      </c>
      <c r="CZ289" s="79">
        <f>L289+X289+AJ289+AV289+'[9]Томская область +'!E289</f>
        <v>0.32662100999999999</v>
      </c>
      <c r="DA289" s="79">
        <f>M289+Y289+AK289+AW289+'[9]Омская область+'!E289</f>
        <v>0</v>
      </c>
      <c r="DB289" s="79">
        <f>N289+Z289+AL289+AX289+'[9]Алтайский край +'!E289</f>
        <v>1.5561449300000001</v>
      </c>
    </row>
    <row r="290" s="48" customFormat="1" hidden="1">
      <c r="A290" s="80" t="s">
        <v>611</v>
      </c>
      <c r="B290" s="157" t="s">
        <v>565</v>
      </c>
      <c r="C290" s="82" t="s">
        <v>32</v>
      </c>
      <c r="D290" s="130"/>
      <c r="E290" s="130"/>
      <c r="F290" s="130"/>
      <c r="G290" s="130"/>
      <c r="H290" s="130"/>
      <c r="I290" s="130"/>
      <c r="J290" s="130"/>
      <c r="K290" s="130"/>
      <c r="L290" s="130"/>
      <c r="M290" s="130"/>
      <c r="N290" s="130"/>
      <c r="P290" s="130"/>
      <c r="Q290" s="130"/>
      <c r="R290" s="130"/>
      <c r="S290" s="130"/>
      <c r="T290" s="130"/>
      <c r="U290" s="130"/>
      <c r="V290" s="130"/>
      <c r="W290" s="130"/>
      <c r="X290" s="130"/>
      <c r="Y290" s="130"/>
      <c r="Z290" s="130"/>
      <c r="AA290" s="66"/>
      <c r="AB290" s="130"/>
      <c r="AC290" s="130"/>
      <c r="AD290" s="130"/>
      <c r="AE290" s="130"/>
      <c r="AF290" s="130"/>
      <c r="AG290" s="130"/>
      <c r="AH290" s="130"/>
      <c r="AI290" s="130"/>
      <c r="AJ290" s="130"/>
      <c r="AK290" s="130"/>
      <c r="AL290" s="130"/>
      <c r="AM290" s="66"/>
      <c r="AN290" s="130"/>
      <c r="AO290" s="130"/>
      <c r="AP290" s="130"/>
      <c r="AQ290" s="130"/>
      <c r="AR290" s="130"/>
      <c r="AS290" s="130"/>
      <c r="AT290" s="130"/>
      <c r="AU290" s="130"/>
      <c r="AV290" s="130"/>
      <c r="AW290" s="130"/>
      <c r="AX290" s="130"/>
      <c r="AY290" s="66"/>
      <c r="AZ290" s="130"/>
      <c r="BA290" s="130"/>
      <c r="BB290" s="130"/>
      <c r="BC290" s="130"/>
      <c r="BD290" s="130"/>
      <c r="BE290" s="130"/>
      <c r="BF290" s="130"/>
      <c r="BG290" s="130"/>
      <c r="BH290" s="130"/>
      <c r="BI290" s="130"/>
      <c r="BJ290" s="130"/>
      <c r="BK290" s="66">
        <f t="shared" si="399"/>
        <v>0</v>
      </c>
      <c r="BL290" s="79">
        <f t="shared" si="400"/>
        <v>0</v>
      </c>
      <c r="BM290" s="79" t="e">
        <f>#REF!+#REF!+#REF!+'Новосибирск.обл'!G290+#REF!+#REF!+#REF!+#REF!+#REF!+#REF!</f>
        <v>#REF!</v>
      </c>
      <c r="BN290" s="79" t="e">
        <f t="shared" si="401"/>
        <v>#REF!</v>
      </c>
      <c r="BO290" s="79" t="e">
        <f>#REF!+#REF!+#REF!+'Новосибирск.обл'!I290+#REF!+#REF!+#REF!+#REF!+#REF!+#REF!</f>
        <v>#REF!</v>
      </c>
      <c r="BP290" s="79" t="e">
        <f t="shared" si="402"/>
        <v>#REF!</v>
      </c>
      <c r="BQ290" s="79" t="e">
        <f>#REF!+#REF!+#REF!+'Новосибирск.обл'!K290+#REF!+#REF!+#REF!+#REF!+#REF!</f>
        <v>#REF!</v>
      </c>
      <c r="BR290" s="79" t="e">
        <f t="shared" si="403"/>
        <v>#REF!</v>
      </c>
      <c r="BS290" s="79" t="e">
        <f>#REF!+#REF!+#REF!+'Новосибирск.обл'!M290+#REF!+#REF!+#REF!+#REF!+#REF!</f>
        <v>#REF!</v>
      </c>
      <c r="BT290" s="79" t="e">
        <f t="shared" si="404"/>
        <v>#REF!</v>
      </c>
      <c r="BU290" s="79" t="e">
        <f>#REF!+#REF!</f>
        <v>#REF!</v>
      </c>
      <c r="BV290" s="79" t="e">
        <f t="shared" si="405"/>
        <v>#REF!</v>
      </c>
      <c r="CI290" s="368" t="e">
        <f>#REF!-'2021-2025 убрала ТП'!E290-'2021-2025 убрала ТП'!Q290-'2021-2025 убрала ТП'!AC290-'2021-2025 убрала ТП'!AO290-'2020 ожид'!Q290</f>
        <v>#REF!</v>
      </c>
      <c r="CJ290" s="368" t="e">
        <f>#REF!-'2021-2025 убрала ТП'!F290-'2021-2025 убрала ТП'!R290-'2021-2025 убрала ТП'!AD290-'2021-2025 убрала ТП'!AP290-'2020 ожид'!R290</f>
        <v>#REF!</v>
      </c>
      <c r="CK290" s="368" t="e">
        <f>#REF!-'2021-2025 убрала ТП'!G290-'2021-2025 убрала ТП'!S290-'2021-2025 убрала ТП'!AE290-'2021-2025 убрала ТП'!AQ290-'2020 ожид'!S290</f>
        <v>#REF!</v>
      </c>
      <c r="CL290" s="368">
        <f>'Новосибирск.обл'!Q290-'2021-2025 убрала ТП'!H290-'2021-2025 убрала ТП'!T290-'2021-2025 убрала ТП'!AF290-'2021-2025 убрала ТП'!AR290-'2020 ожид'!T290</f>
        <v>0</v>
      </c>
      <c r="CM290" s="368" t="e">
        <f>#REF!-'2021-2025 убрала ТП'!I290-'2021-2025 убрала ТП'!U290-'2020 ожид'!U290</f>
        <v>#REF!</v>
      </c>
      <c r="CN290" s="368" t="e">
        <f>#REF!-'2021-2025 убрала ТП'!J290-'2021-2025 убрала ТП'!V290-'2021-2025 убрала ТП'!AH290-'2021-2025 убрала ТП'!AT290-BF290</f>
        <v>#REF!</v>
      </c>
      <c r="CO290" s="368" t="e">
        <f>#REF!-'2021-2025 убрала ТП'!K290-'2021-2025 убрала ТП'!W290-'2021-2025 убрала ТП'!AI290-'2021-2025 убрала ТП'!AU290-BG290</f>
        <v>#REF!</v>
      </c>
      <c r="CP290" s="368" t="e">
        <f>#REF!-'2021-2025 убрала ТП'!L290-'2021-2025 убрала ТП'!X290-'2021-2025 убрала ТП'!AJ290-'2021-2025 убрала ТП'!AV290-'2020 ожид'!X290</f>
        <v>#REF!</v>
      </c>
      <c r="CQ290" s="368" t="e">
        <f>#REF!-'2021-2025 убрала ТП'!M290-'2021-2025 убрала ТП'!Y290-'2021-2025 убрала ТП'!AK290-'2021-2025 убрала ТП'!AW290-'2020 ожид'!Y290</f>
        <v>#REF!</v>
      </c>
      <c r="CR290" s="368" t="e">
        <f>#REF!-'2021-2025 убрала ТП'!N290-'2021-2025 убрала ТП'!Z290-'2021-2025 убрала ТП'!AL290-'2021-2025 убрала ТП'!AX290-'2020 ожид'!Z290</f>
        <v>#REF!</v>
      </c>
      <c r="CS290" s="79">
        <f>E290+Q290+AC290+AO290+'[9]Иркутск+'!E290</f>
        <v>0</v>
      </c>
      <c r="CT290" s="79">
        <f>F290+R290+AD290+AP290+'[9]Бурятия+'!E290</f>
        <v>0</v>
      </c>
      <c r="CU290" s="79">
        <f>G290+S290+AE290+AQ290+'[9]Забайкалье+'!E290</f>
        <v>0</v>
      </c>
      <c r="CV290" s="79">
        <f>H290+T290+AF290+AR290+'[9]Новосибирская область+'!E290</f>
        <v>0</v>
      </c>
      <c r="CW290" s="79">
        <f>I290+U290+'[9]Норильск +'!E290</f>
        <v>0</v>
      </c>
      <c r="CX290" s="79">
        <f t="shared" si="406"/>
        <v>0</v>
      </c>
      <c r="CY290" s="79">
        <f t="shared" si="407"/>
        <v>0</v>
      </c>
      <c r="CZ290" s="79">
        <f>L290+X290+AJ290+AV290+'[9]Томская область +'!E290</f>
        <v>0</v>
      </c>
      <c r="DA290" s="79">
        <f>M290+Y290+AK290+AW290+'[9]Омская область+'!E290</f>
        <v>0</v>
      </c>
      <c r="DB290" s="79">
        <f>N290+Z290+AL290+AX290+'[9]Алтайский край +'!E290</f>
        <v>0</v>
      </c>
    </row>
    <row r="291" s="48" customFormat="1" ht="30" hidden="1">
      <c r="A291" s="80" t="s">
        <v>612</v>
      </c>
      <c r="B291" s="126" t="s">
        <v>613</v>
      </c>
      <c r="C291" s="82" t="s">
        <v>32</v>
      </c>
      <c r="D291" s="130"/>
      <c r="E291" s="130"/>
      <c r="F291" s="130"/>
      <c r="G291" s="130"/>
      <c r="H291" s="130"/>
      <c r="I291" s="130"/>
      <c r="J291" s="130"/>
      <c r="K291" s="130"/>
      <c r="L291" s="130"/>
      <c r="M291" s="130"/>
      <c r="N291" s="130"/>
      <c r="P291" s="130"/>
      <c r="Q291" s="130"/>
      <c r="R291" s="130"/>
      <c r="S291" s="130"/>
      <c r="T291" s="130"/>
      <c r="U291" s="130"/>
      <c r="V291" s="130"/>
      <c r="W291" s="130"/>
      <c r="X291" s="130"/>
      <c r="Y291" s="130"/>
      <c r="Z291" s="130"/>
      <c r="AA291" s="66"/>
      <c r="AB291" s="130"/>
      <c r="AC291" s="130"/>
      <c r="AD291" s="130"/>
      <c r="AE291" s="130"/>
      <c r="AF291" s="130"/>
      <c r="AG291" s="130"/>
      <c r="AH291" s="130"/>
      <c r="AI291" s="130"/>
      <c r="AJ291" s="130"/>
      <c r="AK291" s="130"/>
      <c r="AL291" s="130"/>
      <c r="AM291" s="66"/>
      <c r="AN291" s="130"/>
      <c r="AO291" s="130"/>
      <c r="AP291" s="130"/>
      <c r="AQ291" s="130"/>
      <c r="AR291" s="130"/>
      <c r="AS291" s="130"/>
      <c r="AT291" s="130"/>
      <c r="AU291" s="130"/>
      <c r="AV291" s="130"/>
      <c r="AW291" s="130"/>
      <c r="AX291" s="130"/>
      <c r="AY291" s="66"/>
      <c r="AZ291" s="130"/>
      <c r="BA291" s="130"/>
      <c r="BB291" s="130"/>
      <c r="BC291" s="130"/>
      <c r="BD291" s="130"/>
      <c r="BE291" s="130"/>
      <c r="BF291" s="130"/>
      <c r="BG291" s="130"/>
      <c r="BH291" s="130"/>
      <c r="BI291" s="130"/>
      <c r="BJ291" s="130"/>
      <c r="BK291" s="66">
        <f t="shared" si="399"/>
        <v>0</v>
      </c>
      <c r="BL291" s="79">
        <f t="shared" si="400"/>
        <v>0</v>
      </c>
      <c r="BM291" s="79" t="e">
        <f>#REF!+#REF!+#REF!+'Новосибирск.обл'!G291+#REF!+#REF!+#REF!+#REF!+#REF!+#REF!</f>
        <v>#REF!</v>
      </c>
      <c r="BN291" s="79" t="e">
        <f t="shared" si="401"/>
        <v>#REF!</v>
      </c>
      <c r="BO291" s="79" t="e">
        <f>#REF!+#REF!+#REF!+'Новосибирск.обл'!I291+#REF!+#REF!+#REF!+#REF!+#REF!+#REF!</f>
        <v>#REF!</v>
      </c>
      <c r="BP291" s="79" t="e">
        <f t="shared" si="402"/>
        <v>#REF!</v>
      </c>
      <c r="BQ291" s="79" t="e">
        <f>#REF!+#REF!+#REF!+'Новосибирск.обл'!K291+#REF!+#REF!+#REF!+#REF!+#REF!</f>
        <v>#REF!</v>
      </c>
      <c r="BR291" s="79" t="e">
        <f t="shared" si="403"/>
        <v>#REF!</v>
      </c>
      <c r="BS291" s="79" t="e">
        <f>#REF!+#REF!+#REF!+'Новосибирск.обл'!M291+#REF!+#REF!+#REF!+#REF!+#REF!</f>
        <v>#REF!</v>
      </c>
      <c r="BT291" s="79" t="e">
        <f t="shared" si="404"/>
        <v>#REF!</v>
      </c>
      <c r="BU291" s="79" t="e">
        <f>#REF!+#REF!</f>
        <v>#REF!</v>
      </c>
      <c r="BV291" s="79" t="e">
        <f t="shared" si="405"/>
        <v>#REF!</v>
      </c>
      <c r="CI291" s="368" t="e">
        <f>#REF!-'2021-2025 убрала ТП'!E291-'2021-2025 убрала ТП'!Q291-'2021-2025 убрала ТП'!AC291-'2021-2025 убрала ТП'!AO291-'2020 ожид'!Q291</f>
        <v>#REF!</v>
      </c>
      <c r="CJ291" s="368" t="e">
        <f>#REF!-'2021-2025 убрала ТП'!F291-'2021-2025 убрала ТП'!R291-'2021-2025 убрала ТП'!AD291-'2021-2025 убрала ТП'!AP291-'2020 ожид'!R291</f>
        <v>#REF!</v>
      </c>
      <c r="CK291" s="368" t="e">
        <f>#REF!-'2021-2025 убрала ТП'!G291-'2021-2025 убрала ТП'!S291-'2021-2025 убрала ТП'!AE291-'2021-2025 убрала ТП'!AQ291-'2020 ожид'!S291</f>
        <v>#REF!</v>
      </c>
      <c r="CL291" s="368">
        <f>'Новосибирск.обл'!Q291-'2021-2025 убрала ТП'!H291-'2021-2025 убрала ТП'!T291-'2021-2025 убрала ТП'!AF291-'2021-2025 убрала ТП'!AR291-'2020 ожид'!T291</f>
        <v>0</v>
      </c>
      <c r="CM291" s="368" t="e">
        <f>#REF!-'2021-2025 убрала ТП'!I291-'2021-2025 убрала ТП'!U291-'2020 ожид'!U291</f>
        <v>#REF!</v>
      </c>
      <c r="CN291" s="368" t="e">
        <f>#REF!-'2021-2025 убрала ТП'!J291-'2021-2025 убрала ТП'!V291-'2021-2025 убрала ТП'!AH291-'2021-2025 убрала ТП'!AT291-BF291</f>
        <v>#REF!</v>
      </c>
      <c r="CO291" s="368" t="e">
        <f>#REF!-'2021-2025 убрала ТП'!K291-'2021-2025 убрала ТП'!W291-'2021-2025 убрала ТП'!AI291-'2021-2025 убрала ТП'!AU291-BG291</f>
        <v>#REF!</v>
      </c>
      <c r="CP291" s="368" t="e">
        <f>#REF!-'2021-2025 убрала ТП'!L291-'2021-2025 убрала ТП'!X291-'2021-2025 убрала ТП'!AJ291-'2021-2025 убрала ТП'!AV291-'2020 ожид'!X291</f>
        <v>#REF!</v>
      </c>
      <c r="CQ291" s="368" t="e">
        <f>#REF!-'2021-2025 убрала ТП'!M291-'2021-2025 убрала ТП'!Y291-'2021-2025 убрала ТП'!AK291-'2021-2025 убрала ТП'!AW291-'2020 ожид'!Y291</f>
        <v>#REF!</v>
      </c>
      <c r="CR291" s="368" t="e">
        <f>#REF!-'2021-2025 убрала ТП'!N291-'2021-2025 убрала ТП'!Z291-'2021-2025 убрала ТП'!AL291-'2021-2025 убрала ТП'!AX291-'2020 ожид'!Z291</f>
        <v>#REF!</v>
      </c>
      <c r="CS291" s="79">
        <f>E291+Q291+AC291+AO291+'[9]Иркутск+'!E291</f>
        <v>0</v>
      </c>
      <c r="CT291" s="79">
        <f>F291+R291+AD291+AP291+'[9]Бурятия+'!E291</f>
        <v>0</v>
      </c>
      <c r="CU291" s="79">
        <f>G291+S291+AE291+AQ291+'[9]Забайкалье+'!E291</f>
        <v>0</v>
      </c>
      <c r="CV291" s="79">
        <f>H291+T291+AF291+AR291+'[9]Новосибирская область+'!E291</f>
        <v>0</v>
      </c>
      <c r="CW291" s="79">
        <f>I291+U291+'[9]Норильск +'!E291</f>
        <v>0</v>
      </c>
      <c r="CX291" s="79">
        <f t="shared" si="406"/>
        <v>0</v>
      </c>
      <c r="CY291" s="79">
        <f t="shared" si="407"/>
        <v>0</v>
      </c>
      <c r="CZ291" s="79">
        <f>L291+X291+AJ291+AV291+'[9]Томская область +'!E291</f>
        <v>0</v>
      </c>
      <c r="DA291" s="79">
        <f>M291+Y291+AK291+AW291+'[9]Омская область+'!E291</f>
        <v>0.49142258</v>
      </c>
      <c r="DB291" s="79">
        <f>N291+Z291+AL291+AX291+'[9]Алтайский край +'!E291</f>
        <v>0.18301582</v>
      </c>
    </row>
    <row r="292" s="48" customFormat="1" hidden="1">
      <c r="A292" s="80" t="s">
        <v>614</v>
      </c>
      <c r="B292" s="155" t="s">
        <v>565</v>
      </c>
      <c r="C292" s="82" t="s">
        <v>32</v>
      </c>
      <c r="D292" s="130"/>
      <c r="E292" s="130"/>
      <c r="F292" s="130"/>
      <c r="G292" s="130"/>
      <c r="H292" s="130"/>
      <c r="I292" s="130"/>
      <c r="J292" s="130"/>
      <c r="K292" s="130"/>
      <c r="L292" s="130"/>
      <c r="M292" s="130"/>
      <c r="N292" s="130"/>
      <c r="P292" s="130"/>
      <c r="Q292" s="130"/>
      <c r="R292" s="130"/>
      <c r="S292" s="130"/>
      <c r="T292" s="130"/>
      <c r="U292" s="130"/>
      <c r="V292" s="130"/>
      <c r="W292" s="130"/>
      <c r="X292" s="130"/>
      <c r="Y292" s="130"/>
      <c r="Z292" s="130"/>
      <c r="AA292" s="66"/>
      <c r="AB292" s="130"/>
      <c r="AC292" s="130"/>
      <c r="AD292" s="130"/>
      <c r="AE292" s="130"/>
      <c r="AF292" s="130"/>
      <c r="AG292" s="130"/>
      <c r="AH292" s="130"/>
      <c r="AI292" s="130"/>
      <c r="AJ292" s="130"/>
      <c r="AK292" s="130"/>
      <c r="AL292" s="130"/>
      <c r="AM292" s="66"/>
      <c r="AN292" s="130"/>
      <c r="AO292" s="130"/>
      <c r="AP292" s="130"/>
      <c r="AQ292" s="130"/>
      <c r="AR292" s="130"/>
      <c r="AS292" s="130"/>
      <c r="AT292" s="130"/>
      <c r="AU292" s="130"/>
      <c r="AV292" s="130"/>
      <c r="AW292" s="130"/>
      <c r="AX292" s="130"/>
      <c r="AY292" s="66"/>
      <c r="AZ292" s="130"/>
      <c r="BA292" s="130"/>
      <c r="BB292" s="130"/>
      <c r="BC292" s="130"/>
      <c r="BD292" s="130"/>
      <c r="BE292" s="130"/>
      <c r="BF292" s="130"/>
      <c r="BG292" s="130"/>
      <c r="BH292" s="130"/>
      <c r="BI292" s="130"/>
      <c r="BJ292" s="130"/>
      <c r="BK292" s="66">
        <f t="shared" si="399"/>
        <v>0</v>
      </c>
      <c r="BL292" s="79">
        <f t="shared" si="400"/>
        <v>0</v>
      </c>
      <c r="BM292" s="79" t="e">
        <f>#REF!+#REF!+#REF!+'Новосибирск.обл'!G292+#REF!+#REF!+#REF!+#REF!+#REF!+#REF!</f>
        <v>#REF!</v>
      </c>
      <c r="BN292" s="79" t="e">
        <f t="shared" si="401"/>
        <v>#REF!</v>
      </c>
      <c r="BO292" s="79" t="e">
        <f>#REF!+#REF!+#REF!+'Новосибирск.обл'!I292+#REF!+#REF!+#REF!+#REF!+#REF!+#REF!</f>
        <v>#REF!</v>
      </c>
      <c r="BP292" s="79" t="e">
        <f t="shared" si="402"/>
        <v>#REF!</v>
      </c>
      <c r="BQ292" s="79" t="e">
        <f>#REF!+#REF!+#REF!+'Новосибирск.обл'!K292+#REF!+#REF!+#REF!+#REF!+#REF!</f>
        <v>#REF!</v>
      </c>
      <c r="BR292" s="79" t="e">
        <f t="shared" si="403"/>
        <v>#REF!</v>
      </c>
      <c r="BS292" s="79" t="e">
        <f>#REF!+#REF!+#REF!+'Новосибирск.обл'!M292+#REF!+#REF!+#REF!+#REF!+#REF!</f>
        <v>#REF!</v>
      </c>
      <c r="BT292" s="79" t="e">
        <f t="shared" si="404"/>
        <v>#REF!</v>
      </c>
      <c r="BU292" s="79" t="e">
        <f>#REF!+#REF!</f>
        <v>#REF!</v>
      </c>
      <c r="BV292" s="79" t="e">
        <f t="shared" si="405"/>
        <v>#REF!</v>
      </c>
      <c r="CI292" s="368" t="e">
        <f>#REF!-'2021-2025 убрала ТП'!E292-'2021-2025 убрала ТП'!Q292-'2021-2025 убрала ТП'!AC292-'2021-2025 убрала ТП'!AO292-'2020 ожид'!Q292</f>
        <v>#REF!</v>
      </c>
      <c r="CJ292" s="368" t="e">
        <f>#REF!-'2021-2025 убрала ТП'!F292-'2021-2025 убрала ТП'!R292-'2021-2025 убрала ТП'!AD292-'2021-2025 убрала ТП'!AP292-'2020 ожид'!R292</f>
        <v>#REF!</v>
      </c>
      <c r="CK292" s="368" t="e">
        <f>#REF!-'2021-2025 убрала ТП'!G292-'2021-2025 убрала ТП'!S292-'2021-2025 убрала ТП'!AE292-'2021-2025 убрала ТП'!AQ292-'2020 ожид'!S292</f>
        <v>#REF!</v>
      </c>
      <c r="CL292" s="368">
        <f>'Новосибирск.обл'!Q292-'2021-2025 убрала ТП'!H292-'2021-2025 убрала ТП'!T292-'2021-2025 убрала ТП'!AF292-'2021-2025 убрала ТП'!AR292-'2020 ожид'!T292</f>
        <v>0</v>
      </c>
      <c r="CM292" s="368" t="e">
        <f>#REF!-'2021-2025 убрала ТП'!I292-'2021-2025 убрала ТП'!U292-'2020 ожид'!U292</f>
        <v>#REF!</v>
      </c>
      <c r="CN292" s="368" t="e">
        <f>#REF!-'2021-2025 убрала ТП'!J292-'2021-2025 убрала ТП'!V292-'2021-2025 убрала ТП'!AH292-'2021-2025 убрала ТП'!AT292-BF292</f>
        <v>#REF!</v>
      </c>
      <c r="CO292" s="368" t="e">
        <f>#REF!-'2021-2025 убрала ТП'!K292-'2021-2025 убрала ТП'!W292-'2021-2025 убрала ТП'!AI292-'2021-2025 убрала ТП'!AU292-BG292</f>
        <v>#REF!</v>
      </c>
      <c r="CP292" s="368" t="e">
        <f>#REF!-'2021-2025 убрала ТП'!L292-'2021-2025 убрала ТП'!X292-'2021-2025 убрала ТП'!AJ292-'2021-2025 убрала ТП'!AV292-'2020 ожид'!X292</f>
        <v>#REF!</v>
      </c>
      <c r="CQ292" s="368" t="e">
        <f>#REF!-'2021-2025 убрала ТП'!M292-'2021-2025 убрала ТП'!Y292-'2021-2025 убрала ТП'!AK292-'2021-2025 убрала ТП'!AW292-'2020 ожид'!Y292</f>
        <v>#REF!</v>
      </c>
      <c r="CR292" s="368" t="e">
        <f>#REF!-'2021-2025 убрала ТП'!N292-'2021-2025 убрала ТП'!Z292-'2021-2025 убрала ТП'!AL292-'2021-2025 убрала ТП'!AX292-'2020 ожид'!Z292</f>
        <v>#REF!</v>
      </c>
      <c r="CS292" s="79">
        <f>E292+Q292+AC292+AO292+'[9]Иркутск+'!E292</f>
        <v>0</v>
      </c>
      <c r="CT292" s="79">
        <f>F292+R292+AD292+AP292+'[9]Бурятия+'!E292</f>
        <v>0</v>
      </c>
      <c r="CU292" s="79">
        <f>G292+S292+AE292+AQ292+'[9]Забайкалье+'!E292</f>
        <v>0</v>
      </c>
      <c r="CV292" s="79">
        <f>H292+T292+AF292+AR292+'[9]Новосибирская область+'!E292</f>
        <v>0</v>
      </c>
      <c r="CW292" s="79">
        <f>I292+U292+'[9]Норильск +'!E292</f>
        <v>0</v>
      </c>
      <c r="CX292" s="79">
        <f t="shared" si="406"/>
        <v>0</v>
      </c>
      <c r="CY292" s="79">
        <f t="shared" si="407"/>
        <v>0</v>
      </c>
      <c r="CZ292" s="79">
        <f>L292+X292+AJ292+AV292+'[9]Томская область +'!E292</f>
        <v>0</v>
      </c>
      <c r="DA292" s="79">
        <f>M292+Y292+AK292+AW292+'[9]Омская область+'!E292</f>
        <v>0</v>
      </c>
      <c r="DB292" s="79">
        <f>N292+Z292+AL292+AX292+'[9]Алтайский край +'!E292</f>
        <v>0</v>
      </c>
    </row>
    <row r="293" s="48" customFormat="1" hidden="1">
      <c r="A293" s="80" t="s">
        <v>615</v>
      </c>
      <c r="B293" s="126" t="s">
        <v>616</v>
      </c>
      <c r="C293" s="82" t="s">
        <v>32</v>
      </c>
      <c r="D293" s="130"/>
      <c r="E293" s="130"/>
      <c r="F293" s="130"/>
      <c r="G293" s="130"/>
      <c r="H293" s="130"/>
      <c r="I293" s="130"/>
      <c r="J293" s="130"/>
      <c r="K293" s="130"/>
      <c r="L293" s="130"/>
      <c r="M293" s="130"/>
      <c r="N293" s="130"/>
      <c r="P293" s="130"/>
      <c r="Q293" s="130"/>
      <c r="R293" s="130"/>
      <c r="S293" s="130"/>
      <c r="T293" s="130"/>
      <c r="U293" s="130"/>
      <c r="V293" s="130"/>
      <c r="W293" s="130"/>
      <c r="X293" s="130"/>
      <c r="Y293" s="130"/>
      <c r="Z293" s="130"/>
      <c r="AA293" s="66"/>
      <c r="AB293" s="130"/>
      <c r="AC293" s="130"/>
      <c r="AD293" s="130"/>
      <c r="AE293" s="130"/>
      <c r="AF293" s="130"/>
      <c r="AG293" s="130"/>
      <c r="AH293" s="130"/>
      <c r="AI293" s="130"/>
      <c r="AJ293" s="130"/>
      <c r="AK293" s="130"/>
      <c r="AL293" s="130"/>
      <c r="AM293" s="66"/>
      <c r="AN293" s="130"/>
      <c r="AO293" s="130"/>
      <c r="AP293" s="130"/>
      <c r="AQ293" s="130"/>
      <c r="AR293" s="130"/>
      <c r="AS293" s="130"/>
      <c r="AT293" s="130"/>
      <c r="AU293" s="130"/>
      <c r="AV293" s="130"/>
      <c r="AW293" s="130"/>
      <c r="AX293" s="130"/>
      <c r="AY293" s="66"/>
      <c r="AZ293" s="130"/>
      <c r="BA293" s="130"/>
      <c r="BB293" s="130"/>
      <c r="BC293" s="130"/>
      <c r="BD293" s="130"/>
      <c r="BE293" s="130"/>
      <c r="BF293" s="130"/>
      <c r="BG293" s="130"/>
      <c r="BH293" s="130"/>
      <c r="BI293" s="130"/>
      <c r="BJ293" s="130"/>
      <c r="BK293" s="66">
        <f t="shared" si="399"/>
        <v>0</v>
      </c>
      <c r="BL293" s="79">
        <f t="shared" si="400"/>
        <v>0</v>
      </c>
      <c r="BM293" s="79" t="e">
        <f>#REF!+#REF!+#REF!+'Новосибирск.обл'!G293+#REF!+#REF!+#REF!+#REF!+#REF!+#REF!</f>
        <v>#REF!</v>
      </c>
      <c r="BN293" s="79" t="e">
        <f t="shared" si="401"/>
        <v>#REF!</v>
      </c>
      <c r="BO293" s="79" t="e">
        <f>#REF!+#REF!+#REF!+'Новосибирск.обл'!I293+#REF!+#REF!+#REF!+#REF!+#REF!+#REF!</f>
        <v>#REF!</v>
      </c>
      <c r="BP293" s="79" t="e">
        <f t="shared" si="402"/>
        <v>#REF!</v>
      </c>
      <c r="BQ293" s="79" t="e">
        <f>#REF!+#REF!+#REF!+'Новосибирск.обл'!K293+#REF!+#REF!+#REF!+#REF!+#REF!</f>
        <v>#REF!</v>
      </c>
      <c r="BR293" s="79" t="e">
        <f t="shared" si="403"/>
        <v>#REF!</v>
      </c>
      <c r="BS293" s="79" t="e">
        <f>#REF!+#REF!+#REF!+'Новосибирск.обл'!M293+#REF!+#REF!+#REF!+#REF!+#REF!</f>
        <v>#REF!</v>
      </c>
      <c r="BT293" s="79" t="e">
        <f t="shared" si="404"/>
        <v>#REF!</v>
      </c>
      <c r="BU293" s="79" t="e">
        <f>#REF!+#REF!</f>
        <v>#REF!</v>
      </c>
      <c r="BV293" s="79" t="e">
        <f t="shared" si="405"/>
        <v>#REF!</v>
      </c>
      <c r="CI293" s="368" t="e">
        <f>#REF!-'2021-2025 убрала ТП'!E293-'2021-2025 убрала ТП'!Q293-'2021-2025 убрала ТП'!AC293-'2021-2025 убрала ТП'!AO293-'2020 ожид'!Q293</f>
        <v>#REF!</v>
      </c>
      <c r="CJ293" s="368" t="e">
        <f>#REF!-'2021-2025 убрала ТП'!F293-'2021-2025 убрала ТП'!R293-'2021-2025 убрала ТП'!AD293-'2021-2025 убрала ТП'!AP293-'2020 ожид'!R293</f>
        <v>#REF!</v>
      </c>
      <c r="CK293" s="368" t="e">
        <f>#REF!-'2021-2025 убрала ТП'!G293-'2021-2025 убрала ТП'!S293-'2021-2025 убрала ТП'!AE293-'2021-2025 убрала ТП'!AQ293-'2020 ожид'!S293</f>
        <v>#REF!</v>
      </c>
      <c r="CL293" s="368">
        <f>'Новосибирск.обл'!Q293-'2021-2025 убрала ТП'!H293-'2021-2025 убрала ТП'!T293-'2021-2025 убрала ТП'!AF293-'2021-2025 убрала ТП'!AR293-'2020 ожид'!T293</f>
        <v>0</v>
      </c>
      <c r="CM293" s="368" t="e">
        <f>#REF!-'2021-2025 убрала ТП'!I293-'2021-2025 убрала ТП'!U293-'2020 ожид'!U293</f>
        <v>#REF!</v>
      </c>
      <c r="CN293" s="368" t="e">
        <f>#REF!-'2021-2025 убрала ТП'!J293-'2021-2025 убрала ТП'!V293-'2021-2025 убрала ТП'!AH293-'2021-2025 убрала ТП'!AT293-BF293</f>
        <v>#REF!</v>
      </c>
      <c r="CO293" s="368" t="e">
        <f>#REF!-'2021-2025 убрала ТП'!K293-'2021-2025 убрала ТП'!W293-'2021-2025 убрала ТП'!AI293-'2021-2025 убрала ТП'!AU293-BG293</f>
        <v>#REF!</v>
      </c>
      <c r="CP293" s="368" t="e">
        <f>#REF!-'2021-2025 убрала ТП'!L293-'2021-2025 убрала ТП'!X293-'2021-2025 убрала ТП'!AJ293-'2021-2025 убрала ТП'!AV293-'2020 ожид'!X293</f>
        <v>#REF!</v>
      </c>
      <c r="CQ293" s="368" t="e">
        <f>#REF!-'2021-2025 убрала ТП'!M293-'2021-2025 убрала ТП'!Y293-'2021-2025 убрала ТП'!AK293-'2021-2025 убрала ТП'!AW293-'2020 ожид'!Y293</f>
        <v>#REF!</v>
      </c>
      <c r="CR293" s="368" t="e">
        <f>#REF!-'2021-2025 убрала ТП'!N293-'2021-2025 убрала ТП'!Z293-'2021-2025 убрала ТП'!AL293-'2021-2025 убрала ТП'!AX293-'2020 ожид'!Z293</f>
        <v>#REF!</v>
      </c>
      <c r="CS293" s="79">
        <f>E293+Q293+AC293+AO293+'[9]Иркутск+'!E293</f>
        <v>1.40109532</v>
      </c>
      <c r="CT293" s="79">
        <f>F293+R293+AD293+AP293+'[9]Бурятия+'!E293</f>
        <v>12.56879743</v>
      </c>
      <c r="CU293" s="79">
        <f>G293+S293+AE293+AQ293+'[9]Забайкалье+'!E293</f>
        <v>0</v>
      </c>
      <c r="CV293" s="79">
        <f>H293+T293+AF293+AR293+'[9]Новосибирская область+'!E293</f>
        <v>0</v>
      </c>
      <c r="CW293" s="79">
        <f>I293+U293+'[9]Норильск +'!E293</f>
        <v>0</v>
      </c>
      <c r="CX293" s="79">
        <f t="shared" si="406"/>
        <v>0</v>
      </c>
      <c r="CY293" s="79">
        <f t="shared" si="407"/>
        <v>0</v>
      </c>
      <c r="CZ293" s="79">
        <f>L293+X293+AJ293+AV293+'[9]Томская область +'!E293</f>
        <v>0</v>
      </c>
      <c r="DA293" s="79">
        <f>M293+Y293+AK293+AW293+'[9]Омская область+'!E293</f>
        <v>0</v>
      </c>
      <c r="DB293" s="79">
        <f>N293+Z293+AL293+AX293+'[9]Алтайский край +'!E293</f>
        <v>11.99203816</v>
      </c>
    </row>
    <row r="294" s="48" customFormat="1" hidden="1">
      <c r="A294" s="80" t="s">
        <v>617</v>
      </c>
      <c r="B294" s="155" t="s">
        <v>565</v>
      </c>
      <c r="C294" s="82" t="s">
        <v>32</v>
      </c>
      <c r="D294" s="130"/>
      <c r="E294" s="130"/>
      <c r="F294" s="130"/>
      <c r="G294" s="130"/>
      <c r="H294" s="130"/>
      <c r="I294" s="130"/>
      <c r="J294" s="130"/>
      <c r="K294" s="130"/>
      <c r="L294" s="130"/>
      <c r="M294" s="130"/>
      <c r="N294" s="130"/>
      <c r="P294" s="130"/>
      <c r="Q294" s="130"/>
      <c r="R294" s="130"/>
      <c r="S294" s="130"/>
      <c r="T294" s="130"/>
      <c r="U294" s="130"/>
      <c r="V294" s="130"/>
      <c r="W294" s="130"/>
      <c r="X294" s="130"/>
      <c r="Y294" s="130"/>
      <c r="Z294" s="130"/>
      <c r="AA294" s="66"/>
      <c r="AB294" s="130"/>
      <c r="AC294" s="130"/>
      <c r="AD294" s="130"/>
      <c r="AE294" s="130"/>
      <c r="AF294" s="130"/>
      <c r="AG294" s="130"/>
      <c r="AH294" s="130"/>
      <c r="AI294" s="130"/>
      <c r="AJ294" s="130"/>
      <c r="AK294" s="130"/>
      <c r="AL294" s="130"/>
      <c r="AM294" s="66"/>
      <c r="AN294" s="130"/>
      <c r="AO294" s="130"/>
      <c r="AP294" s="130"/>
      <c r="AQ294" s="130"/>
      <c r="AR294" s="130"/>
      <c r="AS294" s="130"/>
      <c r="AT294" s="130"/>
      <c r="AU294" s="130"/>
      <c r="AV294" s="130"/>
      <c r="AW294" s="130"/>
      <c r="AX294" s="130"/>
      <c r="AY294" s="66"/>
      <c r="AZ294" s="130"/>
      <c r="BA294" s="130"/>
      <c r="BB294" s="130"/>
      <c r="BC294" s="130"/>
      <c r="BD294" s="130"/>
      <c r="BE294" s="130"/>
      <c r="BF294" s="130"/>
      <c r="BG294" s="130"/>
      <c r="BH294" s="130"/>
      <c r="BI294" s="130"/>
      <c r="BJ294" s="130"/>
      <c r="BK294" s="66">
        <f t="shared" si="399"/>
        <v>0</v>
      </c>
      <c r="BL294" s="79">
        <f t="shared" si="400"/>
        <v>0</v>
      </c>
      <c r="BM294" s="79" t="e">
        <f>#REF!+#REF!+#REF!+'Новосибирск.обл'!G294+#REF!+#REF!+#REF!+#REF!+#REF!+#REF!</f>
        <v>#REF!</v>
      </c>
      <c r="BN294" s="79" t="e">
        <f t="shared" si="401"/>
        <v>#REF!</v>
      </c>
      <c r="BO294" s="79" t="e">
        <f>#REF!+#REF!+#REF!+'Новосибирск.обл'!I294+#REF!+#REF!+#REF!+#REF!+#REF!+#REF!</f>
        <v>#REF!</v>
      </c>
      <c r="BP294" s="79" t="e">
        <f t="shared" si="402"/>
        <v>#REF!</v>
      </c>
      <c r="BQ294" s="79" t="e">
        <f>#REF!+#REF!+#REF!+'Новосибирск.обл'!K294+#REF!+#REF!+#REF!+#REF!+#REF!</f>
        <v>#REF!</v>
      </c>
      <c r="BR294" s="79" t="e">
        <f t="shared" si="403"/>
        <v>#REF!</v>
      </c>
      <c r="BS294" s="79" t="e">
        <f>#REF!+#REF!+#REF!+'Новосибирск.обл'!M294+#REF!+#REF!+#REF!+#REF!+#REF!</f>
        <v>#REF!</v>
      </c>
      <c r="BT294" s="79" t="e">
        <f t="shared" si="404"/>
        <v>#REF!</v>
      </c>
      <c r="BU294" s="79" t="e">
        <f>#REF!+#REF!</f>
        <v>#REF!</v>
      </c>
      <c r="BV294" s="79" t="e">
        <f t="shared" si="405"/>
        <v>#REF!</v>
      </c>
      <c r="CI294" s="368" t="e">
        <f>#REF!-'2021-2025 убрала ТП'!E294-'2021-2025 убрала ТП'!Q294-'2021-2025 убрала ТП'!AC294-'2021-2025 убрала ТП'!AO294-'2020 ожид'!Q294</f>
        <v>#REF!</v>
      </c>
      <c r="CJ294" s="368" t="e">
        <f>#REF!-'2021-2025 убрала ТП'!F294-'2021-2025 убрала ТП'!R294-'2021-2025 убрала ТП'!AD294-'2021-2025 убрала ТП'!AP294-'2020 ожид'!R294</f>
        <v>#REF!</v>
      </c>
      <c r="CK294" s="368" t="e">
        <f>#REF!-'2021-2025 убрала ТП'!G294-'2021-2025 убрала ТП'!S294-'2021-2025 убрала ТП'!AE294-'2021-2025 убрала ТП'!AQ294-'2020 ожид'!S294</f>
        <v>#REF!</v>
      </c>
      <c r="CL294" s="368">
        <f>'Новосибирск.обл'!Q294-'2021-2025 убрала ТП'!H294-'2021-2025 убрала ТП'!T294-'2021-2025 убрала ТП'!AF294-'2021-2025 убрала ТП'!AR294-'2020 ожид'!T294</f>
        <v>0</v>
      </c>
      <c r="CM294" s="368" t="e">
        <f>#REF!-'2021-2025 убрала ТП'!I294-'2021-2025 убрала ТП'!U294-'2020 ожид'!U294</f>
        <v>#REF!</v>
      </c>
      <c r="CN294" s="368" t="e">
        <f>#REF!-'2021-2025 убрала ТП'!J294-'2021-2025 убрала ТП'!V294-'2021-2025 убрала ТП'!AH294-'2021-2025 убрала ТП'!AT294-BF294</f>
        <v>#REF!</v>
      </c>
      <c r="CO294" s="368" t="e">
        <f>#REF!-'2021-2025 убрала ТП'!K294-'2021-2025 убрала ТП'!W294-'2021-2025 убрала ТП'!AI294-'2021-2025 убрала ТП'!AU294-BG294</f>
        <v>#REF!</v>
      </c>
      <c r="CP294" s="368" t="e">
        <f>#REF!-'2021-2025 убрала ТП'!L294-'2021-2025 убрала ТП'!X294-'2021-2025 убрала ТП'!AJ294-'2021-2025 убрала ТП'!AV294-'2020 ожид'!X294</f>
        <v>#REF!</v>
      </c>
      <c r="CQ294" s="368" t="e">
        <f>#REF!-'2021-2025 убрала ТП'!M294-'2021-2025 убрала ТП'!Y294-'2021-2025 убрала ТП'!AK294-'2021-2025 убрала ТП'!AW294-'2020 ожид'!Y294</f>
        <v>#REF!</v>
      </c>
      <c r="CR294" s="368" t="e">
        <f>#REF!-'2021-2025 убрала ТП'!N294-'2021-2025 убрала ТП'!Z294-'2021-2025 убрала ТП'!AL294-'2021-2025 убрала ТП'!AX294-'2020 ожид'!Z294</f>
        <v>#REF!</v>
      </c>
      <c r="CS294" s="79">
        <f>E294+Q294+AC294+AO294+'[9]Иркутск+'!E294</f>
        <v>0</v>
      </c>
      <c r="CT294" s="79">
        <f>F294+R294+AD294+AP294+'[9]Бурятия+'!E294</f>
        <v>0</v>
      </c>
      <c r="CU294" s="79">
        <f>G294+S294+AE294+AQ294+'[9]Забайкалье+'!E294</f>
        <v>0</v>
      </c>
      <c r="CV294" s="79">
        <f>H294+T294+AF294+AR294+'[9]Новосибирская область+'!E294</f>
        <v>0</v>
      </c>
      <c r="CW294" s="79">
        <f>I294+U294+'[9]Норильск +'!E294</f>
        <v>0</v>
      </c>
      <c r="CX294" s="79">
        <f t="shared" si="406"/>
        <v>0</v>
      </c>
      <c r="CY294" s="79">
        <f t="shared" si="407"/>
        <v>0</v>
      </c>
      <c r="CZ294" s="79">
        <f>L294+X294+AJ294+AV294+'[9]Томская область +'!E294</f>
        <v>0</v>
      </c>
      <c r="DA294" s="79">
        <f>M294+Y294+AK294+AW294+'[9]Омская область+'!E294</f>
        <v>0</v>
      </c>
      <c r="DB294" s="79">
        <f>N294+Z294+AL294+AX294+'[9]Алтайский край +'!E294</f>
        <v>0</v>
      </c>
    </row>
    <row r="295" s="48" customFormat="1" hidden="1">
      <c r="A295" s="80" t="s">
        <v>618</v>
      </c>
      <c r="B295" s="126" t="s">
        <v>619</v>
      </c>
      <c r="C295" s="82" t="s">
        <v>32</v>
      </c>
      <c r="D295" s="130"/>
      <c r="E295" s="130"/>
      <c r="F295" s="130"/>
      <c r="G295" s="130"/>
      <c r="H295" s="130"/>
      <c r="I295" s="130"/>
      <c r="J295" s="130"/>
      <c r="K295" s="130"/>
      <c r="L295" s="130"/>
      <c r="M295" s="130"/>
      <c r="N295" s="130"/>
      <c r="P295" s="130"/>
      <c r="Q295" s="130"/>
      <c r="R295" s="130"/>
      <c r="S295" s="130"/>
      <c r="T295" s="130"/>
      <c r="U295" s="130"/>
      <c r="V295" s="130"/>
      <c r="W295" s="130"/>
      <c r="X295" s="130"/>
      <c r="Y295" s="130"/>
      <c r="Z295" s="130"/>
      <c r="AA295" s="66"/>
      <c r="AB295" s="130"/>
      <c r="AC295" s="130"/>
      <c r="AD295" s="130"/>
      <c r="AE295" s="130"/>
      <c r="AF295" s="130"/>
      <c r="AG295" s="130"/>
      <c r="AH295" s="130"/>
      <c r="AI295" s="130"/>
      <c r="AJ295" s="130"/>
      <c r="AK295" s="130"/>
      <c r="AL295" s="130"/>
      <c r="AM295" s="66"/>
      <c r="AN295" s="130"/>
      <c r="AO295" s="130"/>
      <c r="AP295" s="130"/>
      <c r="AQ295" s="130"/>
      <c r="AR295" s="130"/>
      <c r="AS295" s="130"/>
      <c r="AT295" s="130"/>
      <c r="AU295" s="130"/>
      <c r="AV295" s="130"/>
      <c r="AW295" s="130"/>
      <c r="AX295" s="130"/>
      <c r="AY295" s="66"/>
      <c r="AZ295" s="130"/>
      <c r="BA295" s="130"/>
      <c r="BB295" s="130"/>
      <c r="BC295" s="130"/>
      <c r="BD295" s="130"/>
      <c r="BE295" s="130"/>
      <c r="BF295" s="130"/>
      <c r="BG295" s="130"/>
      <c r="BH295" s="130"/>
      <c r="BI295" s="130"/>
      <c r="BJ295" s="130"/>
      <c r="BK295" s="66">
        <f t="shared" si="399"/>
        <v>0</v>
      </c>
      <c r="BL295" s="79">
        <f t="shared" si="400"/>
        <v>0</v>
      </c>
      <c r="BM295" s="79" t="e">
        <f>#REF!+#REF!+#REF!+'Новосибирск.обл'!G295+#REF!+#REF!+#REF!+#REF!+#REF!+#REF!</f>
        <v>#REF!</v>
      </c>
      <c r="BN295" s="79" t="e">
        <f t="shared" si="401"/>
        <v>#REF!</v>
      </c>
      <c r="BO295" s="79" t="e">
        <f>#REF!+#REF!+#REF!+'Новосибирск.обл'!I295+#REF!+#REF!+#REF!+#REF!+#REF!+#REF!</f>
        <v>#REF!</v>
      </c>
      <c r="BP295" s="79" t="e">
        <f t="shared" si="402"/>
        <v>#REF!</v>
      </c>
      <c r="BQ295" s="79" t="e">
        <f>#REF!+#REF!+#REF!+'Новосибирск.обл'!K295+#REF!+#REF!+#REF!+#REF!+#REF!</f>
        <v>#REF!</v>
      </c>
      <c r="BR295" s="79" t="e">
        <f t="shared" si="403"/>
        <v>#REF!</v>
      </c>
      <c r="BS295" s="79" t="e">
        <f>#REF!+#REF!+#REF!+'Новосибирск.обл'!M295+#REF!+#REF!+#REF!+#REF!+#REF!</f>
        <v>#REF!</v>
      </c>
      <c r="BT295" s="79" t="e">
        <f t="shared" si="404"/>
        <v>#REF!</v>
      </c>
      <c r="BU295" s="79" t="e">
        <f>#REF!+#REF!</f>
        <v>#REF!</v>
      </c>
      <c r="BV295" s="79" t="e">
        <f t="shared" si="405"/>
        <v>#REF!</v>
      </c>
      <c r="CI295" s="368" t="e">
        <f>#REF!-'2021-2025 убрала ТП'!E295-'2021-2025 убрала ТП'!Q295-'2021-2025 убрала ТП'!AC295-'2021-2025 убрала ТП'!AO295-'2020 ожид'!Q295</f>
        <v>#REF!</v>
      </c>
      <c r="CJ295" s="368" t="e">
        <f>#REF!-'2021-2025 убрала ТП'!F295-'2021-2025 убрала ТП'!R295-'2021-2025 убрала ТП'!AD295-'2021-2025 убрала ТП'!AP295-'2020 ожид'!R295</f>
        <v>#REF!</v>
      </c>
      <c r="CK295" s="368" t="e">
        <f>#REF!-'2021-2025 убрала ТП'!G295-'2021-2025 убрала ТП'!S295-'2021-2025 убрала ТП'!AE295-'2021-2025 убрала ТП'!AQ295-'2020 ожид'!S295</f>
        <v>#REF!</v>
      </c>
      <c r="CL295" s="368">
        <f>'Новосибирск.обл'!Q295-'2021-2025 убрала ТП'!H295-'2021-2025 убрала ТП'!T295-'2021-2025 убрала ТП'!AF295-'2021-2025 убрала ТП'!AR295-'2020 ожид'!T295</f>
        <v>5.6198646567003783</v>
      </c>
      <c r="CM295" s="368" t="e">
        <f>#REF!-'2021-2025 убрала ТП'!I295-'2021-2025 убрала ТП'!U295-'2020 ожид'!U295</f>
        <v>#REF!</v>
      </c>
      <c r="CN295" s="368" t="e">
        <f>#REF!-'2021-2025 убрала ТП'!J295-'2021-2025 убрала ТП'!V295-'2021-2025 убрала ТП'!AH295-'2021-2025 убрала ТП'!AT295-BF295</f>
        <v>#REF!</v>
      </c>
      <c r="CO295" s="368" t="e">
        <f>#REF!-'2021-2025 убрала ТП'!K295-'2021-2025 убрала ТП'!W295-'2021-2025 убрала ТП'!AI295-'2021-2025 убрала ТП'!AU295-BG295</f>
        <v>#REF!</v>
      </c>
      <c r="CP295" s="368" t="e">
        <f>#REF!-'2021-2025 убрала ТП'!L295-'2021-2025 убрала ТП'!X295-'2021-2025 убрала ТП'!AJ295-'2021-2025 убрала ТП'!AV295-'2020 ожид'!X295</f>
        <v>#REF!</v>
      </c>
      <c r="CQ295" s="368" t="e">
        <f>#REF!-'2021-2025 убрала ТП'!M295-'2021-2025 убрала ТП'!Y295-'2021-2025 убрала ТП'!AK295-'2021-2025 убрала ТП'!AW295-'2020 ожид'!Y295</f>
        <v>#REF!</v>
      </c>
      <c r="CR295" s="368" t="e">
        <f>#REF!-'2021-2025 убрала ТП'!N295-'2021-2025 убрала ТП'!Z295-'2021-2025 убрала ТП'!AL295-'2021-2025 убрала ТП'!AX295-'2020 ожид'!Z295</f>
        <v>#REF!</v>
      </c>
      <c r="CS295" s="79">
        <f>E295+Q295+AC295+AO295+'[9]Иркутск+'!E295</f>
        <v>0</v>
      </c>
      <c r="CT295" s="79">
        <f>F295+R295+AD295+AP295+'[9]Бурятия+'!E295</f>
        <v>0</v>
      </c>
      <c r="CU295" s="79">
        <f>G295+S295+AE295+AQ295+'[9]Забайкалье+'!E295</f>
        <v>0</v>
      </c>
      <c r="CV295" s="79">
        <f>H295+T295+AF295+AR295+'[9]Новосибирская область+'!E295</f>
        <v>0</v>
      </c>
      <c r="CW295" s="79">
        <f>I295+U295+'[9]Норильск +'!E295</f>
        <v>0</v>
      </c>
      <c r="CX295" s="79">
        <f t="shared" si="406"/>
        <v>0</v>
      </c>
      <c r="CY295" s="79">
        <f t="shared" si="407"/>
        <v>0</v>
      </c>
      <c r="CZ295" s="79">
        <f>L295+X295+AJ295+AV295+'[9]Томская область +'!E295</f>
        <v>0</v>
      </c>
      <c r="DA295" s="79">
        <f>M295+Y295+AK295+AW295+'[9]Омская область+'!E295</f>
        <v>0</v>
      </c>
      <c r="DB295" s="79">
        <f>N295+Z295+AL295+AX295+'[9]Алтайский край +'!E295</f>
        <v>0</v>
      </c>
    </row>
    <row r="296" s="48" customFormat="1" hidden="1">
      <c r="A296" s="80" t="s">
        <v>620</v>
      </c>
      <c r="B296" s="155" t="s">
        <v>565</v>
      </c>
      <c r="C296" s="82" t="s">
        <v>32</v>
      </c>
      <c r="D296" s="130"/>
      <c r="E296" s="130"/>
      <c r="F296" s="130"/>
      <c r="G296" s="130"/>
      <c r="H296" s="130"/>
      <c r="I296" s="130"/>
      <c r="J296" s="130"/>
      <c r="K296" s="130"/>
      <c r="L296" s="130"/>
      <c r="M296" s="130"/>
      <c r="N296" s="130"/>
      <c r="P296" s="130"/>
      <c r="Q296" s="130"/>
      <c r="R296" s="130"/>
      <c r="S296" s="130"/>
      <c r="T296" s="130"/>
      <c r="U296" s="130"/>
      <c r="V296" s="130"/>
      <c r="W296" s="130"/>
      <c r="X296" s="130"/>
      <c r="Y296" s="130"/>
      <c r="Z296" s="130"/>
      <c r="AA296" s="66"/>
      <c r="AB296" s="130"/>
      <c r="AC296" s="130"/>
      <c r="AD296" s="130"/>
      <c r="AE296" s="130"/>
      <c r="AF296" s="130"/>
      <c r="AG296" s="130"/>
      <c r="AH296" s="130"/>
      <c r="AI296" s="130"/>
      <c r="AJ296" s="130"/>
      <c r="AK296" s="130"/>
      <c r="AL296" s="130"/>
      <c r="AM296" s="66"/>
      <c r="AN296" s="130"/>
      <c r="AO296" s="130"/>
      <c r="AP296" s="130"/>
      <c r="AQ296" s="130"/>
      <c r="AR296" s="130"/>
      <c r="AS296" s="130"/>
      <c r="AT296" s="130"/>
      <c r="AU296" s="130"/>
      <c r="AV296" s="130"/>
      <c r="AW296" s="130"/>
      <c r="AX296" s="130"/>
      <c r="AY296" s="66"/>
      <c r="AZ296" s="130"/>
      <c r="BA296" s="130"/>
      <c r="BB296" s="130"/>
      <c r="BC296" s="130"/>
      <c r="BD296" s="130"/>
      <c r="BE296" s="130"/>
      <c r="BF296" s="130"/>
      <c r="BG296" s="130"/>
      <c r="BH296" s="130"/>
      <c r="BI296" s="130"/>
      <c r="BJ296" s="130"/>
      <c r="BK296" s="66">
        <f t="shared" si="399"/>
        <v>0</v>
      </c>
      <c r="BL296" s="79">
        <f t="shared" si="400"/>
        <v>0</v>
      </c>
      <c r="BM296" s="79" t="e">
        <f>#REF!+#REF!+#REF!+'Новосибирск.обл'!G296+#REF!+#REF!+#REF!+#REF!+#REF!+#REF!</f>
        <v>#REF!</v>
      </c>
      <c r="BN296" s="79" t="e">
        <f t="shared" si="401"/>
        <v>#REF!</v>
      </c>
      <c r="BO296" s="79" t="e">
        <f>#REF!+#REF!+#REF!+'Новосибирск.обл'!I296+#REF!+#REF!+#REF!+#REF!+#REF!+#REF!</f>
        <v>#REF!</v>
      </c>
      <c r="BP296" s="79" t="e">
        <f t="shared" si="402"/>
        <v>#REF!</v>
      </c>
      <c r="BQ296" s="79" t="e">
        <f>#REF!+#REF!+#REF!+'Новосибирск.обл'!K296+#REF!+#REF!+#REF!+#REF!+#REF!</f>
        <v>#REF!</v>
      </c>
      <c r="BR296" s="79" t="e">
        <f t="shared" si="403"/>
        <v>#REF!</v>
      </c>
      <c r="BS296" s="79" t="e">
        <f>#REF!+#REF!+#REF!+'Новосибирск.обл'!M296+#REF!+#REF!+#REF!+#REF!+#REF!</f>
        <v>#REF!</v>
      </c>
      <c r="BT296" s="79" t="e">
        <f t="shared" si="404"/>
        <v>#REF!</v>
      </c>
      <c r="BU296" s="79" t="e">
        <f>#REF!+#REF!</f>
        <v>#REF!</v>
      </c>
      <c r="BV296" s="79" t="e">
        <f t="shared" si="405"/>
        <v>#REF!</v>
      </c>
      <c r="CI296" s="368" t="e">
        <f>#REF!-'2021-2025 убрала ТП'!E296-'2021-2025 убрала ТП'!Q296-'2021-2025 убрала ТП'!AC296-'2021-2025 убрала ТП'!AO296-'2020 ожид'!Q296</f>
        <v>#REF!</v>
      </c>
      <c r="CJ296" s="368" t="e">
        <f>#REF!-'2021-2025 убрала ТП'!F296-'2021-2025 убрала ТП'!R296-'2021-2025 убрала ТП'!AD296-'2021-2025 убрала ТП'!AP296-'2020 ожид'!R296</f>
        <v>#REF!</v>
      </c>
      <c r="CK296" s="368" t="e">
        <f>#REF!-'2021-2025 убрала ТП'!G296-'2021-2025 убрала ТП'!S296-'2021-2025 убрала ТП'!AE296-'2021-2025 убрала ТП'!AQ296-'2020 ожид'!S296</f>
        <v>#REF!</v>
      </c>
      <c r="CL296" s="368">
        <f>'Новосибирск.обл'!Q296-'2021-2025 убрала ТП'!H296-'2021-2025 убрала ТП'!T296-'2021-2025 убрала ТП'!AF296-'2021-2025 убрала ТП'!AR296-'2020 ожид'!T296</f>
        <v>0</v>
      </c>
      <c r="CM296" s="368" t="e">
        <f>#REF!-'2021-2025 убрала ТП'!I296-'2021-2025 убрала ТП'!U296-'2020 ожид'!U296</f>
        <v>#REF!</v>
      </c>
      <c r="CN296" s="368" t="e">
        <f>#REF!-'2021-2025 убрала ТП'!J296-'2021-2025 убрала ТП'!V296-'2021-2025 убрала ТП'!AH296-'2021-2025 убрала ТП'!AT296-BF296</f>
        <v>#REF!</v>
      </c>
      <c r="CO296" s="368" t="e">
        <f>#REF!-'2021-2025 убрала ТП'!K296-'2021-2025 убрала ТП'!W296-'2021-2025 убрала ТП'!AI296-'2021-2025 убрала ТП'!AU296-BG296</f>
        <v>#REF!</v>
      </c>
      <c r="CP296" s="368" t="e">
        <f>#REF!-'2021-2025 убрала ТП'!L296-'2021-2025 убрала ТП'!X296-'2021-2025 убрала ТП'!AJ296-'2021-2025 убрала ТП'!AV296-'2020 ожид'!X296</f>
        <v>#REF!</v>
      </c>
      <c r="CQ296" s="368" t="e">
        <f>#REF!-'2021-2025 убрала ТП'!M296-'2021-2025 убрала ТП'!Y296-'2021-2025 убрала ТП'!AK296-'2021-2025 убрала ТП'!AW296-'2020 ожид'!Y296</f>
        <v>#REF!</v>
      </c>
      <c r="CR296" s="368" t="e">
        <f>#REF!-'2021-2025 убрала ТП'!N296-'2021-2025 убрала ТП'!Z296-'2021-2025 убрала ТП'!AL296-'2021-2025 убрала ТП'!AX296-'2020 ожид'!Z296</f>
        <v>#REF!</v>
      </c>
      <c r="CS296" s="79">
        <f>E296+Q296+AC296+AO296+'[9]Иркутск+'!E296</f>
        <v>0</v>
      </c>
      <c r="CT296" s="79">
        <f>F296+R296+AD296+AP296+'[9]Бурятия+'!E296</f>
        <v>0</v>
      </c>
      <c r="CU296" s="79">
        <f>G296+S296+AE296+AQ296+'[9]Забайкалье+'!E296</f>
        <v>0</v>
      </c>
      <c r="CV296" s="79">
        <f>H296+T296+AF296+AR296+'[9]Новосибирская область+'!E296</f>
        <v>0</v>
      </c>
      <c r="CW296" s="79">
        <f>I296+U296+'[9]Норильск +'!E296</f>
        <v>0</v>
      </c>
      <c r="CX296" s="79">
        <f t="shared" si="406"/>
        <v>0</v>
      </c>
      <c r="CY296" s="79">
        <f t="shared" si="407"/>
        <v>0</v>
      </c>
      <c r="CZ296" s="79">
        <f>L296+X296+AJ296+AV296+'[9]Томская область +'!E296</f>
        <v>0</v>
      </c>
      <c r="DA296" s="79">
        <f>M296+Y296+AK296+AW296+'[9]Омская область+'!E296</f>
        <v>0</v>
      </c>
      <c r="DB296" s="79">
        <f>N296+Z296+AL296+AX296+'[9]Алтайский край +'!E296</f>
        <v>0</v>
      </c>
    </row>
    <row r="297" s="48" customFormat="1" hidden="1">
      <c r="A297" s="80" t="s">
        <v>621</v>
      </c>
      <c r="B297" s="126" t="s">
        <v>622</v>
      </c>
      <c r="C297" s="82" t="s">
        <v>32</v>
      </c>
      <c r="D297" s="130"/>
      <c r="E297" s="130"/>
      <c r="F297" s="130"/>
      <c r="G297" s="130"/>
      <c r="H297" s="130"/>
      <c r="I297" s="130"/>
      <c r="J297" s="130"/>
      <c r="K297" s="130"/>
      <c r="L297" s="130"/>
      <c r="M297" s="130"/>
      <c r="N297" s="130"/>
      <c r="P297" s="130"/>
      <c r="Q297" s="130"/>
      <c r="R297" s="130"/>
      <c r="S297" s="130"/>
      <c r="T297" s="130"/>
      <c r="U297" s="130"/>
      <c r="V297" s="130"/>
      <c r="W297" s="130"/>
      <c r="X297" s="130"/>
      <c r="Y297" s="130"/>
      <c r="Z297" s="130"/>
      <c r="AA297" s="66"/>
      <c r="AB297" s="130"/>
      <c r="AC297" s="130"/>
      <c r="AD297" s="130"/>
      <c r="AE297" s="130"/>
      <c r="AF297" s="130"/>
      <c r="AG297" s="130"/>
      <c r="AH297" s="130"/>
      <c r="AI297" s="130"/>
      <c r="AJ297" s="130"/>
      <c r="AK297" s="130"/>
      <c r="AL297" s="130"/>
      <c r="AM297" s="66"/>
      <c r="AN297" s="130"/>
      <c r="AO297" s="130"/>
      <c r="AP297" s="130"/>
      <c r="AQ297" s="130"/>
      <c r="AR297" s="130"/>
      <c r="AS297" s="130"/>
      <c r="AT297" s="130"/>
      <c r="AU297" s="130"/>
      <c r="AV297" s="130"/>
      <c r="AW297" s="130"/>
      <c r="AX297" s="130"/>
      <c r="AY297" s="66"/>
      <c r="AZ297" s="130"/>
      <c r="BA297" s="130"/>
      <c r="BB297" s="130"/>
      <c r="BC297" s="130"/>
      <c r="BD297" s="130"/>
      <c r="BE297" s="130"/>
      <c r="BF297" s="130"/>
      <c r="BG297" s="130"/>
      <c r="BH297" s="130"/>
      <c r="BI297" s="130"/>
      <c r="BJ297" s="130"/>
      <c r="BK297" s="66">
        <f t="shared" si="399"/>
        <v>0</v>
      </c>
      <c r="BL297" s="79">
        <f t="shared" si="400"/>
        <v>0</v>
      </c>
      <c r="BM297" s="79" t="e">
        <f>#REF!+#REF!+#REF!+'Новосибирск.обл'!G297+#REF!+#REF!+#REF!+#REF!+#REF!+#REF!</f>
        <v>#REF!</v>
      </c>
      <c r="BN297" s="79" t="e">
        <f t="shared" si="401"/>
        <v>#REF!</v>
      </c>
      <c r="BO297" s="79" t="e">
        <f>#REF!+#REF!+#REF!+'Новосибирск.обл'!I297+#REF!+#REF!+#REF!+#REF!+#REF!+#REF!</f>
        <v>#REF!</v>
      </c>
      <c r="BP297" s="79" t="e">
        <f t="shared" si="402"/>
        <v>#REF!</v>
      </c>
      <c r="BQ297" s="79" t="e">
        <f>#REF!+#REF!+#REF!+'Новосибирск.обл'!K297+#REF!+#REF!+#REF!+#REF!+#REF!</f>
        <v>#REF!</v>
      </c>
      <c r="BR297" s="79" t="e">
        <f t="shared" si="403"/>
        <v>#REF!</v>
      </c>
      <c r="BS297" s="79" t="e">
        <f>#REF!+#REF!+#REF!+'Новосибирск.обл'!M297+#REF!+#REF!+#REF!+#REF!+#REF!</f>
        <v>#REF!</v>
      </c>
      <c r="BT297" s="79" t="e">
        <f t="shared" si="404"/>
        <v>#REF!</v>
      </c>
      <c r="BU297" s="79" t="e">
        <f>#REF!+#REF!</f>
        <v>#REF!</v>
      </c>
      <c r="BV297" s="79" t="e">
        <f t="shared" si="405"/>
        <v>#REF!</v>
      </c>
      <c r="CI297" s="368" t="e">
        <f>#REF!-'2021-2025 убрала ТП'!E297-'2021-2025 убрала ТП'!Q297-'2021-2025 убрала ТП'!AC297-'2021-2025 убрала ТП'!AO297-'2020 ожид'!Q297</f>
        <v>#REF!</v>
      </c>
      <c r="CJ297" s="368" t="e">
        <f>#REF!-'2021-2025 убрала ТП'!F297-'2021-2025 убрала ТП'!R297-'2021-2025 убрала ТП'!AD297-'2021-2025 убрала ТП'!AP297-'2020 ожид'!R297</f>
        <v>#REF!</v>
      </c>
      <c r="CK297" s="368" t="e">
        <f>#REF!-'2021-2025 убрала ТП'!G297-'2021-2025 убрала ТП'!S297-'2021-2025 убрала ТП'!AE297-'2021-2025 убрала ТП'!AQ297-'2020 ожид'!S297</f>
        <v>#REF!</v>
      </c>
      <c r="CL297" s="368">
        <f>'Новосибирск.обл'!Q297-'2021-2025 убрала ТП'!H297-'2021-2025 убрала ТП'!T297-'2021-2025 убрала ТП'!AF297-'2021-2025 убрала ТП'!AR297-'2020 ожид'!T297</f>
        <v>7.8425771799900348</v>
      </c>
      <c r="CM297" s="368" t="e">
        <f>#REF!-'2021-2025 убрала ТП'!I297-'2021-2025 убрала ТП'!U297-'2020 ожид'!U297</f>
        <v>#REF!</v>
      </c>
      <c r="CN297" s="368" t="e">
        <f>#REF!-'2021-2025 убрала ТП'!J297-'2021-2025 убрала ТП'!V297-'2021-2025 убрала ТП'!AH297-'2021-2025 убрала ТП'!AT297-BF297</f>
        <v>#REF!</v>
      </c>
      <c r="CO297" s="368" t="e">
        <f>#REF!-'2021-2025 убрала ТП'!K297-'2021-2025 убрала ТП'!W297-'2021-2025 убрала ТП'!AI297-'2021-2025 убрала ТП'!AU297-BG297</f>
        <v>#REF!</v>
      </c>
      <c r="CP297" s="368" t="e">
        <f>#REF!-'2021-2025 убрала ТП'!L297-'2021-2025 убрала ТП'!X297-'2021-2025 убрала ТП'!AJ297-'2021-2025 убрала ТП'!AV297-'2020 ожид'!X297</f>
        <v>#REF!</v>
      </c>
      <c r="CQ297" s="368" t="e">
        <f>#REF!-'2021-2025 убрала ТП'!M297-'2021-2025 убрала ТП'!Y297-'2021-2025 убрала ТП'!AK297-'2021-2025 убрала ТП'!AW297-'2020 ожид'!Y297</f>
        <v>#REF!</v>
      </c>
      <c r="CR297" s="368" t="e">
        <f>#REF!-'2021-2025 убрала ТП'!N297-'2021-2025 убрала ТП'!Z297-'2021-2025 убрала ТП'!AL297-'2021-2025 убрала ТП'!AX297-'2020 ожид'!Z297</f>
        <v>#REF!</v>
      </c>
      <c r="CS297" s="79">
        <f>E297+Q297+AC297+AO297+'[9]Иркутск+'!E297</f>
        <v>1.9137495867520937</v>
      </c>
      <c r="CT297" s="79">
        <f>F297+R297+AD297+AP297+'[9]Бурятия+'!E297</f>
        <v>1.5303663222984338</v>
      </c>
      <c r="CU297" s="79">
        <f>G297+S297+AE297+AQ297+'[9]Забайкалье+'!E297</f>
        <v>2.8827231264908666</v>
      </c>
      <c r="CV297" s="79">
        <f>H297+T297+AF297+AR297+'[9]Новосибирская область+'!E297</f>
        <v>1.2817904956685588</v>
      </c>
      <c r="CW297" s="79">
        <f>I297+U297+'[9]Норильск +'!E297</f>
        <v>0.067672186876365892</v>
      </c>
      <c r="CX297" s="79">
        <f t="shared" si="406"/>
        <v>0</v>
      </c>
      <c r="CY297" s="79">
        <f t="shared" si="407"/>
        <v>0</v>
      </c>
      <c r="CZ297" s="79">
        <f>L297+X297+AJ297+AV297+'[9]Томская область +'!E297</f>
        <v>0.089677217076881158</v>
      </c>
      <c r="DA297" s="79">
        <f>M297+Y297+AK297+AW297+'[9]Омская область+'!E297</f>
        <v>0.2748262592304338</v>
      </c>
      <c r="DB297" s="79">
        <f>N297+Z297+AL297+AX297+'[9]Алтайский край +'!E297</f>
        <v>0.84580099287604904</v>
      </c>
    </row>
    <row r="298" s="48" customFormat="1" hidden="1">
      <c r="A298" s="80" t="s">
        <v>623</v>
      </c>
      <c r="B298" s="155" t="s">
        <v>565</v>
      </c>
      <c r="C298" s="82" t="s">
        <v>32</v>
      </c>
      <c r="D298" s="130"/>
      <c r="E298" s="130"/>
      <c r="F298" s="130"/>
      <c r="G298" s="130"/>
      <c r="H298" s="130"/>
      <c r="I298" s="130"/>
      <c r="J298" s="130"/>
      <c r="K298" s="130"/>
      <c r="L298" s="130"/>
      <c r="M298" s="130"/>
      <c r="N298" s="130"/>
      <c r="P298" s="130"/>
      <c r="Q298" s="130"/>
      <c r="R298" s="130"/>
      <c r="S298" s="130"/>
      <c r="T298" s="130"/>
      <c r="U298" s="130"/>
      <c r="V298" s="130"/>
      <c r="W298" s="130"/>
      <c r="X298" s="130"/>
      <c r="Y298" s="130"/>
      <c r="Z298" s="130"/>
      <c r="AA298" s="66"/>
      <c r="AB298" s="130"/>
      <c r="AC298" s="130"/>
      <c r="AD298" s="130"/>
      <c r="AE298" s="130"/>
      <c r="AF298" s="130"/>
      <c r="AG298" s="130"/>
      <c r="AH298" s="130"/>
      <c r="AI298" s="130"/>
      <c r="AJ298" s="130"/>
      <c r="AK298" s="130"/>
      <c r="AL298" s="130"/>
      <c r="AM298" s="66"/>
      <c r="AN298" s="130"/>
      <c r="AO298" s="130"/>
      <c r="AP298" s="130"/>
      <c r="AQ298" s="130"/>
      <c r="AR298" s="130"/>
      <c r="AS298" s="130"/>
      <c r="AT298" s="130"/>
      <c r="AU298" s="130"/>
      <c r="AV298" s="130"/>
      <c r="AW298" s="130"/>
      <c r="AX298" s="130"/>
      <c r="AY298" s="66"/>
      <c r="AZ298" s="130"/>
      <c r="BA298" s="130"/>
      <c r="BB298" s="130"/>
      <c r="BC298" s="130"/>
      <c r="BD298" s="130"/>
      <c r="BE298" s="130"/>
      <c r="BF298" s="130"/>
      <c r="BG298" s="130"/>
      <c r="BH298" s="130"/>
      <c r="BI298" s="130"/>
      <c r="BJ298" s="130"/>
      <c r="BK298" s="66">
        <f t="shared" si="399"/>
        <v>0</v>
      </c>
      <c r="BL298" s="79">
        <f t="shared" si="400"/>
        <v>0</v>
      </c>
      <c r="BM298" s="79" t="e">
        <f>#REF!+#REF!+#REF!+'Новосибирск.обл'!G298+#REF!+#REF!+#REF!+#REF!+#REF!+#REF!</f>
        <v>#REF!</v>
      </c>
      <c r="BN298" s="79" t="e">
        <f t="shared" si="401"/>
        <v>#REF!</v>
      </c>
      <c r="BO298" s="79" t="e">
        <f>#REF!+#REF!+#REF!+'Новосибирск.обл'!I298+#REF!+#REF!+#REF!+#REF!+#REF!+#REF!</f>
        <v>#REF!</v>
      </c>
      <c r="BP298" s="79" t="e">
        <f t="shared" si="402"/>
        <v>#REF!</v>
      </c>
      <c r="BQ298" s="79" t="e">
        <f>#REF!+#REF!+#REF!+'Новосибирск.обл'!K298+#REF!+#REF!+#REF!+#REF!+#REF!</f>
        <v>#REF!</v>
      </c>
      <c r="BR298" s="79" t="e">
        <f t="shared" si="403"/>
        <v>#REF!</v>
      </c>
      <c r="BS298" s="79" t="e">
        <f>#REF!+#REF!+#REF!+'Новосибирск.обл'!M298+#REF!+#REF!+#REF!+#REF!+#REF!</f>
        <v>#REF!</v>
      </c>
      <c r="BT298" s="79" t="e">
        <f t="shared" si="404"/>
        <v>#REF!</v>
      </c>
      <c r="BU298" s="79" t="e">
        <f>#REF!+#REF!</f>
        <v>#REF!</v>
      </c>
      <c r="BV298" s="79" t="e">
        <f t="shared" si="405"/>
        <v>#REF!</v>
      </c>
      <c r="CI298" s="368" t="e">
        <f>#REF!-'2021-2025 убрала ТП'!E298-'2021-2025 убрала ТП'!Q298-'2021-2025 убрала ТП'!AC298-'2021-2025 убрала ТП'!AO298-'2020 ожид'!Q298</f>
        <v>#REF!</v>
      </c>
      <c r="CJ298" s="368" t="e">
        <f>#REF!-'2021-2025 убрала ТП'!F298-'2021-2025 убрала ТП'!R298-'2021-2025 убрала ТП'!AD298-'2021-2025 убрала ТП'!AP298-'2020 ожид'!R298</f>
        <v>#REF!</v>
      </c>
      <c r="CK298" s="368" t="e">
        <f>#REF!-'2021-2025 убрала ТП'!G298-'2021-2025 убрала ТП'!S298-'2021-2025 убрала ТП'!AE298-'2021-2025 убрала ТП'!AQ298-'2020 ожид'!S298</f>
        <v>#REF!</v>
      </c>
      <c r="CL298" s="368">
        <f>'Новосибирск.обл'!Q298-'2021-2025 убрала ТП'!H298-'2021-2025 убрала ТП'!T298-'2021-2025 убрала ТП'!AF298-'2021-2025 убрала ТП'!AR298-'2020 ожид'!T298</f>
        <v>0</v>
      </c>
      <c r="CM298" s="368" t="e">
        <f>#REF!-'2021-2025 убрала ТП'!I298-'2021-2025 убрала ТП'!U298-'2020 ожид'!U298</f>
        <v>#REF!</v>
      </c>
      <c r="CN298" s="368" t="e">
        <f>#REF!-'2021-2025 убрала ТП'!J298-'2021-2025 убрала ТП'!V298-'2021-2025 убрала ТП'!AH298-'2021-2025 убрала ТП'!AT298-BF298</f>
        <v>#REF!</v>
      </c>
      <c r="CO298" s="368" t="e">
        <f>#REF!-'2021-2025 убрала ТП'!K298-'2021-2025 убрала ТП'!W298-'2021-2025 убрала ТП'!AI298-'2021-2025 убрала ТП'!AU298-BG298</f>
        <v>#REF!</v>
      </c>
      <c r="CP298" s="368" t="e">
        <f>#REF!-'2021-2025 убрала ТП'!L298-'2021-2025 убрала ТП'!X298-'2021-2025 убрала ТП'!AJ298-'2021-2025 убрала ТП'!AV298-'2020 ожид'!X298</f>
        <v>#REF!</v>
      </c>
      <c r="CQ298" s="368" t="e">
        <f>#REF!-'2021-2025 убрала ТП'!M298-'2021-2025 убрала ТП'!Y298-'2021-2025 убрала ТП'!AK298-'2021-2025 убрала ТП'!AW298-'2020 ожид'!Y298</f>
        <v>#REF!</v>
      </c>
      <c r="CR298" s="368" t="e">
        <f>#REF!-'2021-2025 убрала ТП'!N298-'2021-2025 убрала ТП'!Z298-'2021-2025 убрала ТП'!AL298-'2021-2025 убрала ТП'!AX298-'2020 ожид'!Z298</f>
        <v>#REF!</v>
      </c>
      <c r="CS298" s="79">
        <f>E298+Q298+AC298+AO298+'[9]Иркутск+'!E298</f>
        <v>0</v>
      </c>
      <c r="CT298" s="79">
        <f>F298+R298+AD298+AP298+'[9]Бурятия+'!E298</f>
        <v>0</v>
      </c>
      <c r="CU298" s="79">
        <f>G298+S298+AE298+AQ298+'[9]Забайкалье+'!E298</f>
        <v>0</v>
      </c>
      <c r="CV298" s="79">
        <f>H298+T298+AF298+AR298+'[9]Новосибирская область+'!E298</f>
        <v>0</v>
      </c>
      <c r="CW298" s="79">
        <f>I298+U298+'[9]Норильск +'!E298</f>
        <v>0</v>
      </c>
      <c r="CX298" s="79">
        <f t="shared" si="406"/>
        <v>0</v>
      </c>
      <c r="CY298" s="79">
        <f t="shared" si="407"/>
        <v>0</v>
      </c>
      <c r="CZ298" s="79">
        <f>L298+X298+AJ298+AV298+'[9]Томская область +'!E298</f>
        <v>0</v>
      </c>
      <c r="DA298" s="79">
        <f>M298+Y298+AK298+AW298+'[9]Омская область+'!E298</f>
        <v>0</v>
      </c>
      <c r="DB298" s="79">
        <f>N298+Z298+AL298+AX298+'[9]Алтайский край +'!E298</f>
        <v>0</v>
      </c>
    </row>
    <row r="299" s="48" customFormat="1" hidden="1">
      <c r="A299" s="80" t="s">
        <v>624</v>
      </c>
      <c r="B299" s="126" t="s">
        <v>625</v>
      </c>
      <c r="C299" s="82" t="s">
        <v>32</v>
      </c>
      <c r="D299" s="130"/>
      <c r="E299" s="130"/>
      <c r="F299" s="130"/>
      <c r="G299" s="130"/>
      <c r="H299" s="130"/>
      <c r="I299" s="130"/>
      <c r="J299" s="130"/>
      <c r="K299" s="130"/>
      <c r="L299" s="130"/>
      <c r="M299" s="130"/>
      <c r="N299" s="130"/>
      <c r="P299" s="130"/>
      <c r="Q299" s="130"/>
      <c r="R299" s="130"/>
      <c r="S299" s="130"/>
      <c r="T299" s="130"/>
      <c r="U299" s="130"/>
      <c r="V299" s="130"/>
      <c r="W299" s="130"/>
      <c r="X299" s="130"/>
      <c r="Y299" s="130"/>
      <c r="Z299" s="130"/>
      <c r="AA299" s="66"/>
      <c r="AB299" s="130"/>
      <c r="AC299" s="130"/>
      <c r="AD299" s="130"/>
      <c r="AE299" s="130"/>
      <c r="AF299" s="130"/>
      <c r="AG299" s="130"/>
      <c r="AH299" s="130"/>
      <c r="AI299" s="130"/>
      <c r="AJ299" s="130"/>
      <c r="AK299" s="130"/>
      <c r="AL299" s="130"/>
      <c r="AM299" s="66"/>
      <c r="AN299" s="130"/>
      <c r="AO299" s="130"/>
      <c r="AP299" s="130"/>
      <c r="AQ299" s="130"/>
      <c r="AR299" s="130"/>
      <c r="AS299" s="130"/>
      <c r="AT299" s="130"/>
      <c r="AU299" s="130"/>
      <c r="AV299" s="130"/>
      <c r="AW299" s="130"/>
      <c r="AX299" s="130"/>
      <c r="AY299" s="66"/>
      <c r="AZ299" s="130"/>
      <c r="BA299" s="130"/>
      <c r="BB299" s="130"/>
      <c r="BC299" s="130"/>
      <c r="BD299" s="130"/>
      <c r="BE299" s="130"/>
      <c r="BF299" s="130"/>
      <c r="BG299" s="130"/>
      <c r="BH299" s="130"/>
      <c r="BI299" s="130"/>
      <c r="BJ299" s="130"/>
      <c r="BK299" s="66">
        <f t="shared" si="399"/>
        <v>0</v>
      </c>
      <c r="BL299" s="79">
        <f t="shared" si="400"/>
        <v>0</v>
      </c>
      <c r="BM299" s="79" t="e">
        <f>#REF!+#REF!+#REF!+'Новосибирск.обл'!G299+#REF!+#REF!+#REF!+#REF!+#REF!+#REF!</f>
        <v>#REF!</v>
      </c>
      <c r="BN299" s="79" t="e">
        <f t="shared" si="401"/>
        <v>#REF!</v>
      </c>
      <c r="BO299" s="79" t="e">
        <f>#REF!+#REF!+#REF!+'Новосибирск.обл'!I299+#REF!+#REF!+#REF!+#REF!+#REF!+#REF!</f>
        <v>#REF!</v>
      </c>
      <c r="BP299" s="79" t="e">
        <f t="shared" si="402"/>
        <v>#REF!</v>
      </c>
      <c r="BQ299" s="79" t="e">
        <f>#REF!+#REF!+#REF!+'Новосибирск.обл'!K299+#REF!+#REF!+#REF!+#REF!+#REF!</f>
        <v>#REF!</v>
      </c>
      <c r="BR299" s="79" t="e">
        <f t="shared" si="403"/>
        <v>#REF!</v>
      </c>
      <c r="BS299" s="79" t="e">
        <f>#REF!+#REF!+#REF!+'Новосибирск.обл'!M299+#REF!+#REF!+#REF!+#REF!+#REF!</f>
        <v>#REF!</v>
      </c>
      <c r="BT299" s="79" t="e">
        <f t="shared" si="404"/>
        <v>#REF!</v>
      </c>
      <c r="BU299" s="79" t="e">
        <f>#REF!+#REF!</f>
        <v>#REF!</v>
      </c>
      <c r="BV299" s="79" t="e">
        <f t="shared" si="405"/>
        <v>#REF!</v>
      </c>
      <c r="CI299" s="368" t="e">
        <f>#REF!-'2021-2025 убрала ТП'!E299-'2021-2025 убрала ТП'!Q299-'2021-2025 убрала ТП'!AC299-'2021-2025 убрала ТП'!AO299-'2020 ожид'!Q299</f>
        <v>#REF!</v>
      </c>
      <c r="CJ299" s="368" t="e">
        <f>#REF!-'2021-2025 убрала ТП'!F299-'2021-2025 убрала ТП'!R299-'2021-2025 убрала ТП'!AD299-'2021-2025 убрала ТП'!AP299-'2020 ожид'!R299</f>
        <v>#REF!</v>
      </c>
      <c r="CK299" s="368" t="e">
        <f>#REF!-'2021-2025 убрала ТП'!G299-'2021-2025 убрала ТП'!S299-'2021-2025 убрала ТП'!AE299-'2021-2025 убрала ТП'!AQ299-'2020 ожид'!S299</f>
        <v>#REF!</v>
      </c>
      <c r="CL299" s="368">
        <f>'Новосибирск.обл'!Q299-'2021-2025 убрала ТП'!H299-'2021-2025 убрала ТП'!T299-'2021-2025 убрала ТП'!AF299-'2021-2025 убрала ТП'!AR299-'2020 ожид'!T299</f>
        <v>0</v>
      </c>
      <c r="CM299" s="368" t="e">
        <f>#REF!-'2021-2025 убрала ТП'!I299-'2021-2025 убрала ТП'!U299-'2020 ожид'!U299</f>
        <v>#REF!</v>
      </c>
      <c r="CN299" s="368" t="e">
        <f>#REF!-'2021-2025 убрала ТП'!J299-'2021-2025 убрала ТП'!V299-'2021-2025 убрала ТП'!AH299-'2021-2025 убрала ТП'!AT299-BF299</f>
        <v>#REF!</v>
      </c>
      <c r="CO299" s="368" t="e">
        <f>#REF!-'2021-2025 убрала ТП'!K299-'2021-2025 убрала ТП'!W299-'2021-2025 убрала ТП'!AI299-'2021-2025 убрала ТП'!AU299-BG299</f>
        <v>#REF!</v>
      </c>
      <c r="CP299" s="368" t="e">
        <f>#REF!-'2021-2025 убрала ТП'!L299-'2021-2025 убрала ТП'!X299-'2021-2025 убрала ТП'!AJ299-'2021-2025 убрала ТП'!AV299-'2020 ожид'!X299</f>
        <v>#REF!</v>
      </c>
      <c r="CQ299" s="368" t="e">
        <f>#REF!-'2021-2025 убрала ТП'!M299-'2021-2025 убрала ТП'!Y299-'2021-2025 убрала ТП'!AK299-'2021-2025 убрала ТП'!AW299-'2020 ожид'!Y299</f>
        <v>#REF!</v>
      </c>
      <c r="CR299" s="368" t="e">
        <f>#REF!-'2021-2025 убрала ТП'!N299-'2021-2025 убрала ТП'!Z299-'2021-2025 убрала ТП'!AL299-'2021-2025 убрала ТП'!AX299-'2020 ожид'!Z299</f>
        <v>#REF!</v>
      </c>
      <c r="CS299" s="79">
        <f>E299+Q299+AC299+AO299+'[9]Иркутск+'!E299</f>
        <v>0</v>
      </c>
      <c r="CT299" s="79">
        <f>F299+R299+AD299+AP299+'[9]Бурятия+'!E299</f>
        <v>0</v>
      </c>
      <c r="CU299" s="79">
        <f>G299+S299+AE299+AQ299+'[9]Забайкалье+'!E299</f>
        <v>0</v>
      </c>
      <c r="CV299" s="79">
        <f>H299+T299+AF299+AR299+'[9]Новосибирская область+'!E299</f>
        <v>0</v>
      </c>
      <c r="CW299" s="79">
        <f>I299+U299+'[9]Норильск +'!E299</f>
        <v>0</v>
      </c>
      <c r="CX299" s="79">
        <f t="shared" si="406"/>
        <v>0</v>
      </c>
      <c r="CY299" s="79">
        <f t="shared" si="407"/>
        <v>0</v>
      </c>
      <c r="CZ299" s="79">
        <f>L299+X299+AJ299+AV299+'[9]Томская область +'!E299</f>
        <v>0</v>
      </c>
      <c r="DA299" s="79">
        <f>M299+Y299+AK299+AW299+'[9]Омская область+'!E299</f>
        <v>0</v>
      </c>
      <c r="DB299" s="79">
        <f>N299+Z299+AL299+AX299+'[9]Алтайский край +'!E299</f>
        <v>0</v>
      </c>
    </row>
    <row r="300" s="48" customFormat="1" hidden="1">
      <c r="A300" s="80" t="s">
        <v>626</v>
      </c>
      <c r="B300" s="155" t="s">
        <v>565</v>
      </c>
      <c r="C300" s="82" t="s">
        <v>32</v>
      </c>
      <c r="D300" s="130"/>
      <c r="E300" s="130"/>
      <c r="F300" s="130"/>
      <c r="G300" s="130"/>
      <c r="H300" s="130"/>
      <c r="I300" s="130"/>
      <c r="J300" s="130"/>
      <c r="K300" s="130"/>
      <c r="L300" s="130"/>
      <c r="M300" s="130"/>
      <c r="N300" s="130"/>
      <c r="P300" s="130"/>
      <c r="Q300" s="130"/>
      <c r="R300" s="130"/>
      <c r="S300" s="130"/>
      <c r="T300" s="130"/>
      <c r="U300" s="130"/>
      <c r="V300" s="130"/>
      <c r="W300" s="130"/>
      <c r="X300" s="130"/>
      <c r="Y300" s="130"/>
      <c r="Z300" s="130"/>
      <c r="AA300" s="66"/>
      <c r="AB300" s="130"/>
      <c r="AC300" s="130"/>
      <c r="AD300" s="130"/>
      <c r="AE300" s="130"/>
      <c r="AF300" s="130"/>
      <c r="AG300" s="130"/>
      <c r="AH300" s="130"/>
      <c r="AI300" s="130"/>
      <c r="AJ300" s="130"/>
      <c r="AK300" s="130"/>
      <c r="AL300" s="130"/>
      <c r="AM300" s="66"/>
      <c r="AN300" s="130"/>
      <c r="AO300" s="130"/>
      <c r="AP300" s="130"/>
      <c r="AQ300" s="130"/>
      <c r="AR300" s="130"/>
      <c r="AS300" s="130"/>
      <c r="AT300" s="130"/>
      <c r="AU300" s="130"/>
      <c r="AV300" s="130"/>
      <c r="AW300" s="130"/>
      <c r="AX300" s="130"/>
      <c r="AY300" s="66"/>
      <c r="AZ300" s="130"/>
      <c r="BA300" s="130"/>
      <c r="BB300" s="130"/>
      <c r="BC300" s="130"/>
      <c r="BD300" s="130"/>
      <c r="BE300" s="130"/>
      <c r="BF300" s="130"/>
      <c r="BG300" s="130"/>
      <c r="BH300" s="130"/>
      <c r="BI300" s="130"/>
      <c r="BJ300" s="130"/>
      <c r="BK300" s="66">
        <f t="shared" si="399"/>
        <v>0</v>
      </c>
      <c r="BL300" s="79">
        <f t="shared" si="400"/>
        <v>0</v>
      </c>
      <c r="BM300" s="79" t="e">
        <f>#REF!+#REF!+#REF!+'Новосибирск.обл'!G300+#REF!+#REF!+#REF!+#REF!+#REF!+#REF!</f>
        <v>#REF!</v>
      </c>
      <c r="BN300" s="79" t="e">
        <f t="shared" si="401"/>
        <v>#REF!</v>
      </c>
      <c r="BO300" s="79" t="e">
        <f>#REF!+#REF!+#REF!+'Новосибирск.обл'!I300+#REF!+#REF!+#REF!+#REF!+#REF!+#REF!</f>
        <v>#REF!</v>
      </c>
      <c r="BP300" s="79" t="e">
        <f t="shared" si="402"/>
        <v>#REF!</v>
      </c>
      <c r="BQ300" s="79" t="e">
        <f>#REF!+#REF!+#REF!+'Новосибирск.обл'!K300+#REF!+#REF!+#REF!+#REF!+#REF!</f>
        <v>#REF!</v>
      </c>
      <c r="BR300" s="79" t="e">
        <f t="shared" si="403"/>
        <v>#REF!</v>
      </c>
      <c r="BS300" s="79" t="e">
        <f>#REF!+#REF!+#REF!+'Новосибирск.обл'!M300+#REF!+#REF!+#REF!+#REF!+#REF!</f>
        <v>#REF!</v>
      </c>
      <c r="BT300" s="79" t="e">
        <f t="shared" si="404"/>
        <v>#REF!</v>
      </c>
      <c r="BU300" s="79" t="e">
        <f>#REF!+#REF!</f>
        <v>#REF!</v>
      </c>
      <c r="BV300" s="79" t="e">
        <f t="shared" si="405"/>
        <v>#REF!</v>
      </c>
      <c r="CI300" s="368" t="e">
        <f>#REF!-'2021-2025 убрала ТП'!E300-'2021-2025 убрала ТП'!Q300-'2021-2025 убрала ТП'!AC300-'2021-2025 убрала ТП'!AO300-'2020 ожид'!Q300</f>
        <v>#REF!</v>
      </c>
      <c r="CJ300" s="368" t="e">
        <f>#REF!-'2021-2025 убрала ТП'!F300-'2021-2025 убрала ТП'!R300-'2021-2025 убрала ТП'!AD300-'2021-2025 убрала ТП'!AP300-'2020 ожид'!R300</f>
        <v>#REF!</v>
      </c>
      <c r="CK300" s="368" t="e">
        <f>#REF!-'2021-2025 убрала ТП'!G300-'2021-2025 убрала ТП'!S300-'2021-2025 убрала ТП'!AE300-'2021-2025 убрала ТП'!AQ300-'2020 ожид'!S300</f>
        <v>#REF!</v>
      </c>
      <c r="CL300" s="368">
        <f>'Новосибирск.обл'!Q300-'2021-2025 убрала ТП'!H300-'2021-2025 убрала ТП'!T300-'2021-2025 убрала ТП'!AF300-'2021-2025 убрала ТП'!AR300-'2020 ожид'!T300</f>
        <v>0</v>
      </c>
      <c r="CM300" s="368" t="e">
        <f>#REF!-'2021-2025 убрала ТП'!I300-'2021-2025 убрала ТП'!U300-'2020 ожид'!U300</f>
        <v>#REF!</v>
      </c>
      <c r="CN300" s="368" t="e">
        <f>#REF!-'2021-2025 убрала ТП'!J300-'2021-2025 убрала ТП'!V300-'2021-2025 убрала ТП'!AH300-'2021-2025 убрала ТП'!AT300-BF300</f>
        <v>#REF!</v>
      </c>
      <c r="CO300" s="368" t="e">
        <f>#REF!-'2021-2025 убрала ТП'!K300-'2021-2025 убрала ТП'!W300-'2021-2025 убрала ТП'!AI300-'2021-2025 убрала ТП'!AU300-BG300</f>
        <v>#REF!</v>
      </c>
      <c r="CP300" s="368" t="e">
        <f>#REF!-'2021-2025 убрала ТП'!L300-'2021-2025 убрала ТП'!X300-'2021-2025 убрала ТП'!AJ300-'2021-2025 убрала ТП'!AV300-'2020 ожид'!X300</f>
        <v>#REF!</v>
      </c>
      <c r="CQ300" s="368" t="e">
        <f>#REF!-'2021-2025 убрала ТП'!M300-'2021-2025 убрала ТП'!Y300-'2021-2025 убрала ТП'!AK300-'2021-2025 убрала ТП'!AW300-'2020 ожид'!Y300</f>
        <v>#REF!</v>
      </c>
      <c r="CR300" s="368" t="e">
        <f>#REF!-'2021-2025 убрала ТП'!N300-'2021-2025 убрала ТП'!Z300-'2021-2025 убрала ТП'!AL300-'2021-2025 убрала ТП'!AX300-'2020 ожид'!Z300</f>
        <v>#REF!</v>
      </c>
      <c r="CS300" s="79">
        <f>E300+Q300+AC300+AO300+'[9]Иркутск+'!E300</f>
        <v>0</v>
      </c>
      <c r="CT300" s="79">
        <f>F300+R300+AD300+AP300+'[9]Бурятия+'!E300</f>
        <v>0</v>
      </c>
      <c r="CU300" s="79">
        <f>G300+S300+AE300+AQ300+'[9]Забайкалье+'!E300</f>
        <v>0</v>
      </c>
      <c r="CV300" s="79">
        <f>H300+T300+AF300+AR300+'[9]Новосибирская область+'!E300</f>
        <v>0</v>
      </c>
      <c r="CW300" s="79">
        <f>I300+U300+'[9]Норильск +'!E300</f>
        <v>0</v>
      </c>
      <c r="CX300" s="79">
        <f t="shared" si="406"/>
        <v>0</v>
      </c>
      <c r="CY300" s="79">
        <f t="shared" si="407"/>
        <v>0</v>
      </c>
      <c r="CZ300" s="79">
        <f>L300+X300+AJ300+AV300+'[9]Томская область +'!E300</f>
        <v>0</v>
      </c>
      <c r="DA300" s="79">
        <f>M300+Y300+AK300+AW300+'[9]Омская область+'!E300</f>
        <v>0</v>
      </c>
      <c r="DB300" s="79">
        <f>N300+Z300+AL300+AX300+'[9]Алтайский край +'!E300</f>
        <v>0</v>
      </c>
    </row>
    <row r="301" s="48" customFormat="1" ht="30" hidden="1">
      <c r="A301" s="80" t="s">
        <v>627</v>
      </c>
      <c r="B301" s="126" t="s">
        <v>628</v>
      </c>
      <c r="C301" s="82" t="s">
        <v>32</v>
      </c>
      <c r="D301" s="130"/>
      <c r="E301" s="130"/>
      <c r="F301" s="130"/>
      <c r="G301" s="130"/>
      <c r="H301" s="130"/>
      <c r="I301" s="130"/>
      <c r="J301" s="130"/>
      <c r="K301" s="130"/>
      <c r="L301" s="130"/>
      <c r="M301" s="130"/>
      <c r="N301" s="130"/>
      <c r="P301" s="130"/>
      <c r="Q301" s="130"/>
      <c r="R301" s="130"/>
      <c r="S301" s="130"/>
      <c r="T301" s="130"/>
      <c r="U301" s="130"/>
      <c r="V301" s="130"/>
      <c r="W301" s="130"/>
      <c r="X301" s="130"/>
      <c r="Y301" s="130"/>
      <c r="Z301" s="130"/>
      <c r="AA301" s="66"/>
      <c r="AB301" s="130"/>
      <c r="AC301" s="130"/>
      <c r="AD301" s="130"/>
      <c r="AE301" s="130"/>
      <c r="AF301" s="130"/>
      <c r="AG301" s="130"/>
      <c r="AH301" s="130"/>
      <c r="AI301" s="130"/>
      <c r="AJ301" s="130"/>
      <c r="AK301" s="130"/>
      <c r="AL301" s="130"/>
      <c r="AM301" s="66"/>
      <c r="AN301" s="130"/>
      <c r="AO301" s="130"/>
      <c r="AP301" s="130"/>
      <c r="AQ301" s="130"/>
      <c r="AR301" s="130"/>
      <c r="AS301" s="130"/>
      <c r="AT301" s="130"/>
      <c r="AU301" s="130"/>
      <c r="AV301" s="130"/>
      <c r="AW301" s="130"/>
      <c r="AX301" s="130"/>
      <c r="AY301" s="66"/>
      <c r="AZ301" s="130"/>
      <c r="BA301" s="130"/>
      <c r="BB301" s="130"/>
      <c r="BC301" s="130"/>
      <c r="BD301" s="130"/>
      <c r="BE301" s="130"/>
      <c r="BF301" s="130"/>
      <c r="BG301" s="130"/>
      <c r="BH301" s="130"/>
      <c r="BI301" s="130"/>
      <c r="BJ301" s="130"/>
      <c r="BK301" s="66">
        <f t="shared" si="399"/>
        <v>0</v>
      </c>
      <c r="BL301" s="79">
        <f t="shared" si="400"/>
        <v>0</v>
      </c>
      <c r="BM301" s="79" t="e">
        <f>#REF!+#REF!+#REF!+'Новосибирск.обл'!G301+#REF!+#REF!+#REF!+#REF!+#REF!+#REF!</f>
        <v>#REF!</v>
      </c>
      <c r="BN301" s="79" t="e">
        <f t="shared" si="401"/>
        <v>#REF!</v>
      </c>
      <c r="BO301" s="79" t="e">
        <f>#REF!+#REF!+#REF!+'Новосибирск.обл'!I301+#REF!+#REF!+#REF!+#REF!+#REF!+#REF!</f>
        <v>#REF!</v>
      </c>
      <c r="BP301" s="79" t="e">
        <f t="shared" si="402"/>
        <v>#REF!</v>
      </c>
      <c r="BQ301" s="79" t="e">
        <f>#REF!+#REF!+#REF!+'Новосибирск.обл'!K301+#REF!+#REF!+#REF!+#REF!+#REF!</f>
        <v>#REF!</v>
      </c>
      <c r="BR301" s="79" t="e">
        <f t="shared" si="403"/>
        <v>#REF!</v>
      </c>
      <c r="BS301" s="79" t="e">
        <f>#REF!+#REF!+#REF!+'Новосибирск.обл'!M301+#REF!+#REF!+#REF!+#REF!+#REF!</f>
        <v>#REF!</v>
      </c>
      <c r="BT301" s="79" t="e">
        <f t="shared" si="404"/>
        <v>#REF!</v>
      </c>
      <c r="BU301" s="79" t="e">
        <f>#REF!+#REF!</f>
        <v>#REF!</v>
      </c>
      <c r="BV301" s="79" t="e">
        <f t="shared" si="405"/>
        <v>#REF!</v>
      </c>
      <c r="CI301" s="368" t="e">
        <f>#REF!-'2021-2025 убрала ТП'!E301-'2021-2025 убрала ТП'!Q301-'2021-2025 убрала ТП'!AC301-'2021-2025 убрала ТП'!AO301-'2020 ожид'!Q301</f>
        <v>#REF!</v>
      </c>
      <c r="CJ301" s="368" t="e">
        <f>#REF!-'2021-2025 убрала ТП'!F301-'2021-2025 убрала ТП'!R301-'2021-2025 убрала ТП'!AD301-'2021-2025 убрала ТП'!AP301-'2020 ожид'!R301</f>
        <v>#REF!</v>
      </c>
      <c r="CK301" s="368" t="e">
        <f>#REF!-'2021-2025 убрала ТП'!G301-'2021-2025 убрала ТП'!S301-'2021-2025 убрала ТП'!AE301-'2021-2025 убрала ТП'!AQ301-'2020 ожид'!S301</f>
        <v>#REF!</v>
      </c>
      <c r="CL301" s="368">
        <f>'Новосибирск.обл'!Q301-'2021-2025 убрала ТП'!H301-'2021-2025 убрала ТП'!T301-'2021-2025 убрала ТП'!AF301-'2021-2025 убрала ТП'!AR301-'2020 ожид'!T301</f>
        <v>1.3923134800000001</v>
      </c>
      <c r="CM301" s="368" t="e">
        <f>#REF!-'2021-2025 убрала ТП'!I301-'2021-2025 убрала ТП'!U301-'2020 ожид'!U301</f>
        <v>#REF!</v>
      </c>
      <c r="CN301" s="368" t="e">
        <f>#REF!-'2021-2025 убрала ТП'!J301-'2021-2025 убрала ТП'!V301-'2021-2025 убрала ТП'!AH301-'2021-2025 убрала ТП'!AT301-BF301</f>
        <v>#REF!</v>
      </c>
      <c r="CO301" s="368" t="e">
        <f>#REF!-'2021-2025 убрала ТП'!K301-'2021-2025 убрала ТП'!W301-'2021-2025 убрала ТП'!AI301-'2021-2025 убрала ТП'!AU301-BG301</f>
        <v>#REF!</v>
      </c>
      <c r="CP301" s="368" t="e">
        <f>#REF!-'2021-2025 убрала ТП'!L301-'2021-2025 убрала ТП'!X301-'2021-2025 убрала ТП'!AJ301-'2021-2025 убрала ТП'!AV301-'2020 ожид'!X301</f>
        <v>#REF!</v>
      </c>
      <c r="CQ301" s="368" t="e">
        <f>#REF!-'2021-2025 убрала ТП'!M301-'2021-2025 убрала ТП'!Y301-'2021-2025 убрала ТП'!AK301-'2021-2025 убрала ТП'!AW301-'2020 ожид'!Y301</f>
        <v>#REF!</v>
      </c>
      <c r="CR301" s="368" t="e">
        <f>#REF!-'2021-2025 убрала ТП'!N301-'2021-2025 убрала ТП'!Z301-'2021-2025 убрала ТП'!AL301-'2021-2025 убрала ТП'!AX301-'2020 ожид'!Z301</f>
        <v>#REF!</v>
      </c>
      <c r="CS301" s="79">
        <f>E301+Q301+AC301+AO301+'[9]Иркутск+'!E301</f>
        <v>0.81773625999999999</v>
      </c>
      <c r="CT301" s="79">
        <f>F301+R301+AD301+AP301+'[9]Бурятия+'!E301</f>
        <v>0</v>
      </c>
      <c r="CU301" s="79">
        <f>G301+S301+AE301+AQ301+'[9]Забайкалье+'!E301</f>
        <v>22.869169209999999</v>
      </c>
      <c r="CV301" s="79">
        <f>H301+T301+AF301+AR301+'[9]Новосибирская область+'!E301</f>
        <v>1.1319734800000001</v>
      </c>
      <c r="CW301" s="79">
        <f>I301+U301+'[9]Норильск +'!E301</f>
        <v>0</v>
      </c>
      <c r="CX301" s="79">
        <f t="shared" si="406"/>
        <v>0</v>
      </c>
      <c r="CY301" s="79">
        <f t="shared" si="407"/>
        <v>0</v>
      </c>
      <c r="CZ301" s="79">
        <f>L301+X301+AJ301+AV301+'[9]Томская область +'!E301</f>
        <v>0</v>
      </c>
      <c r="DA301" s="79">
        <f>M301+Y301+AK301+AW301+'[9]Омская область+'!E301</f>
        <v>0</v>
      </c>
      <c r="DB301" s="79">
        <f>N301+Z301+AL301+AX301+'[9]Алтайский край +'!E301</f>
        <v>0</v>
      </c>
    </row>
    <row r="302" s="48" customFormat="1" hidden="1">
      <c r="A302" s="80" t="s">
        <v>629</v>
      </c>
      <c r="B302" s="155" t="s">
        <v>565</v>
      </c>
      <c r="C302" s="82" t="s">
        <v>32</v>
      </c>
      <c r="D302" s="130"/>
      <c r="E302" s="130"/>
      <c r="F302" s="130"/>
      <c r="G302" s="130"/>
      <c r="H302" s="130"/>
      <c r="I302" s="130"/>
      <c r="J302" s="130"/>
      <c r="K302" s="130"/>
      <c r="L302" s="130"/>
      <c r="M302" s="130"/>
      <c r="N302" s="130"/>
      <c r="P302" s="130"/>
      <c r="Q302" s="130"/>
      <c r="R302" s="130"/>
      <c r="S302" s="130"/>
      <c r="T302" s="130"/>
      <c r="U302" s="130"/>
      <c r="V302" s="130"/>
      <c r="W302" s="130"/>
      <c r="X302" s="130"/>
      <c r="Y302" s="130"/>
      <c r="Z302" s="130"/>
      <c r="AA302" s="66"/>
      <c r="AB302" s="130"/>
      <c r="AC302" s="130"/>
      <c r="AD302" s="130"/>
      <c r="AE302" s="130"/>
      <c r="AF302" s="130"/>
      <c r="AG302" s="130"/>
      <c r="AH302" s="130"/>
      <c r="AI302" s="130"/>
      <c r="AJ302" s="130"/>
      <c r="AK302" s="130"/>
      <c r="AL302" s="130"/>
      <c r="AM302" s="66"/>
      <c r="AN302" s="130"/>
      <c r="AO302" s="130"/>
      <c r="AP302" s="130"/>
      <c r="AQ302" s="130"/>
      <c r="AR302" s="130"/>
      <c r="AS302" s="130"/>
      <c r="AT302" s="130"/>
      <c r="AU302" s="130"/>
      <c r="AV302" s="130"/>
      <c r="AW302" s="130"/>
      <c r="AX302" s="130"/>
      <c r="AY302" s="66"/>
      <c r="AZ302" s="130"/>
      <c r="BA302" s="130"/>
      <c r="BB302" s="130"/>
      <c r="BC302" s="130"/>
      <c r="BD302" s="130"/>
      <c r="BE302" s="130"/>
      <c r="BF302" s="130"/>
      <c r="BG302" s="130"/>
      <c r="BH302" s="130"/>
      <c r="BI302" s="130"/>
      <c r="BJ302" s="130"/>
      <c r="BK302" s="66">
        <f t="shared" si="399"/>
        <v>0</v>
      </c>
      <c r="BL302" s="79">
        <f t="shared" si="400"/>
        <v>0</v>
      </c>
      <c r="BM302" s="79" t="e">
        <f>#REF!+#REF!+#REF!+'Новосибирск.обл'!G302+#REF!+#REF!+#REF!+#REF!+#REF!+#REF!</f>
        <v>#REF!</v>
      </c>
      <c r="BN302" s="79" t="e">
        <f t="shared" si="401"/>
        <v>#REF!</v>
      </c>
      <c r="BO302" s="79" t="e">
        <f>#REF!+#REF!+#REF!+'Новосибирск.обл'!I302+#REF!+#REF!+#REF!+#REF!+#REF!+#REF!</f>
        <v>#REF!</v>
      </c>
      <c r="BP302" s="79" t="e">
        <f t="shared" si="402"/>
        <v>#REF!</v>
      </c>
      <c r="BQ302" s="79" t="e">
        <f>#REF!+#REF!+#REF!+'Новосибирск.обл'!K302+#REF!+#REF!+#REF!+#REF!+#REF!</f>
        <v>#REF!</v>
      </c>
      <c r="BR302" s="79" t="e">
        <f t="shared" si="403"/>
        <v>#REF!</v>
      </c>
      <c r="BS302" s="79" t="e">
        <f>#REF!+#REF!+#REF!+'Новосибирск.обл'!M302+#REF!+#REF!+#REF!+#REF!+#REF!</f>
        <v>#REF!</v>
      </c>
      <c r="BT302" s="79" t="e">
        <f t="shared" si="404"/>
        <v>#REF!</v>
      </c>
      <c r="BU302" s="79" t="e">
        <f>#REF!+#REF!</f>
        <v>#REF!</v>
      </c>
      <c r="BV302" s="79" t="e">
        <f t="shared" si="405"/>
        <v>#REF!</v>
      </c>
      <c r="CI302" s="368" t="e">
        <f>#REF!-'2021-2025 убрала ТП'!E302-'2021-2025 убрала ТП'!Q302-'2021-2025 убрала ТП'!AC302-'2021-2025 убрала ТП'!AO302-'2020 ожид'!Q302</f>
        <v>#REF!</v>
      </c>
      <c r="CJ302" s="368" t="e">
        <f>#REF!-'2021-2025 убрала ТП'!F302-'2021-2025 убрала ТП'!R302-'2021-2025 убрала ТП'!AD302-'2021-2025 убрала ТП'!AP302-'2020 ожид'!R302</f>
        <v>#REF!</v>
      </c>
      <c r="CK302" s="368" t="e">
        <f>#REF!-'2021-2025 убрала ТП'!G302-'2021-2025 убрала ТП'!S302-'2021-2025 убрала ТП'!AE302-'2021-2025 убрала ТП'!AQ302-'2020 ожид'!S302</f>
        <v>#REF!</v>
      </c>
      <c r="CL302" s="368">
        <f>'Новосибирск.обл'!Q302-'2021-2025 убрала ТП'!H302-'2021-2025 убрала ТП'!T302-'2021-2025 убрала ТП'!AF302-'2021-2025 убрала ТП'!AR302-'2020 ожид'!T302</f>
        <v>0</v>
      </c>
      <c r="CM302" s="368" t="e">
        <f>#REF!-'2021-2025 убрала ТП'!I302-'2021-2025 убрала ТП'!U302-'2020 ожид'!U302</f>
        <v>#REF!</v>
      </c>
      <c r="CN302" s="368" t="e">
        <f>#REF!-'2021-2025 убрала ТП'!J302-'2021-2025 убрала ТП'!V302-'2021-2025 убрала ТП'!AH302-'2021-2025 убрала ТП'!AT302-BF302</f>
        <v>#REF!</v>
      </c>
      <c r="CO302" s="368" t="e">
        <f>#REF!-'2021-2025 убрала ТП'!K302-'2021-2025 убрала ТП'!W302-'2021-2025 убрала ТП'!AI302-'2021-2025 убрала ТП'!AU302-BG302</f>
        <v>#REF!</v>
      </c>
      <c r="CP302" s="368" t="e">
        <f>#REF!-'2021-2025 убрала ТП'!L302-'2021-2025 убрала ТП'!X302-'2021-2025 убрала ТП'!AJ302-'2021-2025 убрала ТП'!AV302-'2020 ожид'!X302</f>
        <v>#REF!</v>
      </c>
      <c r="CQ302" s="368" t="e">
        <f>#REF!-'2021-2025 убрала ТП'!M302-'2021-2025 убрала ТП'!Y302-'2021-2025 убрала ТП'!AK302-'2021-2025 убрала ТП'!AW302-'2020 ожид'!Y302</f>
        <v>#REF!</v>
      </c>
      <c r="CR302" s="368" t="e">
        <f>#REF!-'2021-2025 убрала ТП'!N302-'2021-2025 убрала ТП'!Z302-'2021-2025 убрала ТП'!AL302-'2021-2025 убрала ТП'!AX302-'2020 ожид'!Z302</f>
        <v>#REF!</v>
      </c>
      <c r="CS302" s="79">
        <f>E302+Q302+AC302+AO302+'[9]Иркутск+'!E302</f>
        <v>0</v>
      </c>
      <c r="CT302" s="79">
        <f>F302+R302+AD302+AP302+'[9]Бурятия+'!E302</f>
        <v>0</v>
      </c>
      <c r="CU302" s="79">
        <f>G302+S302+AE302+AQ302+'[9]Забайкалье+'!E302</f>
        <v>0</v>
      </c>
      <c r="CV302" s="79">
        <f>H302+T302+AF302+AR302+'[9]Новосибирская область+'!E302</f>
        <v>0</v>
      </c>
      <c r="CW302" s="79">
        <f>I302+U302+'[9]Норильск +'!E302</f>
        <v>0</v>
      </c>
      <c r="CX302" s="79">
        <f t="shared" si="406"/>
        <v>0</v>
      </c>
      <c r="CY302" s="79">
        <f t="shared" si="407"/>
        <v>0</v>
      </c>
      <c r="CZ302" s="79">
        <f>L302+X302+AJ302+AV302+'[9]Томская область +'!E302</f>
        <v>0</v>
      </c>
      <c r="DA302" s="79">
        <f>M302+Y302+AK302+AW302+'[9]Омская область+'!E302</f>
        <v>0</v>
      </c>
      <c r="DB302" s="79">
        <f>N302+Z302+AL302+AX302+'[9]Алтайский край +'!E302</f>
        <v>0</v>
      </c>
    </row>
    <row r="303" s="48" customFormat="1" hidden="1">
      <c r="A303" s="80" t="s">
        <v>630</v>
      </c>
      <c r="B303" s="126" t="s">
        <v>631</v>
      </c>
      <c r="C303" s="82" t="s">
        <v>32</v>
      </c>
      <c r="D303" s="130"/>
      <c r="E303" s="130"/>
      <c r="F303" s="130"/>
      <c r="G303" s="130"/>
      <c r="H303" s="130"/>
      <c r="I303" s="130"/>
      <c r="J303" s="130"/>
      <c r="K303" s="130"/>
      <c r="L303" s="130"/>
      <c r="M303" s="130"/>
      <c r="N303" s="130"/>
      <c r="P303" s="130"/>
      <c r="Q303" s="130"/>
      <c r="R303" s="130"/>
      <c r="S303" s="130"/>
      <c r="T303" s="130"/>
      <c r="U303" s="130"/>
      <c r="V303" s="130"/>
      <c r="W303" s="130"/>
      <c r="X303" s="130"/>
      <c r="Y303" s="130"/>
      <c r="Z303" s="130"/>
      <c r="AA303" s="66"/>
      <c r="AB303" s="130"/>
      <c r="AC303" s="130"/>
      <c r="AD303" s="130"/>
      <c r="AE303" s="130"/>
      <c r="AF303" s="130"/>
      <c r="AG303" s="130"/>
      <c r="AH303" s="130"/>
      <c r="AI303" s="130"/>
      <c r="AJ303" s="130"/>
      <c r="AK303" s="130"/>
      <c r="AL303" s="130"/>
      <c r="AM303" s="66"/>
      <c r="AN303" s="130"/>
      <c r="AO303" s="130"/>
      <c r="AP303" s="130"/>
      <c r="AQ303" s="130"/>
      <c r="AR303" s="130"/>
      <c r="AS303" s="130"/>
      <c r="AT303" s="130"/>
      <c r="AU303" s="130"/>
      <c r="AV303" s="130"/>
      <c r="AW303" s="130"/>
      <c r="AX303" s="130"/>
      <c r="AY303" s="66"/>
      <c r="AZ303" s="130"/>
      <c r="BA303" s="130"/>
      <c r="BB303" s="130"/>
      <c r="BC303" s="130"/>
      <c r="BD303" s="130"/>
      <c r="BE303" s="130"/>
      <c r="BF303" s="130"/>
      <c r="BG303" s="130"/>
      <c r="BH303" s="130"/>
      <c r="BI303" s="130"/>
      <c r="BJ303" s="130"/>
      <c r="BK303" s="66">
        <f t="shared" si="399"/>
        <v>0</v>
      </c>
      <c r="BL303" s="79">
        <f t="shared" si="400"/>
        <v>0</v>
      </c>
      <c r="BM303" s="79" t="e">
        <f>#REF!+#REF!+#REF!+'Новосибирск.обл'!G303+#REF!+#REF!+#REF!+#REF!+#REF!+#REF!</f>
        <v>#REF!</v>
      </c>
      <c r="BN303" s="79" t="e">
        <f t="shared" si="401"/>
        <v>#REF!</v>
      </c>
      <c r="BO303" s="79" t="e">
        <f>#REF!+#REF!+#REF!+'Новосибирск.обл'!I303+#REF!+#REF!+#REF!+#REF!+#REF!+#REF!</f>
        <v>#REF!</v>
      </c>
      <c r="BP303" s="79" t="e">
        <f t="shared" si="402"/>
        <v>#REF!</v>
      </c>
      <c r="BQ303" s="79" t="e">
        <f>#REF!+#REF!+#REF!+'Новосибирск.обл'!K303+#REF!+#REF!+#REF!+#REF!+#REF!</f>
        <v>#REF!</v>
      </c>
      <c r="BR303" s="79" t="e">
        <f t="shared" si="403"/>
        <v>#REF!</v>
      </c>
      <c r="BS303" s="79" t="e">
        <f>#REF!+#REF!+#REF!+'Новосибирск.обл'!M303+#REF!+#REF!+#REF!+#REF!+#REF!</f>
        <v>#REF!</v>
      </c>
      <c r="BT303" s="79" t="e">
        <f t="shared" si="404"/>
        <v>#REF!</v>
      </c>
      <c r="BU303" s="79" t="e">
        <f>#REF!+#REF!</f>
        <v>#REF!</v>
      </c>
      <c r="BV303" s="79" t="e">
        <f t="shared" si="405"/>
        <v>#REF!</v>
      </c>
      <c r="CI303" s="368" t="e">
        <f>#REF!-'2021-2025 убрала ТП'!E303-'2021-2025 убрала ТП'!Q303-'2021-2025 убрала ТП'!AC303-'2021-2025 убрала ТП'!AO303-'2020 ожид'!Q303</f>
        <v>#REF!</v>
      </c>
      <c r="CJ303" s="368" t="e">
        <f>#REF!-'2021-2025 убрала ТП'!F303-'2021-2025 убрала ТП'!R303-'2021-2025 убрала ТП'!AD303-'2021-2025 убрала ТП'!AP303-'2020 ожид'!R303</f>
        <v>#REF!</v>
      </c>
      <c r="CK303" s="368" t="e">
        <f>#REF!-'2021-2025 убрала ТП'!G303-'2021-2025 убрала ТП'!S303-'2021-2025 убрала ТП'!AE303-'2021-2025 убрала ТП'!AQ303-'2020 ожид'!S303</f>
        <v>#REF!</v>
      </c>
      <c r="CL303" s="368">
        <f>'Новосибирск.обл'!Q303-'2021-2025 убрала ТП'!H303-'2021-2025 убрала ТП'!T303-'2021-2025 убрала ТП'!AF303-'2021-2025 убрала ТП'!AR303-'2020 ожид'!T303</f>
        <v>44.432877836986471</v>
      </c>
      <c r="CM303" s="368" t="e">
        <f>#REF!-'2021-2025 убрала ТП'!I303-'2021-2025 убрала ТП'!U303-'2020 ожид'!U303</f>
        <v>#REF!</v>
      </c>
      <c r="CN303" s="368" t="e">
        <f>#REF!-'2021-2025 убрала ТП'!J303-'2021-2025 убрала ТП'!V303-'2021-2025 убрала ТП'!AH303-'2021-2025 убрала ТП'!AT303-BF303</f>
        <v>#REF!</v>
      </c>
      <c r="CO303" s="368" t="e">
        <f>#REF!-'2021-2025 убрала ТП'!K303-'2021-2025 убрала ТП'!W303-'2021-2025 убрала ТП'!AI303-'2021-2025 убрала ТП'!AU303-BG303</f>
        <v>#REF!</v>
      </c>
      <c r="CP303" s="368" t="e">
        <f>#REF!-'2021-2025 убрала ТП'!L303-'2021-2025 убрала ТП'!X303-'2021-2025 убрала ТП'!AJ303-'2021-2025 убрала ТП'!AV303-'2020 ожид'!X303</f>
        <v>#REF!</v>
      </c>
      <c r="CQ303" s="368" t="e">
        <f>#REF!-'2021-2025 убрала ТП'!M303-'2021-2025 убрала ТП'!Y303-'2021-2025 убрала ТП'!AK303-'2021-2025 убрала ТП'!AW303-'2020 ожид'!Y303</f>
        <v>#REF!</v>
      </c>
      <c r="CR303" s="368" t="e">
        <f>#REF!-'2021-2025 убрала ТП'!N303-'2021-2025 убрала ТП'!Z303-'2021-2025 убрала ТП'!AL303-'2021-2025 убрала ТП'!AX303-'2020 ожид'!Z303</f>
        <v>#REF!</v>
      </c>
      <c r="CS303" s="79">
        <f>E303+Q303+AC303+AO303+'[9]Иркутск+'!E303</f>
        <v>2.6356969039794338</v>
      </c>
      <c r="CT303" s="79">
        <f>F303+R303+AD303+AP303+'[9]Бурятия+'!E303</f>
        <v>1.7733072478821819</v>
      </c>
      <c r="CU303" s="79">
        <f>G303+S303+AE303+AQ303+'[9]Забайкалье+'!E303</f>
        <v>100.22716366998046</v>
      </c>
      <c r="CV303" s="79">
        <f>H303+T303+AF303+AR303+'[9]Новосибирская область+'!E303</f>
        <v>24.455938428645627</v>
      </c>
      <c r="CW303" s="79">
        <f>I303+U303+'[9]Норильск +'!E303</f>
        <v>0.017875186768782792</v>
      </c>
      <c r="CX303" s="79">
        <f t="shared" si="406"/>
        <v>0</v>
      </c>
      <c r="CY303" s="79">
        <f t="shared" si="407"/>
        <v>0</v>
      </c>
      <c r="CZ303" s="79">
        <f>L303+X303+AJ303+AV303+'[9]Томская область +'!E303</f>
        <v>0.066665324257794131</v>
      </c>
      <c r="DA303" s="79">
        <f>M303+Y303+AK303+AW303+'[9]Омская область+'!E303</f>
        <v>0.30152218652802887</v>
      </c>
      <c r="DB303" s="79">
        <f>N303+Z303+AL303+AX303+'[9]Алтайский край +'!E303</f>
        <v>0.49079319504578495</v>
      </c>
    </row>
    <row r="304" s="48" customFormat="1" hidden="1">
      <c r="A304" s="80" t="s">
        <v>632</v>
      </c>
      <c r="B304" s="155" t="s">
        <v>565</v>
      </c>
      <c r="C304" s="82" t="s">
        <v>32</v>
      </c>
      <c r="D304" s="130"/>
      <c r="E304" s="130"/>
      <c r="F304" s="130"/>
      <c r="G304" s="130"/>
      <c r="H304" s="130"/>
      <c r="I304" s="130"/>
      <c r="J304" s="130"/>
      <c r="K304" s="130"/>
      <c r="L304" s="130"/>
      <c r="M304" s="130"/>
      <c r="N304" s="130"/>
      <c r="P304" s="130"/>
      <c r="Q304" s="130"/>
      <c r="R304" s="130"/>
      <c r="S304" s="130"/>
      <c r="T304" s="130"/>
      <c r="U304" s="130"/>
      <c r="V304" s="130"/>
      <c r="W304" s="130"/>
      <c r="X304" s="130"/>
      <c r="Y304" s="130"/>
      <c r="Z304" s="130"/>
      <c r="AA304" s="66"/>
      <c r="AB304" s="130"/>
      <c r="AC304" s="130"/>
      <c r="AD304" s="130"/>
      <c r="AE304" s="130"/>
      <c r="AF304" s="130"/>
      <c r="AG304" s="130"/>
      <c r="AH304" s="130"/>
      <c r="AI304" s="130"/>
      <c r="AJ304" s="130"/>
      <c r="AK304" s="130"/>
      <c r="AL304" s="130"/>
      <c r="AM304" s="66"/>
      <c r="AN304" s="130"/>
      <c r="AO304" s="130"/>
      <c r="AP304" s="130"/>
      <c r="AQ304" s="130"/>
      <c r="AR304" s="130"/>
      <c r="AS304" s="130"/>
      <c r="AT304" s="130"/>
      <c r="AU304" s="130"/>
      <c r="AV304" s="130"/>
      <c r="AW304" s="130"/>
      <c r="AX304" s="130"/>
      <c r="AY304" s="66"/>
      <c r="AZ304" s="130"/>
      <c r="BA304" s="130"/>
      <c r="BB304" s="130"/>
      <c r="BC304" s="130"/>
      <c r="BD304" s="130"/>
      <c r="BE304" s="130"/>
      <c r="BF304" s="130"/>
      <c r="BG304" s="130"/>
      <c r="BH304" s="130"/>
      <c r="BI304" s="130"/>
      <c r="BJ304" s="130"/>
      <c r="BK304" s="66">
        <f t="shared" si="399"/>
        <v>0</v>
      </c>
      <c r="BL304" s="79">
        <f t="shared" si="400"/>
        <v>0</v>
      </c>
      <c r="BM304" s="79" t="e">
        <f>#REF!+#REF!+#REF!+'Новосибирск.обл'!G304+#REF!+#REF!+#REF!+#REF!+#REF!+#REF!</f>
        <v>#REF!</v>
      </c>
      <c r="BN304" s="79" t="e">
        <f t="shared" si="401"/>
        <v>#REF!</v>
      </c>
      <c r="BO304" s="79" t="e">
        <f>#REF!+#REF!+#REF!+'Новосибирск.обл'!I304+#REF!+#REF!+#REF!+#REF!+#REF!+#REF!</f>
        <v>#REF!</v>
      </c>
      <c r="BP304" s="79" t="e">
        <f t="shared" si="402"/>
        <v>#REF!</v>
      </c>
      <c r="BQ304" s="79" t="e">
        <f>#REF!+#REF!+#REF!+'Новосибирск.обл'!K304+#REF!+#REF!+#REF!+#REF!+#REF!</f>
        <v>#REF!</v>
      </c>
      <c r="BR304" s="79" t="e">
        <f t="shared" si="403"/>
        <v>#REF!</v>
      </c>
      <c r="BS304" s="79" t="e">
        <f>#REF!+#REF!+#REF!+'Новосибирск.обл'!M304+#REF!+#REF!+#REF!+#REF!+#REF!</f>
        <v>#REF!</v>
      </c>
      <c r="BT304" s="79" t="e">
        <f t="shared" si="404"/>
        <v>#REF!</v>
      </c>
      <c r="BU304" s="79" t="e">
        <f>#REF!+#REF!</f>
        <v>#REF!</v>
      </c>
      <c r="BV304" s="79" t="e">
        <f t="shared" si="405"/>
        <v>#REF!</v>
      </c>
      <c r="CI304" s="368" t="e">
        <f>#REF!-'2021-2025 убрала ТП'!E304-'2021-2025 убрала ТП'!Q304-'2021-2025 убрала ТП'!AC304-'2021-2025 убрала ТП'!AO304-'2020 ожид'!Q304</f>
        <v>#REF!</v>
      </c>
      <c r="CJ304" s="368" t="e">
        <f>#REF!-'2021-2025 убрала ТП'!F304-'2021-2025 убрала ТП'!R304-'2021-2025 убрала ТП'!AD304-'2021-2025 убрала ТП'!AP304-'2020 ожид'!R304</f>
        <v>#REF!</v>
      </c>
      <c r="CK304" s="368" t="e">
        <f>#REF!-'2021-2025 убрала ТП'!G304-'2021-2025 убрала ТП'!S304-'2021-2025 убрала ТП'!AE304-'2021-2025 убрала ТП'!AQ304-'2020 ожид'!S304</f>
        <v>#REF!</v>
      </c>
      <c r="CL304" s="368">
        <f>'Новосибирск.обл'!Q304-'2021-2025 убрала ТП'!H304-'2021-2025 убрала ТП'!T304-'2021-2025 убрала ТП'!AF304-'2021-2025 убрала ТП'!AR304-'2020 ожид'!T304</f>
        <v>0</v>
      </c>
      <c r="CM304" s="368" t="e">
        <f>#REF!-'2021-2025 убрала ТП'!I304-'2021-2025 убрала ТП'!U304-'2020 ожид'!U304</f>
        <v>#REF!</v>
      </c>
      <c r="CN304" s="368" t="e">
        <f>#REF!-'2021-2025 убрала ТП'!J304-'2021-2025 убрала ТП'!V304-'2021-2025 убрала ТП'!AH304-'2021-2025 убрала ТП'!AT304-BF304</f>
        <v>#REF!</v>
      </c>
      <c r="CO304" s="368" t="e">
        <f>#REF!-'2021-2025 убрала ТП'!K304-'2021-2025 убрала ТП'!W304-'2021-2025 убрала ТП'!AI304-'2021-2025 убрала ТП'!AU304-BG304</f>
        <v>#REF!</v>
      </c>
      <c r="CP304" s="368" t="e">
        <f>#REF!-'2021-2025 убрала ТП'!L304-'2021-2025 убрала ТП'!X304-'2021-2025 убрала ТП'!AJ304-'2021-2025 убрала ТП'!AV304-'2020 ожид'!X304</f>
        <v>#REF!</v>
      </c>
      <c r="CQ304" s="368" t="e">
        <f>#REF!-'2021-2025 убрала ТП'!M304-'2021-2025 убрала ТП'!Y304-'2021-2025 убрала ТП'!AK304-'2021-2025 убрала ТП'!AW304-'2020 ожид'!Y304</f>
        <v>#REF!</v>
      </c>
      <c r="CR304" s="368" t="e">
        <f>#REF!-'2021-2025 убрала ТП'!N304-'2021-2025 убрала ТП'!Z304-'2021-2025 убрала ТП'!AL304-'2021-2025 убрала ТП'!AX304-'2020 ожид'!Z304</f>
        <v>#REF!</v>
      </c>
      <c r="CS304" s="79">
        <f>E304+Q304+AC304+AO304+'[9]Иркутск+'!E304</f>
        <v>0</v>
      </c>
      <c r="CT304" s="79">
        <f>F304+R304+AD304+AP304+'[9]Бурятия+'!E304</f>
        <v>0</v>
      </c>
      <c r="CU304" s="79">
        <f>G304+S304+AE304+AQ304+'[9]Забайкалье+'!E304</f>
        <v>0</v>
      </c>
      <c r="CV304" s="79">
        <f>H304+T304+AF304+AR304+'[9]Новосибирская область+'!E304</f>
        <v>0</v>
      </c>
      <c r="CW304" s="79">
        <f>I304+U304+'[9]Норильск +'!E304</f>
        <v>0</v>
      </c>
      <c r="CX304" s="79">
        <f t="shared" si="406"/>
        <v>0</v>
      </c>
      <c r="CY304" s="79">
        <f t="shared" si="407"/>
        <v>0</v>
      </c>
      <c r="CZ304" s="79">
        <f>L304+X304+AJ304+AV304+'[9]Томская область +'!E304</f>
        <v>0</v>
      </c>
      <c r="DA304" s="79">
        <f>M304+Y304+AK304+AW304+'[9]Омская область+'!E304</f>
        <v>0</v>
      </c>
      <c r="DB304" s="79">
        <f>N304+Z304+AL304+AX304+'[9]Алтайский край +'!E304</f>
        <v>0</v>
      </c>
    </row>
    <row r="305" s="48" customFormat="1" ht="30" hidden="1">
      <c r="A305" s="80" t="s">
        <v>633</v>
      </c>
      <c r="B305" s="88" t="s">
        <v>634</v>
      </c>
      <c r="C305" s="82" t="s">
        <v>635</v>
      </c>
      <c r="D305" s="83" t="e">
        <f>D167/(D23*1.2)*100</f>
        <v>#REF!</v>
      </c>
      <c r="E305" s="83">
        <f t="shared" ref="E305:N305" si="418">E167/(E23*1.2)*100</f>
        <v>100.00000000000003</v>
      </c>
      <c r="F305" s="83">
        <f t="shared" si="418"/>
        <v>100.00000000000003</v>
      </c>
      <c r="G305" s="83">
        <f t="shared" si="418"/>
        <v>100.00000000000003</v>
      </c>
      <c r="H305" s="83" t="e">
        <f t="shared" si="418"/>
        <v>#REF!</v>
      </c>
      <c r="I305" s="83" t="e">
        <f t="shared" si="418"/>
        <v>#REF!</v>
      </c>
      <c r="J305" s="83">
        <f t="shared" si="418"/>
        <v>100</v>
      </c>
      <c r="K305" s="83">
        <f t="shared" si="418"/>
        <v>100</v>
      </c>
      <c r="L305" s="83" t="e">
        <f t="shared" si="418"/>
        <v>#REF!</v>
      </c>
      <c r="M305" s="83" t="e">
        <f t="shared" si="418"/>
        <v>#REF!</v>
      </c>
      <c r="N305" s="83" t="e">
        <f t="shared" si="418"/>
        <v>#REF!</v>
      </c>
      <c r="P305" s="83" t="e">
        <f>P167/(P23*1.2)*100</f>
        <v>#REF!</v>
      </c>
      <c r="Q305" s="83">
        <f t="shared" ref="Q305:Z305" si="419">Q167/(Q23*1.2)*100</f>
        <v>100</v>
      </c>
      <c r="R305" s="83">
        <f t="shared" si="419"/>
        <v>100</v>
      </c>
      <c r="S305" s="83">
        <f t="shared" si="419"/>
        <v>99.999999999999972</v>
      </c>
      <c r="T305" s="83" t="e">
        <f t="shared" si="419"/>
        <v>#REF!</v>
      </c>
      <c r="U305" s="83" t="e">
        <f t="shared" si="419"/>
        <v>#REF!</v>
      </c>
      <c r="V305" s="83">
        <f t="shared" si="419"/>
        <v>100.00000000000003</v>
      </c>
      <c r="W305" s="83">
        <f t="shared" si="419"/>
        <v>100.00000000000003</v>
      </c>
      <c r="X305" s="83" t="e">
        <f t="shared" si="419"/>
        <v>#REF!</v>
      </c>
      <c r="Y305" s="83" t="e">
        <f t="shared" si="419"/>
        <v>#REF!</v>
      </c>
      <c r="Z305" s="83" t="e">
        <f t="shared" si="419"/>
        <v>#REF!</v>
      </c>
      <c r="AA305" s="66"/>
      <c r="AB305" s="83" t="e">
        <f>AB167/(AB23*1.2)*100</f>
        <v>#REF!</v>
      </c>
      <c r="AC305" s="83">
        <f t="shared" ref="AC305:AL305" si="420">AC167/(AC23*1.2)*100</f>
        <v>100.00000000000003</v>
      </c>
      <c r="AD305" s="83">
        <f t="shared" si="420"/>
        <v>100</v>
      </c>
      <c r="AE305" s="83">
        <f t="shared" si="420"/>
        <v>100</v>
      </c>
      <c r="AF305" s="83" t="e">
        <f t="shared" si="420"/>
        <v>#REF!</v>
      </c>
      <c r="AG305" s="83" t="e">
        <f t="shared" si="420"/>
        <v>#REF!</v>
      </c>
      <c r="AH305" s="83">
        <f t="shared" si="420"/>
        <v>100</v>
      </c>
      <c r="AI305" s="83">
        <f t="shared" si="420"/>
        <v>99.999999999999986</v>
      </c>
      <c r="AJ305" s="83" t="e">
        <f t="shared" si="420"/>
        <v>#REF!</v>
      </c>
      <c r="AK305" s="83" t="e">
        <f t="shared" si="420"/>
        <v>#REF!</v>
      </c>
      <c r="AL305" s="83" t="e">
        <f t="shared" si="420"/>
        <v>#REF!</v>
      </c>
      <c r="AM305" s="66"/>
      <c r="AN305" s="83" t="e">
        <f>AN167/(AN23*1.2)*100</f>
        <v>#REF!</v>
      </c>
      <c r="AO305" s="83">
        <f t="shared" ref="AO305:AX305" si="421">AO167/(AO23*1.2)*100</f>
        <v>99.999999999999986</v>
      </c>
      <c r="AP305" s="83">
        <f t="shared" si="421"/>
        <v>99.999999999999986</v>
      </c>
      <c r="AQ305" s="83">
        <f t="shared" si="421"/>
        <v>100</v>
      </c>
      <c r="AR305" s="83" t="e">
        <f t="shared" si="421"/>
        <v>#REF!</v>
      </c>
      <c r="AS305" s="83" t="e">
        <f t="shared" si="421"/>
        <v>#REF!</v>
      </c>
      <c r="AT305" s="83">
        <f t="shared" si="421"/>
        <v>100.00000000000003</v>
      </c>
      <c r="AU305" s="83">
        <f t="shared" si="421"/>
        <v>99.999999999999986</v>
      </c>
      <c r="AV305" s="83" t="e">
        <f t="shared" si="421"/>
        <v>#REF!</v>
      </c>
      <c r="AW305" s="83" t="e">
        <f t="shared" si="421"/>
        <v>#REF!</v>
      </c>
      <c r="AX305" s="83" t="e">
        <f t="shared" si="421"/>
        <v>#REF!</v>
      </c>
      <c r="AY305" s="66"/>
      <c r="AZ305" s="83" t="e">
        <f>AZ167/(AZ23*1.2)*100</f>
        <v>#REF!</v>
      </c>
      <c r="BA305" s="83">
        <f t="shared" ref="BA305:BJ305" si="422">BA167/(BA23*1.2)*100</f>
        <v>99.999999999999986</v>
      </c>
      <c r="BB305" s="83">
        <f t="shared" si="422"/>
        <v>99.999999999999986</v>
      </c>
      <c r="BC305" s="83">
        <f t="shared" si="422"/>
        <v>100.00000000000003</v>
      </c>
      <c r="BD305" s="83" t="e">
        <f t="shared" si="422"/>
        <v>#REF!</v>
      </c>
      <c r="BE305" s="83" t="e">
        <f t="shared" si="422"/>
        <v>#REF!</v>
      </c>
      <c r="BF305" s="83">
        <f t="shared" si="422"/>
        <v>100</v>
      </c>
      <c r="BG305" s="83">
        <f t="shared" si="422"/>
        <v>100.00000000000003</v>
      </c>
      <c r="BH305" s="83" t="e">
        <f t="shared" si="422"/>
        <v>#REF!</v>
      </c>
      <c r="BI305" s="83" t="e">
        <f t="shared" si="422"/>
        <v>#REF!</v>
      </c>
      <c r="BJ305" s="83" t="e">
        <f t="shared" si="422"/>
        <v>#REF!</v>
      </c>
      <c r="BK305" s="66" t="e">
        <f t="shared" si="399"/>
        <v>#REF!</v>
      </c>
      <c r="BL305" s="79" t="e">
        <f t="shared" si="400"/>
        <v>#REF!</v>
      </c>
      <c r="BM305" s="79" t="e">
        <f>#REF!+#REF!+#REF!+'Новосибирск.обл'!G305+#REF!+#REF!+#REF!+#REF!+#REF!+#REF!</f>
        <v>#REF!</v>
      </c>
      <c r="BN305" s="79" t="e">
        <f t="shared" si="401"/>
        <v>#REF!</v>
      </c>
      <c r="BO305" s="79" t="e">
        <f>#REF!+#REF!+#REF!+'Новосибирск.обл'!I305+#REF!+#REF!+#REF!+#REF!+#REF!+#REF!</f>
        <v>#REF!</v>
      </c>
      <c r="BP305" s="79" t="e">
        <f t="shared" si="402"/>
        <v>#REF!</v>
      </c>
      <c r="BQ305" s="79" t="e">
        <f>#REF!+#REF!+#REF!+'Новосибирск.обл'!K305+#REF!+#REF!+#REF!+#REF!+#REF!</f>
        <v>#REF!</v>
      </c>
      <c r="BR305" s="79" t="e">
        <f t="shared" si="403"/>
        <v>#REF!</v>
      </c>
      <c r="BS305" s="79" t="e">
        <f>#REF!+#REF!+#REF!+'Новосибирск.обл'!M305+#REF!+#REF!+#REF!+#REF!+#REF!</f>
        <v>#REF!</v>
      </c>
      <c r="BT305" s="79" t="e">
        <f t="shared" si="404"/>
        <v>#REF!</v>
      </c>
      <c r="BU305" s="79" t="e">
        <f>#REF!+#REF!</f>
        <v>#REF!</v>
      </c>
      <c r="BV305" s="79" t="e">
        <f t="shared" si="405"/>
        <v>#REF!</v>
      </c>
      <c r="CI305" s="368" t="e">
        <f>#REF!-'2021-2025 убрала ТП'!E305-'2021-2025 убрала ТП'!Q305-'2021-2025 убрала ТП'!AC305-'2021-2025 убрала ТП'!AO305-'2020 ожид'!Q305</f>
        <v>#REF!</v>
      </c>
      <c r="CJ305" s="368" t="e">
        <f>#REF!-'2021-2025 убрала ТП'!F305-'2021-2025 убрала ТП'!R305-'2021-2025 убрала ТП'!AD305-'2021-2025 убрала ТП'!AP305-'2020 ожид'!R305</f>
        <v>#REF!</v>
      </c>
      <c r="CK305" s="368" t="e">
        <f>#REF!-'2021-2025 убрала ТП'!G305-'2021-2025 убрала ТП'!S305-'2021-2025 убрала ТП'!AE305-'2021-2025 убрала ТП'!AQ305-'2020 ожид'!S305</f>
        <v>#REF!</v>
      </c>
      <c r="CL305" s="368" t="e">
        <f>'Новосибирск.обл'!Q305-'2021-2025 убрала ТП'!H305-'2021-2025 убрала ТП'!T305-'2021-2025 убрала ТП'!AF305-'2021-2025 убрала ТП'!AR305-'2020 ожид'!T305</f>
        <v>#REF!</v>
      </c>
      <c r="CM305" s="368" t="e">
        <f>#REF!-'2021-2025 убрала ТП'!I305-'2021-2025 убрала ТП'!U305-'2020 ожид'!U305</f>
        <v>#REF!</v>
      </c>
      <c r="CN305" s="368" t="e">
        <f>#REF!-'2021-2025 убрала ТП'!J305-'2021-2025 убрала ТП'!V305-'2021-2025 убрала ТП'!AH305-'2021-2025 убрала ТП'!AT305-BF305</f>
        <v>#REF!</v>
      </c>
      <c r="CO305" s="368" t="e">
        <f>#REF!-'2021-2025 убрала ТП'!K305-'2021-2025 убрала ТП'!W305-'2021-2025 убрала ТП'!AI305-'2021-2025 убрала ТП'!AU305-BG305</f>
        <v>#REF!</v>
      </c>
      <c r="CP305" s="368" t="e">
        <f>#REF!-'2021-2025 убрала ТП'!L305-'2021-2025 убрала ТП'!X305-'2021-2025 убрала ТП'!AJ305-'2021-2025 убрала ТП'!AV305-'2020 ожид'!X305</f>
        <v>#REF!</v>
      </c>
      <c r="CQ305" s="368" t="e">
        <f>#REF!-'2021-2025 убрала ТП'!M305-'2021-2025 убрала ТП'!Y305-'2021-2025 убрала ТП'!AK305-'2021-2025 убрала ТП'!AW305-'2020 ожид'!Y305</f>
        <v>#REF!</v>
      </c>
      <c r="CR305" s="368" t="e">
        <f>#REF!-'2021-2025 убрала ТП'!N305-'2021-2025 убрала ТП'!Z305-'2021-2025 убрала ТП'!AL305-'2021-2025 убрала ТП'!AX305-'2020 ожид'!Z305</f>
        <v>#REF!</v>
      </c>
      <c r="CS305" s="79">
        <f>E305+Q305+AC305+AO305+'[9]Иркутск+'!E305</f>
        <v>510.93338351524278</v>
      </c>
      <c r="CT305" s="79">
        <f>F305+R305+AD305+AP305+'[9]Бурятия+'!E305</f>
        <v>539.61500000000001</v>
      </c>
      <c r="CU305" s="79">
        <f>G305+S305+AE305+AQ305+'[9]Забайкалье+'!E305</f>
        <v>533.66774422255196</v>
      </c>
      <c r="CV305" s="79" t="e">
        <f>H305+T305+AF305+AR305+'[9]Новосибирская область+'!E305</f>
        <v>#REF!</v>
      </c>
      <c r="CW305" s="79" t="e">
        <f>I305+U305+'[9]Норильск +'!E305</f>
        <v>#REF!</v>
      </c>
      <c r="CX305" s="79">
        <f t="shared" si="406"/>
        <v>500</v>
      </c>
      <c r="CY305" s="79">
        <f t="shared" si="407"/>
        <v>500</v>
      </c>
      <c r="CZ305" s="79" t="e">
        <f>L305+X305+AJ305+AV305+'[9]Томская область +'!E305</f>
        <v>#REF!</v>
      </c>
      <c r="DA305" s="79" t="e">
        <f>M305+Y305+AK305+AW305+'[9]Омская область+'!E305</f>
        <v>#REF!</v>
      </c>
      <c r="DB305" s="79" t="e">
        <f>N305+Z305+AL305+AX305+'[9]Алтайский край +'!E305</f>
        <v>#REF!</v>
      </c>
    </row>
    <row r="306" s="48" customFormat="1" hidden="1">
      <c r="A306" s="80" t="s">
        <v>636</v>
      </c>
      <c r="B306" s="126" t="s">
        <v>637</v>
      </c>
      <c r="C306" s="82" t="s">
        <v>635</v>
      </c>
      <c r="D306" s="82"/>
      <c r="E306" s="82"/>
      <c r="F306" s="82"/>
      <c r="G306" s="82"/>
      <c r="H306" s="82"/>
      <c r="I306" s="82"/>
      <c r="J306" s="82"/>
      <c r="K306" s="82"/>
      <c r="L306" s="82"/>
      <c r="M306" s="82"/>
      <c r="N306" s="82"/>
      <c r="P306" s="82"/>
      <c r="Q306" s="82"/>
      <c r="R306" s="82"/>
      <c r="S306" s="82"/>
      <c r="T306" s="82"/>
      <c r="U306" s="82"/>
      <c r="V306" s="82"/>
      <c r="W306" s="82"/>
      <c r="X306" s="82"/>
      <c r="Y306" s="82"/>
      <c r="Z306" s="82"/>
      <c r="AA306" s="66"/>
      <c r="AB306" s="82"/>
      <c r="AC306" s="82"/>
      <c r="AD306" s="82"/>
      <c r="AE306" s="82"/>
      <c r="AF306" s="82"/>
      <c r="AG306" s="82"/>
      <c r="AH306" s="82"/>
      <c r="AI306" s="82"/>
      <c r="AJ306" s="82"/>
      <c r="AK306" s="82"/>
      <c r="AL306" s="82"/>
      <c r="AM306" s="66"/>
      <c r="AN306" s="82"/>
      <c r="AO306" s="82"/>
      <c r="AP306" s="82"/>
      <c r="AQ306" s="82"/>
      <c r="AR306" s="82"/>
      <c r="AS306" s="82"/>
      <c r="AT306" s="82"/>
      <c r="AU306" s="82"/>
      <c r="AV306" s="82"/>
      <c r="AW306" s="82"/>
      <c r="AX306" s="82"/>
      <c r="AY306" s="66"/>
      <c r="AZ306" s="82"/>
      <c r="BA306" s="82"/>
      <c r="BB306" s="82"/>
      <c r="BC306" s="82"/>
      <c r="BD306" s="82"/>
      <c r="BE306" s="82"/>
      <c r="BF306" s="82"/>
      <c r="BG306" s="82"/>
      <c r="BH306" s="82"/>
      <c r="BI306" s="82"/>
      <c r="BJ306" s="82"/>
      <c r="BK306" s="66">
        <f t="shared" si="399"/>
        <v>0</v>
      </c>
      <c r="BL306" s="79">
        <f t="shared" si="400"/>
        <v>0</v>
      </c>
      <c r="BM306" s="79" t="e">
        <f>#REF!+#REF!+#REF!+'Новосибирск.обл'!G306+#REF!+#REF!+#REF!+#REF!+#REF!+#REF!</f>
        <v>#REF!</v>
      </c>
      <c r="BN306" s="79" t="e">
        <f t="shared" si="401"/>
        <v>#REF!</v>
      </c>
      <c r="BO306" s="79" t="e">
        <f>#REF!+#REF!+#REF!+'Новосибирск.обл'!I306+#REF!+#REF!+#REF!+#REF!+#REF!+#REF!</f>
        <v>#REF!</v>
      </c>
      <c r="BP306" s="79" t="e">
        <f t="shared" si="402"/>
        <v>#REF!</v>
      </c>
      <c r="BQ306" s="79" t="e">
        <f>#REF!+#REF!+#REF!+'Новосибирск.обл'!K306+#REF!+#REF!+#REF!+#REF!+#REF!</f>
        <v>#REF!</v>
      </c>
      <c r="BR306" s="79" t="e">
        <f t="shared" si="403"/>
        <v>#REF!</v>
      </c>
      <c r="BS306" s="79" t="e">
        <f>#REF!+#REF!+#REF!+'Новосибирск.обл'!M306+#REF!+#REF!+#REF!+#REF!+#REF!</f>
        <v>#REF!</v>
      </c>
      <c r="BT306" s="79" t="e">
        <f t="shared" si="404"/>
        <v>#REF!</v>
      </c>
      <c r="BU306" s="79" t="e">
        <f>#REF!+#REF!</f>
        <v>#REF!</v>
      </c>
      <c r="BV306" s="79" t="e">
        <f t="shared" si="405"/>
        <v>#REF!</v>
      </c>
      <c r="CI306" s="368" t="e">
        <f>#REF!-'2021-2025 убрала ТП'!E306-'2021-2025 убрала ТП'!Q306-'2021-2025 убрала ТП'!AC306-'2021-2025 убрала ТП'!AO306-'2020 ожид'!Q306</f>
        <v>#REF!</v>
      </c>
      <c r="CJ306" s="368" t="e">
        <f>#REF!-'2021-2025 убрала ТП'!F306-'2021-2025 убрала ТП'!R306-'2021-2025 убрала ТП'!AD306-'2021-2025 убрала ТП'!AP306-'2020 ожид'!R306</f>
        <v>#REF!</v>
      </c>
      <c r="CK306" s="368" t="e">
        <f>#REF!-'2021-2025 убрала ТП'!G306-'2021-2025 убрала ТП'!S306-'2021-2025 убрала ТП'!AE306-'2021-2025 убрала ТП'!AQ306-'2020 ожид'!S306</f>
        <v>#REF!</v>
      </c>
      <c r="CL306" s="368">
        <f>'Новосибирск.обл'!Q306-'2021-2025 убрала ТП'!H306-'2021-2025 убрала ТП'!T306-'2021-2025 убрала ТП'!AF306-'2021-2025 убрала ТП'!AR306-'2020 ожид'!T306</f>
        <v>0</v>
      </c>
      <c r="CM306" s="368" t="e">
        <f>#REF!-'2021-2025 убрала ТП'!I306-'2021-2025 убрала ТП'!U306-'2020 ожид'!U306</f>
        <v>#REF!</v>
      </c>
      <c r="CN306" s="368" t="e">
        <f>#REF!-'2021-2025 убрала ТП'!J306-'2021-2025 убрала ТП'!V306-'2021-2025 убрала ТП'!AH306-'2021-2025 убрала ТП'!AT306-BF306</f>
        <v>#REF!</v>
      </c>
      <c r="CO306" s="368" t="e">
        <f>#REF!-'2021-2025 убрала ТП'!K306-'2021-2025 убрала ТП'!W306-'2021-2025 убрала ТП'!AI306-'2021-2025 убрала ТП'!AU306-BG306</f>
        <v>#REF!</v>
      </c>
      <c r="CP306" s="368" t="e">
        <f>#REF!-'2021-2025 убрала ТП'!L306-'2021-2025 убрала ТП'!X306-'2021-2025 убрала ТП'!AJ306-'2021-2025 убрала ТП'!AV306-'2020 ожид'!X306</f>
        <v>#REF!</v>
      </c>
      <c r="CQ306" s="368" t="e">
        <f>#REF!-'2021-2025 убрала ТП'!M306-'2021-2025 убрала ТП'!Y306-'2021-2025 убрала ТП'!AK306-'2021-2025 убрала ТП'!AW306-'2020 ожид'!Y306</f>
        <v>#REF!</v>
      </c>
      <c r="CR306" s="368" t="e">
        <f>#REF!-'2021-2025 убрала ТП'!N306-'2021-2025 убрала ТП'!Z306-'2021-2025 убрала ТП'!AL306-'2021-2025 убрала ТП'!AX306-'2020 ожид'!Z306</f>
        <v>#REF!</v>
      </c>
      <c r="CS306" s="79">
        <f>E306+Q306+AC306+AO306+'[9]Иркутск+'!E306</f>
        <v>0</v>
      </c>
      <c r="CT306" s="79">
        <f>F306+R306+AD306+AP306+'[9]Бурятия+'!E306</f>
        <v>0</v>
      </c>
      <c r="CU306" s="79">
        <f>G306+S306+AE306+AQ306+'[9]Забайкалье+'!E306</f>
        <v>0</v>
      </c>
      <c r="CV306" s="79">
        <f>H306+T306+AF306+AR306+'[9]Новосибирская область+'!E306</f>
        <v>0</v>
      </c>
      <c r="CW306" s="79">
        <f>I306+U306+'[9]Норильск +'!E306</f>
        <v>0</v>
      </c>
      <c r="CX306" s="79">
        <f t="shared" si="406"/>
        <v>0</v>
      </c>
      <c r="CY306" s="79">
        <f t="shared" si="407"/>
        <v>0</v>
      </c>
      <c r="CZ306" s="79">
        <f>L306+X306+AJ306+AV306+'[9]Томская область +'!E306</f>
        <v>0</v>
      </c>
      <c r="DA306" s="79">
        <f>M306+Y306+AK306+AW306+'[9]Омская область+'!E306</f>
        <v>0</v>
      </c>
      <c r="DB306" s="79">
        <f>N306+Z306+AL306+AX306+'[9]Алтайский край +'!E306</f>
        <v>0</v>
      </c>
    </row>
    <row r="307" s="48" customFormat="1" ht="30" hidden="1">
      <c r="A307" s="80" t="s">
        <v>638</v>
      </c>
      <c r="B307" s="126" t="s">
        <v>639</v>
      </c>
      <c r="C307" s="82" t="s">
        <v>635</v>
      </c>
      <c r="D307" s="82"/>
      <c r="E307" s="82"/>
      <c r="F307" s="82"/>
      <c r="G307" s="82"/>
      <c r="H307" s="82"/>
      <c r="I307" s="82"/>
      <c r="J307" s="82"/>
      <c r="K307" s="82"/>
      <c r="L307" s="82"/>
      <c r="M307" s="82"/>
      <c r="N307" s="82"/>
      <c r="P307" s="82"/>
      <c r="Q307" s="82"/>
      <c r="R307" s="82"/>
      <c r="S307" s="82"/>
      <c r="T307" s="82"/>
      <c r="U307" s="82"/>
      <c r="V307" s="82"/>
      <c r="W307" s="82"/>
      <c r="X307" s="82"/>
      <c r="Y307" s="82"/>
      <c r="Z307" s="82"/>
      <c r="AA307" s="66"/>
      <c r="AB307" s="82"/>
      <c r="AC307" s="82"/>
      <c r="AD307" s="82"/>
      <c r="AE307" s="82"/>
      <c r="AF307" s="82"/>
      <c r="AG307" s="82"/>
      <c r="AH307" s="82"/>
      <c r="AI307" s="82"/>
      <c r="AJ307" s="82"/>
      <c r="AK307" s="82"/>
      <c r="AL307" s="82"/>
      <c r="AM307" s="66"/>
      <c r="AN307" s="82"/>
      <c r="AO307" s="82"/>
      <c r="AP307" s="82"/>
      <c r="AQ307" s="82"/>
      <c r="AR307" s="82"/>
      <c r="AS307" s="82"/>
      <c r="AT307" s="82"/>
      <c r="AU307" s="82"/>
      <c r="AV307" s="82"/>
      <c r="AW307" s="82"/>
      <c r="AX307" s="82"/>
      <c r="AY307" s="66"/>
      <c r="AZ307" s="82"/>
      <c r="BA307" s="82"/>
      <c r="BB307" s="82"/>
      <c r="BC307" s="82"/>
      <c r="BD307" s="82"/>
      <c r="BE307" s="82"/>
      <c r="BF307" s="82"/>
      <c r="BG307" s="82"/>
      <c r="BH307" s="82"/>
      <c r="BI307" s="82"/>
      <c r="BJ307" s="82"/>
      <c r="BK307" s="66">
        <f t="shared" si="399"/>
        <v>0</v>
      </c>
      <c r="BL307" s="79">
        <f t="shared" si="400"/>
        <v>0</v>
      </c>
      <c r="BM307" s="79" t="e">
        <f>#REF!+#REF!+#REF!+'Новосибирск.обл'!G307+#REF!+#REF!+#REF!+#REF!+#REF!+#REF!</f>
        <v>#REF!</v>
      </c>
      <c r="BN307" s="79" t="e">
        <f t="shared" si="401"/>
        <v>#REF!</v>
      </c>
      <c r="BO307" s="79" t="e">
        <f>#REF!+#REF!+#REF!+'Новосибирск.обл'!I307+#REF!+#REF!+#REF!+#REF!+#REF!+#REF!</f>
        <v>#REF!</v>
      </c>
      <c r="BP307" s="79" t="e">
        <f t="shared" si="402"/>
        <v>#REF!</v>
      </c>
      <c r="BQ307" s="79" t="e">
        <f>#REF!+#REF!+#REF!+'Новосибирск.обл'!K307+#REF!+#REF!+#REF!+#REF!+#REF!</f>
        <v>#REF!</v>
      </c>
      <c r="BR307" s="79" t="e">
        <f t="shared" si="403"/>
        <v>#REF!</v>
      </c>
      <c r="BS307" s="79" t="e">
        <f>#REF!+#REF!+#REF!+'Новосибирск.обл'!M307+#REF!+#REF!+#REF!+#REF!+#REF!</f>
        <v>#REF!</v>
      </c>
      <c r="BT307" s="79" t="e">
        <f t="shared" si="404"/>
        <v>#REF!</v>
      </c>
      <c r="BU307" s="79" t="e">
        <f>#REF!+#REF!</f>
        <v>#REF!</v>
      </c>
      <c r="BV307" s="79" t="e">
        <f t="shared" si="405"/>
        <v>#REF!</v>
      </c>
      <c r="CI307" s="368" t="e">
        <f>#REF!-'2021-2025 убрала ТП'!E307-'2021-2025 убрала ТП'!Q307-'2021-2025 убрала ТП'!AC307-'2021-2025 убрала ТП'!AO307-'2020 ожид'!Q307</f>
        <v>#REF!</v>
      </c>
      <c r="CJ307" s="368" t="e">
        <f>#REF!-'2021-2025 убрала ТП'!F307-'2021-2025 убрала ТП'!R307-'2021-2025 убрала ТП'!AD307-'2021-2025 убрала ТП'!AP307-'2020 ожид'!R307</f>
        <v>#REF!</v>
      </c>
      <c r="CK307" s="368" t="e">
        <f>#REF!-'2021-2025 убрала ТП'!G307-'2021-2025 убрала ТП'!S307-'2021-2025 убрала ТП'!AE307-'2021-2025 убрала ТП'!AQ307-'2020 ожид'!S307</f>
        <v>#REF!</v>
      </c>
      <c r="CL307" s="368">
        <f>'Новосибирск.обл'!Q307-'2021-2025 убрала ТП'!H307-'2021-2025 убрала ТП'!T307-'2021-2025 убрала ТП'!AF307-'2021-2025 убрала ТП'!AR307-'2020 ожид'!T307</f>
        <v>0</v>
      </c>
      <c r="CM307" s="368" t="e">
        <f>#REF!-'2021-2025 убрала ТП'!I307-'2021-2025 убрала ТП'!U307-'2020 ожид'!U307</f>
        <v>#REF!</v>
      </c>
      <c r="CN307" s="368" t="e">
        <f>#REF!-'2021-2025 убрала ТП'!J307-'2021-2025 убрала ТП'!V307-'2021-2025 убрала ТП'!AH307-'2021-2025 убрала ТП'!AT307-BF307</f>
        <v>#REF!</v>
      </c>
      <c r="CO307" s="368" t="e">
        <f>#REF!-'2021-2025 убрала ТП'!K307-'2021-2025 убрала ТП'!W307-'2021-2025 убрала ТП'!AI307-'2021-2025 убрала ТП'!AU307-BG307</f>
        <v>#REF!</v>
      </c>
      <c r="CP307" s="368" t="e">
        <f>#REF!-'2021-2025 убрала ТП'!L307-'2021-2025 убрала ТП'!X307-'2021-2025 убрала ТП'!AJ307-'2021-2025 убрала ТП'!AV307-'2020 ожид'!X307</f>
        <v>#REF!</v>
      </c>
      <c r="CQ307" s="368" t="e">
        <f>#REF!-'2021-2025 убрала ТП'!M307-'2021-2025 убрала ТП'!Y307-'2021-2025 убрала ТП'!AK307-'2021-2025 убрала ТП'!AW307-'2020 ожид'!Y307</f>
        <v>#REF!</v>
      </c>
      <c r="CR307" s="368" t="e">
        <f>#REF!-'2021-2025 убрала ТП'!N307-'2021-2025 убрала ТП'!Z307-'2021-2025 убрала ТП'!AL307-'2021-2025 убрала ТП'!AX307-'2020 ожид'!Z307</f>
        <v>#REF!</v>
      </c>
      <c r="CS307" s="79">
        <f>E307+Q307+AC307+AO307+'[9]Иркутск+'!E307</f>
        <v>0</v>
      </c>
      <c r="CT307" s="79">
        <f>F307+R307+AD307+AP307+'[9]Бурятия+'!E307</f>
        <v>0</v>
      </c>
      <c r="CU307" s="79">
        <f>G307+S307+AE307+AQ307+'[9]Забайкалье+'!E307</f>
        <v>0</v>
      </c>
      <c r="CV307" s="79">
        <f>H307+T307+AF307+AR307+'[9]Новосибирская область+'!E307</f>
        <v>0</v>
      </c>
      <c r="CW307" s="79">
        <f>I307+U307+'[9]Норильск +'!E307</f>
        <v>0</v>
      </c>
      <c r="CX307" s="79">
        <f t="shared" si="406"/>
        <v>0</v>
      </c>
      <c r="CY307" s="79">
        <f t="shared" si="407"/>
        <v>0</v>
      </c>
      <c r="CZ307" s="79">
        <f>L307+X307+AJ307+AV307+'[9]Томская область +'!E307</f>
        <v>0</v>
      </c>
      <c r="DA307" s="79">
        <f>M307+Y307+AK307+AW307+'[9]Омская область+'!E307</f>
        <v>0</v>
      </c>
      <c r="DB307" s="79">
        <f>N307+Z307+AL307+AX307+'[9]Алтайский край +'!E307</f>
        <v>0</v>
      </c>
    </row>
    <row r="308" s="48" customFormat="1" ht="30" hidden="1">
      <c r="A308" s="80" t="s">
        <v>640</v>
      </c>
      <c r="B308" s="126" t="s">
        <v>641</v>
      </c>
      <c r="C308" s="82" t="s">
        <v>635</v>
      </c>
      <c r="D308" s="82"/>
      <c r="E308" s="82"/>
      <c r="F308" s="82"/>
      <c r="G308" s="82"/>
      <c r="H308" s="82"/>
      <c r="I308" s="82"/>
      <c r="J308" s="82"/>
      <c r="K308" s="82"/>
      <c r="L308" s="82"/>
      <c r="M308" s="82"/>
      <c r="N308" s="82"/>
      <c r="P308" s="82"/>
      <c r="Q308" s="82"/>
      <c r="R308" s="82"/>
      <c r="S308" s="82"/>
      <c r="T308" s="82"/>
      <c r="U308" s="82"/>
      <c r="V308" s="82"/>
      <c r="W308" s="82"/>
      <c r="X308" s="82"/>
      <c r="Y308" s="82"/>
      <c r="Z308" s="82"/>
      <c r="AA308" s="66"/>
      <c r="AB308" s="82"/>
      <c r="AC308" s="82"/>
      <c r="AD308" s="82"/>
      <c r="AE308" s="82"/>
      <c r="AF308" s="82"/>
      <c r="AG308" s="82"/>
      <c r="AH308" s="82"/>
      <c r="AI308" s="82"/>
      <c r="AJ308" s="82"/>
      <c r="AK308" s="82"/>
      <c r="AL308" s="82"/>
      <c r="AM308" s="66"/>
      <c r="AN308" s="82"/>
      <c r="AO308" s="82"/>
      <c r="AP308" s="82"/>
      <c r="AQ308" s="82"/>
      <c r="AR308" s="82"/>
      <c r="AS308" s="82"/>
      <c r="AT308" s="82"/>
      <c r="AU308" s="82"/>
      <c r="AV308" s="82"/>
      <c r="AW308" s="82"/>
      <c r="AX308" s="82"/>
      <c r="AY308" s="66"/>
      <c r="AZ308" s="82"/>
      <c r="BA308" s="82"/>
      <c r="BB308" s="82"/>
      <c r="BC308" s="82"/>
      <c r="BD308" s="82"/>
      <c r="BE308" s="82"/>
      <c r="BF308" s="82"/>
      <c r="BG308" s="82"/>
      <c r="BH308" s="82"/>
      <c r="BI308" s="82"/>
      <c r="BJ308" s="82"/>
      <c r="BK308" s="66">
        <f t="shared" si="399"/>
        <v>0</v>
      </c>
      <c r="BL308" s="79">
        <f t="shared" si="400"/>
        <v>0</v>
      </c>
      <c r="BM308" s="79" t="e">
        <f>#REF!+#REF!+#REF!+'Новосибирск.обл'!G308+#REF!+#REF!+#REF!+#REF!+#REF!+#REF!</f>
        <v>#REF!</v>
      </c>
      <c r="BN308" s="79" t="e">
        <f t="shared" si="401"/>
        <v>#REF!</v>
      </c>
      <c r="BO308" s="79" t="e">
        <f>#REF!+#REF!+#REF!+'Новосибирск.обл'!I308+#REF!+#REF!+#REF!+#REF!+#REF!+#REF!</f>
        <v>#REF!</v>
      </c>
      <c r="BP308" s="79" t="e">
        <f t="shared" si="402"/>
        <v>#REF!</v>
      </c>
      <c r="BQ308" s="79" t="e">
        <f>#REF!+#REF!+#REF!+'Новосибирск.обл'!K308+#REF!+#REF!+#REF!+#REF!+#REF!</f>
        <v>#REF!</v>
      </c>
      <c r="BR308" s="79" t="e">
        <f t="shared" si="403"/>
        <v>#REF!</v>
      </c>
      <c r="BS308" s="79" t="e">
        <f>#REF!+#REF!+#REF!+'Новосибирск.обл'!M308+#REF!+#REF!+#REF!+#REF!+#REF!</f>
        <v>#REF!</v>
      </c>
      <c r="BT308" s="79" t="e">
        <f t="shared" si="404"/>
        <v>#REF!</v>
      </c>
      <c r="BU308" s="79" t="e">
        <f>#REF!+#REF!</f>
        <v>#REF!</v>
      </c>
      <c r="BV308" s="79" t="e">
        <f t="shared" si="405"/>
        <v>#REF!</v>
      </c>
      <c r="CI308" s="368" t="e">
        <f>#REF!-'2021-2025 убрала ТП'!E308-'2021-2025 убрала ТП'!Q308-'2021-2025 убрала ТП'!AC308-'2021-2025 убрала ТП'!AO308-'2020 ожид'!Q308</f>
        <v>#REF!</v>
      </c>
      <c r="CJ308" s="368" t="e">
        <f>#REF!-'2021-2025 убрала ТП'!F308-'2021-2025 убрала ТП'!R308-'2021-2025 убрала ТП'!AD308-'2021-2025 убрала ТП'!AP308-'2020 ожид'!R308</f>
        <v>#REF!</v>
      </c>
      <c r="CK308" s="368" t="e">
        <f>#REF!-'2021-2025 убрала ТП'!G308-'2021-2025 убрала ТП'!S308-'2021-2025 убрала ТП'!AE308-'2021-2025 убрала ТП'!AQ308-'2020 ожид'!S308</f>
        <v>#REF!</v>
      </c>
      <c r="CL308" s="368">
        <f>'Новосибирск.обл'!Q308-'2021-2025 убрала ТП'!H308-'2021-2025 убрала ТП'!T308-'2021-2025 убрала ТП'!AF308-'2021-2025 убрала ТП'!AR308-'2020 ожид'!T308</f>
        <v>0</v>
      </c>
      <c r="CM308" s="368" t="e">
        <f>#REF!-'2021-2025 убрала ТП'!I308-'2021-2025 убрала ТП'!U308-'2020 ожид'!U308</f>
        <v>#REF!</v>
      </c>
      <c r="CN308" s="368" t="e">
        <f>#REF!-'2021-2025 убрала ТП'!J308-'2021-2025 убрала ТП'!V308-'2021-2025 убрала ТП'!AH308-'2021-2025 убрала ТП'!AT308-BF308</f>
        <v>#REF!</v>
      </c>
      <c r="CO308" s="368" t="e">
        <f>#REF!-'2021-2025 убрала ТП'!K308-'2021-2025 убрала ТП'!W308-'2021-2025 убрала ТП'!AI308-'2021-2025 убрала ТП'!AU308-BG308</f>
        <v>#REF!</v>
      </c>
      <c r="CP308" s="368" t="e">
        <f>#REF!-'2021-2025 убрала ТП'!L308-'2021-2025 убрала ТП'!X308-'2021-2025 убрала ТП'!AJ308-'2021-2025 убрала ТП'!AV308-'2020 ожид'!X308</f>
        <v>#REF!</v>
      </c>
      <c r="CQ308" s="368" t="e">
        <f>#REF!-'2021-2025 убрала ТП'!M308-'2021-2025 убрала ТП'!Y308-'2021-2025 убрала ТП'!AK308-'2021-2025 убрала ТП'!AW308-'2020 ожид'!Y308</f>
        <v>#REF!</v>
      </c>
      <c r="CR308" s="368" t="e">
        <f>#REF!-'2021-2025 убрала ТП'!N308-'2021-2025 убрала ТП'!Z308-'2021-2025 убрала ТП'!AL308-'2021-2025 убрала ТП'!AX308-'2020 ожид'!Z308</f>
        <v>#REF!</v>
      </c>
      <c r="CS308" s="79">
        <f>E308+Q308+AC308+AO308+'[9]Иркутск+'!E308</f>
        <v>0</v>
      </c>
      <c r="CT308" s="79">
        <f>F308+R308+AD308+AP308+'[9]Бурятия+'!E308</f>
        <v>0</v>
      </c>
      <c r="CU308" s="79">
        <f>G308+S308+AE308+AQ308+'[9]Забайкалье+'!E308</f>
        <v>0</v>
      </c>
      <c r="CV308" s="79">
        <f>H308+T308+AF308+AR308+'[9]Новосибирская область+'!E308</f>
        <v>0</v>
      </c>
      <c r="CW308" s="79">
        <f>I308+U308+'[9]Норильск +'!E308</f>
        <v>0</v>
      </c>
      <c r="CX308" s="79">
        <f t="shared" si="406"/>
        <v>0</v>
      </c>
      <c r="CY308" s="79">
        <f t="shared" si="407"/>
        <v>0</v>
      </c>
      <c r="CZ308" s="79">
        <f>L308+X308+AJ308+AV308+'[9]Томская область +'!E308</f>
        <v>0</v>
      </c>
      <c r="DA308" s="79">
        <f>M308+Y308+AK308+AW308+'[9]Омская область+'!E308</f>
        <v>0</v>
      </c>
      <c r="DB308" s="79">
        <f>N308+Z308+AL308+AX308+'[9]Алтайский край +'!E308</f>
        <v>0</v>
      </c>
    </row>
    <row r="309" s="48" customFormat="1" ht="30" hidden="1">
      <c r="A309" s="80" t="s">
        <v>642</v>
      </c>
      <c r="B309" s="126" t="s">
        <v>643</v>
      </c>
      <c r="C309" s="82" t="s">
        <v>635</v>
      </c>
      <c r="D309" s="82"/>
      <c r="E309" s="82"/>
      <c r="F309" s="82"/>
      <c r="G309" s="82"/>
      <c r="H309" s="82"/>
      <c r="I309" s="82"/>
      <c r="J309" s="82"/>
      <c r="K309" s="82"/>
      <c r="L309" s="82"/>
      <c r="M309" s="82"/>
      <c r="N309" s="82"/>
      <c r="P309" s="82"/>
      <c r="Q309" s="82"/>
      <c r="R309" s="82"/>
      <c r="S309" s="82"/>
      <c r="T309" s="82"/>
      <c r="U309" s="82"/>
      <c r="V309" s="82"/>
      <c r="W309" s="82"/>
      <c r="X309" s="82"/>
      <c r="Y309" s="82"/>
      <c r="Z309" s="82"/>
      <c r="AA309" s="66"/>
      <c r="AB309" s="82"/>
      <c r="AC309" s="82"/>
      <c r="AD309" s="82"/>
      <c r="AE309" s="82"/>
      <c r="AF309" s="82"/>
      <c r="AG309" s="82"/>
      <c r="AH309" s="82"/>
      <c r="AI309" s="82"/>
      <c r="AJ309" s="82"/>
      <c r="AK309" s="82"/>
      <c r="AL309" s="82"/>
      <c r="AM309" s="66"/>
      <c r="AN309" s="82"/>
      <c r="AO309" s="82"/>
      <c r="AP309" s="82"/>
      <c r="AQ309" s="82"/>
      <c r="AR309" s="82"/>
      <c r="AS309" s="82"/>
      <c r="AT309" s="82"/>
      <c r="AU309" s="82"/>
      <c r="AV309" s="82"/>
      <c r="AW309" s="82"/>
      <c r="AX309" s="82"/>
      <c r="AY309" s="66"/>
      <c r="AZ309" s="82"/>
      <c r="BA309" s="82"/>
      <c r="BB309" s="82"/>
      <c r="BC309" s="82"/>
      <c r="BD309" s="82"/>
      <c r="BE309" s="82"/>
      <c r="BF309" s="82"/>
      <c r="BG309" s="82"/>
      <c r="BH309" s="82"/>
      <c r="BI309" s="82"/>
      <c r="BJ309" s="82"/>
      <c r="BK309" s="66">
        <f t="shared" si="399"/>
        <v>0</v>
      </c>
      <c r="BL309" s="79">
        <f t="shared" si="400"/>
        <v>0</v>
      </c>
      <c r="BM309" s="79" t="e">
        <f>#REF!+#REF!+#REF!+'Новосибирск.обл'!G309+#REF!+#REF!+#REF!+#REF!+#REF!+#REF!</f>
        <v>#REF!</v>
      </c>
      <c r="BN309" s="79" t="e">
        <f t="shared" si="401"/>
        <v>#REF!</v>
      </c>
      <c r="BO309" s="79" t="e">
        <f>#REF!+#REF!+#REF!+'Новосибирск.обл'!I309+#REF!+#REF!+#REF!+#REF!+#REF!+#REF!</f>
        <v>#REF!</v>
      </c>
      <c r="BP309" s="79" t="e">
        <f t="shared" si="402"/>
        <v>#REF!</v>
      </c>
      <c r="BQ309" s="79" t="e">
        <f>#REF!+#REF!+#REF!+'Новосибирск.обл'!K309+#REF!+#REF!+#REF!+#REF!+#REF!</f>
        <v>#REF!</v>
      </c>
      <c r="BR309" s="79" t="e">
        <f t="shared" si="403"/>
        <v>#REF!</v>
      </c>
      <c r="BS309" s="79" t="e">
        <f>#REF!+#REF!+#REF!+'Новосибирск.обл'!M309+#REF!+#REF!+#REF!+#REF!+#REF!</f>
        <v>#REF!</v>
      </c>
      <c r="BT309" s="79" t="e">
        <f t="shared" si="404"/>
        <v>#REF!</v>
      </c>
      <c r="BU309" s="79" t="e">
        <f>#REF!+#REF!</f>
        <v>#REF!</v>
      </c>
      <c r="BV309" s="79" t="e">
        <f t="shared" si="405"/>
        <v>#REF!</v>
      </c>
      <c r="CI309" s="368" t="e">
        <f>#REF!-'2021-2025 убрала ТП'!E309-'2021-2025 убрала ТП'!Q309-'2021-2025 убрала ТП'!AC309-'2021-2025 убрала ТП'!AO309-'2020 ожид'!Q309</f>
        <v>#REF!</v>
      </c>
      <c r="CJ309" s="368" t="e">
        <f>#REF!-'2021-2025 убрала ТП'!F309-'2021-2025 убрала ТП'!R309-'2021-2025 убрала ТП'!AD309-'2021-2025 убрала ТП'!AP309-'2020 ожид'!R309</f>
        <v>#REF!</v>
      </c>
      <c r="CK309" s="368" t="e">
        <f>#REF!-'2021-2025 убрала ТП'!G309-'2021-2025 убрала ТП'!S309-'2021-2025 убрала ТП'!AE309-'2021-2025 убрала ТП'!AQ309-'2020 ожид'!S309</f>
        <v>#REF!</v>
      </c>
      <c r="CL309" s="368">
        <f>'Новосибирск.обл'!Q309-'2021-2025 убрала ТП'!H309-'2021-2025 убрала ТП'!T309-'2021-2025 убрала ТП'!AF309-'2021-2025 убрала ТП'!AR309-'2020 ожид'!T309</f>
        <v>0</v>
      </c>
      <c r="CM309" s="368" t="e">
        <f>#REF!-'2021-2025 убрала ТП'!I309-'2021-2025 убрала ТП'!U309-'2020 ожид'!U309</f>
        <v>#REF!</v>
      </c>
      <c r="CN309" s="368" t="e">
        <f>#REF!-'2021-2025 убрала ТП'!J309-'2021-2025 убрала ТП'!V309-'2021-2025 убрала ТП'!AH309-'2021-2025 убрала ТП'!AT309-BF309</f>
        <v>#REF!</v>
      </c>
      <c r="CO309" s="368" t="e">
        <f>#REF!-'2021-2025 убрала ТП'!K309-'2021-2025 убрала ТП'!W309-'2021-2025 убрала ТП'!AI309-'2021-2025 убрала ТП'!AU309-BG309</f>
        <v>#REF!</v>
      </c>
      <c r="CP309" s="368" t="e">
        <f>#REF!-'2021-2025 убрала ТП'!L309-'2021-2025 убрала ТП'!X309-'2021-2025 убрала ТП'!AJ309-'2021-2025 убрала ТП'!AV309-'2020 ожид'!X309</f>
        <v>#REF!</v>
      </c>
      <c r="CQ309" s="368" t="e">
        <f>#REF!-'2021-2025 убрала ТП'!M309-'2021-2025 убрала ТП'!Y309-'2021-2025 убрала ТП'!AK309-'2021-2025 убрала ТП'!AW309-'2020 ожид'!Y309</f>
        <v>#REF!</v>
      </c>
      <c r="CR309" s="368" t="e">
        <f>#REF!-'2021-2025 убрала ТП'!N309-'2021-2025 убрала ТП'!Z309-'2021-2025 убрала ТП'!AL309-'2021-2025 убрала ТП'!AX309-'2020 ожид'!Z309</f>
        <v>#REF!</v>
      </c>
      <c r="CS309" s="79">
        <f>E309+Q309+AC309+AO309+'[9]Иркутск+'!E309</f>
        <v>0</v>
      </c>
      <c r="CT309" s="79">
        <f>F309+R309+AD309+AP309+'[9]Бурятия+'!E309</f>
        <v>0</v>
      </c>
      <c r="CU309" s="79">
        <f>G309+S309+AE309+AQ309+'[9]Забайкалье+'!E309</f>
        <v>0</v>
      </c>
      <c r="CV309" s="79">
        <f>H309+T309+AF309+AR309+'[9]Новосибирская область+'!E309</f>
        <v>0</v>
      </c>
      <c r="CW309" s="79">
        <f>I309+U309+'[9]Норильск +'!E309</f>
        <v>0</v>
      </c>
      <c r="CX309" s="79">
        <f t="shared" si="406"/>
        <v>0</v>
      </c>
      <c r="CY309" s="79">
        <f t="shared" si="407"/>
        <v>0</v>
      </c>
      <c r="CZ309" s="79">
        <f>L309+X309+AJ309+AV309+'[9]Томская область +'!E309</f>
        <v>0</v>
      </c>
      <c r="DA309" s="79">
        <f>M309+Y309+AK309+AW309+'[9]Омская область+'!E309</f>
        <v>0</v>
      </c>
      <c r="DB309" s="79">
        <f>N309+Z309+AL309+AX309+'[9]Алтайский край +'!E309</f>
        <v>0</v>
      </c>
    </row>
    <row r="310" s="48" customFormat="1" hidden="1">
      <c r="A310" s="80" t="s">
        <v>644</v>
      </c>
      <c r="B310" s="94" t="s">
        <v>645</v>
      </c>
      <c r="C310" s="82" t="s">
        <v>635</v>
      </c>
      <c r="D310" s="82"/>
      <c r="E310" s="82"/>
      <c r="F310" s="82"/>
      <c r="G310" s="82"/>
      <c r="H310" s="82"/>
      <c r="I310" s="82"/>
      <c r="J310" s="82"/>
      <c r="K310" s="82"/>
      <c r="L310" s="82"/>
      <c r="M310" s="82"/>
      <c r="N310" s="82"/>
      <c r="P310" s="82"/>
      <c r="Q310" s="82"/>
      <c r="R310" s="82"/>
      <c r="S310" s="82"/>
      <c r="T310" s="82"/>
      <c r="U310" s="82"/>
      <c r="V310" s="82"/>
      <c r="W310" s="82"/>
      <c r="X310" s="82"/>
      <c r="Y310" s="82"/>
      <c r="Z310" s="82"/>
      <c r="AA310" s="66"/>
      <c r="AB310" s="82"/>
      <c r="AC310" s="82"/>
      <c r="AD310" s="82"/>
      <c r="AE310" s="82"/>
      <c r="AF310" s="82"/>
      <c r="AG310" s="82"/>
      <c r="AH310" s="82"/>
      <c r="AI310" s="82"/>
      <c r="AJ310" s="82"/>
      <c r="AK310" s="82"/>
      <c r="AL310" s="82"/>
      <c r="AM310" s="66"/>
      <c r="AN310" s="82"/>
      <c r="AO310" s="82"/>
      <c r="AP310" s="82"/>
      <c r="AQ310" s="82"/>
      <c r="AR310" s="82"/>
      <c r="AS310" s="82"/>
      <c r="AT310" s="82"/>
      <c r="AU310" s="82"/>
      <c r="AV310" s="82"/>
      <c r="AW310" s="82"/>
      <c r="AX310" s="82"/>
      <c r="AY310" s="66"/>
      <c r="AZ310" s="82"/>
      <c r="BA310" s="82"/>
      <c r="BB310" s="82"/>
      <c r="BC310" s="82"/>
      <c r="BD310" s="82"/>
      <c r="BE310" s="82"/>
      <c r="BF310" s="82"/>
      <c r="BG310" s="82"/>
      <c r="BH310" s="82"/>
      <c r="BI310" s="82"/>
      <c r="BJ310" s="82"/>
      <c r="BK310" s="66">
        <f t="shared" si="399"/>
        <v>0</v>
      </c>
      <c r="BL310" s="79">
        <f t="shared" si="400"/>
        <v>0</v>
      </c>
      <c r="BM310" s="79" t="e">
        <f>#REF!+#REF!+#REF!+'Новосибирск.обл'!G310+#REF!+#REF!+#REF!+#REF!+#REF!+#REF!</f>
        <v>#REF!</v>
      </c>
      <c r="BN310" s="79" t="e">
        <f t="shared" si="401"/>
        <v>#REF!</v>
      </c>
      <c r="BO310" s="79" t="e">
        <f>#REF!+#REF!+#REF!+'Новосибирск.обл'!I310+#REF!+#REF!+#REF!+#REF!+#REF!+#REF!</f>
        <v>#REF!</v>
      </c>
      <c r="BP310" s="79" t="e">
        <f t="shared" si="402"/>
        <v>#REF!</v>
      </c>
      <c r="BQ310" s="79" t="e">
        <f>#REF!+#REF!+#REF!+'Новосибирск.обл'!K310+#REF!+#REF!+#REF!+#REF!+#REF!</f>
        <v>#REF!</v>
      </c>
      <c r="BR310" s="79" t="e">
        <f t="shared" si="403"/>
        <v>#REF!</v>
      </c>
      <c r="BS310" s="79" t="e">
        <f>#REF!+#REF!+#REF!+'Новосибирск.обл'!M310+#REF!+#REF!+#REF!+#REF!+#REF!</f>
        <v>#REF!</v>
      </c>
      <c r="BT310" s="79" t="e">
        <f t="shared" si="404"/>
        <v>#REF!</v>
      </c>
      <c r="BU310" s="79" t="e">
        <f>#REF!+#REF!</f>
        <v>#REF!</v>
      </c>
      <c r="BV310" s="79" t="e">
        <f t="shared" si="405"/>
        <v>#REF!</v>
      </c>
      <c r="CI310" s="368" t="e">
        <f>#REF!-'2021-2025 убрала ТП'!E310-'2021-2025 убрала ТП'!Q310-'2021-2025 убрала ТП'!AC310-'2021-2025 убрала ТП'!AO310-'2020 ожид'!Q310</f>
        <v>#REF!</v>
      </c>
      <c r="CJ310" s="368" t="e">
        <f>#REF!-'2021-2025 убрала ТП'!F310-'2021-2025 убрала ТП'!R310-'2021-2025 убрала ТП'!AD310-'2021-2025 убрала ТП'!AP310-'2020 ожид'!R310</f>
        <v>#REF!</v>
      </c>
      <c r="CK310" s="368" t="e">
        <f>#REF!-'2021-2025 убрала ТП'!G310-'2021-2025 убрала ТП'!S310-'2021-2025 убрала ТП'!AE310-'2021-2025 убрала ТП'!AQ310-'2020 ожид'!S310</f>
        <v>#REF!</v>
      </c>
      <c r="CL310" s="368">
        <f>'Новосибирск.обл'!Q310-'2021-2025 убрала ТП'!H310-'2021-2025 убрала ТП'!T310-'2021-2025 убрала ТП'!AF310-'2021-2025 убрала ТП'!AR310-'2020 ожид'!T310</f>
        <v>0</v>
      </c>
      <c r="CM310" s="368" t="e">
        <f>#REF!-'2021-2025 убрала ТП'!I310-'2021-2025 убрала ТП'!U310-'2020 ожид'!U310</f>
        <v>#REF!</v>
      </c>
      <c r="CN310" s="368" t="e">
        <f>#REF!-'2021-2025 убрала ТП'!J310-'2021-2025 убрала ТП'!V310-'2021-2025 убрала ТП'!AH310-'2021-2025 убрала ТП'!AT310-BF310</f>
        <v>#REF!</v>
      </c>
      <c r="CO310" s="368" t="e">
        <f>#REF!-'2021-2025 убрала ТП'!K310-'2021-2025 убрала ТП'!W310-'2021-2025 убрала ТП'!AI310-'2021-2025 убрала ТП'!AU310-BG310</f>
        <v>#REF!</v>
      </c>
      <c r="CP310" s="368" t="e">
        <f>#REF!-'2021-2025 убрала ТП'!L310-'2021-2025 убрала ТП'!X310-'2021-2025 убрала ТП'!AJ310-'2021-2025 убрала ТП'!AV310-'2020 ожид'!X310</f>
        <v>#REF!</v>
      </c>
      <c r="CQ310" s="368" t="e">
        <f>#REF!-'2021-2025 убрала ТП'!M310-'2021-2025 убрала ТП'!Y310-'2021-2025 убрала ТП'!AK310-'2021-2025 убрала ТП'!AW310-'2020 ожид'!Y310</f>
        <v>#REF!</v>
      </c>
      <c r="CR310" s="368" t="e">
        <f>#REF!-'2021-2025 убрала ТП'!N310-'2021-2025 убрала ТП'!Z310-'2021-2025 убрала ТП'!AL310-'2021-2025 убрала ТП'!AX310-'2020 ожид'!Z310</f>
        <v>#REF!</v>
      </c>
      <c r="CS310" s="79">
        <f>E310+Q310+AC310+AO310+'[9]Иркутск+'!E310</f>
        <v>0</v>
      </c>
      <c r="CT310" s="79">
        <f>F310+R310+AD310+AP310+'[9]Бурятия+'!E310</f>
        <v>0</v>
      </c>
      <c r="CU310" s="79">
        <f>G310+S310+AE310+AQ310+'[9]Забайкалье+'!E310</f>
        <v>0</v>
      </c>
      <c r="CV310" s="79">
        <f>H310+T310+AF310+AR310+'[9]Новосибирская область+'!E310</f>
        <v>0</v>
      </c>
      <c r="CW310" s="79">
        <f>I310+U310+'[9]Норильск +'!E310</f>
        <v>0</v>
      </c>
      <c r="CX310" s="79">
        <f t="shared" si="406"/>
        <v>0</v>
      </c>
      <c r="CY310" s="79">
        <f t="shared" si="407"/>
        <v>0</v>
      </c>
      <c r="CZ310" s="79">
        <f>L310+X310+AJ310+AV310+'[9]Томская область +'!E310</f>
        <v>0</v>
      </c>
      <c r="DA310" s="79">
        <f>M310+Y310+AK310+AW310+'[9]Омская область+'!E310</f>
        <v>0</v>
      </c>
      <c r="DB310" s="79">
        <f>N310+Z310+AL310+AX310+'[9]Алтайский край +'!E310</f>
        <v>0</v>
      </c>
    </row>
    <row r="311" s="296" customFormat="1" hidden="1">
      <c r="A311" s="80" t="s">
        <v>646</v>
      </c>
      <c r="B311" s="94" t="s">
        <v>647</v>
      </c>
      <c r="C311" s="82" t="s">
        <v>635</v>
      </c>
      <c r="D311" s="82">
        <f>ROUND(D173/(D29*1.2)*100,2)</f>
        <v>100</v>
      </c>
      <c r="E311" s="82">
        <f t="shared" ref="E311:N311" si="423">ROUND(E173/(E29*1.2)*100,2)</f>
        <v>100</v>
      </c>
      <c r="F311" s="82">
        <f t="shared" si="423"/>
        <v>100</v>
      </c>
      <c r="G311" s="82">
        <f t="shared" si="423"/>
        <v>100</v>
      </c>
      <c r="H311" s="82">
        <f t="shared" si="423"/>
        <v>100</v>
      </c>
      <c r="I311" s="82">
        <f t="shared" si="423"/>
        <v>100</v>
      </c>
      <c r="J311" s="82">
        <f t="shared" si="423"/>
        <v>100</v>
      </c>
      <c r="K311" s="82">
        <f t="shared" si="423"/>
        <v>100</v>
      </c>
      <c r="L311" s="82">
        <f t="shared" si="423"/>
        <v>100</v>
      </c>
      <c r="M311" s="82">
        <f t="shared" si="423"/>
        <v>100</v>
      </c>
      <c r="N311" s="82">
        <f t="shared" si="423"/>
        <v>100</v>
      </c>
      <c r="P311" s="82">
        <f>ROUND(P173/(P29*1.2)*100,2)</f>
        <v>100</v>
      </c>
      <c r="Q311" s="82">
        <f t="shared" ref="Q311:Z311" si="424">ROUND(Q173/(Q29*1.2)*100,2)</f>
        <v>100</v>
      </c>
      <c r="R311" s="82">
        <f t="shared" si="424"/>
        <v>100</v>
      </c>
      <c r="S311" s="82">
        <f t="shared" si="424"/>
        <v>100</v>
      </c>
      <c r="T311" s="82">
        <f t="shared" si="424"/>
        <v>100</v>
      </c>
      <c r="U311" s="82">
        <f t="shared" si="424"/>
        <v>100</v>
      </c>
      <c r="V311" s="82">
        <f t="shared" si="424"/>
        <v>100</v>
      </c>
      <c r="W311" s="82">
        <f t="shared" si="424"/>
        <v>100</v>
      </c>
      <c r="X311" s="82">
        <f t="shared" si="424"/>
        <v>100</v>
      </c>
      <c r="Y311" s="82">
        <f t="shared" si="424"/>
        <v>100</v>
      </c>
      <c r="Z311" s="82">
        <f t="shared" si="424"/>
        <v>100</v>
      </c>
      <c r="AA311" s="66"/>
      <c r="AB311" s="82">
        <f>ROUND(AB173/(AB29*1.2)*100,2)</f>
        <v>100</v>
      </c>
      <c r="AC311" s="82">
        <f t="shared" ref="AC311:AL311" si="425">ROUND(AC173/(AC29*1.2)*100,2)</f>
        <v>100</v>
      </c>
      <c r="AD311" s="82">
        <f t="shared" si="425"/>
        <v>100</v>
      </c>
      <c r="AE311" s="82">
        <f t="shared" si="425"/>
        <v>100</v>
      </c>
      <c r="AF311" s="82">
        <f t="shared" si="425"/>
        <v>100</v>
      </c>
      <c r="AG311" s="82">
        <f t="shared" si="425"/>
        <v>100</v>
      </c>
      <c r="AH311" s="82">
        <f t="shared" si="425"/>
        <v>100</v>
      </c>
      <c r="AI311" s="82">
        <f t="shared" si="425"/>
        <v>100</v>
      </c>
      <c r="AJ311" s="82">
        <f t="shared" si="425"/>
        <v>100</v>
      </c>
      <c r="AK311" s="82">
        <f t="shared" si="425"/>
        <v>100</v>
      </c>
      <c r="AL311" s="82">
        <f t="shared" si="425"/>
        <v>100</v>
      </c>
      <c r="AM311" s="66"/>
      <c r="AN311" s="82">
        <f>ROUND(AN173/(AN29*1.2)*100,2)</f>
        <v>100</v>
      </c>
      <c r="AO311" s="82">
        <f t="shared" ref="AO311:AX311" si="426">ROUND(AO173/(AO29*1.2)*100,2)</f>
        <v>100</v>
      </c>
      <c r="AP311" s="82">
        <f t="shared" si="426"/>
        <v>100</v>
      </c>
      <c r="AQ311" s="82">
        <f t="shared" si="426"/>
        <v>100</v>
      </c>
      <c r="AR311" s="82">
        <f t="shared" si="426"/>
        <v>100</v>
      </c>
      <c r="AS311" s="82">
        <f t="shared" si="426"/>
        <v>100</v>
      </c>
      <c r="AT311" s="82">
        <f t="shared" si="426"/>
        <v>100</v>
      </c>
      <c r="AU311" s="82">
        <f t="shared" si="426"/>
        <v>100</v>
      </c>
      <c r="AV311" s="82">
        <f t="shared" si="426"/>
        <v>100</v>
      </c>
      <c r="AW311" s="82">
        <f t="shared" si="426"/>
        <v>100</v>
      </c>
      <c r="AX311" s="82">
        <f t="shared" si="426"/>
        <v>100</v>
      </c>
      <c r="AY311" s="66"/>
      <c r="AZ311" s="82">
        <f>ROUND(AZ173/(AZ29*1.2)*100,2)</f>
        <v>100</v>
      </c>
      <c r="BA311" s="82">
        <f t="shared" ref="BA311:BJ311" si="427">ROUND(BA173/(BA29*1.2)*100,2)</f>
        <v>100</v>
      </c>
      <c r="BB311" s="82">
        <f t="shared" si="427"/>
        <v>100</v>
      </c>
      <c r="BC311" s="82">
        <f t="shared" si="427"/>
        <v>100</v>
      </c>
      <c r="BD311" s="82">
        <f t="shared" si="427"/>
        <v>100</v>
      </c>
      <c r="BE311" s="82">
        <f t="shared" si="427"/>
        <v>100</v>
      </c>
      <c r="BF311" s="82">
        <f t="shared" si="427"/>
        <v>100</v>
      </c>
      <c r="BG311" s="82">
        <f t="shared" si="427"/>
        <v>100</v>
      </c>
      <c r="BH311" s="82">
        <f t="shared" si="427"/>
        <v>100</v>
      </c>
      <c r="BI311" s="82">
        <f t="shared" si="427"/>
        <v>100</v>
      </c>
      <c r="BJ311" s="82">
        <f t="shared" si="427"/>
        <v>100</v>
      </c>
      <c r="BK311" s="66">
        <f t="shared" si="399"/>
        <v>104</v>
      </c>
      <c r="BL311" s="79">
        <f t="shared" si="400"/>
        <v>4</v>
      </c>
      <c r="BM311" s="79" t="e">
        <f>#REF!+#REF!+#REF!+'Новосибирск.обл'!G311+#REF!+#REF!+#REF!+#REF!+#REF!+#REF!</f>
        <v>#REF!</v>
      </c>
      <c r="BN311" s="79" t="e">
        <f t="shared" si="401"/>
        <v>#REF!</v>
      </c>
      <c r="BO311" s="79" t="e">
        <f>#REF!+#REF!+#REF!+'Новосибирск.обл'!I311+#REF!+#REF!+#REF!+#REF!+#REF!+#REF!</f>
        <v>#REF!</v>
      </c>
      <c r="BP311" s="79" t="e">
        <f t="shared" si="402"/>
        <v>#REF!</v>
      </c>
      <c r="BQ311" s="79" t="e">
        <f>#REF!+#REF!+#REF!+'Новосибирск.обл'!K311+#REF!+#REF!+#REF!+#REF!+#REF!</f>
        <v>#REF!</v>
      </c>
      <c r="BR311" s="79" t="e">
        <f t="shared" si="403"/>
        <v>#REF!</v>
      </c>
      <c r="BS311" s="79" t="e">
        <f>#REF!+#REF!+#REF!+'Новосибирск.обл'!M311+#REF!+#REF!+#REF!+#REF!+#REF!</f>
        <v>#REF!</v>
      </c>
      <c r="BT311" s="79" t="e">
        <f t="shared" si="404"/>
        <v>#REF!</v>
      </c>
      <c r="BU311" s="79" t="e">
        <f>#REF!+#REF!</f>
        <v>#REF!</v>
      </c>
      <c r="BV311" s="79" t="e">
        <f t="shared" si="405"/>
        <v>#REF!</v>
      </c>
      <c r="CI311" s="368" t="e">
        <f>#REF!-'2021-2025 убрала ТП'!E311-'2021-2025 убрала ТП'!Q311-'2021-2025 убрала ТП'!AC311-'2021-2025 убрала ТП'!AO311-'2020 ожид'!Q311</f>
        <v>#REF!</v>
      </c>
      <c r="CJ311" s="368" t="e">
        <f>#REF!-'2021-2025 убрала ТП'!F311-'2021-2025 убрала ТП'!R311-'2021-2025 убрала ТП'!AD311-'2021-2025 убрала ТП'!AP311-'2020 ожид'!R311</f>
        <v>#REF!</v>
      </c>
      <c r="CK311" s="368" t="e">
        <f>#REF!-'2021-2025 убрала ТП'!G311-'2021-2025 убрала ТП'!S311-'2021-2025 убрала ТП'!AE311-'2021-2025 убрала ТП'!AQ311-'2020 ожид'!S311</f>
        <v>#REF!</v>
      </c>
      <c r="CL311" s="368">
        <f>'Новосибирск.обл'!Q311-'2021-2025 убрала ТП'!H311-'2021-2025 убрала ТП'!T311-'2021-2025 убрала ТП'!AF311-'2021-2025 убрала ТП'!AR311-'2020 ожид'!T311</f>
        <v>-399.67164007575985</v>
      </c>
      <c r="CM311" s="368" t="e">
        <f>#REF!-'2021-2025 убрала ТП'!I311-'2021-2025 убрала ТП'!U311-'2020 ожид'!U311</f>
        <v>#REF!</v>
      </c>
      <c r="CN311" s="368" t="e">
        <f>#REF!-'2021-2025 убрала ТП'!J311-'2021-2025 убрала ТП'!V311-'2021-2025 убрала ТП'!AH311-'2021-2025 убрала ТП'!AT311-BF311</f>
        <v>#REF!</v>
      </c>
      <c r="CO311" s="368" t="e">
        <f>#REF!-'2021-2025 убрала ТП'!K311-'2021-2025 убрала ТП'!W311-'2021-2025 убрала ТП'!AI311-'2021-2025 убрала ТП'!AU311-BG311</f>
        <v>#REF!</v>
      </c>
      <c r="CP311" s="368" t="e">
        <f>#REF!-'2021-2025 убрала ТП'!L311-'2021-2025 убрала ТП'!X311-'2021-2025 убрала ТП'!AJ311-'2021-2025 убрала ТП'!AV311-'2020 ожид'!X311</f>
        <v>#REF!</v>
      </c>
      <c r="CQ311" s="368" t="e">
        <f>#REF!-'2021-2025 убрала ТП'!M311-'2021-2025 убрала ТП'!Y311-'2021-2025 убрала ТП'!AK311-'2021-2025 убрала ТП'!AW311-'2020 ожид'!Y311</f>
        <v>#REF!</v>
      </c>
      <c r="CR311" s="368" t="e">
        <f>#REF!-'2021-2025 убрала ТП'!N311-'2021-2025 убрала ТП'!Z311-'2021-2025 убрала ТП'!AL311-'2021-2025 убрала ТП'!AX311-'2020 ожид'!Z311</f>
        <v>#REF!</v>
      </c>
      <c r="CS311" s="79">
        <f>E311+Q311+AC311+AO311+'[9]Иркутск+'!E311</f>
        <v>501.90865056519351</v>
      </c>
      <c r="CT311" s="79">
        <f>F311+R311+AD311+AP311+'[9]Бурятия+'!E311</f>
        <v>539.61500000000001</v>
      </c>
      <c r="CU311" s="79">
        <f>G311+S311+AE311+AQ311+'[9]Забайкалье+'!E311</f>
        <v>502.30000000000001</v>
      </c>
      <c r="CV311" s="79">
        <f>H311+T311+AF311+AR311+'[9]Новосибирская область+'!E311</f>
        <v>493.74000000000001</v>
      </c>
      <c r="CW311" s="79">
        <f>I311+U311+'[9]Норильск +'!E311</f>
        <v>296.85000000000002</v>
      </c>
      <c r="CX311" s="79">
        <f t="shared" si="406"/>
        <v>500</v>
      </c>
      <c r="CY311" s="79">
        <f t="shared" si="407"/>
        <v>500</v>
      </c>
      <c r="CZ311" s="79">
        <f>L311+X311+AJ311+AV311+'[9]Томская область +'!E311</f>
        <v>503.70999999999998</v>
      </c>
      <c r="DA311" s="79">
        <f>M311+Y311+AK311+AW311+'[9]Омская область+'!E311</f>
        <v>495.54000000000002</v>
      </c>
      <c r="DB311" s="79">
        <f>N311+Z311+AL311+AX311+'[9]Алтайский край +'!E311</f>
        <v>504.54000000000002</v>
      </c>
    </row>
    <row r="312" s="48" customFormat="1" hidden="1">
      <c r="A312" s="80" t="s">
        <v>648</v>
      </c>
      <c r="B312" s="94" t="s">
        <v>649</v>
      </c>
      <c r="C312" s="82" t="s">
        <v>635</v>
      </c>
      <c r="D312" s="328"/>
      <c r="E312" s="328"/>
      <c r="F312" s="328"/>
      <c r="G312" s="328"/>
      <c r="H312" s="328"/>
      <c r="I312" s="328"/>
      <c r="J312" s="328"/>
      <c r="K312" s="328"/>
      <c r="L312" s="328"/>
      <c r="M312" s="328"/>
      <c r="N312" s="328"/>
      <c r="P312" s="328"/>
      <c r="Q312" s="328"/>
      <c r="R312" s="328"/>
      <c r="S312" s="328"/>
      <c r="T312" s="328"/>
      <c r="U312" s="328"/>
      <c r="V312" s="328"/>
      <c r="W312" s="328"/>
      <c r="X312" s="328"/>
      <c r="Y312" s="328"/>
      <c r="Z312" s="328"/>
      <c r="AA312" s="66"/>
      <c r="AB312" s="328"/>
      <c r="AC312" s="328"/>
      <c r="AD312" s="328"/>
      <c r="AE312" s="328"/>
      <c r="AF312" s="328"/>
      <c r="AG312" s="328"/>
      <c r="AH312" s="328"/>
      <c r="AI312" s="328"/>
      <c r="AJ312" s="328"/>
      <c r="AK312" s="328"/>
      <c r="AL312" s="328"/>
      <c r="AM312" s="66"/>
      <c r="AN312" s="328"/>
      <c r="AO312" s="328"/>
      <c r="AP312" s="328"/>
      <c r="AQ312" s="328"/>
      <c r="AR312" s="328"/>
      <c r="AS312" s="328"/>
      <c r="AT312" s="328"/>
      <c r="AU312" s="328"/>
      <c r="AV312" s="328"/>
      <c r="AW312" s="328"/>
      <c r="AX312" s="328"/>
      <c r="AY312" s="66"/>
      <c r="AZ312" s="328"/>
      <c r="BA312" s="328"/>
      <c r="BB312" s="328"/>
      <c r="BC312" s="328"/>
      <c r="BD312" s="328"/>
      <c r="BE312" s="328"/>
      <c r="BF312" s="328"/>
      <c r="BG312" s="328"/>
      <c r="BH312" s="328"/>
      <c r="BI312" s="328"/>
      <c r="BJ312" s="328"/>
      <c r="BK312" s="66">
        <f t="shared" si="399"/>
        <v>0</v>
      </c>
      <c r="BL312" s="79">
        <f t="shared" si="400"/>
        <v>0</v>
      </c>
      <c r="BM312" s="79" t="e">
        <f>#REF!+#REF!+#REF!+'Новосибирск.обл'!G312+#REF!+#REF!+#REF!+#REF!+#REF!+#REF!</f>
        <v>#REF!</v>
      </c>
      <c r="BN312" s="79" t="e">
        <f t="shared" si="401"/>
        <v>#REF!</v>
      </c>
      <c r="BO312" s="79" t="e">
        <f>#REF!+#REF!+#REF!+'Новосибирск.обл'!I312+#REF!+#REF!+#REF!+#REF!+#REF!+#REF!</f>
        <v>#REF!</v>
      </c>
      <c r="BP312" s="79" t="e">
        <f t="shared" si="402"/>
        <v>#REF!</v>
      </c>
      <c r="BQ312" s="79" t="e">
        <f>#REF!+#REF!+#REF!+'Новосибирск.обл'!K312+#REF!+#REF!+#REF!+#REF!+#REF!</f>
        <v>#REF!</v>
      </c>
      <c r="BR312" s="79" t="e">
        <f t="shared" si="403"/>
        <v>#REF!</v>
      </c>
      <c r="BS312" s="79" t="e">
        <f>#REF!+#REF!+#REF!+'Новосибирск.обл'!M312+#REF!+#REF!+#REF!+#REF!+#REF!</f>
        <v>#REF!</v>
      </c>
      <c r="BT312" s="79" t="e">
        <f t="shared" si="404"/>
        <v>#REF!</v>
      </c>
      <c r="BU312" s="79" t="e">
        <f>#REF!+#REF!</f>
        <v>#REF!</v>
      </c>
      <c r="BV312" s="79" t="e">
        <f t="shared" si="405"/>
        <v>#REF!</v>
      </c>
      <c r="CI312" s="368" t="e">
        <f>#REF!-'2021-2025 убрала ТП'!E312-'2021-2025 убрала ТП'!Q312-'2021-2025 убрала ТП'!AC312-'2021-2025 убрала ТП'!AO312-'2020 ожид'!Q312</f>
        <v>#REF!</v>
      </c>
      <c r="CJ312" s="368" t="e">
        <f>#REF!-'2021-2025 убрала ТП'!F312-'2021-2025 убрала ТП'!R312-'2021-2025 убрала ТП'!AD312-'2021-2025 убрала ТП'!AP312-'2020 ожид'!R312</f>
        <v>#REF!</v>
      </c>
      <c r="CK312" s="368" t="e">
        <f>#REF!-'2021-2025 убрала ТП'!G312-'2021-2025 убрала ТП'!S312-'2021-2025 убрала ТП'!AE312-'2021-2025 убрала ТП'!AQ312-'2020 ожид'!S312</f>
        <v>#REF!</v>
      </c>
      <c r="CL312" s="368">
        <f>'Новосибирск.обл'!Q312-'2021-2025 убрала ТП'!H312-'2021-2025 убрала ТП'!T312-'2021-2025 убрала ТП'!AF312-'2021-2025 убрала ТП'!AR312-'2020 ожид'!T312</f>
        <v>0</v>
      </c>
      <c r="CM312" s="368" t="e">
        <f>#REF!-'2021-2025 убрала ТП'!I312-'2021-2025 убрала ТП'!U312-'2020 ожид'!U312</f>
        <v>#REF!</v>
      </c>
      <c r="CN312" s="368" t="e">
        <f>#REF!-'2021-2025 убрала ТП'!J312-'2021-2025 убрала ТП'!V312-'2021-2025 убрала ТП'!AH312-'2021-2025 убрала ТП'!AT312-BF312</f>
        <v>#REF!</v>
      </c>
      <c r="CO312" s="368" t="e">
        <f>#REF!-'2021-2025 убрала ТП'!K312-'2021-2025 убрала ТП'!W312-'2021-2025 убрала ТП'!AI312-'2021-2025 убрала ТП'!AU312-BG312</f>
        <v>#REF!</v>
      </c>
      <c r="CP312" s="368" t="e">
        <f>#REF!-'2021-2025 убрала ТП'!L312-'2021-2025 убрала ТП'!X312-'2021-2025 убрала ТП'!AJ312-'2021-2025 убрала ТП'!AV312-'2020 ожид'!X312</f>
        <v>#REF!</v>
      </c>
      <c r="CQ312" s="368" t="e">
        <f>#REF!-'2021-2025 убрала ТП'!M312-'2021-2025 убрала ТП'!Y312-'2021-2025 убрала ТП'!AK312-'2021-2025 убрала ТП'!AW312-'2020 ожид'!Y312</f>
        <v>#REF!</v>
      </c>
      <c r="CR312" s="368" t="e">
        <f>#REF!-'2021-2025 убрала ТП'!N312-'2021-2025 убрала ТП'!Z312-'2021-2025 убрала ТП'!AL312-'2021-2025 убрала ТП'!AX312-'2020 ожид'!Z312</f>
        <v>#REF!</v>
      </c>
      <c r="CS312" s="79">
        <f>E312+Q312+AC312+AO312+'[9]Иркутск+'!E312</f>
        <v>0</v>
      </c>
      <c r="CT312" s="79">
        <f>F312+R312+AD312+AP312+'[9]Бурятия+'!E312</f>
        <v>0</v>
      </c>
      <c r="CU312" s="79">
        <f>G312+S312+AE312+AQ312+'[9]Забайкалье+'!E312</f>
        <v>0</v>
      </c>
      <c r="CV312" s="79">
        <f>H312+T312+AF312+AR312+'[9]Новосибирская область+'!E312</f>
        <v>0</v>
      </c>
      <c r="CW312" s="79">
        <f>I312+U312+'[9]Норильск +'!E312</f>
        <v>0</v>
      </c>
      <c r="CX312" s="79">
        <f t="shared" si="406"/>
        <v>0</v>
      </c>
      <c r="CY312" s="79">
        <f t="shared" si="407"/>
        <v>0</v>
      </c>
      <c r="CZ312" s="79">
        <f>L312+X312+AJ312+AV312+'[9]Томская область +'!E312</f>
        <v>0</v>
      </c>
      <c r="DA312" s="79">
        <f>M312+Y312+AK312+AW312+'[9]Омская область+'!E312</f>
        <v>0</v>
      </c>
      <c r="DB312" s="79">
        <f>N312+Z312+AL312+AX312+'[9]Алтайский край +'!E312</f>
        <v>0</v>
      </c>
    </row>
    <row r="313" s="48" customFormat="1" hidden="1">
      <c r="A313" s="80" t="s">
        <v>650</v>
      </c>
      <c r="B313" s="94" t="s">
        <v>651</v>
      </c>
      <c r="C313" s="82" t="s">
        <v>635</v>
      </c>
      <c r="D313" s="328"/>
      <c r="E313" s="328"/>
      <c r="F313" s="328"/>
      <c r="G313" s="328"/>
      <c r="H313" s="328"/>
      <c r="I313" s="328"/>
      <c r="J313" s="328"/>
      <c r="K313" s="328"/>
      <c r="L313" s="328"/>
      <c r="M313" s="328"/>
      <c r="N313" s="328"/>
      <c r="P313" s="328"/>
      <c r="Q313" s="328"/>
      <c r="R313" s="328"/>
      <c r="S313" s="328"/>
      <c r="T313" s="328"/>
      <c r="U313" s="328"/>
      <c r="V313" s="328"/>
      <c r="W313" s="328"/>
      <c r="X313" s="328"/>
      <c r="Y313" s="328"/>
      <c r="Z313" s="328"/>
      <c r="AA313" s="66"/>
      <c r="AB313" s="328"/>
      <c r="AC313" s="328"/>
      <c r="AD313" s="328"/>
      <c r="AE313" s="328"/>
      <c r="AF313" s="328"/>
      <c r="AG313" s="328"/>
      <c r="AH313" s="328"/>
      <c r="AI313" s="328"/>
      <c r="AJ313" s="328"/>
      <c r="AK313" s="328"/>
      <c r="AL313" s="328"/>
      <c r="AM313" s="66"/>
      <c r="AN313" s="328"/>
      <c r="AO313" s="328"/>
      <c r="AP313" s="328"/>
      <c r="AQ313" s="328"/>
      <c r="AR313" s="328"/>
      <c r="AS313" s="328"/>
      <c r="AT313" s="328"/>
      <c r="AU313" s="328"/>
      <c r="AV313" s="328"/>
      <c r="AW313" s="328"/>
      <c r="AX313" s="328"/>
      <c r="AY313" s="66"/>
      <c r="AZ313" s="328"/>
      <c r="BA313" s="328"/>
      <c r="BB313" s="328"/>
      <c r="BC313" s="328"/>
      <c r="BD313" s="328"/>
      <c r="BE313" s="328"/>
      <c r="BF313" s="328"/>
      <c r="BG313" s="328"/>
      <c r="BH313" s="328"/>
      <c r="BI313" s="328"/>
      <c r="BJ313" s="328"/>
      <c r="BK313" s="66">
        <f t="shared" si="399"/>
        <v>0</v>
      </c>
      <c r="BL313" s="79">
        <f t="shared" si="400"/>
        <v>0</v>
      </c>
      <c r="BM313" s="79" t="e">
        <f>#REF!+#REF!+#REF!+'Новосибирск.обл'!G313+#REF!+#REF!+#REF!+#REF!+#REF!+#REF!</f>
        <v>#REF!</v>
      </c>
      <c r="BN313" s="79" t="e">
        <f t="shared" si="401"/>
        <v>#REF!</v>
      </c>
      <c r="BO313" s="79" t="e">
        <f>#REF!+#REF!+#REF!+'Новосибирск.обл'!I313+#REF!+#REF!+#REF!+#REF!+#REF!+#REF!</f>
        <v>#REF!</v>
      </c>
      <c r="BP313" s="79" t="e">
        <f t="shared" si="402"/>
        <v>#REF!</v>
      </c>
      <c r="BQ313" s="79" t="e">
        <f>#REF!+#REF!+#REF!+'Новосибирск.обл'!K313+#REF!+#REF!+#REF!+#REF!+#REF!</f>
        <v>#REF!</v>
      </c>
      <c r="BR313" s="79" t="e">
        <f t="shared" si="403"/>
        <v>#REF!</v>
      </c>
      <c r="BS313" s="79" t="e">
        <f>#REF!+#REF!+#REF!+'Новосибирск.обл'!M313+#REF!+#REF!+#REF!+#REF!+#REF!</f>
        <v>#REF!</v>
      </c>
      <c r="BT313" s="79" t="e">
        <f t="shared" si="404"/>
        <v>#REF!</v>
      </c>
      <c r="BU313" s="79" t="e">
        <f>#REF!+#REF!</f>
        <v>#REF!</v>
      </c>
      <c r="BV313" s="79" t="e">
        <f t="shared" si="405"/>
        <v>#REF!</v>
      </c>
      <c r="CI313" s="368" t="e">
        <f>#REF!-'2021-2025 убрала ТП'!E313-'2021-2025 убрала ТП'!Q313-'2021-2025 убрала ТП'!AC313-'2021-2025 убрала ТП'!AO313-'2020 ожид'!Q313</f>
        <v>#REF!</v>
      </c>
      <c r="CJ313" s="368" t="e">
        <f>#REF!-'2021-2025 убрала ТП'!F313-'2021-2025 убрала ТП'!R313-'2021-2025 убрала ТП'!AD313-'2021-2025 убрала ТП'!AP313-'2020 ожид'!R313</f>
        <v>#REF!</v>
      </c>
      <c r="CK313" s="368" t="e">
        <f>#REF!-'2021-2025 убрала ТП'!G313-'2021-2025 убрала ТП'!S313-'2021-2025 убрала ТП'!AE313-'2021-2025 убрала ТП'!AQ313-'2020 ожид'!S313</f>
        <v>#REF!</v>
      </c>
      <c r="CL313" s="368">
        <f>'Новосибирск.обл'!Q313-'2021-2025 убрала ТП'!H313-'2021-2025 убрала ТП'!T313-'2021-2025 убрала ТП'!AF313-'2021-2025 убрала ТП'!AR313-'2020 ожид'!T313</f>
        <v>0</v>
      </c>
      <c r="CM313" s="368" t="e">
        <f>#REF!-'2021-2025 убрала ТП'!I313-'2021-2025 убрала ТП'!U313-'2020 ожид'!U313</f>
        <v>#REF!</v>
      </c>
      <c r="CN313" s="368" t="e">
        <f>#REF!-'2021-2025 убрала ТП'!J313-'2021-2025 убрала ТП'!V313-'2021-2025 убрала ТП'!AH313-'2021-2025 убрала ТП'!AT313-BF313</f>
        <v>#REF!</v>
      </c>
      <c r="CO313" s="368" t="e">
        <f>#REF!-'2021-2025 убрала ТП'!K313-'2021-2025 убрала ТП'!W313-'2021-2025 убрала ТП'!AI313-'2021-2025 убрала ТП'!AU313-BG313</f>
        <v>#REF!</v>
      </c>
      <c r="CP313" s="368" t="e">
        <f>#REF!-'2021-2025 убрала ТП'!L313-'2021-2025 убрала ТП'!X313-'2021-2025 убрала ТП'!AJ313-'2021-2025 убрала ТП'!AV313-'2020 ожид'!X313</f>
        <v>#REF!</v>
      </c>
      <c r="CQ313" s="368" t="e">
        <f>#REF!-'2021-2025 убрала ТП'!M313-'2021-2025 убрала ТП'!Y313-'2021-2025 убрала ТП'!AK313-'2021-2025 убрала ТП'!AW313-'2020 ожид'!Y313</f>
        <v>#REF!</v>
      </c>
      <c r="CR313" s="368" t="e">
        <f>#REF!-'2021-2025 убрала ТП'!N313-'2021-2025 убрала ТП'!Z313-'2021-2025 убрала ТП'!AL313-'2021-2025 убрала ТП'!AX313-'2020 ожид'!Z313</f>
        <v>#REF!</v>
      </c>
      <c r="CS313" s="79">
        <f>E313+Q313+AC313+AO313+'[9]Иркутск+'!E313</f>
        <v>0</v>
      </c>
      <c r="CT313" s="79">
        <f>F313+R313+AD313+AP313+'[9]Бурятия+'!E313</f>
        <v>0</v>
      </c>
      <c r="CU313" s="79">
        <f>G313+S313+AE313+AQ313+'[9]Забайкалье+'!E313</f>
        <v>0</v>
      </c>
      <c r="CV313" s="79">
        <f>H313+T313+AF313+AR313+'[9]Новосибирская область+'!E313</f>
        <v>0</v>
      </c>
      <c r="CW313" s="79">
        <f>I313+U313+'[9]Норильск +'!E313</f>
        <v>0</v>
      </c>
      <c r="CX313" s="79">
        <f t="shared" si="406"/>
        <v>0</v>
      </c>
      <c r="CY313" s="79">
        <f t="shared" si="407"/>
        <v>0</v>
      </c>
      <c r="CZ313" s="79">
        <f>L313+X313+AJ313+AV313+'[9]Томская область +'!E313</f>
        <v>0</v>
      </c>
      <c r="DA313" s="79">
        <f>M313+Y313+AK313+AW313+'[9]Омская область+'!E313</f>
        <v>0</v>
      </c>
      <c r="DB313" s="79">
        <f>N313+Z313+AL313+AX313+'[9]Алтайский край +'!E313</f>
        <v>0</v>
      </c>
    </row>
    <row r="314" s="48" customFormat="1" hidden="1">
      <c r="A314" s="80" t="s">
        <v>652</v>
      </c>
      <c r="B314" s="94" t="s">
        <v>653</v>
      </c>
      <c r="C314" s="82" t="s">
        <v>635</v>
      </c>
      <c r="D314" s="328"/>
      <c r="E314" s="328"/>
      <c r="F314" s="328"/>
      <c r="G314" s="328"/>
      <c r="H314" s="328"/>
      <c r="I314" s="328"/>
      <c r="J314" s="328"/>
      <c r="K314" s="328"/>
      <c r="L314" s="328"/>
      <c r="M314" s="328"/>
      <c r="N314" s="328"/>
      <c r="P314" s="328"/>
      <c r="Q314" s="328"/>
      <c r="R314" s="328"/>
      <c r="S314" s="328"/>
      <c r="T314" s="328"/>
      <c r="U314" s="328"/>
      <c r="V314" s="328"/>
      <c r="W314" s="328"/>
      <c r="X314" s="328"/>
      <c r="Y314" s="328"/>
      <c r="Z314" s="328"/>
      <c r="AA314" s="66"/>
      <c r="AB314" s="328"/>
      <c r="AC314" s="328"/>
      <c r="AD314" s="328"/>
      <c r="AE314" s="328"/>
      <c r="AF314" s="328"/>
      <c r="AG314" s="328"/>
      <c r="AH314" s="328"/>
      <c r="AI314" s="328"/>
      <c r="AJ314" s="328"/>
      <c r="AK314" s="328"/>
      <c r="AL314" s="328"/>
      <c r="AM314" s="66"/>
      <c r="AN314" s="328"/>
      <c r="AO314" s="328"/>
      <c r="AP314" s="328"/>
      <c r="AQ314" s="328"/>
      <c r="AR314" s="328"/>
      <c r="AS314" s="328"/>
      <c r="AT314" s="328"/>
      <c r="AU314" s="328"/>
      <c r="AV314" s="328"/>
      <c r="AW314" s="328"/>
      <c r="AX314" s="328"/>
      <c r="AY314" s="66"/>
      <c r="AZ314" s="328"/>
      <c r="BA314" s="328"/>
      <c r="BB314" s="328"/>
      <c r="BC314" s="328"/>
      <c r="BD314" s="328"/>
      <c r="BE314" s="328"/>
      <c r="BF314" s="328"/>
      <c r="BG314" s="328"/>
      <c r="BH314" s="328"/>
      <c r="BI314" s="328"/>
      <c r="BJ314" s="328"/>
      <c r="BK314" s="66">
        <f t="shared" si="399"/>
        <v>0</v>
      </c>
      <c r="BL314" s="79">
        <f t="shared" si="400"/>
        <v>0</v>
      </c>
      <c r="BM314" s="79" t="e">
        <f>#REF!+#REF!+#REF!+'Новосибирск.обл'!G314+#REF!+#REF!+#REF!+#REF!+#REF!+#REF!</f>
        <v>#REF!</v>
      </c>
      <c r="BN314" s="79" t="e">
        <f t="shared" si="401"/>
        <v>#REF!</v>
      </c>
      <c r="BO314" s="79" t="e">
        <f>#REF!+#REF!+#REF!+'Новосибирск.обл'!I314+#REF!+#REF!+#REF!+#REF!+#REF!+#REF!</f>
        <v>#REF!</v>
      </c>
      <c r="BP314" s="79" t="e">
        <f t="shared" si="402"/>
        <v>#REF!</v>
      </c>
      <c r="BQ314" s="79" t="e">
        <f>#REF!+#REF!+#REF!+'Новосибирск.обл'!K314+#REF!+#REF!+#REF!+#REF!+#REF!</f>
        <v>#REF!</v>
      </c>
      <c r="BR314" s="79" t="e">
        <f t="shared" si="403"/>
        <v>#REF!</v>
      </c>
      <c r="BS314" s="79" t="e">
        <f>#REF!+#REF!+#REF!+'Новосибирск.обл'!M314+#REF!+#REF!+#REF!+#REF!+#REF!</f>
        <v>#REF!</v>
      </c>
      <c r="BT314" s="79" t="e">
        <f t="shared" si="404"/>
        <v>#REF!</v>
      </c>
      <c r="BU314" s="79" t="e">
        <f>#REF!+#REF!</f>
        <v>#REF!</v>
      </c>
      <c r="BV314" s="79" t="e">
        <f t="shared" si="405"/>
        <v>#REF!</v>
      </c>
      <c r="CI314" s="368" t="e">
        <f>#REF!-'2021-2025 убрала ТП'!E314-'2021-2025 убрала ТП'!Q314-'2021-2025 убрала ТП'!AC314-'2021-2025 убрала ТП'!AO314-'2020 ожид'!Q314</f>
        <v>#REF!</v>
      </c>
      <c r="CJ314" s="368" t="e">
        <f>#REF!-'2021-2025 убрала ТП'!F314-'2021-2025 убрала ТП'!R314-'2021-2025 убрала ТП'!AD314-'2021-2025 убрала ТП'!AP314-'2020 ожид'!R314</f>
        <v>#REF!</v>
      </c>
      <c r="CK314" s="368" t="e">
        <f>#REF!-'2021-2025 убрала ТП'!G314-'2021-2025 убрала ТП'!S314-'2021-2025 убрала ТП'!AE314-'2021-2025 убрала ТП'!AQ314-'2020 ожид'!S314</f>
        <v>#REF!</v>
      </c>
      <c r="CL314" s="368">
        <f>'Новосибирск.обл'!Q314-'2021-2025 убрала ТП'!H314-'2021-2025 убрала ТП'!T314-'2021-2025 убрала ТП'!AF314-'2021-2025 убрала ТП'!AR314-'2020 ожид'!T314</f>
        <v>0</v>
      </c>
      <c r="CM314" s="368" t="e">
        <f>#REF!-'2021-2025 убрала ТП'!I314-'2021-2025 убрала ТП'!U314-'2020 ожид'!U314</f>
        <v>#REF!</v>
      </c>
      <c r="CN314" s="368" t="e">
        <f>#REF!-'2021-2025 убрала ТП'!J314-'2021-2025 убрала ТП'!V314-'2021-2025 убрала ТП'!AH314-'2021-2025 убрала ТП'!AT314-BF314</f>
        <v>#REF!</v>
      </c>
      <c r="CO314" s="368" t="e">
        <f>#REF!-'2021-2025 убрала ТП'!K314-'2021-2025 убрала ТП'!W314-'2021-2025 убрала ТП'!AI314-'2021-2025 убрала ТП'!AU314-BG314</f>
        <v>#REF!</v>
      </c>
      <c r="CP314" s="368" t="e">
        <f>#REF!-'2021-2025 убрала ТП'!L314-'2021-2025 убрала ТП'!X314-'2021-2025 убрала ТП'!AJ314-'2021-2025 убрала ТП'!AV314-'2020 ожид'!X314</f>
        <v>#REF!</v>
      </c>
      <c r="CQ314" s="368" t="e">
        <f>#REF!-'2021-2025 убрала ТП'!M314-'2021-2025 убрала ТП'!Y314-'2021-2025 убрала ТП'!AK314-'2021-2025 убрала ТП'!AW314-'2020 ожид'!Y314</f>
        <v>#REF!</v>
      </c>
      <c r="CR314" s="368" t="e">
        <f>#REF!-'2021-2025 убрала ТП'!N314-'2021-2025 убрала ТП'!Z314-'2021-2025 убрала ТП'!AL314-'2021-2025 убрала ТП'!AX314-'2020 ожид'!Z314</f>
        <v>#REF!</v>
      </c>
      <c r="CS314" s="79">
        <f>E314+Q314+AC314+AO314+'[9]Иркутск+'!E314</f>
        <v>0</v>
      </c>
      <c r="CT314" s="79">
        <f>F314+R314+AD314+AP314+'[9]Бурятия+'!E314</f>
        <v>0</v>
      </c>
      <c r="CU314" s="79">
        <f>G314+S314+AE314+AQ314+'[9]Забайкалье+'!E314</f>
        <v>0</v>
      </c>
      <c r="CV314" s="79">
        <f>H314+T314+AF314+AR314+'[9]Новосибирская область+'!E314</f>
        <v>0</v>
      </c>
      <c r="CW314" s="79">
        <f>I314+U314+'[9]Норильск +'!E314</f>
        <v>0</v>
      </c>
      <c r="CX314" s="79">
        <f t="shared" si="406"/>
        <v>0</v>
      </c>
      <c r="CY314" s="79">
        <f t="shared" si="407"/>
        <v>0</v>
      </c>
      <c r="CZ314" s="79">
        <f>L314+X314+AJ314+AV314+'[9]Томская область +'!E314</f>
        <v>0</v>
      </c>
      <c r="DA314" s="79">
        <f>M314+Y314+AK314+AW314+'[9]Омская область+'!E314</f>
        <v>0</v>
      </c>
      <c r="DB314" s="79">
        <f>N314+Z314+AL314+AX314+'[9]Алтайский край +'!E314</f>
        <v>0</v>
      </c>
    </row>
    <row r="315" s="48" customFormat="1" ht="30" hidden="1">
      <c r="A315" s="80" t="s">
        <v>654</v>
      </c>
      <c r="B315" s="126" t="s">
        <v>655</v>
      </c>
      <c r="C315" s="82" t="s">
        <v>635</v>
      </c>
      <c r="D315" s="328"/>
      <c r="E315" s="328"/>
      <c r="F315" s="328"/>
      <c r="G315" s="328"/>
      <c r="H315" s="328"/>
      <c r="I315" s="328"/>
      <c r="J315" s="328"/>
      <c r="K315" s="328"/>
      <c r="L315" s="328"/>
      <c r="M315" s="328"/>
      <c r="N315" s="328"/>
      <c r="P315" s="328"/>
      <c r="Q315" s="328"/>
      <c r="R315" s="328"/>
      <c r="S315" s="328"/>
      <c r="T315" s="328"/>
      <c r="U315" s="328"/>
      <c r="V315" s="328"/>
      <c r="W315" s="328"/>
      <c r="X315" s="328"/>
      <c r="Y315" s="328"/>
      <c r="Z315" s="328"/>
      <c r="AA315" s="66"/>
      <c r="AB315" s="328"/>
      <c r="AC315" s="328"/>
      <c r="AD315" s="328"/>
      <c r="AE315" s="328"/>
      <c r="AF315" s="328"/>
      <c r="AG315" s="328"/>
      <c r="AH315" s="328"/>
      <c r="AI315" s="328"/>
      <c r="AJ315" s="328"/>
      <c r="AK315" s="328"/>
      <c r="AL315" s="328"/>
      <c r="AM315" s="66"/>
      <c r="AN315" s="328"/>
      <c r="AO315" s="328"/>
      <c r="AP315" s="328"/>
      <c r="AQ315" s="328"/>
      <c r="AR315" s="328"/>
      <c r="AS315" s="328"/>
      <c r="AT315" s="328"/>
      <c r="AU315" s="328"/>
      <c r="AV315" s="328"/>
      <c r="AW315" s="328"/>
      <c r="AX315" s="328"/>
      <c r="AY315" s="66"/>
      <c r="AZ315" s="328"/>
      <c r="BA315" s="328"/>
      <c r="BB315" s="328"/>
      <c r="BC315" s="328"/>
      <c r="BD315" s="328"/>
      <c r="BE315" s="328"/>
      <c r="BF315" s="328"/>
      <c r="BG315" s="328"/>
      <c r="BH315" s="328"/>
      <c r="BI315" s="328"/>
      <c r="BJ315" s="328"/>
      <c r="BK315" s="66">
        <f t="shared" si="399"/>
        <v>0</v>
      </c>
      <c r="BL315" s="79">
        <f t="shared" si="400"/>
        <v>0</v>
      </c>
      <c r="BM315" s="79" t="e">
        <f>#REF!+#REF!+#REF!+'Новосибирск.обл'!G315+#REF!+#REF!+#REF!+#REF!+#REF!+#REF!</f>
        <v>#REF!</v>
      </c>
      <c r="BN315" s="79" t="e">
        <f t="shared" si="401"/>
        <v>#REF!</v>
      </c>
      <c r="BO315" s="79" t="e">
        <f>#REF!+#REF!+#REF!+'Новосибирск.обл'!I315+#REF!+#REF!+#REF!+#REF!+#REF!+#REF!</f>
        <v>#REF!</v>
      </c>
      <c r="BP315" s="79" t="e">
        <f t="shared" si="402"/>
        <v>#REF!</v>
      </c>
      <c r="BQ315" s="79" t="e">
        <f>#REF!+#REF!+#REF!+'Новосибирск.обл'!K315+#REF!+#REF!+#REF!+#REF!+#REF!</f>
        <v>#REF!</v>
      </c>
      <c r="BR315" s="79" t="e">
        <f t="shared" si="403"/>
        <v>#REF!</v>
      </c>
      <c r="BS315" s="79" t="e">
        <f>#REF!+#REF!+#REF!+'Новосибирск.обл'!M315+#REF!+#REF!+#REF!+#REF!+#REF!</f>
        <v>#REF!</v>
      </c>
      <c r="BT315" s="79" t="e">
        <f t="shared" si="404"/>
        <v>#REF!</v>
      </c>
      <c r="BU315" s="79" t="e">
        <f>#REF!+#REF!</f>
        <v>#REF!</v>
      </c>
      <c r="BV315" s="79" t="e">
        <f t="shared" si="405"/>
        <v>#REF!</v>
      </c>
      <c r="CI315" s="368" t="e">
        <f>#REF!-'2021-2025 убрала ТП'!E315-'2021-2025 убрала ТП'!Q315-'2021-2025 убрала ТП'!AC315-'2021-2025 убрала ТП'!AO315-'2020 ожид'!Q315</f>
        <v>#REF!</v>
      </c>
      <c r="CJ315" s="368" t="e">
        <f>#REF!-'2021-2025 убрала ТП'!F315-'2021-2025 убрала ТП'!R315-'2021-2025 убрала ТП'!AD315-'2021-2025 убрала ТП'!AP315-'2020 ожид'!R315</f>
        <v>#REF!</v>
      </c>
      <c r="CK315" s="368" t="e">
        <f>#REF!-'2021-2025 убрала ТП'!G315-'2021-2025 убрала ТП'!S315-'2021-2025 убрала ТП'!AE315-'2021-2025 убрала ТП'!AQ315-'2020 ожид'!S315</f>
        <v>#REF!</v>
      </c>
      <c r="CL315" s="368">
        <f>'Новосибирск.обл'!Q315-'2021-2025 убрала ТП'!H315-'2021-2025 убрала ТП'!T315-'2021-2025 убрала ТП'!AF315-'2021-2025 убрала ТП'!AR315-'2020 ожид'!T315</f>
        <v>0</v>
      </c>
      <c r="CM315" s="368" t="e">
        <f>#REF!-'2021-2025 убрала ТП'!I315-'2021-2025 убрала ТП'!U315-'2020 ожид'!U315</f>
        <v>#REF!</v>
      </c>
      <c r="CN315" s="368" t="e">
        <f>#REF!-'2021-2025 убрала ТП'!J315-'2021-2025 убрала ТП'!V315-'2021-2025 убрала ТП'!AH315-'2021-2025 убрала ТП'!AT315-BF315</f>
        <v>#REF!</v>
      </c>
      <c r="CO315" s="368" t="e">
        <f>#REF!-'2021-2025 убрала ТП'!K315-'2021-2025 убрала ТП'!W315-'2021-2025 убрала ТП'!AI315-'2021-2025 убрала ТП'!AU315-BG315</f>
        <v>#REF!</v>
      </c>
      <c r="CP315" s="368" t="e">
        <f>#REF!-'2021-2025 убрала ТП'!L315-'2021-2025 убрала ТП'!X315-'2021-2025 убрала ТП'!AJ315-'2021-2025 убрала ТП'!AV315-'2020 ожид'!X315</f>
        <v>#REF!</v>
      </c>
      <c r="CQ315" s="368" t="e">
        <f>#REF!-'2021-2025 убрала ТП'!M315-'2021-2025 убрала ТП'!Y315-'2021-2025 убрала ТП'!AK315-'2021-2025 убрала ТП'!AW315-'2020 ожид'!Y315</f>
        <v>#REF!</v>
      </c>
      <c r="CR315" s="368" t="e">
        <f>#REF!-'2021-2025 убрала ТП'!N315-'2021-2025 убрала ТП'!Z315-'2021-2025 убрала ТП'!AL315-'2021-2025 убрала ТП'!AX315-'2020 ожид'!Z315</f>
        <v>#REF!</v>
      </c>
      <c r="CS315" s="79">
        <f>E315+Q315+AC315+AO315+'[9]Иркутск+'!E315</f>
        <v>0</v>
      </c>
      <c r="CT315" s="79">
        <f>F315+R315+AD315+AP315+'[9]Бурятия+'!E315</f>
        <v>0</v>
      </c>
      <c r="CU315" s="79">
        <f>G315+S315+AE315+AQ315+'[9]Забайкалье+'!E315</f>
        <v>0</v>
      </c>
      <c r="CV315" s="79">
        <f>H315+T315+AF315+AR315+'[9]Новосибирская область+'!E315</f>
        <v>0</v>
      </c>
      <c r="CW315" s="79">
        <f>I315+U315+'[9]Норильск +'!E315</f>
        <v>0</v>
      </c>
      <c r="CX315" s="79">
        <f t="shared" si="406"/>
        <v>0</v>
      </c>
      <c r="CY315" s="79">
        <f t="shared" si="407"/>
        <v>0</v>
      </c>
      <c r="CZ315" s="79">
        <f>L315+X315+AJ315+AV315+'[9]Томская область +'!E315</f>
        <v>0</v>
      </c>
      <c r="DA315" s="79">
        <f>M315+Y315+AK315+AW315+'[9]Омская область+'!E315</f>
        <v>0</v>
      </c>
      <c r="DB315" s="79">
        <f>N315+Z315+AL315+AX315+'[9]Алтайский край +'!E315</f>
        <v>0</v>
      </c>
    </row>
    <row r="316" s="48" customFormat="1" hidden="1">
      <c r="A316" s="80" t="s">
        <v>656</v>
      </c>
      <c r="B316" s="372" t="s">
        <v>57</v>
      </c>
      <c r="C316" s="82" t="s">
        <v>635</v>
      </c>
      <c r="D316" s="328"/>
      <c r="E316" s="328"/>
      <c r="F316" s="328"/>
      <c r="G316" s="328"/>
      <c r="H316" s="328"/>
      <c r="I316" s="328"/>
      <c r="J316" s="328"/>
      <c r="K316" s="328"/>
      <c r="L316" s="328"/>
      <c r="M316" s="328"/>
      <c r="N316" s="328"/>
      <c r="P316" s="328"/>
      <c r="Q316" s="328"/>
      <c r="R316" s="328"/>
      <c r="S316" s="328"/>
      <c r="T316" s="328"/>
      <c r="U316" s="328"/>
      <c r="V316" s="328"/>
      <c r="W316" s="328"/>
      <c r="X316" s="328"/>
      <c r="Y316" s="328"/>
      <c r="Z316" s="328"/>
      <c r="AA316" s="66"/>
      <c r="AB316" s="328"/>
      <c r="AC316" s="328"/>
      <c r="AD316" s="328"/>
      <c r="AE316" s="328"/>
      <c r="AF316" s="328"/>
      <c r="AG316" s="328"/>
      <c r="AH316" s="328"/>
      <c r="AI316" s="328"/>
      <c r="AJ316" s="328"/>
      <c r="AK316" s="328"/>
      <c r="AL316" s="328"/>
      <c r="AM316" s="66"/>
      <c r="AN316" s="328"/>
      <c r="AO316" s="328"/>
      <c r="AP316" s="328"/>
      <c r="AQ316" s="328"/>
      <c r="AR316" s="328"/>
      <c r="AS316" s="328"/>
      <c r="AT316" s="328"/>
      <c r="AU316" s="328"/>
      <c r="AV316" s="328"/>
      <c r="AW316" s="328"/>
      <c r="AX316" s="328"/>
      <c r="AY316" s="66"/>
      <c r="AZ316" s="328"/>
      <c r="BA316" s="328"/>
      <c r="BB316" s="328"/>
      <c r="BC316" s="328"/>
      <c r="BD316" s="328"/>
      <c r="BE316" s="328"/>
      <c r="BF316" s="328"/>
      <c r="BG316" s="328"/>
      <c r="BH316" s="328"/>
      <c r="BI316" s="328"/>
      <c r="BJ316" s="328"/>
      <c r="BK316" s="66">
        <f t="shared" si="399"/>
        <v>0</v>
      </c>
      <c r="BL316" s="79">
        <f t="shared" si="400"/>
        <v>0</v>
      </c>
      <c r="BM316" s="79" t="e">
        <f>#REF!+#REF!+#REF!+'Новосибирск.обл'!G316+#REF!+#REF!+#REF!+#REF!+#REF!+#REF!</f>
        <v>#REF!</v>
      </c>
      <c r="BN316" s="79" t="e">
        <f t="shared" si="401"/>
        <v>#REF!</v>
      </c>
      <c r="BO316" s="79" t="e">
        <f>#REF!+#REF!+#REF!+'Новосибирск.обл'!I316+#REF!+#REF!+#REF!+#REF!+#REF!+#REF!</f>
        <v>#REF!</v>
      </c>
      <c r="BP316" s="79" t="e">
        <f t="shared" si="402"/>
        <v>#REF!</v>
      </c>
      <c r="BQ316" s="79" t="e">
        <f>#REF!+#REF!+#REF!+'Новосибирск.обл'!K316+#REF!+#REF!+#REF!+#REF!+#REF!</f>
        <v>#REF!</v>
      </c>
      <c r="BR316" s="79" t="e">
        <f t="shared" si="403"/>
        <v>#REF!</v>
      </c>
      <c r="BS316" s="79" t="e">
        <f>#REF!+#REF!+#REF!+'Новосибирск.обл'!M316+#REF!+#REF!+#REF!+#REF!+#REF!</f>
        <v>#REF!</v>
      </c>
      <c r="BT316" s="79" t="e">
        <f t="shared" si="404"/>
        <v>#REF!</v>
      </c>
      <c r="BU316" s="79" t="e">
        <f>#REF!+#REF!</f>
        <v>#REF!</v>
      </c>
      <c r="BV316" s="79" t="e">
        <f t="shared" si="405"/>
        <v>#REF!</v>
      </c>
      <c r="CI316" s="368" t="e">
        <f>#REF!-'2021-2025 убрала ТП'!E316-'2021-2025 убрала ТП'!Q316-'2021-2025 убрала ТП'!AC316-'2021-2025 убрала ТП'!AO316-'2020 ожид'!Q316</f>
        <v>#REF!</v>
      </c>
      <c r="CJ316" s="368" t="e">
        <f>#REF!-'2021-2025 убрала ТП'!F316-'2021-2025 убрала ТП'!R316-'2021-2025 убрала ТП'!AD316-'2021-2025 убрала ТП'!AP316-'2020 ожид'!R316</f>
        <v>#REF!</v>
      </c>
      <c r="CK316" s="368" t="e">
        <f>#REF!-'2021-2025 убрала ТП'!G316-'2021-2025 убрала ТП'!S316-'2021-2025 убрала ТП'!AE316-'2021-2025 убрала ТП'!AQ316-'2020 ожид'!S316</f>
        <v>#REF!</v>
      </c>
      <c r="CL316" s="368">
        <f>'Новосибирск.обл'!Q316-'2021-2025 убрала ТП'!H316-'2021-2025 убрала ТП'!T316-'2021-2025 убрала ТП'!AF316-'2021-2025 убрала ТП'!AR316-'2020 ожид'!T316</f>
        <v>0</v>
      </c>
      <c r="CM316" s="368" t="e">
        <f>#REF!-'2021-2025 убрала ТП'!I316-'2021-2025 убрала ТП'!U316-'2020 ожид'!U316</f>
        <v>#REF!</v>
      </c>
      <c r="CN316" s="368" t="e">
        <f>#REF!-'2021-2025 убрала ТП'!J316-'2021-2025 убрала ТП'!V316-'2021-2025 убрала ТП'!AH316-'2021-2025 убрала ТП'!AT316-BF316</f>
        <v>#REF!</v>
      </c>
      <c r="CO316" s="368" t="e">
        <f>#REF!-'2021-2025 убрала ТП'!K316-'2021-2025 убрала ТП'!W316-'2021-2025 убрала ТП'!AI316-'2021-2025 убрала ТП'!AU316-BG316</f>
        <v>#REF!</v>
      </c>
      <c r="CP316" s="368" t="e">
        <f>#REF!-'2021-2025 убрала ТП'!L316-'2021-2025 убрала ТП'!X316-'2021-2025 убрала ТП'!AJ316-'2021-2025 убрала ТП'!AV316-'2020 ожид'!X316</f>
        <v>#REF!</v>
      </c>
      <c r="CQ316" s="368" t="e">
        <f>#REF!-'2021-2025 убрала ТП'!M316-'2021-2025 убрала ТП'!Y316-'2021-2025 убрала ТП'!AK316-'2021-2025 убрала ТП'!AW316-'2020 ожид'!Y316</f>
        <v>#REF!</v>
      </c>
      <c r="CR316" s="368" t="e">
        <f>#REF!-'2021-2025 убрала ТП'!N316-'2021-2025 убрала ТП'!Z316-'2021-2025 убрала ТП'!AL316-'2021-2025 убрала ТП'!AX316-'2020 ожид'!Z316</f>
        <v>#REF!</v>
      </c>
      <c r="CS316" s="79">
        <f>E316+Q316+AC316+AO316+'[9]Иркутск+'!E316</f>
        <v>0</v>
      </c>
      <c r="CT316" s="79">
        <f>F316+R316+AD316+AP316+'[9]Бурятия+'!E316</f>
        <v>0</v>
      </c>
      <c r="CU316" s="79">
        <f>G316+S316+AE316+AQ316+'[9]Забайкалье+'!E316</f>
        <v>0</v>
      </c>
      <c r="CV316" s="79">
        <f>H316+T316+AF316+AR316+'[9]Новосибирская область+'!E316</f>
        <v>0</v>
      </c>
      <c r="CW316" s="79">
        <f>I316+U316+'[9]Норильск +'!E316</f>
        <v>0</v>
      </c>
      <c r="CX316" s="79">
        <f t="shared" si="406"/>
        <v>0</v>
      </c>
      <c r="CY316" s="79">
        <f t="shared" si="407"/>
        <v>0</v>
      </c>
      <c r="CZ316" s="79">
        <f>L316+X316+AJ316+AV316+'[9]Томская область +'!E316</f>
        <v>0</v>
      </c>
      <c r="DA316" s="79">
        <f>M316+Y316+AK316+AW316+'[9]Омская область+'!E316</f>
        <v>0</v>
      </c>
      <c r="DB316" s="79">
        <f>N316+Z316+AL316+AX316+'[9]Алтайский край +'!E316</f>
        <v>0</v>
      </c>
    </row>
    <row r="317" s="48" customFormat="1" ht="15.75" hidden="1">
      <c r="A317" s="96" t="s">
        <v>657</v>
      </c>
      <c r="B317" s="373" t="s">
        <v>59</v>
      </c>
      <c r="C317" s="98" t="s">
        <v>635</v>
      </c>
      <c r="D317" s="375"/>
      <c r="E317" s="375"/>
      <c r="F317" s="375"/>
      <c r="G317" s="375"/>
      <c r="H317" s="375"/>
      <c r="I317" s="375"/>
      <c r="J317" s="375"/>
      <c r="K317" s="375"/>
      <c r="L317" s="375"/>
      <c r="M317" s="375"/>
      <c r="N317" s="375"/>
      <c r="P317" s="375"/>
      <c r="Q317" s="375"/>
      <c r="R317" s="375"/>
      <c r="S317" s="375"/>
      <c r="T317" s="375"/>
      <c r="U317" s="375"/>
      <c r="V317" s="375"/>
      <c r="W317" s="375"/>
      <c r="X317" s="375"/>
      <c r="Y317" s="375"/>
      <c r="Z317" s="375"/>
      <c r="AA317" s="66"/>
      <c r="AB317" s="375"/>
      <c r="AC317" s="375"/>
      <c r="AD317" s="375"/>
      <c r="AE317" s="375"/>
      <c r="AF317" s="375"/>
      <c r="AG317" s="375"/>
      <c r="AH317" s="375"/>
      <c r="AI317" s="375"/>
      <c r="AJ317" s="375"/>
      <c r="AK317" s="375"/>
      <c r="AL317" s="375"/>
      <c r="AM317" s="66"/>
      <c r="AN317" s="375"/>
      <c r="AO317" s="375"/>
      <c r="AP317" s="375"/>
      <c r="AQ317" s="375"/>
      <c r="AR317" s="375"/>
      <c r="AS317" s="375"/>
      <c r="AT317" s="375"/>
      <c r="AU317" s="375"/>
      <c r="AV317" s="375"/>
      <c r="AW317" s="375"/>
      <c r="AX317" s="375"/>
      <c r="AY317" s="66"/>
      <c r="AZ317" s="375"/>
      <c r="BA317" s="375"/>
      <c r="BB317" s="375"/>
      <c r="BC317" s="375"/>
      <c r="BD317" s="375"/>
      <c r="BE317" s="375"/>
      <c r="BF317" s="375"/>
      <c r="BG317" s="375"/>
      <c r="BH317" s="375"/>
      <c r="BI317" s="375"/>
      <c r="BJ317" s="375"/>
      <c r="BK317" s="66">
        <f t="shared" si="399"/>
        <v>0</v>
      </c>
      <c r="BL317" s="79">
        <f t="shared" si="400"/>
        <v>0</v>
      </c>
      <c r="BM317" s="79" t="e">
        <f>#REF!+#REF!+#REF!+'Новосибирск.обл'!G317+#REF!+#REF!+#REF!+#REF!+#REF!+#REF!</f>
        <v>#REF!</v>
      </c>
      <c r="BN317" s="79" t="e">
        <f t="shared" si="401"/>
        <v>#REF!</v>
      </c>
      <c r="BO317" s="79" t="e">
        <f>#REF!+#REF!+#REF!+'Новосибирск.обл'!I317+#REF!+#REF!+#REF!+#REF!+#REF!+#REF!</f>
        <v>#REF!</v>
      </c>
      <c r="BP317" s="79" t="e">
        <f t="shared" si="402"/>
        <v>#REF!</v>
      </c>
      <c r="BQ317" s="79" t="e">
        <f>#REF!+#REF!+#REF!+'Новосибирск.обл'!K317+#REF!+#REF!+#REF!+#REF!+#REF!</f>
        <v>#REF!</v>
      </c>
      <c r="BR317" s="79" t="e">
        <f t="shared" si="403"/>
        <v>#REF!</v>
      </c>
      <c r="BS317" s="79" t="e">
        <f>#REF!+#REF!+#REF!+'Новосибирск.обл'!M317+#REF!+#REF!+#REF!+#REF!+#REF!</f>
        <v>#REF!</v>
      </c>
      <c r="BT317" s="79" t="e">
        <f t="shared" si="404"/>
        <v>#REF!</v>
      </c>
      <c r="BU317" s="79" t="e">
        <f>#REF!+#REF!</f>
        <v>#REF!</v>
      </c>
      <c r="BV317" s="79" t="e">
        <f t="shared" si="405"/>
        <v>#REF!</v>
      </c>
      <c r="CI317" s="368" t="e">
        <f>#REF!-'2021-2025 убрала ТП'!E317-'2021-2025 убрала ТП'!Q317-'2021-2025 убрала ТП'!AC317-'2021-2025 убрала ТП'!AO317-'2020 ожид'!Q317</f>
        <v>#REF!</v>
      </c>
      <c r="CJ317" s="368" t="e">
        <f>#REF!-'2021-2025 убрала ТП'!F317-'2021-2025 убрала ТП'!R317-'2021-2025 убрала ТП'!AD317-'2021-2025 убрала ТП'!AP317-'2020 ожид'!R317</f>
        <v>#REF!</v>
      </c>
      <c r="CK317" s="368" t="e">
        <f>#REF!-'2021-2025 убрала ТП'!G317-'2021-2025 убрала ТП'!S317-'2021-2025 убрала ТП'!AE317-'2021-2025 убрала ТП'!AQ317-'2020 ожид'!S317</f>
        <v>#REF!</v>
      </c>
      <c r="CL317" s="368">
        <f>'Новосибирск.обл'!Q317-'2021-2025 убрала ТП'!H317-'2021-2025 убрала ТП'!T317-'2021-2025 убрала ТП'!AF317-'2021-2025 убрала ТП'!AR317-'2020 ожид'!T317</f>
        <v>0</v>
      </c>
      <c r="CM317" s="368" t="e">
        <f>#REF!-'2021-2025 убрала ТП'!I317-'2021-2025 убрала ТП'!U317-'2020 ожид'!U317</f>
        <v>#REF!</v>
      </c>
      <c r="CN317" s="368" t="e">
        <f>#REF!-'2021-2025 убрала ТП'!J317-'2021-2025 убрала ТП'!V317-'2021-2025 убрала ТП'!AH317-'2021-2025 убрала ТП'!AT317-BF317</f>
        <v>#REF!</v>
      </c>
      <c r="CO317" s="368" t="e">
        <f>#REF!-'2021-2025 убрала ТП'!K317-'2021-2025 убрала ТП'!W317-'2021-2025 убрала ТП'!AI317-'2021-2025 убрала ТП'!AU317-BG317</f>
        <v>#REF!</v>
      </c>
      <c r="CP317" s="368" t="e">
        <f>#REF!-'2021-2025 убрала ТП'!L317-'2021-2025 убрала ТП'!X317-'2021-2025 убрала ТП'!AJ317-'2021-2025 убрала ТП'!AV317-'2020 ожид'!X317</f>
        <v>#REF!</v>
      </c>
      <c r="CQ317" s="368" t="e">
        <f>#REF!-'2021-2025 убрала ТП'!M317-'2021-2025 убрала ТП'!Y317-'2021-2025 убрала ТП'!AK317-'2021-2025 убрала ТП'!AW317-'2020 ожид'!Y317</f>
        <v>#REF!</v>
      </c>
      <c r="CR317" s="368" t="e">
        <f>#REF!-'2021-2025 убрала ТП'!N317-'2021-2025 убрала ТП'!Z317-'2021-2025 убрала ТП'!AL317-'2021-2025 убрала ТП'!AX317-'2020 ожид'!Z317</f>
        <v>#REF!</v>
      </c>
      <c r="CS317" s="79">
        <f>E317+Q317+AC317+AO317+'[9]Иркутск+'!E317</f>
        <v>0</v>
      </c>
      <c r="CT317" s="79">
        <f>F317+R317+AD317+AP317+'[9]Бурятия+'!E317</f>
        <v>0</v>
      </c>
      <c r="CU317" s="79">
        <f>G317+S317+AE317+AQ317+'[9]Забайкалье+'!E317</f>
        <v>0</v>
      </c>
      <c r="CV317" s="79">
        <f>H317+T317+AF317+AR317+'[9]Новосибирская область+'!E317</f>
        <v>0</v>
      </c>
      <c r="CW317" s="79">
        <f>I317+U317+'[9]Норильск +'!E317</f>
        <v>0</v>
      </c>
      <c r="CX317" s="79">
        <f t="shared" si="406"/>
        <v>0</v>
      </c>
      <c r="CY317" s="79">
        <f t="shared" si="407"/>
        <v>0</v>
      </c>
      <c r="CZ317" s="79">
        <f>L317+X317+AJ317+AV317+'[9]Томская область +'!E317</f>
        <v>0</v>
      </c>
      <c r="DA317" s="79">
        <f>M317+Y317+AK317+AW317+'[9]Омская область+'!E317</f>
        <v>0</v>
      </c>
      <c r="DB317" s="79">
        <f>N317+Z317+AL317+AX317+'[9]Алтайский край +'!E317</f>
        <v>0</v>
      </c>
    </row>
    <row r="318" s="48" customFormat="1" ht="15.75">
      <c r="A318" s="378" t="s">
        <v>658</v>
      </c>
      <c r="B318" s="379"/>
      <c r="C318" s="379"/>
      <c r="D318" s="379"/>
      <c r="AA318" s="66"/>
      <c r="AM318" s="66"/>
      <c r="AY318" s="66"/>
      <c r="BK318" s="66">
        <f t="shared" si="399"/>
        <v>0</v>
      </c>
      <c r="BL318" s="79">
        <f t="shared" si="400"/>
        <v>0</v>
      </c>
      <c r="BM318" s="79" t="e">
        <f>#REF!+#REF!+#REF!+'Новосибирск.обл'!G318+#REF!+#REF!+#REF!+#REF!+#REF!+#REF!</f>
        <v>#REF!</v>
      </c>
      <c r="BN318" s="79" t="e">
        <f t="shared" si="401"/>
        <v>#REF!</v>
      </c>
      <c r="BO318" s="79" t="e">
        <f>#REF!+#REF!+#REF!+'Новосибирск.обл'!I318+#REF!+#REF!+#REF!+#REF!+#REF!+#REF!</f>
        <v>#REF!</v>
      </c>
      <c r="BP318" s="79" t="e">
        <f t="shared" si="402"/>
        <v>#REF!</v>
      </c>
      <c r="BQ318" s="79" t="e">
        <f>#REF!+#REF!+#REF!+'Новосибирск.обл'!K318+#REF!+#REF!+#REF!+#REF!+#REF!</f>
        <v>#REF!</v>
      </c>
      <c r="BR318" s="79" t="e">
        <f t="shared" si="403"/>
        <v>#REF!</v>
      </c>
      <c r="BS318" s="79" t="e">
        <f>#REF!+#REF!+#REF!+'Новосибирск.обл'!M318+#REF!+#REF!+#REF!+#REF!+#REF!</f>
        <v>#REF!</v>
      </c>
      <c r="BT318" s="79" t="e">
        <f t="shared" si="404"/>
        <v>#REF!</v>
      </c>
      <c r="BU318" s="79" t="e">
        <f>#REF!+#REF!</f>
        <v>#REF!</v>
      </c>
      <c r="BV318" s="79" t="e">
        <f t="shared" si="405"/>
        <v>#REF!</v>
      </c>
      <c r="CI318" s="368" t="e">
        <f>#REF!-'2021-2025 убрала ТП'!E318-'2021-2025 убрала ТП'!Q318-'2021-2025 убрала ТП'!AC318-'2021-2025 убрала ТП'!AO318-'2020 ожид'!Q318</f>
        <v>#REF!</v>
      </c>
      <c r="CJ318" s="368" t="e">
        <f>#REF!-'2021-2025 убрала ТП'!F318-'2021-2025 убрала ТП'!R318-'2021-2025 убрала ТП'!AD318-'2021-2025 убрала ТП'!AP318-'2020 ожид'!R318</f>
        <v>#REF!</v>
      </c>
      <c r="CK318" s="368" t="e">
        <f>#REF!-'2021-2025 убрала ТП'!G318-'2021-2025 убрала ТП'!S318-'2021-2025 убрала ТП'!AE318-'2021-2025 убрала ТП'!AQ318-'2020 ожид'!S318</f>
        <v>#REF!</v>
      </c>
      <c r="CL318" s="368">
        <f>'Новосибирск.обл'!Q318-'2021-2025 убрала ТП'!H318-'2021-2025 убрала ТП'!T318-'2021-2025 убрала ТП'!AF318-'2021-2025 убрала ТП'!AR318-'2020 ожид'!T318</f>
        <v>0</v>
      </c>
      <c r="CM318" s="368" t="e">
        <f>#REF!-'2021-2025 убрала ТП'!I318-'2021-2025 убрала ТП'!U318-'2020 ожид'!U318</f>
        <v>#REF!</v>
      </c>
      <c r="CN318" s="368" t="e">
        <f>#REF!-'2021-2025 убрала ТП'!J318-'2021-2025 убрала ТП'!V318-'2021-2025 убрала ТП'!AH318-'2021-2025 убрала ТП'!AT318-BF318</f>
        <v>#REF!</v>
      </c>
      <c r="CO318" s="368" t="e">
        <f>#REF!-'2021-2025 убрала ТП'!K318-'2021-2025 убрала ТП'!W318-'2021-2025 убрала ТП'!AI318-'2021-2025 убрала ТП'!AU318-BG318</f>
        <v>#REF!</v>
      </c>
      <c r="CP318" s="368" t="e">
        <f>#REF!-'2021-2025 убрала ТП'!L318-'2021-2025 убрала ТП'!X318-'2021-2025 убрала ТП'!AJ318-'2021-2025 убрала ТП'!AV318-'2020 ожид'!X318</f>
        <v>#REF!</v>
      </c>
      <c r="CQ318" s="368" t="e">
        <f>#REF!-'2021-2025 убрала ТП'!M318-'2021-2025 убрала ТП'!Y318-'2021-2025 убрала ТП'!AK318-'2021-2025 убрала ТП'!AW318-'2020 ожид'!Y318</f>
        <v>#REF!</v>
      </c>
      <c r="CR318" s="368" t="e">
        <f>#REF!-'2021-2025 убрала ТП'!N318-'2021-2025 убрала ТП'!Z318-'2021-2025 убрала ТП'!AL318-'2021-2025 убрала ТП'!AX318-'2020 ожид'!Z318</f>
        <v>#REF!</v>
      </c>
      <c r="CS318" s="79">
        <f>E318+Q318+AC318+AO318+'[9]Иркутск+'!E318</f>
        <v>0</v>
      </c>
      <c r="CT318" s="79">
        <f>F318+R318+AD318+AP318+'[9]Бурятия+'!E318</f>
        <v>0</v>
      </c>
      <c r="CU318" s="79">
        <f>G318+S318+AE318+AQ318+'[9]Забайкалье+'!E318</f>
        <v>0</v>
      </c>
      <c r="CV318" s="79">
        <f>H318+T318+AF318+AR318+'[9]Новосибирская область+'!E318</f>
        <v>0</v>
      </c>
      <c r="CW318" s="79">
        <f>I318+U318+'[9]Норильск +'!E318</f>
        <v>0</v>
      </c>
      <c r="CX318" s="79">
        <f t="shared" si="406"/>
        <v>0</v>
      </c>
      <c r="CY318" s="79">
        <f t="shared" si="407"/>
        <v>0</v>
      </c>
      <c r="CZ318" s="79">
        <f>L318+X318+AJ318+AV318+'[9]Томская область +'!E318</f>
        <v>0</v>
      </c>
      <c r="DA318" s="79">
        <f>M318+Y318+AK318+AW318+'[9]Омская область+'!E318</f>
        <v>0</v>
      </c>
      <c r="DB318" s="79">
        <f>N318+Z318+AL318+AX318+'[9]Алтайский край +'!E318</f>
        <v>0</v>
      </c>
    </row>
    <row r="319">
      <c r="A319" s="381" t="s">
        <v>659</v>
      </c>
      <c r="B319" s="382" t="s">
        <v>660</v>
      </c>
      <c r="C319" s="628" t="s">
        <v>35</v>
      </c>
      <c r="D319" s="309"/>
      <c r="E319" s="309"/>
      <c r="F319" s="309"/>
      <c r="G319" s="309"/>
      <c r="H319" s="309"/>
      <c r="I319" s="309"/>
      <c r="J319" s="309"/>
      <c r="K319" s="309"/>
      <c r="L319" s="309"/>
      <c r="M319" s="309"/>
      <c r="N319" s="309"/>
      <c r="P319" s="309"/>
      <c r="Q319" s="309"/>
      <c r="R319" s="309"/>
      <c r="S319" s="309"/>
      <c r="T319" s="309"/>
      <c r="U319" s="309"/>
      <c r="V319" s="309"/>
      <c r="W319" s="309"/>
      <c r="X319" s="309"/>
      <c r="Y319" s="309"/>
      <c r="Z319" s="309"/>
      <c r="AA319" s="66"/>
      <c r="AB319" s="309"/>
      <c r="AC319" s="309"/>
      <c r="AD319" s="309"/>
      <c r="AE319" s="309"/>
      <c r="AF319" s="309"/>
      <c r="AG319" s="309"/>
      <c r="AH319" s="309"/>
      <c r="AI319" s="309"/>
      <c r="AJ319" s="309"/>
      <c r="AK319" s="309"/>
      <c r="AL319" s="309"/>
      <c r="AM319" s="66"/>
      <c r="AN319" s="309"/>
      <c r="AO319" s="309"/>
      <c r="AP319" s="309"/>
      <c r="AQ319" s="309"/>
      <c r="AR319" s="309"/>
      <c r="AS319" s="309"/>
      <c r="AT319" s="309"/>
      <c r="AU319" s="309"/>
      <c r="AV319" s="309"/>
      <c r="AW319" s="309"/>
      <c r="AX319" s="309"/>
      <c r="AY319" s="66"/>
      <c r="AZ319" s="309"/>
      <c r="BA319" s="309"/>
      <c r="BB319" s="309"/>
      <c r="BC319" s="309"/>
      <c r="BD319" s="309"/>
      <c r="BE319" s="309"/>
      <c r="BF319" s="309"/>
      <c r="BG319" s="309"/>
      <c r="BH319" s="309"/>
      <c r="BI319" s="309"/>
      <c r="BJ319" s="309"/>
      <c r="BK319" s="66">
        <f t="shared" si="399"/>
        <v>0</v>
      </c>
      <c r="BL319" s="79">
        <f t="shared" si="400"/>
        <v>0</v>
      </c>
      <c r="BM319" s="79" t="e">
        <f>#REF!+#REF!+#REF!+'Новосибирск.обл'!G319+#REF!+#REF!+#REF!+#REF!+#REF!+#REF!</f>
        <v>#REF!</v>
      </c>
      <c r="BN319" s="79" t="e">
        <f t="shared" si="401"/>
        <v>#REF!</v>
      </c>
      <c r="BO319" s="79" t="e">
        <f>#REF!+#REF!+#REF!+'Новосибирск.обл'!I319+#REF!+#REF!+#REF!+#REF!+#REF!+#REF!</f>
        <v>#REF!</v>
      </c>
      <c r="BP319" s="79" t="e">
        <f t="shared" si="402"/>
        <v>#REF!</v>
      </c>
      <c r="BQ319" s="79" t="e">
        <f>#REF!+#REF!+#REF!+'Новосибирск.обл'!K319+#REF!+#REF!+#REF!+#REF!+#REF!</f>
        <v>#REF!</v>
      </c>
      <c r="BR319" s="79" t="e">
        <f t="shared" si="403"/>
        <v>#REF!</v>
      </c>
      <c r="BS319" s="79" t="e">
        <f>#REF!+#REF!+#REF!+'Новосибирск.обл'!M319+#REF!+#REF!+#REF!+#REF!+#REF!</f>
        <v>#REF!</v>
      </c>
      <c r="BT319" s="79" t="e">
        <f t="shared" si="404"/>
        <v>#REF!</v>
      </c>
      <c r="BU319" s="79" t="e">
        <f>#REF!+#REF!</f>
        <v>#REF!</v>
      </c>
      <c r="BV319" s="79" t="e">
        <f t="shared" si="405"/>
        <v>#REF!</v>
      </c>
      <c r="CI319" s="368" t="e">
        <f>#REF!-'2021-2025 убрала ТП'!E319-'2021-2025 убрала ТП'!Q319-'2021-2025 убрала ТП'!AC319-'2021-2025 убрала ТП'!AO319-'2020 ожид'!Q319</f>
        <v>#REF!</v>
      </c>
      <c r="CJ319" s="368" t="e">
        <f>#REF!-'2021-2025 убрала ТП'!F319-'2021-2025 убрала ТП'!R319-'2021-2025 убрала ТП'!AD319-'2021-2025 убрала ТП'!AP319-'2020 ожид'!R319</f>
        <v>#REF!</v>
      </c>
      <c r="CK319" s="368" t="e">
        <f>#REF!-'2021-2025 убрала ТП'!G319-'2021-2025 убрала ТП'!S319-'2021-2025 убрала ТП'!AE319-'2021-2025 убрала ТП'!AQ319-'2020 ожид'!S319</f>
        <v>#REF!</v>
      </c>
      <c r="CL319" s="368" t="e">
        <f>'Новосибирск.обл'!Q319-'2021-2025 убрала ТП'!H319-'2021-2025 убрала ТП'!T319-'2021-2025 убрала ТП'!AF319-'2021-2025 убрала ТП'!AR319-'2020 ожид'!T319</f>
        <v>#VALUE!</v>
      </c>
      <c r="CM319" s="368" t="e">
        <f>#REF!-'2021-2025 убрала ТП'!I319-'2021-2025 убрала ТП'!U319-'2020 ожид'!U319</f>
        <v>#REF!</v>
      </c>
      <c r="CN319" s="368" t="e">
        <f>#REF!-'2021-2025 убрала ТП'!J319-'2021-2025 убрала ТП'!V319-'2021-2025 убрала ТП'!AH319-'2021-2025 убрала ТП'!AT319-BF319</f>
        <v>#REF!</v>
      </c>
      <c r="CO319" s="368" t="e">
        <f>#REF!-'2021-2025 убрала ТП'!K319-'2021-2025 убрала ТП'!W319-'2021-2025 убрала ТП'!AI319-'2021-2025 убрала ТП'!AU319-BG319</f>
        <v>#REF!</v>
      </c>
      <c r="CP319" s="368" t="e">
        <f>#REF!-'2021-2025 убрала ТП'!L319-'2021-2025 убрала ТП'!X319-'2021-2025 убрала ТП'!AJ319-'2021-2025 убрала ТП'!AV319-'2020 ожид'!X319</f>
        <v>#REF!</v>
      </c>
      <c r="CQ319" s="368" t="e">
        <f>#REF!-'2021-2025 убрала ТП'!M319-'2021-2025 убрала ТП'!Y319-'2021-2025 убрала ТП'!AK319-'2021-2025 убрала ТП'!AW319-'2020 ожид'!Y319</f>
        <v>#REF!</v>
      </c>
      <c r="CR319" s="368" t="e">
        <f>#REF!-'2021-2025 убрала ТП'!N319-'2021-2025 убрала ТП'!Z319-'2021-2025 убрала ТП'!AL319-'2021-2025 убрала ТП'!AX319-'2020 ожид'!Z319</f>
        <v>#REF!</v>
      </c>
      <c r="CS319" s="79" t="e">
        <f>E319+Q319+AC319+AO319+'[9]Иркутск+'!E319</f>
        <v>#VALUE!</v>
      </c>
      <c r="CT319" s="79" t="e">
        <f>F319+R319+AD319+AP319+'[9]Бурятия+'!E319</f>
        <v>#VALUE!</v>
      </c>
      <c r="CU319" s="79" t="e">
        <f>G319+S319+AE319+AQ319+'[9]Забайкалье+'!E319</f>
        <v>#VALUE!</v>
      </c>
      <c r="CV319" s="79" t="e">
        <f>H319+T319+AF319+AR319+'[9]Новосибирская область+'!E319</f>
        <v>#VALUE!</v>
      </c>
      <c r="CW319" s="79" t="e">
        <f>I319+U319+'[9]Норильск +'!E319</f>
        <v>#VALUE!</v>
      </c>
      <c r="CX319" s="79">
        <f t="shared" si="406"/>
        <v>0</v>
      </c>
      <c r="CY319" s="79">
        <f t="shared" si="407"/>
        <v>0</v>
      </c>
      <c r="CZ319" s="79" t="e">
        <f>L319+X319+AJ319+AV319+'[9]Томская область +'!E319</f>
        <v>#VALUE!</v>
      </c>
      <c r="DA319" s="79" t="e">
        <f>M319+Y319+AK319+AW319+'[9]Омская область+'!E319</f>
        <v>#VALUE!</v>
      </c>
      <c r="DB319" s="79" t="e">
        <f>N319+Z319+AL319+AX319+'[9]Алтайский край +'!E319</f>
        <v>#VALUE!</v>
      </c>
    </row>
    <row r="320">
      <c r="A320" s="80" t="s">
        <v>662</v>
      </c>
      <c r="B320" s="88" t="s">
        <v>663</v>
      </c>
      <c r="C320" s="629" t="s">
        <v>664</v>
      </c>
      <c r="D320" s="328"/>
      <c r="E320" s="328"/>
      <c r="F320" s="328"/>
      <c r="G320" s="328"/>
      <c r="H320" s="328"/>
      <c r="I320" s="328"/>
      <c r="J320" s="328"/>
      <c r="K320" s="328"/>
      <c r="L320" s="328"/>
      <c r="M320" s="328"/>
      <c r="N320" s="328"/>
      <c r="P320" s="328"/>
      <c r="Q320" s="328"/>
      <c r="R320" s="328"/>
      <c r="S320" s="328"/>
      <c r="T320" s="328"/>
      <c r="U320" s="328"/>
      <c r="V320" s="328"/>
      <c r="W320" s="328"/>
      <c r="X320" s="328"/>
      <c r="Y320" s="328"/>
      <c r="Z320" s="328"/>
      <c r="AA320" s="66"/>
      <c r="AB320" s="328"/>
      <c r="AC320" s="328"/>
      <c r="AD320" s="328"/>
      <c r="AE320" s="328"/>
      <c r="AF320" s="328"/>
      <c r="AG320" s="328"/>
      <c r="AH320" s="328"/>
      <c r="AI320" s="328"/>
      <c r="AJ320" s="328"/>
      <c r="AK320" s="328"/>
      <c r="AL320" s="328"/>
      <c r="AM320" s="66"/>
      <c r="AN320" s="328"/>
      <c r="AO320" s="328"/>
      <c r="AP320" s="328"/>
      <c r="AQ320" s="328"/>
      <c r="AR320" s="328"/>
      <c r="AS320" s="328"/>
      <c r="AT320" s="328"/>
      <c r="AU320" s="328"/>
      <c r="AV320" s="328"/>
      <c r="AW320" s="328"/>
      <c r="AX320" s="328"/>
      <c r="AY320" s="66"/>
      <c r="AZ320" s="328"/>
      <c r="BA320" s="328"/>
      <c r="BB320" s="328"/>
      <c r="BC320" s="328"/>
      <c r="BD320" s="328"/>
      <c r="BE320" s="328"/>
      <c r="BF320" s="328"/>
      <c r="BG320" s="328"/>
      <c r="BH320" s="328"/>
      <c r="BI320" s="328"/>
      <c r="BJ320" s="328"/>
      <c r="BK320" s="66">
        <f t="shared" si="399"/>
        <v>0</v>
      </c>
      <c r="BL320" s="79">
        <f t="shared" si="400"/>
        <v>0</v>
      </c>
      <c r="BM320" s="79" t="e">
        <f>#REF!+#REF!+#REF!+'Новосибирск.обл'!G320+#REF!+#REF!+#REF!+#REF!+#REF!+#REF!</f>
        <v>#REF!</v>
      </c>
      <c r="BN320" s="79" t="e">
        <f t="shared" si="401"/>
        <v>#REF!</v>
      </c>
      <c r="BO320" s="79" t="e">
        <f>#REF!+#REF!+#REF!+'Новосибирск.обл'!I320+#REF!+#REF!+#REF!+#REF!+#REF!+#REF!</f>
        <v>#REF!</v>
      </c>
      <c r="BP320" s="79" t="e">
        <f t="shared" si="402"/>
        <v>#REF!</v>
      </c>
      <c r="BQ320" s="79" t="e">
        <f>#REF!+#REF!+#REF!+'Новосибирск.обл'!K320+#REF!+#REF!+#REF!+#REF!+#REF!</f>
        <v>#REF!</v>
      </c>
      <c r="BR320" s="79" t="e">
        <f t="shared" si="403"/>
        <v>#REF!</v>
      </c>
      <c r="BS320" s="79" t="e">
        <f>#REF!+#REF!+#REF!+'Новосибирск.обл'!M320+#REF!+#REF!+#REF!+#REF!+#REF!</f>
        <v>#REF!</v>
      </c>
      <c r="BT320" s="79" t="e">
        <f t="shared" si="404"/>
        <v>#REF!</v>
      </c>
      <c r="BU320" s="79" t="e">
        <f>#REF!+#REF!</f>
        <v>#REF!</v>
      </c>
      <c r="BV320" s="79" t="e">
        <f t="shared" si="405"/>
        <v>#REF!</v>
      </c>
      <c r="CI320" s="368" t="e">
        <f>#REF!-'2021-2025 убрала ТП'!E320-'2021-2025 убрала ТП'!Q320-'2021-2025 убрала ТП'!AC320-'2021-2025 убрала ТП'!AO320-'2020 ожид'!Q320</f>
        <v>#REF!</v>
      </c>
      <c r="CJ320" s="368" t="e">
        <f>#REF!-'2021-2025 убрала ТП'!F320-'2021-2025 убрала ТП'!R320-'2021-2025 убрала ТП'!AD320-'2021-2025 убрала ТП'!AP320-'2020 ожид'!R320</f>
        <v>#REF!</v>
      </c>
      <c r="CK320" s="368" t="e">
        <f>#REF!-'2021-2025 убрала ТП'!G320-'2021-2025 убрала ТП'!S320-'2021-2025 убрала ТП'!AE320-'2021-2025 убрала ТП'!AQ320-'2020 ожид'!S320</f>
        <v>#REF!</v>
      </c>
      <c r="CL320" s="368">
        <f>'Новосибирск.обл'!Q320-'2021-2025 убрала ТП'!H320-'2021-2025 убрала ТП'!T320-'2021-2025 убрала ТП'!AF320-'2021-2025 убрала ТП'!AR320-'2020 ожид'!T320</f>
        <v>0</v>
      </c>
      <c r="CM320" s="368" t="e">
        <f>#REF!-'2021-2025 убрала ТП'!I320-'2021-2025 убрала ТП'!U320-'2020 ожид'!U320</f>
        <v>#REF!</v>
      </c>
      <c r="CN320" s="368" t="e">
        <f>#REF!-'2021-2025 убрала ТП'!J320-'2021-2025 убрала ТП'!V320-'2021-2025 убрала ТП'!AH320-'2021-2025 убрала ТП'!AT320-BF320</f>
        <v>#REF!</v>
      </c>
      <c r="CO320" s="368" t="e">
        <f>#REF!-'2021-2025 убрала ТП'!K320-'2021-2025 убрала ТП'!W320-'2021-2025 убрала ТП'!AI320-'2021-2025 убрала ТП'!AU320-BG320</f>
        <v>#REF!</v>
      </c>
      <c r="CP320" s="368" t="e">
        <f>#REF!-'2021-2025 убрала ТП'!L320-'2021-2025 убрала ТП'!X320-'2021-2025 убрала ТП'!AJ320-'2021-2025 убрала ТП'!AV320-'2020 ожид'!X320</f>
        <v>#REF!</v>
      </c>
      <c r="CQ320" s="368" t="e">
        <f>#REF!-'2021-2025 убрала ТП'!M320-'2021-2025 убрала ТП'!Y320-'2021-2025 убрала ТП'!AK320-'2021-2025 убрала ТП'!AW320-'2020 ожид'!Y320</f>
        <v>#REF!</v>
      </c>
      <c r="CR320" s="368" t="e">
        <f>#REF!-'2021-2025 убрала ТП'!N320-'2021-2025 убрала ТП'!Z320-'2021-2025 убрала ТП'!AL320-'2021-2025 убрала ТП'!AX320-'2020 ожид'!Z320</f>
        <v>#REF!</v>
      </c>
      <c r="CS320" s="79">
        <f>E320+Q320+AC320+AO320+'[9]Иркутск+'!E320</f>
        <v>0</v>
      </c>
      <c r="CT320" s="79">
        <f>F320+R320+AD320+AP320+'[9]Бурятия+'!E320</f>
        <v>0</v>
      </c>
      <c r="CU320" s="79">
        <f>G320+S320+AE320+AQ320+'[9]Забайкалье+'!E320</f>
        <v>0</v>
      </c>
      <c r="CV320" s="79">
        <f>H320+T320+AF320+AR320+'[9]Новосибирская область+'!E320</f>
        <v>0</v>
      </c>
      <c r="CW320" s="79">
        <f>I320+U320+'[9]Норильск +'!E320</f>
        <v>0</v>
      </c>
      <c r="CX320" s="79">
        <f t="shared" si="406"/>
        <v>0</v>
      </c>
      <c r="CY320" s="79">
        <f t="shared" si="407"/>
        <v>0</v>
      </c>
      <c r="CZ320" s="79">
        <f>L320+X320+AJ320+AV320+'[9]Томская область +'!E320</f>
        <v>0</v>
      </c>
      <c r="DA320" s="79">
        <f>M320+Y320+AK320+AW320+'[9]Омская область+'!E320</f>
        <v>0</v>
      </c>
      <c r="DB320" s="79">
        <f>N320+Z320+AL320+AX320+'[9]Алтайский край +'!E320</f>
        <v>0</v>
      </c>
    </row>
    <row r="321">
      <c r="A321" s="80" t="s">
        <v>665</v>
      </c>
      <c r="B321" s="88" t="s">
        <v>666</v>
      </c>
      <c r="C321" s="629" t="s">
        <v>667</v>
      </c>
      <c r="D321" s="328"/>
      <c r="E321" s="328"/>
      <c r="F321" s="328"/>
      <c r="G321" s="328"/>
      <c r="H321" s="328"/>
      <c r="I321" s="328"/>
      <c r="J321" s="328"/>
      <c r="K321" s="328"/>
      <c r="L321" s="328"/>
      <c r="M321" s="328"/>
      <c r="N321" s="328"/>
      <c r="P321" s="328"/>
      <c r="Q321" s="328"/>
      <c r="R321" s="328"/>
      <c r="S321" s="328"/>
      <c r="T321" s="328"/>
      <c r="U321" s="328"/>
      <c r="V321" s="328"/>
      <c r="W321" s="328"/>
      <c r="X321" s="328"/>
      <c r="Y321" s="328"/>
      <c r="Z321" s="328"/>
      <c r="AA321" s="66"/>
      <c r="AB321" s="328"/>
      <c r="AC321" s="328"/>
      <c r="AD321" s="328"/>
      <c r="AE321" s="328"/>
      <c r="AF321" s="328"/>
      <c r="AG321" s="328"/>
      <c r="AH321" s="328"/>
      <c r="AI321" s="328"/>
      <c r="AJ321" s="328"/>
      <c r="AK321" s="328"/>
      <c r="AL321" s="328"/>
      <c r="AM321" s="66"/>
      <c r="AN321" s="328"/>
      <c r="AO321" s="328"/>
      <c r="AP321" s="328"/>
      <c r="AQ321" s="328"/>
      <c r="AR321" s="328"/>
      <c r="AS321" s="328"/>
      <c r="AT321" s="328"/>
      <c r="AU321" s="328"/>
      <c r="AV321" s="328"/>
      <c r="AW321" s="328"/>
      <c r="AX321" s="328"/>
      <c r="AY321" s="66"/>
      <c r="AZ321" s="328"/>
      <c r="BA321" s="328"/>
      <c r="BB321" s="328"/>
      <c r="BC321" s="328"/>
      <c r="BD321" s="328"/>
      <c r="BE321" s="328"/>
      <c r="BF321" s="328"/>
      <c r="BG321" s="328"/>
      <c r="BH321" s="328"/>
      <c r="BI321" s="328"/>
      <c r="BJ321" s="328"/>
      <c r="BK321" s="66">
        <f t="shared" si="399"/>
        <v>0</v>
      </c>
      <c r="BL321" s="79">
        <f t="shared" si="400"/>
        <v>0</v>
      </c>
      <c r="BM321" s="79" t="e">
        <f>#REF!+#REF!+#REF!+'Новосибирск.обл'!G321+#REF!+#REF!+#REF!+#REF!+#REF!+#REF!</f>
        <v>#REF!</v>
      </c>
      <c r="BN321" s="79" t="e">
        <f t="shared" si="401"/>
        <v>#REF!</v>
      </c>
      <c r="BO321" s="79" t="e">
        <f>#REF!+#REF!+#REF!+'Новосибирск.обл'!I321+#REF!+#REF!+#REF!+#REF!+#REF!+#REF!</f>
        <v>#REF!</v>
      </c>
      <c r="BP321" s="79" t="e">
        <f t="shared" si="402"/>
        <v>#REF!</v>
      </c>
      <c r="BQ321" s="79" t="e">
        <f>#REF!+#REF!+#REF!+'Новосибирск.обл'!K321+#REF!+#REF!+#REF!+#REF!+#REF!</f>
        <v>#REF!</v>
      </c>
      <c r="BR321" s="79" t="e">
        <f t="shared" si="403"/>
        <v>#REF!</v>
      </c>
      <c r="BS321" s="79" t="e">
        <f>#REF!+#REF!+#REF!+'Новосибирск.обл'!M321+#REF!+#REF!+#REF!+#REF!+#REF!</f>
        <v>#REF!</v>
      </c>
      <c r="BT321" s="79" t="e">
        <f t="shared" si="404"/>
        <v>#REF!</v>
      </c>
      <c r="BU321" s="79" t="e">
        <f>#REF!+#REF!</f>
        <v>#REF!</v>
      </c>
      <c r="BV321" s="79" t="e">
        <f t="shared" si="405"/>
        <v>#REF!</v>
      </c>
      <c r="CI321" s="368" t="e">
        <f>#REF!-'2021-2025 убрала ТП'!E321-'2021-2025 убрала ТП'!Q321-'2021-2025 убрала ТП'!AC321-'2021-2025 убрала ТП'!AO321-'2020 ожид'!Q321</f>
        <v>#REF!</v>
      </c>
      <c r="CJ321" s="368" t="e">
        <f>#REF!-'2021-2025 убрала ТП'!F321-'2021-2025 убрала ТП'!R321-'2021-2025 убрала ТП'!AD321-'2021-2025 убрала ТП'!AP321-'2020 ожид'!R321</f>
        <v>#REF!</v>
      </c>
      <c r="CK321" s="368" t="e">
        <f>#REF!-'2021-2025 убрала ТП'!G321-'2021-2025 убрала ТП'!S321-'2021-2025 убрала ТП'!AE321-'2021-2025 убрала ТП'!AQ321-'2020 ожид'!S321</f>
        <v>#REF!</v>
      </c>
      <c r="CL321" s="368">
        <f>'Новосибирск.обл'!Q321-'2021-2025 убрала ТП'!H321-'2021-2025 убрала ТП'!T321-'2021-2025 убрала ТП'!AF321-'2021-2025 убрала ТП'!AR321-'2020 ожид'!T321</f>
        <v>0</v>
      </c>
      <c r="CM321" s="368" t="e">
        <f>#REF!-'2021-2025 убрала ТП'!I321-'2021-2025 убрала ТП'!U321-'2020 ожид'!U321</f>
        <v>#REF!</v>
      </c>
      <c r="CN321" s="368" t="e">
        <f>#REF!-'2021-2025 убрала ТП'!J321-'2021-2025 убрала ТП'!V321-'2021-2025 убрала ТП'!AH321-'2021-2025 убрала ТП'!AT321-BF321</f>
        <v>#REF!</v>
      </c>
      <c r="CO321" s="368" t="e">
        <f>#REF!-'2021-2025 убрала ТП'!K321-'2021-2025 убрала ТП'!W321-'2021-2025 убрала ТП'!AI321-'2021-2025 убрала ТП'!AU321-BG321</f>
        <v>#REF!</v>
      </c>
      <c r="CP321" s="368" t="e">
        <f>#REF!-'2021-2025 убрала ТП'!L321-'2021-2025 убрала ТП'!X321-'2021-2025 убрала ТП'!AJ321-'2021-2025 убрала ТП'!AV321-'2020 ожид'!X321</f>
        <v>#REF!</v>
      </c>
      <c r="CQ321" s="368" t="e">
        <f>#REF!-'2021-2025 убрала ТП'!M321-'2021-2025 убрала ТП'!Y321-'2021-2025 убрала ТП'!AK321-'2021-2025 убрала ТП'!AW321-'2020 ожид'!Y321</f>
        <v>#REF!</v>
      </c>
      <c r="CR321" s="368" t="e">
        <f>#REF!-'2021-2025 убрала ТП'!N321-'2021-2025 убрала ТП'!Z321-'2021-2025 убрала ТП'!AL321-'2021-2025 убрала ТП'!AX321-'2020 ожид'!Z321</f>
        <v>#REF!</v>
      </c>
      <c r="CS321" s="79">
        <f>E321+Q321+AC321+AO321+'[9]Иркутск+'!E321</f>
        <v>0</v>
      </c>
      <c r="CT321" s="79">
        <f>F321+R321+AD321+AP321+'[9]Бурятия+'!E321</f>
        <v>0</v>
      </c>
      <c r="CU321" s="79">
        <f>G321+S321+AE321+AQ321+'[9]Забайкалье+'!E321</f>
        <v>0</v>
      </c>
      <c r="CV321" s="79">
        <f>H321+T321+AF321+AR321+'[9]Новосибирская область+'!E321</f>
        <v>0</v>
      </c>
      <c r="CW321" s="79">
        <f>I321+U321+'[9]Норильск +'!E321</f>
        <v>0</v>
      </c>
      <c r="CX321" s="79">
        <f t="shared" si="406"/>
        <v>0</v>
      </c>
      <c r="CY321" s="79">
        <f t="shared" si="407"/>
        <v>0</v>
      </c>
      <c r="CZ321" s="79">
        <f>L321+X321+AJ321+AV321+'[9]Томская область +'!E321</f>
        <v>0</v>
      </c>
      <c r="DA321" s="79">
        <f>M321+Y321+AK321+AW321+'[9]Омская область+'!E321</f>
        <v>0</v>
      </c>
      <c r="DB321" s="79">
        <f>N321+Z321+AL321+AX321+'[9]Алтайский край +'!E321</f>
        <v>0</v>
      </c>
    </row>
    <row r="322">
      <c r="A322" s="80" t="s">
        <v>668</v>
      </c>
      <c r="B322" s="88" t="s">
        <v>669</v>
      </c>
      <c r="C322" s="629" t="s">
        <v>664</v>
      </c>
      <c r="D322" s="328"/>
      <c r="E322" s="328"/>
      <c r="F322" s="328"/>
      <c r="G322" s="328"/>
      <c r="H322" s="328"/>
      <c r="I322" s="328"/>
      <c r="J322" s="328"/>
      <c r="K322" s="328"/>
      <c r="L322" s="328"/>
      <c r="M322" s="328"/>
      <c r="N322" s="328"/>
      <c r="P322" s="328"/>
      <c r="Q322" s="328"/>
      <c r="R322" s="328"/>
      <c r="S322" s="328"/>
      <c r="T322" s="328"/>
      <c r="U322" s="328"/>
      <c r="V322" s="328"/>
      <c r="W322" s="328"/>
      <c r="X322" s="328"/>
      <c r="Y322" s="328"/>
      <c r="Z322" s="328"/>
      <c r="AA322" s="66"/>
      <c r="AB322" s="328"/>
      <c r="AC322" s="328"/>
      <c r="AD322" s="328"/>
      <c r="AE322" s="328"/>
      <c r="AF322" s="328"/>
      <c r="AG322" s="328"/>
      <c r="AH322" s="328"/>
      <c r="AI322" s="328"/>
      <c r="AJ322" s="328"/>
      <c r="AK322" s="328"/>
      <c r="AL322" s="328"/>
      <c r="AM322" s="66"/>
      <c r="AN322" s="328"/>
      <c r="AO322" s="328"/>
      <c r="AP322" s="328"/>
      <c r="AQ322" s="328"/>
      <c r="AR322" s="328"/>
      <c r="AS322" s="328"/>
      <c r="AT322" s="328"/>
      <c r="AU322" s="328"/>
      <c r="AV322" s="328"/>
      <c r="AW322" s="328"/>
      <c r="AX322" s="328"/>
      <c r="AY322" s="66"/>
      <c r="AZ322" s="328"/>
      <c r="BA322" s="328"/>
      <c r="BB322" s="328"/>
      <c r="BC322" s="328"/>
      <c r="BD322" s="328"/>
      <c r="BE322" s="328"/>
      <c r="BF322" s="328"/>
      <c r="BG322" s="328"/>
      <c r="BH322" s="328"/>
      <c r="BI322" s="328"/>
      <c r="BJ322" s="328"/>
      <c r="BK322" s="66">
        <f t="shared" si="399"/>
        <v>0</v>
      </c>
      <c r="BL322" s="79">
        <f t="shared" si="400"/>
        <v>0</v>
      </c>
      <c r="BM322" s="79" t="e">
        <f>#REF!+#REF!+#REF!+'Новосибирск.обл'!G322+#REF!+#REF!+#REF!+#REF!+#REF!+#REF!</f>
        <v>#REF!</v>
      </c>
      <c r="BN322" s="79" t="e">
        <f t="shared" si="401"/>
        <v>#REF!</v>
      </c>
      <c r="BO322" s="79" t="e">
        <f>#REF!+#REF!+#REF!+'Новосибирск.обл'!I322+#REF!+#REF!+#REF!+#REF!+#REF!+#REF!</f>
        <v>#REF!</v>
      </c>
      <c r="BP322" s="79" t="e">
        <f t="shared" si="402"/>
        <v>#REF!</v>
      </c>
      <c r="BQ322" s="79" t="e">
        <f>#REF!+#REF!+#REF!+'Новосибирск.обл'!K322+#REF!+#REF!+#REF!+#REF!+#REF!</f>
        <v>#REF!</v>
      </c>
      <c r="BR322" s="79" t="e">
        <f t="shared" si="403"/>
        <v>#REF!</v>
      </c>
      <c r="BS322" s="79" t="e">
        <f>#REF!+#REF!+#REF!+'Новосибирск.обл'!M322+#REF!+#REF!+#REF!+#REF!+#REF!</f>
        <v>#REF!</v>
      </c>
      <c r="BT322" s="79" t="e">
        <f t="shared" si="404"/>
        <v>#REF!</v>
      </c>
      <c r="BU322" s="79" t="e">
        <f>#REF!+#REF!</f>
        <v>#REF!</v>
      </c>
      <c r="BV322" s="79" t="e">
        <f t="shared" si="405"/>
        <v>#REF!</v>
      </c>
      <c r="CI322" s="368" t="e">
        <f>#REF!-'2021-2025 убрала ТП'!E322-'2021-2025 убрала ТП'!Q322-'2021-2025 убрала ТП'!AC322-'2021-2025 убрала ТП'!AO322-'2020 ожид'!Q322</f>
        <v>#REF!</v>
      </c>
      <c r="CJ322" s="368" t="e">
        <f>#REF!-'2021-2025 убрала ТП'!F322-'2021-2025 убрала ТП'!R322-'2021-2025 убрала ТП'!AD322-'2021-2025 убрала ТП'!AP322-'2020 ожид'!R322</f>
        <v>#REF!</v>
      </c>
      <c r="CK322" s="368" t="e">
        <f>#REF!-'2021-2025 убрала ТП'!G322-'2021-2025 убрала ТП'!S322-'2021-2025 убрала ТП'!AE322-'2021-2025 убрала ТП'!AQ322-'2020 ожид'!S322</f>
        <v>#REF!</v>
      </c>
      <c r="CL322" s="368">
        <f>'Новосибирск.обл'!Q322-'2021-2025 убрала ТП'!H322-'2021-2025 убрала ТП'!T322-'2021-2025 убрала ТП'!AF322-'2021-2025 убрала ТП'!AR322-'2020 ожид'!T322</f>
        <v>0</v>
      </c>
      <c r="CM322" s="368" t="e">
        <f>#REF!-'2021-2025 убрала ТП'!I322-'2021-2025 убрала ТП'!U322-'2020 ожид'!U322</f>
        <v>#REF!</v>
      </c>
      <c r="CN322" s="368" t="e">
        <f>#REF!-'2021-2025 убрала ТП'!J322-'2021-2025 убрала ТП'!V322-'2021-2025 убрала ТП'!AH322-'2021-2025 убрала ТП'!AT322-BF322</f>
        <v>#REF!</v>
      </c>
      <c r="CO322" s="368" t="e">
        <f>#REF!-'2021-2025 убрала ТП'!K322-'2021-2025 убрала ТП'!W322-'2021-2025 убрала ТП'!AI322-'2021-2025 убрала ТП'!AU322-BG322</f>
        <v>#REF!</v>
      </c>
      <c r="CP322" s="368" t="e">
        <f>#REF!-'2021-2025 убрала ТП'!L322-'2021-2025 убрала ТП'!X322-'2021-2025 убрала ТП'!AJ322-'2021-2025 убрала ТП'!AV322-'2020 ожид'!X322</f>
        <v>#REF!</v>
      </c>
      <c r="CQ322" s="368" t="e">
        <f>#REF!-'2021-2025 убрала ТП'!M322-'2021-2025 убрала ТП'!Y322-'2021-2025 убрала ТП'!AK322-'2021-2025 убрала ТП'!AW322-'2020 ожид'!Y322</f>
        <v>#REF!</v>
      </c>
      <c r="CR322" s="368" t="e">
        <f>#REF!-'2021-2025 убрала ТП'!N322-'2021-2025 убрала ТП'!Z322-'2021-2025 убрала ТП'!AL322-'2021-2025 убрала ТП'!AX322-'2020 ожид'!Z322</f>
        <v>#REF!</v>
      </c>
      <c r="CS322" s="79">
        <f>E322+Q322+AC322+AO322+'[9]Иркутск+'!E322</f>
        <v>0</v>
      </c>
      <c r="CT322" s="79">
        <f>F322+R322+AD322+AP322+'[9]Бурятия+'!E322</f>
        <v>0</v>
      </c>
      <c r="CU322" s="79">
        <f>G322+S322+AE322+AQ322+'[9]Забайкалье+'!E322</f>
        <v>0</v>
      </c>
      <c r="CV322" s="79">
        <f>H322+T322+AF322+AR322+'[9]Новосибирская область+'!E322</f>
        <v>0</v>
      </c>
      <c r="CW322" s="79">
        <f>I322+U322+'[9]Норильск +'!E322</f>
        <v>0</v>
      </c>
      <c r="CX322" s="79">
        <f t="shared" si="406"/>
        <v>0</v>
      </c>
      <c r="CY322" s="79">
        <f t="shared" si="407"/>
        <v>0</v>
      </c>
      <c r="CZ322" s="79">
        <f>L322+X322+AJ322+AV322+'[9]Томская область +'!E322</f>
        <v>0</v>
      </c>
      <c r="DA322" s="79">
        <f>M322+Y322+AK322+AW322+'[9]Омская область+'!E322</f>
        <v>0</v>
      </c>
      <c r="DB322" s="79">
        <f>N322+Z322+AL322+AX322+'[9]Алтайский край +'!E322</f>
        <v>0</v>
      </c>
    </row>
    <row r="323">
      <c r="A323" s="80" t="s">
        <v>670</v>
      </c>
      <c r="B323" s="88" t="s">
        <v>671</v>
      </c>
      <c r="C323" s="629" t="s">
        <v>667</v>
      </c>
      <c r="D323" s="328"/>
      <c r="E323" s="328"/>
      <c r="F323" s="328"/>
      <c r="G323" s="328"/>
      <c r="H323" s="328"/>
      <c r="I323" s="328"/>
      <c r="J323" s="328"/>
      <c r="K323" s="328"/>
      <c r="L323" s="328"/>
      <c r="M323" s="328"/>
      <c r="N323" s="328"/>
      <c r="P323" s="328"/>
      <c r="Q323" s="328"/>
      <c r="R323" s="328"/>
      <c r="S323" s="328"/>
      <c r="T323" s="328"/>
      <c r="U323" s="328"/>
      <c r="V323" s="328"/>
      <c r="W323" s="328"/>
      <c r="X323" s="328"/>
      <c r="Y323" s="328"/>
      <c r="Z323" s="328"/>
      <c r="AA323" s="66"/>
      <c r="AB323" s="328"/>
      <c r="AC323" s="328"/>
      <c r="AD323" s="328"/>
      <c r="AE323" s="328"/>
      <c r="AF323" s="328"/>
      <c r="AG323" s="328"/>
      <c r="AH323" s="328"/>
      <c r="AI323" s="328"/>
      <c r="AJ323" s="328"/>
      <c r="AK323" s="328"/>
      <c r="AL323" s="328"/>
      <c r="AM323" s="66"/>
      <c r="AN323" s="328"/>
      <c r="AO323" s="328"/>
      <c r="AP323" s="328"/>
      <c r="AQ323" s="328"/>
      <c r="AR323" s="328"/>
      <c r="AS323" s="328"/>
      <c r="AT323" s="328"/>
      <c r="AU323" s="328"/>
      <c r="AV323" s="328"/>
      <c r="AW323" s="328"/>
      <c r="AX323" s="328"/>
      <c r="AY323" s="66"/>
      <c r="AZ323" s="328"/>
      <c r="BA323" s="328"/>
      <c r="BB323" s="328"/>
      <c r="BC323" s="328"/>
      <c r="BD323" s="328"/>
      <c r="BE323" s="328"/>
      <c r="BF323" s="328"/>
      <c r="BG323" s="328"/>
      <c r="BH323" s="328"/>
      <c r="BI323" s="328"/>
      <c r="BJ323" s="328"/>
      <c r="BK323" s="66">
        <f t="shared" si="399"/>
        <v>0</v>
      </c>
      <c r="BL323" s="79">
        <f t="shared" si="400"/>
        <v>0</v>
      </c>
      <c r="BM323" s="79" t="e">
        <f>#REF!+#REF!+#REF!+'Новосибирск.обл'!G323+#REF!+#REF!+#REF!+#REF!+#REF!+#REF!</f>
        <v>#REF!</v>
      </c>
      <c r="BN323" s="79" t="e">
        <f t="shared" si="401"/>
        <v>#REF!</v>
      </c>
      <c r="BO323" s="79" t="e">
        <f>#REF!+#REF!+#REF!+'Новосибирск.обл'!I323+#REF!+#REF!+#REF!+#REF!+#REF!+#REF!</f>
        <v>#REF!</v>
      </c>
      <c r="BP323" s="79" t="e">
        <f t="shared" si="402"/>
        <v>#REF!</v>
      </c>
      <c r="BQ323" s="79" t="e">
        <f>#REF!+#REF!+#REF!+'Новосибирск.обл'!K323+#REF!+#REF!+#REF!+#REF!+#REF!</f>
        <v>#REF!</v>
      </c>
      <c r="BR323" s="79" t="e">
        <f t="shared" si="403"/>
        <v>#REF!</v>
      </c>
      <c r="BS323" s="79" t="e">
        <f>#REF!+#REF!+#REF!+'Новосибирск.обл'!M323+#REF!+#REF!+#REF!+#REF!+#REF!</f>
        <v>#REF!</v>
      </c>
      <c r="BT323" s="79" t="e">
        <f t="shared" si="404"/>
        <v>#REF!</v>
      </c>
      <c r="BU323" s="79" t="e">
        <f>#REF!+#REF!</f>
        <v>#REF!</v>
      </c>
      <c r="BV323" s="79" t="e">
        <f t="shared" si="405"/>
        <v>#REF!</v>
      </c>
      <c r="CI323" s="368" t="e">
        <f>#REF!-'2021-2025 убрала ТП'!E323-'2021-2025 убрала ТП'!Q323-'2021-2025 убрала ТП'!AC323-'2021-2025 убрала ТП'!AO323-'2020 ожид'!Q323</f>
        <v>#REF!</v>
      </c>
      <c r="CJ323" s="368" t="e">
        <f>#REF!-'2021-2025 убрала ТП'!F323-'2021-2025 убрала ТП'!R323-'2021-2025 убрала ТП'!AD323-'2021-2025 убрала ТП'!AP323-'2020 ожид'!R323</f>
        <v>#REF!</v>
      </c>
      <c r="CK323" s="368" t="e">
        <f>#REF!-'2021-2025 убрала ТП'!G323-'2021-2025 убрала ТП'!S323-'2021-2025 убрала ТП'!AE323-'2021-2025 убрала ТП'!AQ323-'2020 ожид'!S323</f>
        <v>#REF!</v>
      </c>
      <c r="CL323" s="368">
        <f>'Новосибирск.обл'!Q323-'2021-2025 убрала ТП'!H323-'2021-2025 убрала ТП'!T323-'2021-2025 убрала ТП'!AF323-'2021-2025 убрала ТП'!AR323-'2020 ожид'!T323</f>
        <v>0</v>
      </c>
      <c r="CM323" s="368" t="e">
        <f>#REF!-'2021-2025 убрала ТП'!I323-'2021-2025 убрала ТП'!U323-'2020 ожид'!U323</f>
        <v>#REF!</v>
      </c>
      <c r="CN323" s="368" t="e">
        <f>#REF!-'2021-2025 убрала ТП'!J323-'2021-2025 убрала ТП'!V323-'2021-2025 убрала ТП'!AH323-'2021-2025 убрала ТП'!AT323-BF323</f>
        <v>#REF!</v>
      </c>
      <c r="CO323" s="368" t="e">
        <f>#REF!-'2021-2025 убрала ТП'!K323-'2021-2025 убрала ТП'!W323-'2021-2025 убрала ТП'!AI323-'2021-2025 убрала ТП'!AU323-BG323</f>
        <v>#REF!</v>
      </c>
      <c r="CP323" s="368" t="e">
        <f>#REF!-'2021-2025 убрала ТП'!L323-'2021-2025 убрала ТП'!X323-'2021-2025 убрала ТП'!AJ323-'2021-2025 убрала ТП'!AV323-'2020 ожид'!X323</f>
        <v>#REF!</v>
      </c>
      <c r="CQ323" s="368" t="e">
        <f>#REF!-'2021-2025 убрала ТП'!M323-'2021-2025 убрала ТП'!Y323-'2021-2025 убрала ТП'!AK323-'2021-2025 убрала ТП'!AW323-'2020 ожид'!Y323</f>
        <v>#REF!</v>
      </c>
      <c r="CR323" s="368" t="e">
        <f>#REF!-'2021-2025 убрала ТП'!N323-'2021-2025 убрала ТП'!Z323-'2021-2025 убрала ТП'!AL323-'2021-2025 убрала ТП'!AX323-'2020 ожид'!Z323</f>
        <v>#REF!</v>
      </c>
      <c r="CS323" s="79">
        <f>E323+Q323+AC323+AO323+'[9]Иркутск+'!E323</f>
        <v>0</v>
      </c>
      <c r="CT323" s="79">
        <f>F323+R323+AD323+AP323+'[9]Бурятия+'!E323</f>
        <v>0</v>
      </c>
      <c r="CU323" s="79">
        <f>G323+S323+AE323+AQ323+'[9]Забайкалье+'!E323</f>
        <v>0</v>
      </c>
      <c r="CV323" s="79">
        <f>H323+T323+AF323+AR323+'[9]Новосибирская область+'!E323</f>
        <v>0</v>
      </c>
      <c r="CW323" s="79">
        <f>I323+U323+'[9]Норильск +'!E323</f>
        <v>0</v>
      </c>
      <c r="CX323" s="79">
        <f t="shared" si="406"/>
        <v>0</v>
      </c>
      <c r="CY323" s="79">
        <f t="shared" si="407"/>
        <v>0</v>
      </c>
      <c r="CZ323" s="79">
        <f>L323+X323+AJ323+AV323+'[9]Томская область +'!E323</f>
        <v>0</v>
      </c>
      <c r="DA323" s="79">
        <f>M323+Y323+AK323+AW323+'[9]Омская область+'!E323</f>
        <v>0</v>
      </c>
      <c r="DB323" s="79">
        <f>N323+Z323+AL323+AX323+'[9]Алтайский край +'!E323</f>
        <v>0</v>
      </c>
    </row>
    <row r="324">
      <c r="A324" s="80" t="s">
        <v>672</v>
      </c>
      <c r="B324" s="88" t="s">
        <v>673</v>
      </c>
      <c r="C324" s="629" t="s">
        <v>674</v>
      </c>
      <c r="D324" s="328"/>
      <c r="E324" s="328"/>
      <c r="F324" s="328"/>
      <c r="G324" s="328"/>
      <c r="H324" s="328"/>
      <c r="I324" s="328"/>
      <c r="J324" s="328"/>
      <c r="K324" s="328"/>
      <c r="L324" s="328"/>
      <c r="M324" s="328"/>
      <c r="N324" s="328"/>
      <c r="P324" s="328"/>
      <c r="Q324" s="328"/>
      <c r="R324" s="328"/>
      <c r="S324" s="328"/>
      <c r="T324" s="328"/>
      <c r="U324" s="328"/>
      <c r="V324" s="328"/>
      <c r="W324" s="328"/>
      <c r="X324" s="328"/>
      <c r="Y324" s="328"/>
      <c r="Z324" s="328"/>
      <c r="AA324" s="66"/>
      <c r="AB324" s="328"/>
      <c r="AC324" s="328"/>
      <c r="AD324" s="328"/>
      <c r="AE324" s="328"/>
      <c r="AF324" s="328"/>
      <c r="AG324" s="328"/>
      <c r="AH324" s="328"/>
      <c r="AI324" s="328"/>
      <c r="AJ324" s="328"/>
      <c r="AK324" s="328"/>
      <c r="AL324" s="328"/>
      <c r="AM324" s="66"/>
      <c r="AN324" s="328"/>
      <c r="AO324" s="328"/>
      <c r="AP324" s="328"/>
      <c r="AQ324" s="328"/>
      <c r="AR324" s="328"/>
      <c r="AS324" s="328"/>
      <c r="AT324" s="328"/>
      <c r="AU324" s="328"/>
      <c r="AV324" s="328"/>
      <c r="AW324" s="328"/>
      <c r="AX324" s="328"/>
      <c r="AY324" s="66"/>
      <c r="AZ324" s="328"/>
      <c r="BA324" s="328"/>
      <c r="BB324" s="328"/>
      <c r="BC324" s="328"/>
      <c r="BD324" s="328"/>
      <c r="BE324" s="328"/>
      <c r="BF324" s="328"/>
      <c r="BG324" s="328"/>
      <c r="BH324" s="328"/>
      <c r="BI324" s="328"/>
      <c r="BJ324" s="328"/>
      <c r="BK324" s="66">
        <f t="shared" si="399"/>
        <v>0</v>
      </c>
      <c r="BL324" s="79">
        <f t="shared" si="400"/>
        <v>0</v>
      </c>
      <c r="BM324" s="79" t="e">
        <f>#REF!+#REF!+#REF!+'Новосибирск.обл'!G324+#REF!+#REF!+#REF!+#REF!+#REF!+#REF!</f>
        <v>#REF!</v>
      </c>
      <c r="BN324" s="79" t="e">
        <f t="shared" si="401"/>
        <v>#REF!</v>
      </c>
      <c r="BO324" s="79" t="e">
        <f>#REF!+#REF!+#REF!+'Новосибирск.обл'!I324+#REF!+#REF!+#REF!+#REF!+#REF!+#REF!</f>
        <v>#REF!</v>
      </c>
      <c r="BP324" s="79" t="e">
        <f t="shared" si="402"/>
        <v>#REF!</v>
      </c>
      <c r="BQ324" s="79" t="e">
        <f>#REF!+#REF!+#REF!+'Новосибирск.обл'!K324+#REF!+#REF!+#REF!+#REF!+#REF!</f>
        <v>#REF!</v>
      </c>
      <c r="BR324" s="79" t="e">
        <f t="shared" si="403"/>
        <v>#REF!</v>
      </c>
      <c r="BS324" s="79" t="e">
        <f>#REF!+#REF!+#REF!+'Новосибирск.обл'!M324+#REF!+#REF!+#REF!+#REF!+#REF!</f>
        <v>#REF!</v>
      </c>
      <c r="BT324" s="79" t="e">
        <f t="shared" si="404"/>
        <v>#REF!</v>
      </c>
      <c r="BU324" s="79" t="e">
        <f>#REF!+#REF!</f>
        <v>#REF!</v>
      </c>
      <c r="BV324" s="79" t="e">
        <f t="shared" si="405"/>
        <v>#REF!</v>
      </c>
      <c r="CI324" s="368" t="e">
        <f>#REF!-'2021-2025 убрала ТП'!E324-'2021-2025 убрала ТП'!Q324-'2021-2025 убрала ТП'!AC324-'2021-2025 убрала ТП'!AO324-'2020 ожид'!Q324</f>
        <v>#REF!</v>
      </c>
      <c r="CJ324" s="368" t="e">
        <f>#REF!-'2021-2025 убрала ТП'!F324-'2021-2025 убрала ТП'!R324-'2021-2025 убрала ТП'!AD324-'2021-2025 убрала ТП'!AP324-'2020 ожид'!R324</f>
        <v>#REF!</v>
      </c>
      <c r="CK324" s="368" t="e">
        <f>#REF!-'2021-2025 убрала ТП'!G324-'2021-2025 убрала ТП'!S324-'2021-2025 убрала ТП'!AE324-'2021-2025 убрала ТП'!AQ324-'2020 ожид'!S324</f>
        <v>#REF!</v>
      </c>
      <c r="CL324" s="368">
        <f>'Новосибирск.обл'!Q324-'2021-2025 убрала ТП'!H324-'2021-2025 убрала ТП'!T324-'2021-2025 убрала ТП'!AF324-'2021-2025 убрала ТП'!AR324-'2020 ожид'!T324</f>
        <v>0</v>
      </c>
      <c r="CM324" s="368" t="e">
        <f>#REF!-'2021-2025 убрала ТП'!I324-'2021-2025 убрала ТП'!U324-'2020 ожид'!U324</f>
        <v>#REF!</v>
      </c>
      <c r="CN324" s="368" t="e">
        <f>#REF!-'2021-2025 убрала ТП'!J324-'2021-2025 убрала ТП'!V324-'2021-2025 убрала ТП'!AH324-'2021-2025 убрала ТП'!AT324-BF324</f>
        <v>#REF!</v>
      </c>
      <c r="CO324" s="368" t="e">
        <f>#REF!-'2021-2025 убрала ТП'!K324-'2021-2025 убрала ТП'!W324-'2021-2025 убрала ТП'!AI324-'2021-2025 убрала ТП'!AU324-BG324</f>
        <v>#REF!</v>
      </c>
      <c r="CP324" s="368" t="e">
        <f>#REF!-'2021-2025 убрала ТП'!L324-'2021-2025 убрала ТП'!X324-'2021-2025 убрала ТП'!AJ324-'2021-2025 убрала ТП'!AV324-'2020 ожид'!X324</f>
        <v>#REF!</v>
      </c>
      <c r="CQ324" s="368" t="e">
        <f>#REF!-'2021-2025 убрала ТП'!M324-'2021-2025 убрала ТП'!Y324-'2021-2025 убрала ТП'!AK324-'2021-2025 убрала ТП'!AW324-'2020 ожид'!Y324</f>
        <v>#REF!</v>
      </c>
      <c r="CR324" s="368" t="e">
        <f>#REF!-'2021-2025 убрала ТП'!N324-'2021-2025 убрала ТП'!Z324-'2021-2025 убрала ТП'!AL324-'2021-2025 убрала ТП'!AX324-'2020 ожид'!Z324</f>
        <v>#REF!</v>
      </c>
      <c r="CS324" s="79">
        <f>E324+Q324+AC324+AO324+'[9]Иркутск+'!E324</f>
        <v>0</v>
      </c>
      <c r="CT324" s="79">
        <f>F324+R324+AD324+AP324+'[9]Бурятия+'!E324</f>
        <v>0</v>
      </c>
      <c r="CU324" s="79">
        <f>G324+S324+AE324+AQ324+'[9]Забайкалье+'!E324</f>
        <v>0</v>
      </c>
      <c r="CV324" s="79">
        <f>H324+T324+AF324+AR324+'[9]Новосибирская область+'!E324</f>
        <v>0</v>
      </c>
      <c r="CW324" s="79">
        <f>I324+U324+'[9]Норильск +'!E324</f>
        <v>0</v>
      </c>
      <c r="CX324" s="79">
        <f t="shared" si="406"/>
        <v>0</v>
      </c>
      <c r="CY324" s="79">
        <f t="shared" si="407"/>
        <v>0</v>
      </c>
      <c r="CZ324" s="79">
        <f>L324+X324+AJ324+AV324+'[9]Томская область +'!E324</f>
        <v>0</v>
      </c>
      <c r="DA324" s="79">
        <f>M324+Y324+AK324+AW324+'[9]Омская область+'!E324</f>
        <v>0</v>
      </c>
      <c r="DB324" s="79">
        <f>N324+Z324+AL324+AX324+'[9]Алтайский край +'!E324</f>
        <v>0</v>
      </c>
    </row>
    <row r="325">
      <c r="A325" s="80" t="s">
        <v>675</v>
      </c>
      <c r="B325" s="88" t="s">
        <v>676</v>
      </c>
      <c r="C325" s="629" t="s">
        <v>35</v>
      </c>
      <c r="D325" s="82"/>
      <c r="E325" s="82"/>
      <c r="F325" s="82"/>
      <c r="G325" s="82"/>
      <c r="H325" s="82"/>
      <c r="I325" s="82"/>
      <c r="J325" s="82"/>
      <c r="K325" s="82"/>
      <c r="L325" s="82"/>
      <c r="M325" s="82"/>
      <c r="N325" s="82"/>
      <c r="P325" s="82"/>
      <c r="Q325" s="82"/>
      <c r="R325" s="82"/>
      <c r="S325" s="82"/>
      <c r="T325" s="82"/>
      <c r="U325" s="82"/>
      <c r="V325" s="82"/>
      <c r="W325" s="82"/>
      <c r="X325" s="82"/>
      <c r="Y325" s="82"/>
      <c r="Z325" s="82"/>
      <c r="AA325" s="66"/>
      <c r="AB325" s="82"/>
      <c r="AC325" s="82"/>
      <c r="AD325" s="82"/>
      <c r="AE325" s="82"/>
      <c r="AF325" s="82"/>
      <c r="AG325" s="82"/>
      <c r="AH325" s="82"/>
      <c r="AI325" s="82"/>
      <c r="AJ325" s="82"/>
      <c r="AK325" s="82"/>
      <c r="AL325" s="82"/>
      <c r="AM325" s="66"/>
      <c r="AN325" s="82"/>
      <c r="AO325" s="82"/>
      <c r="AP325" s="82"/>
      <c r="AQ325" s="82"/>
      <c r="AR325" s="82"/>
      <c r="AS325" s="82"/>
      <c r="AT325" s="82"/>
      <c r="AU325" s="82"/>
      <c r="AV325" s="82"/>
      <c r="AW325" s="82"/>
      <c r="AX325" s="82"/>
      <c r="AY325" s="66"/>
      <c r="AZ325" s="82"/>
      <c r="BA325" s="82"/>
      <c r="BB325" s="82"/>
      <c r="BC325" s="82"/>
      <c r="BD325" s="82"/>
      <c r="BE325" s="82"/>
      <c r="BF325" s="82"/>
      <c r="BG325" s="82"/>
      <c r="BH325" s="82"/>
      <c r="BI325" s="82"/>
      <c r="BJ325" s="82"/>
      <c r="BK325" s="66">
        <f t="shared" si="399"/>
        <v>0</v>
      </c>
      <c r="BL325" s="79">
        <f t="shared" si="400"/>
        <v>0</v>
      </c>
      <c r="BM325" s="79" t="e">
        <f>#REF!+#REF!+#REF!+'Новосибирск.обл'!G325+#REF!+#REF!+#REF!+#REF!+#REF!+#REF!</f>
        <v>#REF!</v>
      </c>
      <c r="BN325" s="79" t="e">
        <f t="shared" si="401"/>
        <v>#REF!</v>
      </c>
      <c r="BO325" s="79" t="e">
        <f>#REF!+#REF!+#REF!+'Новосибирск.обл'!I325+#REF!+#REF!+#REF!+#REF!+#REF!+#REF!</f>
        <v>#REF!</v>
      </c>
      <c r="BP325" s="79" t="e">
        <f t="shared" si="402"/>
        <v>#REF!</v>
      </c>
      <c r="BQ325" s="79" t="e">
        <f>#REF!+#REF!+#REF!+'Новосибирск.обл'!K325+#REF!+#REF!+#REF!+#REF!+#REF!</f>
        <v>#REF!</v>
      </c>
      <c r="BR325" s="79" t="e">
        <f t="shared" si="403"/>
        <v>#REF!</v>
      </c>
      <c r="BS325" s="79" t="e">
        <f>#REF!+#REF!+#REF!+'Новосибирск.обл'!M325+#REF!+#REF!+#REF!+#REF!+#REF!</f>
        <v>#REF!</v>
      </c>
      <c r="BT325" s="79" t="e">
        <f t="shared" si="404"/>
        <v>#REF!</v>
      </c>
      <c r="BU325" s="79" t="e">
        <f>#REF!+#REF!</f>
        <v>#REF!</v>
      </c>
      <c r="BV325" s="79" t="e">
        <f t="shared" si="405"/>
        <v>#REF!</v>
      </c>
      <c r="CI325" s="368" t="e">
        <f>#REF!-'2021-2025 убрала ТП'!E325-'2021-2025 убрала ТП'!Q325-'2021-2025 убрала ТП'!AC325-'2021-2025 убрала ТП'!AO325-'2020 ожид'!Q325</f>
        <v>#REF!</v>
      </c>
      <c r="CJ325" s="368" t="e">
        <f>#REF!-'2021-2025 убрала ТП'!F325-'2021-2025 убрала ТП'!R325-'2021-2025 убрала ТП'!AD325-'2021-2025 убрала ТП'!AP325-'2020 ожид'!R325</f>
        <v>#REF!</v>
      </c>
      <c r="CK325" s="368" t="e">
        <f>#REF!-'2021-2025 убрала ТП'!G325-'2021-2025 убрала ТП'!S325-'2021-2025 убрала ТП'!AE325-'2021-2025 убрала ТП'!AQ325-'2020 ожид'!S325</f>
        <v>#REF!</v>
      </c>
      <c r="CL325" s="368" t="e">
        <f>'Новосибирск.обл'!Q325-'2021-2025 убрала ТП'!H325-'2021-2025 убрала ТП'!T325-'2021-2025 убрала ТП'!AF325-'2021-2025 убрала ТП'!AR325-'2020 ожид'!T325</f>
        <v>#VALUE!</v>
      </c>
      <c r="CM325" s="368" t="e">
        <f>#REF!-'2021-2025 убрала ТП'!I325-'2021-2025 убрала ТП'!U325-'2020 ожид'!U325</f>
        <v>#REF!</v>
      </c>
      <c r="CN325" s="368" t="e">
        <f>#REF!-'2021-2025 убрала ТП'!J325-'2021-2025 убрала ТП'!V325-'2021-2025 убрала ТП'!AH325-'2021-2025 убрала ТП'!AT325-BF325</f>
        <v>#REF!</v>
      </c>
      <c r="CO325" s="368" t="e">
        <f>#REF!-'2021-2025 убрала ТП'!K325-'2021-2025 убрала ТП'!W325-'2021-2025 убрала ТП'!AI325-'2021-2025 убрала ТП'!AU325-BG325</f>
        <v>#REF!</v>
      </c>
      <c r="CP325" s="368" t="e">
        <f>#REF!-'2021-2025 убрала ТП'!L325-'2021-2025 убрала ТП'!X325-'2021-2025 убрала ТП'!AJ325-'2021-2025 убрала ТП'!AV325-'2020 ожид'!X325</f>
        <v>#REF!</v>
      </c>
      <c r="CQ325" s="368" t="e">
        <f>#REF!-'2021-2025 убрала ТП'!M325-'2021-2025 убрала ТП'!Y325-'2021-2025 убрала ТП'!AK325-'2021-2025 убрала ТП'!AW325-'2020 ожид'!Y325</f>
        <v>#REF!</v>
      </c>
      <c r="CR325" s="368" t="e">
        <f>#REF!-'2021-2025 убрала ТП'!N325-'2021-2025 убрала ТП'!Z325-'2021-2025 убрала ТП'!AL325-'2021-2025 убрала ТП'!AX325-'2020 ожид'!Z325</f>
        <v>#REF!</v>
      </c>
      <c r="CS325" s="79" t="e">
        <f>E325+Q325+AC325+AO325+'[9]Иркутск+'!E325</f>
        <v>#VALUE!</v>
      </c>
      <c r="CT325" s="79" t="e">
        <f>F325+R325+AD325+AP325+'[9]Бурятия+'!E325</f>
        <v>#VALUE!</v>
      </c>
      <c r="CU325" s="79" t="e">
        <f>G325+S325+AE325+AQ325+'[9]Забайкалье+'!E325</f>
        <v>#VALUE!</v>
      </c>
      <c r="CV325" s="79" t="e">
        <f>H325+T325+AF325+AR325+'[9]Новосибирская область+'!E325</f>
        <v>#VALUE!</v>
      </c>
      <c r="CW325" s="79" t="e">
        <f>I325+U325+'[9]Норильск +'!E325</f>
        <v>#VALUE!</v>
      </c>
      <c r="CX325" s="79">
        <f t="shared" si="406"/>
        <v>0</v>
      </c>
      <c r="CY325" s="79">
        <f t="shared" si="407"/>
        <v>0</v>
      </c>
      <c r="CZ325" s="79" t="e">
        <f>L325+X325+AJ325+AV325+'[9]Томская область +'!E325</f>
        <v>#VALUE!</v>
      </c>
      <c r="DA325" s="79" t="e">
        <f>M325+Y325+AK325+AW325+'[9]Омская область+'!E325</f>
        <v>#VALUE!</v>
      </c>
      <c r="DB325" s="79" t="e">
        <f>N325+Z325+AL325+AX325+'[9]Алтайский край +'!E325</f>
        <v>#VALUE!</v>
      </c>
    </row>
    <row r="326">
      <c r="A326" s="80" t="s">
        <v>677</v>
      </c>
      <c r="B326" s="126" t="s">
        <v>678</v>
      </c>
      <c r="C326" s="629" t="s">
        <v>674</v>
      </c>
      <c r="D326" s="328"/>
      <c r="E326" s="328"/>
      <c r="F326" s="328"/>
      <c r="G326" s="328"/>
      <c r="H326" s="328"/>
      <c r="I326" s="328"/>
      <c r="J326" s="328"/>
      <c r="K326" s="328"/>
      <c r="L326" s="328"/>
      <c r="M326" s="328"/>
      <c r="N326" s="328"/>
      <c r="P326" s="328"/>
      <c r="Q326" s="328"/>
      <c r="R326" s="328"/>
      <c r="S326" s="328"/>
      <c r="T326" s="328"/>
      <c r="U326" s="328"/>
      <c r="V326" s="328"/>
      <c r="W326" s="328"/>
      <c r="X326" s="328"/>
      <c r="Y326" s="328"/>
      <c r="Z326" s="328"/>
      <c r="AA326" s="66"/>
      <c r="AB326" s="328"/>
      <c r="AC326" s="328"/>
      <c r="AD326" s="328"/>
      <c r="AE326" s="328"/>
      <c r="AF326" s="328"/>
      <c r="AG326" s="328"/>
      <c r="AH326" s="328"/>
      <c r="AI326" s="328"/>
      <c r="AJ326" s="328"/>
      <c r="AK326" s="328"/>
      <c r="AL326" s="328"/>
      <c r="AM326" s="66"/>
      <c r="AN326" s="328"/>
      <c r="AO326" s="328"/>
      <c r="AP326" s="328"/>
      <c r="AQ326" s="328"/>
      <c r="AR326" s="328"/>
      <c r="AS326" s="328"/>
      <c r="AT326" s="328"/>
      <c r="AU326" s="328"/>
      <c r="AV326" s="328"/>
      <c r="AW326" s="328"/>
      <c r="AX326" s="328"/>
      <c r="AY326" s="66"/>
      <c r="AZ326" s="328"/>
      <c r="BA326" s="328"/>
      <c r="BB326" s="328"/>
      <c r="BC326" s="328"/>
      <c r="BD326" s="328"/>
      <c r="BE326" s="328"/>
      <c r="BF326" s="328"/>
      <c r="BG326" s="328"/>
      <c r="BH326" s="328"/>
      <c r="BI326" s="328"/>
      <c r="BJ326" s="328"/>
      <c r="BK326" s="66">
        <f t="shared" si="399"/>
        <v>0</v>
      </c>
      <c r="BL326" s="79">
        <f t="shared" si="400"/>
        <v>0</v>
      </c>
      <c r="BM326" s="79" t="e">
        <f>#REF!+#REF!+#REF!+'Новосибирск.обл'!G326+#REF!+#REF!+#REF!+#REF!+#REF!+#REF!</f>
        <v>#REF!</v>
      </c>
      <c r="BN326" s="79" t="e">
        <f t="shared" si="401"/>
        <v>#REF!</v>
      </c>
      <c r="BO326" s="79" t="e">
        <f>#REF!+#REF!+#REF!+'Новосибирск.обл'!I326+#REF!+#REF!+#REF!+#REF!+#REF!+#REF!</f>
        <v>#REF!</v>
      </c>
      <c r="BP326" s="79" t="e">
        <f t="shared" si="402"/>
        <v>#REF!</v>
      </c>
      <c r="BQ326" s="79" t="e">
        <f>#REF!+#REF!+#REF!+'Новосибирск.обл'!K326+#REF!+#REF!+#REF!+#REF!+#REF!</f>
        <v>#REF!</v>
      </c>
      <c r="BR326" s="79" t="e">
        <f t="shared" si="403"/>
        <v>#REF!</v>
      </c>
      <c r="BS326" s="79" t="e">
        <f>#REF!+#REF!+#REF!+'Новосибирск.обл'!M326+#REF!+#REF!+#REF!+#REF!+#REF!</f>
        <v>#REF!</v>
      </c>
      <c r="BT326" s="79" t="e">
        <f t="shared" si="404"/>
        <v>#REF!</v>
      </c>
      <c r="BU326" s="79" t="e">
        <f>#REF!+#REF!</f>
        <v>#REF!</v>
      </c>
      <c r="BV326" s="79" t="e">
        <f t="shared" si="405"/>
        <v>#REF!</v>
      </c>
      <c r="CI326" s="368" t="e">
        <f>#REF!-'2021-2025 убрала ТП'!E326-'2021-2025 убрала ТП'!Q326-'2021-2025 убрала ТП'!AC326-'2021-2025 убрала ТП'!AO326-'2020 ожид'!Q326</f>
        <v>#REF!</v>
      </c>
      <c r="CJ326" s="368" t="e">
        <f>#REF!-'2021-2025 убрала ТП'!F326-'2021-2025 убрала ТП'!R326-'2021-2025 убрала ТП'!AD326-'2021-2025 убрала ТП'!AP326-'2020 ожид'!R326</f>
        <v>#REF!</v>
      </c>
      <c r="CK326" s="368" t="e">
        <f>#REF!-'2021-2025 убрала ТП'!G326-'2021-2025 убрала ТП'!S326-'2021-2025 убрала ТП'!AE326-'2021-2025 убрала ТП'!AQ326-'2020 ожид'!S326</f>
        <v>#REF!</v>
      </c>
      <c r="CL326" s="368">
        <f>'Новосибирск.обл'!Q326-'2021-2025 убрала ТП'!H326-'2021-2025 убрала ТП'!T326-'2021-2025 убрала ТП'!AF326-'2021-2025 убрала ТП'!AR326-'2020 ожид'!T326</f>
        <v>0</v>
      </c>
      <c r="CM326" s="368" t="e">
        <f>#REF!-'2021-2025 убрала ТП'!I326-'2021-2025 убрала ТП'!U326-'2020 ожид'!U326</f>
        <v>#REF!</v>
      </c>
      <c r="CN326" s="368" t="e">
        <f>#REF!-'2021-2025 убрала ТП'!J326-'2021-2025 убрала ТП'!V326-'2021-2025 убрала ТП'!AH326-'2021-2025 убрала ТП'!AT326-BF326</f>
        <v>#REF!</v>
      </c>
      <c r="CO326" s="368" t="e">
        <f>#REF!-'2021-2025 убрала ТП'!K326-'2021-2025 убрала ТП'!W326-'2021-2025 убрала ТП'!AI326-'2021-2025 убрала ТП'!AU326-BG326</f>
        <v>#REF!</v>
      </c>
      <c r="CP326" s="368" t="e">
        <f>#REF!-'2021-2025 убрала ТП'!L326-'2021-2025 убрала ТП'!X326-'2021-2025 убрала ТП'!AJ326-'2021-2025 убрала ТП'!AV326-'2020 ожид'!X326</f>
        <v>#REF!</v>
      </c>
      <c r="CQ326" s="368" t="e">
        <f>#REF!-'2021-2025 убрала ТП'!M326-'2021-2025 убрала ТП'!Y326-'2021-2025 убрала ТП'!AK326-'2021-2025 убрала ТП'!AW326-'2020 ожид'!Y326</f>
        <v>#REF!</v>
      </c>
      <c r="CR326" s="368" t="e">
        <f>#REF!-'2021-2025 убрала ТП'!N326-'2021-2025 убрала ТП'!Z326-'2021-2025 убрала ТП'!AL326-'2021-2025 убрала ТП'!AX326-'2020 ожид'!Z326</f>
        <v>#REF!</v>
      </c>
      <c r="CS326" s="79">
        <f>E326+Q326+AC326+AO326+'[9]Иркутск+'!E326</f>
        <v>0</v>
      </c>
      <c r="CT326" s="79">
        <f>F326+R326+AD326+AP326+'[9]Бурятия+'!E326</f>
        <v>0</v>
      </c>
      <c r="CU326" s="79">
        <f>G326+S326+AE326+AQ326+'[9]Забайкалье+'!E326</f>
        <v>0</v>
      </c>
      <c r="CV326" s="79">
        <f>H326+T326+AF326+AR326+'[9]Новосибирская область+'!E326</f>
        <v>0</v>
      </c>
      <c r="CW326" s="79">
        <f>I326+U326+'[9]Норильск +'!E326</f>
        <v>0</v>
      </c>
      <c r="CX326" s="79">
        <f t="shared" si="406"/>
        <v>0</v>
      </c>
      <c r="CY326" s="79">
        <f t="shared" si="407"/>
        <v>0</v>
      </c>
      <c r="CZ326" s="79">
        <f>L326+X326+AJ326+AV326+'[9]Томская область +'!E326</f>
        <v>0</v>
      </c>
      <c r="DA326" s="79">
        <f>M326+Y326+AK326+AW326+'[9]Омская область+'!E326</f>
        <v>0</v>
      </c>
      <c r="DB326" s="79">
        <f>N326+Z326+AL326+AX326+'[9]Алтайский край +'!E326</f>
        <v>0</v>
      </c>
    </row>
    <row r="327">
      <c r="A327" s="80" t="s">
        <v>679</v>
      </c>
      <c r="B327" s="126" t="s">
        <v>680</v>
      </c>
      <c r="C327" s="629" t="s">
        <v>681</v>
      </c>
      <c r="D327" s="328"/>
      <c r="E327" s="328"/>
      <c r="F327" s="328"/>
      <c r="G327" s="328"/>
      <c r="H327" s="328"/>
      <c r="I327" s="328"/>
      <c r="J327" s="328"/>
      <c r="K327" s="328"/>
      <c r="L327" s="328"/>
      <c r="M327" s="328"/>
      <c r="N327" s="328"/>
      <c r="P327" s="328"/>
      <c r="Q327" s="328"/>
      <c r="R327" s="328"/>
      <c r="S327" s="328"/>
      <c r="T327" s="328"/>
      <c r="U327" s="328"/>
      <c r="V327" s="328"/>
      <c r="W327" s="328"/>
      <c r="X327" s="328"/>
      <c r="Y327" s="328"/>
      <c r="Z327" s="328"/>
      <c r="AA327" s="66"/>
      <c r="AB327" s="328"/>
      <c r="AC327" s="328"/>
      <c r="AD327" s="328"/>
      <c r="AE327" s="328"/>
      <c r="AF327" s="328"/>
      <c r="AG327" s="328"/>
      <c r="AH327" s="328"/>
      <c r="AI327" s="328"/>
      <c r="AJ327" s="328"/>
      <c r="AK327" s="328"/>
      <c r="AL327" s="328"/>
      <c r="AM327" s="66"/>
      <c r="AN327" s="328"/>
      <c r="AO327" s="328"/>
      <c r="AP327" s="328"/>
      <c r="AQ327" s="328"/>
      <c r="AR327" s="328"/>
      <c r="AS327" s="328"/>
      <c r="AT327" s="328"/>
      <c r="AU327" s="328"/>
      <c r="AV327" s="328"/>
      <c r="AW327" s="328"/>
      <c r="AX327" s="328"/>
      <c r="AY327" s="66"/>
      <c r="AZ327" s="328"/>
      <c r="BA327" s="328"/>
      <c r="BB327" s="328"/>
      <c r="BC327" s="328"/>
      <c r="BD327" s="328"/>
      <c r="BE327" s="328"/>
      <c r="BF327" s="328"/>
      <c r="BG327" s="328"/>
      <c r="BH327" s="328"/>
      <c r="BI327" s="328"/>
      <c r="BJ327" s="328"/>
      <c r="BK327" s="66">
        <f t="shared" si="399"/>
        <v>0</v>
      </c>
      <c r="BL327" s="79">
        <f t="shared" si="400"/>
        <v>0</v>
      </c>
      <c r="BM327" s="79" t="e">
        <f>#REF!+#REF!+#REF!+'Новосибирск.обл'!G327+#REF!+#REF!+#REF!+#REF!+#REF!+#REF!</f>
        <v>#REF!</v>
      </c>
      <c r="BN327" s="79" t="e">
        <f t="shared" si="401"/>
        <v>#REF!</v>
      </c>
      <c r="BO327" s="79" t="e">
        <f>#REF!+#REF!+#REF!+'Новосибирск.обл'!I327+#REF!+#REF!+#REF!+#REF!+#REF!+#REF!</f>
        <v>#REF!</v>
      </c>
      <c r="BP327" s="79" t="e">
        <f t="shared" si="402"/>
        <v>#REF!</v>
      </c>
      <c r="BQ327" s="79" t="e">
        <f>#REF!+#REF!+#REF!+'Новосибирск.обл'!K327+#REF!+#REF!+#REF!+#REF!+#REF!</f>
        <v>#REF!</v>
      </c>
      <c r="BR327" s="79" t="e">
        <f t="shared" si="403"/>
        <v>#REF!</v>
      </c>
      <c r="BS327" s="79" t="e">
        <f>#REF!+#REF!+#REF!+'Новосибирск.обл'!M327+#REF!+#REF!+#REF!+#REF!+#REF!</f>
        <v>#REF!</v>
      </c>
      <c r="BT327" s="79" t="e">
        <f t="shared" si="404"/>
        <v>#REF!</v>
      </c>
      <c r="BU327" s="79" t="e">
        <f>#REF!+#REF!</f>
        <v>#REF!</v>
      </c>
      <c r="BV327" s="79" t="e">
        <f t="shared" si="405"/>
        <v>#REF!</v>
      </c>
      <c r="CI327" s="368" t="e">
        <f>#REF!-'2021-2025 убрала ТП'!E327-'2021-2025 убрала ТП'!Q327-'2021-2025 убрала ТП'!AC327-'2021-2025 убрала ТП'!AO327-'2020 ожид'!Q327</f>
        <v>#REF!</v>
      </c>
      <c r="CJ327" s="368" t="e">
        <f>#REF!-'2021-2025 убрала ТП'!F327-'2021-2025 убрала ТП'!R327-'2021-2025 убрала ТП'!AD327-'2021-2025 убрала ТП'!AP327-'2020 ожид'!R327</f>
        <v>#REF!</v>
      </c>
      <c r="CK327" s="368" t="e">
        <f>#REF!-'2021-2025 убрала ТП'!G327-'2021-2025 убрала ТП'!S327-'2021-2025 убрала ТП'!AE327-'2021-2025 убрала ТП'!AQ327-'2020 ожид'!S327</f>
        <v>#REF!</v>
      </c>
      <c r="CL327" s="368">
        <f>'Новосибирск.обл'!Q327-'2021-2025 убрала ТП'!H327-'2021-2025 убрала ТП'!T327-'2021-2025 убрала ТП'!AF327-'2021-2025 убрала ТП'!AR327-'2020 ожид'!T327</f>
        <v>0</v>
      </c>
      <c r="CM327" s="368" t="e">
        <f>#REF!-'2021-2025 убрала ТП'!I327-'2021-2025 убрала ТП'!U327-'2020 ожид'!U327</f>
        <v>#REF!</v>
      </c>
      <c r="CN327" s="368" t="e">
        <f>#REF!-'2021-2025 убрала ТП'!J327-'2021-2025 убрала ТП'!V327-'2021-2025 убрала ТП'!AH327-'2021-2025 убрала ТП'!AT327-BF327</f>
        <v>#REF!</v>
      </c>
      <c r="CO327" s="368" t="e">
        <f>#REF!-'2021-2025 убрала ТП'!K327-'2021-2025 убрала ТП'!W327-'2021-2025 убрала ТП'!AI327-'2021-2025 убрала ТП'!AU327-BG327</f>
        <v>#REF!</v>
      </c>
      <c r="CP327" s="368" t="e">
        <f>#REF!-'2021-2025 убрала ТП'!L327-'2021-2025 убрала ТП'!X327-'2021-2025 убрала ТП'!AJ327-'2021-2025 убрала ТП'!AV327-'2020 ожид'!X327</f>
        <v>#REF!</v>
      </c>
      <c r="CQ327" s="368" t="e">
        <f>#REF!-'2021-2025 убрала ТП'!M327-'2021-2025 убрала ТП'!Y327-'2021-2025 убрала ТП'!AK327-'2021-2025 убрала ТП'!AW327-'2020 ожид'!Y327</f>
        <v>#REF!</v>
      </c>
      <c r="CR327" s="368" t="e">
        <f>#REF!-'2021-2025 убрала ТП'!N327-'2021-2025 убрала ТП'!Z327-'2021-2025 убрала ТП'!AL327-'2021-2025 убрала ТП'!AX327-'2020 ожид'!Z327</f>
        <v>#REF!</v>
      </c>
      <c r="CS327" s="79">
        <f>E327+Q327+AC327+AO327+'[9]Иркутск+'!E327</f>
        <v>0</v>
      </c>
      <c r="CT327" s="79">
        <f>F327+R327+AD327+AP327+'[9]Бурятия+'!E327</f>
        <v>0</v>
      </c>
      <c r="CU327" s="79">
        <f>G327+S327+AE327+AQ327+'[9]Забайкалье+'!E327</f>
        <v>0</v>
      </c>
      <c r="CV327" s="79">
        <f>H327+T327+AF327+AR327+'[9]Новосибирская область+'!E327</f>
        <v>0</v>
      </c>
      <c r="CW327" s="79">
        <f>I327+U327+'[9]Норильск +'!E327</f>
        <v>0</v>
      </c>
      <c r="CX327" s="79">
        <f t="shared" si="406"/>
        <v>0</v>
      </c>
      <c r="CY327" s="79">
        <f t="shared" si="407"/>
        <v>0</v>
      </c>
      <c r="CZ327" s="79">
        <f>L327+X327+AJ327+AV327+'[9]Томская область +'!E327</f>
        <v>0</v>
      </c>
      <c r="DA327" s="79">
        <f>M327+Y327+AK327+AW327+'[9]Омская область+'!E327</f>
        <v>0</v>
      </c>
      <c r="DB327" s="79">
        <f>N327+Z327+AL327+AX327+'[9]Алтайский край +'!E327</f>
        <v>0</v>
      </c>
    </row>
    <row r="328">
      <c r="A328" s="80" t="s">
        <v>682</v>
      </c>
      <c r="B328" s="88" t="s">
        <v>683</v>
      </c>
      <c r="C328" s="629" t="s">
        <v>35</v>
      </c>
      <c r="D328" s="82"/>
      <c r="E328" s="82"/>
      <c r="F328" s="82"/>
      <c r="G328" s="82"/>
      <c r="H328" s="82"/>
      <c r="I328" s="82"/>
      <c r="J328" s="82"/>
      <c r="K328" s="82"/>
      <c r="L328" s="82"/>
      <c r="M328" s="82"/>
      <c r="N328" s="82"/>
      <c r="P328" s="82"/>
      <c r="Q328" s="82"/>
      <c r="R328" s="82"/>
      <c r="S328" s="82"/>
      <c r="T328" s="82"/>
      <c r="U328" s="82"/>
      <c r="V328" s="82"/>
      <c r="W328" s="82"/>
      <c r="X328" s="82"/>
      <c r="Y328" s="82"/>
      <c r="Z328" s="82"/>
      <c r="AA328" s="66"/>
      <c r="AB328" s="82"/>
      <c r="AC328" s="82"/>
      <c r="AD328" s="82"/>
      <c r="AE328" s="82"/>
      <c r="AF328" s="82"/>
      <c r="AG328" s="82"/>
      <c r="AH328" s="82"/>
      <c r="AI328" s="82"/>
      <c r="AJ328" s="82"/>
      <c r="AK328" s="82"/>
      <c r="AL328" s="82"/>
      <c r="AM328" s="66"/>
      <c r="AN328" s="82"/>
      <c r="AO328" s="82"/>
      <c r="AP328" s="82"/>
      <c r="AQ328" s="82"/>
      <c r="AR328" s="82"/>
      <c r="AS328" s="82"/>
      <c r="AT328" s="82"/>
      <c r="AU328" s="82"/>
      <c r="AV328" s="82"/>
      <c r="AW328" s="82"/>
      <c r="AX328" s="82"/>
      <c r="AY328" s="66"/>
      <c r="AZ328" s="82"/>
      <c r="BA328" s="82"/>
      <c r="BB328" s="82"/>
      <c r="BC328" s="82"/>
      <c r="BD328" s="82"/>
      <c r="BE328" s="82"/>
      <c r="BF328" s="82"/>
      <c r="BG328" s="82"/>
      <c r="BH328" s="82"/>
      <c r="BI328" s="82"/>
      <c r="BJ328" s="82"/>
      <c r="BK328" s="66">
        <f t="shared" si="399"/>
        <v>0</v>
      </c>
      <c r="BL328" s="79">
        <f t="shared" si="400"/>
        <v>0</v>
      </c>
      <c r="BM328" s="79" t="e">
        <f>#REF!+#REF!+#REF!+'Новосибирск.обл'!G328+#REF!+#REF!+#REF!+#REF!+#REF!+#REF!</f>
        <v>#REF!</v>
      </c>
      <c r="BN328" s="79" t="e">
        <f t="shared" si="401"/>
        <v>#REF!</v>
      </c>
      <c r="BO328" s="79" t="e">
        <f>#REF!+#REF!+#REF!+'Новосибирск.обл'!I328+#REF!+#REF!+#REF!+#REF!+#REF!+#REF!</f>
        <v>#REF!</v>
      </c>
      <c r="BP328" s="79" t="e">
        <f t="shared" si="402"/>
        <v>#REF!</v>
      </c>
      <c r="BQ328" s="79" t="e">
        <f>#REF!+#REF!+#REF!+'Новосибирск.обл'!K328+#REF!+#REF!+#REF!+#REF!+#REF!</f>
        <v>#REF!</v>
      </c>
      <c r="BR328" s="79" t="e">
        <f t="shared" si="403"/>
        <v>#REF!</v>
      </c>
      <c r="BS328" s="79" t="e">
        <f>#REF!+#REF!+#REF!+'Новосибирск.обл'!M328+#REF!+#REF!+#REF!+#REF!+#REF!</f>
        <v>#REF!</v>
      </c>
      <c r="BT328" s="79" t="e">
        <f t="shared" si="404"/>
        <v>#REF!</v>
      </c>
      <c r="BU328" s="79" t="e">
        <f>#REF!+#REF!</f>
        <v>#REF!</v>
      </c>
      <c r="BV328" s="79" t="e">
        <f t="shared" si="405"/>
        <v>#REF!</v>
      </c>
      <c r="CI328" s="368" t="e">
        <f>#REF!-'2021-2025 убрала ТП'!E328-'2021-2025 убрала ТП'!Q328-'2021-2025 убрала ТП'!AC328-'2021-2025 убрала ТП'!AO328-'2020 ожид'!Q328</f>
        <v>#REF!</v>
      </c>
      <c r="CJ328" s="368" t="e">
        <f>#REF!-'2021-2025 убрала ТП'!F328-'2021-2025 убрала ТП'!R328-'2021-2025 убрала ТП'!AD328-'2021-2025 убрала ТП'!AP328-'2020 ожид'!R328</f>
        <v>#REF!</v>
      </c>
      <c r="CK328" s="368" t="e">
        <f>#REF!-'2021-2025 убрала ТП'!G328-'2021-2025 убрала ТП'!S328-'2021-2025 убрала ТП'!AE328-'2021-2025 убрала ТП'!AQ328-'2020 ожид'!S328</f>
        <v>#REF!</v>
      </c>
      <c r="CL328" s="368" t="e">
        <f>'Новосибирск.обл'!Q328-'2021-2025 убрала ТП'!H328-'2021-2025 убрала ТП'!T328-'2021-2025 убрала ТП'!AF328-'2021-2025 убрала ТП'!AR328-'2020 ожид'!T328</f>
        <v>#VALUE!</v>
      </c>
      <c r="CM328" s="368" t="e">
        <f>#REF!-'2021-2025 убрала ТП'!I328-'2021-2025 убрала ТП'!U328-'2020 ожид'!U328</f>
        <v>#REF!</v>
      </c>
      <c r="CN328" s="368" t="e">
        <f>#REF!-'2021-2025 убрала ТП'!J328-'2021-2025 убрала ТП'!V328-'2021-2025 убрала ТП'!AH328-'2021-2025 убрала ТП'!AT328-BF328</f>
        <v>#REF!</v>
      </c>
      <c r="CO328" s="368" t="e">
        <f>#REF!-'2021-2025 убрала ТП'!K328-'2021-2025 убрала ТП'!W328-'2021-2025 убрала ТП'!AI328-'2021-2025 убрала ТП'!AU328-BG328</f>
        <v>#REF!</v>
      </c>
      <c r="CP328" s="368" t="e">
        <f>#REF!-'2021-2025 убрала ТП'!L328-'2021-2025 убрала ТП'!X328-'2021-2025 убрала ТП'!AJ328-'2021-2025 убрала ТП'!AV328-'2020 ожид'!X328</f>
        <v>#REF!</v>
      </c>
      <c r="CQ328" s="368" t="e">
        <f>#REF!-'2021-2025 убрала ТП'!M328-'2021-2025 убрала ТП'!Y328-'2021-2025 убрала ТП'!AK328-'2021-2025 убрала ТП'!AW328-'2020 ожид'!Y328</f>
        <v>#REF!</v>
      </c>
      <c r="CR328" s="368" t="e">
        <f>#REF!-'2021-2025 убрала ТП'!N328-'2021-2025 убрала ТП'!Z328-'2021-2025 убрала ТП'!AL328-'2021-2025 убрала ТП'!AX328-'2020 ожид'!Z328</f>
        <v>#REF!</v>
      </c>
      <c r="CS328" s="79" t="e">
        <f>E328+Q328+AC328+AO328+'[9]Иркутск+'!E328</f>
        <v>#VALUE!</v>
      </c>
      <c r="CT328" s="79" t="e">
        <f>F328+R328+AD328+AP328+'[9]Бурятия+'!E328</f>
        <v>#VALUE!</v>
      </c>
      <c r="CU328" s="79" t="e">
        <f>G328+S328+AE328+AQ328+'[9]Забайкалье+'!E328</f>
        <v>#VALUE!</v>
      </c>
      <c r="CV328" s="79" t="e">
        <f>H328+T328+AF328+AR328+'[9]Новосибирская область+'!E328</f>
        <v>#VALUE!</v>
      </c>
      <c r="CW328" s="79" t="e">
        <f>I328+U328+'[9]Норильск +'!E328</f>
        <v>#VALUE!</v>
      </c>
      <c r="CX328" s="79">
        <f t="shared" si="406"/>
        <v>0</v>
      </c>
      <c r="CY328" s="79">
        <f t="shared" si="407"/>
        <v>0</v>
      </c>
      <c r="CZ328" s="79" t="e">
        <f>L328+X328+AJ328+AV328+'[9]Томская область +'!E328</f>
        <v>#VALUE!</v>
      </c>
      <c r="DA328" s="79" t="e">
        <f>M328+Y328+AK328+AW328+'[9]Омская область+'!E328</f>
        <v>#VALUE!</v>
      </c>
      <c r="DB328" s="79" t="e">
        <f>N328+Z328+AL328+AX328+'[9]Алтайский край +'!E328</f>
        <v>#VALUE!</v>
      </c>
    </row>
    <row r="329">
      <c r="A329" s="80" t="s">
        <v>684</v>
      </c>
      <c r="B329" s="126" t="s">
        <v>678</v>
      </c>
      <c r="C329" s="629" t="s">
        <v>674</v>
      </c>
      <c r="D329" s="328"/>
      <c r="E329" s="328"/>
      <c r="F329" s="328"/>
      <c r="G329" s="328"/>
      <c r="H329" s="328"/>
      <c r="I329" s="328"/>
      <c r="J329" s="328"/>
      <c r="K329" s="328"/>
      <c r="L329" s="328"/>
      <c r="M329" s="328"/>
      <c r="N329" s="328"/>
      <c r="P329" s="328"/>
      <c r="Q329" s="328"/>
      <c r="R329" s="328"/>
      <c r="S329" s="328"/>
      <c r="T329" s="328"/>
      <c r="U329" s="328"/>
      <c r="V329" s="328"/>
      <c r="W329" s="328"/>
      <c r="X329" s="328"/>
      <c r="Y329" s="328"/>
      <c r="Z329" s="328"/>
      <c r="AA329" s="66"/>
      <c r="AB329" s="328"/>
      <c r="AC329" s="328"/>
      <c r="AD329" s="328"/>
      <c r="AE329" s="328"/>
      <c r="AF329" s="328"/>
      <c r="AG329" s="328"/>
      <c r="AH329" s="328"/>
      <c r="AI329" s="328"/>
      <c r="AJ329" s="328"/>
      <c r="AK329" s="328"/>
      <c r="AL329" s="328"/>
      <c r="AM329" s="66"/>
      <c r="AN329" s="328"/>
      <c r="AO329" s="328"/>
      <c r="AP329" s="328"/>
      <c r="AQ329" s="328"/>
      <c r="AR329" s="328"/>
      <c r="AS329" s="328"/>
      <c r="AT329" s="328"/>
      <c r="AU329" s="328"/>
      <c r="AV329" s="328"/>
      <c r="AW329" s="328"/>
      <c r="AX329" s="328"/>
      <c r="AY329" s="66"/>
      <c r="AZ329" s="328"/>
      <c r="BA329" s="328"/>
      <c r="BB329" s="328"/>
      <c r="BC329" s="328"/>
      <c r="BD329" s="328"/>
      <c r="BE329" s="328"/>
      <c r="BF329" s="328"/>
      <c r="BG329" s="328"/>
      <c r="BH329" s="328"/>
      <c r="BI329" s="328"/>
      <c r="BJ329" s="328"/>
      <c r="BK329" s="66">
        <f t="shared" si="399"/>
        <v>0</v>
      </c>
      <c r="BL329" s="79">
        <f t="shared" si="400"/>
        <v>0</v>
      </c>
      <c r="BM329" s="79" t="e">
        <f>#REF!+#REF!+#REF!+'Новосибирск.обл'!G329+#REF!+#REF!+#REF!+#REF!+#REF!+#REF!</f>
        <v>#REF!</v>
      </c>
      <c r="BN329" s="79" t="e">
        <f t="shared" si="401"/>
        <v>#REF!</v>
      </c>
      <c r="BO329" s="79" t="e">
        <f>#REF!+#REF!+#REF!+'Новосибирск.обл'!I329+#REF!+#REF!+#REF!+#REF!+#REF!+#REF!</f>
        <v>#REF!</v>
      </c>
      <c r="BP329" s="79" t="e">
        <f t="shared" si="402"/>
        <v>#REF!</v>
      </c>
      <c r="BQ329" s="79" t="e">
        <f>#REF!+#REF!+#REF!+'Новосибирск.обл'!K329+#REF!+#REF!+#REF!+#REF!+#REF!</f>
        <v>#REF!</v>
      </c>
      <c r="BR329" s="79" t="e">
        <f t="shared" si="403"/>
        <v>#REF!</v>
      </c>
      <c r="BS329" s="79" t="e">
        <f>#REF!+#REF!+#REF!+'Новосибирск.обл'!M329+#REF!+#REF!+#REF!+#REF!+#REF!</f>
        <v>#REF!</v>
      </c>
      <c r="BT329" s="79" t="e">
        <f t="shared" si="404"/>
        <v>#REF!</v>
      </c>
      <c r="BU329" s="79" t="e">
        <f>#REF!+#REF!</f>
        <v>#REF!</v>
      </c>
      <c r="BV329" s="79" t="e">
        <f t="shared" si="405"/>
        <v>#REF!</v>
      </c>
      <c r="CI329" s="368" t="e">
        <f>#REF!-'2021-2025 убрала ТП'!E329-'2021-2025 убрала ТП'!Q329-'2021-2025 убрала ТП'!AC329-'2021-2025 убрала ТП'!AO329-'2020 ожид'!Q329</f>
        <v>#REF!</v>
      </c>
      <c r="CJ329" s="368" t="e">
        <f>#REF!-'2021-2025 убрала ТП'!F329-'2021-2025 убрала ТП'!R329-'2021-2025 убрала ТП'!AD329-'2021-2025 убрала ТП'!AP329-'2020 ожид'!R329</f>
        <v>#REF!</v>
      </c>
      <c r="CK329" s="368" t="e">
        <f>#REF!-'2021-2025 убрала ТП'!G329-'2021-2025 убрала ТП'!S329-'2021-2025 убрала ТП'!AE329-'2021-2025 убрала ТП'!AQ329-'2020 ожид'!S329</f>
        <v>#REF!</v>
      </c>
      <c r="CL329" s="368">
        <f>'Новосибирск.обл'!Q329-'2021-2025 убрала ТП'!H329-'2021-2025 убрала ТП'!T329-'2021-2025 убрала ТП'!AF329-'2021-2025 убрала ТП'!AR329-'2020 ожид'!T329</f>
        <v>0</v>
      </c>
      <c r="CM329" s="368" t="e">
        <f>#REF!-'2021-2025 убрала ТП'!I329-'2021-2025 убрала ТП'!U329-'2020 ожид'!U329</f>
        <v>#REF!</v>
      </c>
      <c r="CN329" s="368" t="e">
        <f>#REF!-'2021-2025 убрала ТП'!J329-'2021-2025 убрала ТП'!V329-'2021-2025 убрала ТП'!AH329-'2021-2025 убрала ТП'!AT329-BF329</f>
        <v>#REF!</v>
      </c>
      <c r="CO329" s="368" t="e">
        <f>#REF!-'2021-2025 убрала ТП'!K329-'2021-2025 убрала ТП'!W329-'2021-2025 убрала ТП'!AI329-'2021-2025 убрала ТП'!AU329-BG329</f>
        <v>#REF!</v>
      </c>
      <c r="CP329" s="368" t="e">
        <f>#REF!-'2021-2025 убрала ТП'!L329-'2021-2025 убрала ТП'!X329-'2021-2025 убрала ТП'!AJ329-'2021-2025 убрала ТП'!AV329-'2020 ожид'!X329</f>
        <v>#REF!</v>
      </c>
      <c r="CQ329" s="368" t="e">
        <f>#REF!-'2021-2025 убрала ТП'!M329-'2021-2025 убрала ТП'!Y329-'2021-2025 убрала ТП'!AK329-'2021-2025 убрала ТП'!AW329-'2020 ожид'!Y329</f>
        <v>#REF!</v>
      </c>
      <c r="CR329" s="368" t="e">
        <f>#REF!-'2021-2025 убрала ТП'!N329-'2021-2025 убрала ТП'!Z329-'2021-2025 убрала ТП'!AL329-'2021-2025 убрала ТП'!AX329-'2020 ожид'!Z329</f>
        <v>#REF!</v>
      </c>
      <c r="CS329" s="79">
        <f>E329+Q329+AC329+AO329+'[9]Иркутск+'!E329</f>
        <v>0</v>
      </c>
      <c r="CT329" s="79">
        <f>F329+R329+AD329+AP329+'[9]Бурятия+'!E329</f>
        <v>0</v>
      </c>
      <c r="CU329" s="79">
        <f>G329+S329+AE329+AQ329+'[9]Забайкалье+'!E329</f>
        <v>0</v>
      </c>
      <c r="CV329" s="79">
        <f>H329+T329+AF329+AR329+'[9]Новосибирская область+'!E329</f>
        <v>0</v>
      </c>
      <c r="CW329" s="79">
        <f>I329+U329+'[9]Норильск +'!E329</f>
        <v>0</v>
      </c>
      <c r="CX329" s="79">
        <f t="shared" si="406"/>
        <v>0</v>
      </c>
      <c r="CY329" s="79">
        <f t="shared" si="407"/>
        <v>0</v>
      </c>
      <c r="CZ329" s="79">
        <f>L329+X329+AJ329+AV329+'[9]Томская область +'!E329</f>
        <v>0</v>
      </c>
      <c r="DA329" s="79">
        <f>M329+Y329+AK329+AW329+'[9]Омская область+'!E329</f>
        <v>0</v>
      </c>
      <c r="DB329" s="79">
        <f>N329+Z329+AL329+AX329+'[9]Алтайский край +'!E329</f>
        <v>0</v>
      </c>
    </row>
    <row r="330">
      <c r="A330" s="80" t="s">
        <v>685</v>
      </c>
      <c r="B330" s="126" t="s">
        <v>686</v>
      </c>
      <c r="C330" s="629" t="s">
        <v>664</v>
      </c>
      <c r="D330" s="328"/>
      <c r="E330" s="328"/>
      <c r="F330" s="328"/>
      <c r="G330" s="328"/>
      <c r="H330" s="328"/>
      <c r="I330" s="328"/>
      <c r="J330" s="328"/>
      <c r="K330" s="328"/>
      <c r="L330" s="328"/>
      <c r="M330" s="328"/>
      <c r="N330" s="328"/>
      <c r="P330" s="328"/>
      <c r="Q330" s="328"/>
      <c r="R330" s="328"/>
      <c r="S330" s="328"/>
      <c r="T330" s="328"/>
      <c r="U330" s="328"/>
      <c r="V330" s="328"/>
      <c r="W330" s="328"/>
      <c r="X330" s="328"/>
      <c r="Y330" s="328"/>
      <c r="Z330" s="328"/>
      <c r="AA330" s="66"/>
      <c r="AB330" s="328"/>
      <c r="AC330" s="328"/>
      <c r="AD330" s="328"/>
      <c r="AE330" s="328"/>
      <c r="AF330" s="328"/>
      <c r="AG330" s="328"/>
      <c r="AH330" s="328"/>
      <c r="AI330" s="328"/>
      <c r="AJ330" s="328"/>
      <c r="AK330" s="328"/>
      <c r="AL330" s="328"/>
      <c r="AM330" s="66"/>
      <c r="AN330" s="328"/>
      <c r="AO330" s="328"/>
      <c r="AP330" s="328"/>
      <c r="AQ330" s="328"/>
      <c r="AR330" s="328"/>
      <c r="AS330" s="328"/>
      <c r="AT330" s="328"/>
      <c r="AU330" s="328"/>
      <c r="AV330" s="328"/>
      <c r="AW330" s="328"/>
      <c r="AX330" s="328"/>
      <c r="AY330" s="66"/>
      <c r="AZ330" s="328"/>
      <c r="BA330" s="328"/>
      <c r="BB330" s="328"/>
      <c r="BC330" s="328"/>
      <c r="BD330" s="328"/>
      <c r="BE330" s="328"/>
      <c r="BF330" s="328"/>
      <c r="BG330" s="328"/>
      <c r="BH330" s="328"/>
      <c r="BI330" s="328"/>
      <c r="BJ330" s="328"/>
      <c r="BK330" s="66">
        <f t="shared" si="399"/>
        <v>0</v>
      </c>
      <c r="BL330" s="79">
        <f t="shared" si="400"/>
        <v>0</v>
      </c>
      <c r="BM330" s="79" t="e">
        <f>#REF!+#REF!+#REF!+'Новосибирск.обл'!G330+#REF!+#REF!+#REF!+#REF!+#REF!+#REF!</f>
        <v>#REF!</v>
      </c>
      <c r="BN330" s="79" t="e">
        <f t="shared" si="401"/>
        <v>#REF!</v>
      </c>
      <c r="BO330" s="79" t="e">
        <f>#REF!+#REF!+#REF!+'Новосибирск.обл'!I330+#REF!+#REF!+#REF!+#REF!+#REF!+#REF!</f>
        <v>#REF!</v>
      </c>
      <c r="BP330" s="79" t="e">
        <f t="shared" si="402"/>
        <v>#REF!</v>
      </c>
      <c r="BQ330" s="79" t="e">
        <f>#REF!+#REF!+#REF!+'Новосибирск.обл'!K330+#REF!+#REF!+#REF!+#REF!+#REF!</f>
        <v>#REF!</v>
      </c>
      <c r="BR330" s="79" t="e">
        <f t="shared" si="403"/>
        <v>#REF!</v>
      </c>
      <c r="BS330" s="79" t="e">
        <f>#REF!+#REF!+#REF!+'Новосибирск.обл'!M330+#REF!+#REF!+#REF!+#REF!+#REF!</f>
        <v>#REF!</v>
      </c>
      <c r="BT330" s="79" t="e">
        <f t="shared" si="404"/>
        <v>#REF!</v>
      </c>
      <c r="BU330" s="79" t="e">
        <f>#REF!+#REF!</f>
        <v>#REF!</v>
      </c>
      <c r="BV330" s="79" t="e">
        <f t="shared" si="405"/>
        <v>#REF!</v>
      </c>
      <c r="CI330" s="368" t="e">
        <f>#REF!-'2021-2025 убрала ТП'!E330-'2021-2025 убрала ТП'!Q330-'2021-2025 убрала ТП'!AC330-'2021-2025 убрала ТП'!AO330-'2020 ожид'!Q330</f>
        <v>#REF!</v>
      </c>
      <c r="CJ330" s="368" t="e">
        <f>#REF!-'2021-2025 убрала ТП'!F330-'2021-2025 убрала ТП'!R330-'2021-2025 убрала ТП'!AD330-'2021-2025 убрала ТП'!AP330-'2020 ожид'!R330</f>
        <v>#REF!</v>
      </c>
      <c r="CK330" s="368" t="e">
        <f>#REF!-'2021-2025 убрала ТП'!G330-'2021-2025 убрала ТП'!S330-'2021-2025 убрала ТП'!AE330-'2021-2025 убрала ТП'!AQ330-'2020 ожид'!S330</f>
        <v>#REF!</v>
      </c>
      <c r="CL330" s="368">
        <f>'Новосибирск.обл'!Q330-'2021-2025 убрала ТП'!H330-'2021-2025 убрала ТП'!T330-'2021-2025 убрала ТП'!AF330-'2021-2025 убрала ТП'!AR330-'2020 ожид'!T330</f>
        <v>0</v>
      </c>
      <c r="CM330" s="368" t="e">
        <f>#REF!-'2021-2025 убрала ТП'!I330-'2021-2025 убрала ТП'!U330-'2020 ожид'!U330</f>
        <v>#REF!</v>
      </c>
      <c r="CN330" s="368" t="e">
        <f>#REF!-'2021-2025 убрала ТП'!J330-'2021-2025 убрала ТП'!V330-'2021-2025 убрала ТП'!AH330-'2021-2025 убрала ТП'!AT330-BF330</f>
        <v>#REF!</v>
      </c>
      <c r="CO330" s="368" t="e">
        <f>#REF!-'2021-2025 убрала ТП'!K330-'2021-2025 убрала ТП'!W330-'2021-2025 убрала ТП'!AI330-'2021-2025 убрала ТП'!AU330-BG330</f>
        <v>#REF!</v>
      </c>
      <c r="CP330" s="368" t="e">
        <f>#REF!-'2021-2025 убрала ТП'!L330-'2021-2025 убрала ТП'!X330-'2021-2025 убрала ТП'!AJ330-'2021-2025 убрала ТП'!AV330-'2020 ожид'!X330</f>
        <v>#REF!</v>
      </c>
      <c r="CQ330" s="368" t="e">
        <f>#REF!-'2021-2025 убрала ТП'!M330-'2021-2025 убрала ТП'!Y330-'2021-2025 убрала ТП'!AK330-'2021-2025 убрала ТП'!AW330-'2020 ожид'!Y330</f>
        <v>#REF!</v>
      </c>
      <c r="CR330" s="368" t="e">
        <f>#REF!-'2021-2025 убрала ТП'!N330-'2021-2025 убрала ТП'!Z330-'2021-2025 убрала ТП'!AL330-'2021-2025 убрала ТП'!AX330-'2020 ожид'!Z330</f>
        <v>#REF!</v>
      </c>
      <c r="CS330" s="79">
        <f>E330+Q330+AC330+AO330+'[9]Иркутск+'!E330</f>
        <v>0</v>
      </c>
      <c r="CT330" s="79">
        <f>F330+R330+AD330+AP330+'[9]Бурятия+'!E330</f>
        <v>0</v>
      </c>
      <c r="CU330" s="79">
        <f>G330+S330+AE330+AQ330+'[9]Забайкалье+'!E330</f>
        <v>0</v>
      </c>
      <c r="CV330" s="79">
        <f>H330+T330+AF330+AR330+'[9]Новосибирская область+'!E330</f>
        <v>0</v>
      </c>
      <c r="CW330" s="79">
        <f>I330+U330+'[9]Норильск +'!E330</f>
        <v>0</v>
      </c>
      <c r="CX330" s="79">
        <f t="shared" si="406"/>
        <v>0</v>
      </c>
      <c r="CY330" s="79">
        <f t="shared" si="407"/>
        <v>0</v>
      </c>
      <c r="CZ330" s="79">
        <f>L330+X330+AJ330+AV330+'[9]Томская область +'!E330</f>
        <v>0</v>
      </c>
      <c r="DA330" s="79">
        <f>M330+Y330+AK330+AW330+'[9]Омская область+'!E330</f>
        <v>0</v>
      </c>
      <c r="DB330" s="79">
        <f>N330+Z330+AL330+AX330+'[9]Алтайский край +'!E330</f>
        <v>0</v>
      </c>
    </row>
    <row r="331">
      <c r="A331" s="80" t="s">
        <v>687</v>
      </c>
      <c r="B331" s="126" t="s">
        <v>680</v>
      </c>
      <c r="C331" s="629" t="s">
        <v>681</v>
      </c>
      <c r="D331" s="328"/>
      <c r="E331" s="328"/>
      <c r="F331" s="328"/>
      <c r="G331" s="328"/>
      <c r="H331" s="328"/>
      <c r="I331" s="328"/>
      <c r="J331" s="328"/>
      <c r="K331" s="328"/>
      <c r="L331" s="328"/>
      <c r="M331" s="328"/>
      <c r="N331" s="328"/>
      <c r="P331" s="328"/>
      <c r="Q331" s="328"/>
      <c r="R331" s="328"/>
      <c r="S331" s="328"/>
      <c r="T331" s="328"/>
      <c r="U331" s="328"/>
      <c r="V331" s="328"/>
      <c r="W331" s="328"/>
      <c r="X331" s="328"/>
      <c r="Y331" s="328"/>
      <c r="Z331" s="328"/>
      <c r="AA331" s="66"/>
      <c r="AB331" s="328"/>
      <c r="AC331" s="328"/>
      <c r="AD331" s="328"/>
      <c r="AE331" s="328"/>
      <c r="AF331" s="328"/>
      <c r="AG331" s="328"/>
      <c r="AH331" s="328"/>
      <c r="AI331" s="328"/>
      <c r="AJ331" s="328"/>
      <c r="AK331" s="328"/>
      <c r="AL331" s="328"/>
      <c r="AM331" s="66"/>
      <c r="AN331" s="328"/>
      <c r="AO331" s="328"/>
      <c r="AP331" s="328"/>
      <c r="AQ331" s="328"/>
      <c r="AR331" s="328"/>
      <c r="AS331" s="328"/>
      <c r="AT331" s="328"/>
      <c r="AU331" s="328"/>
      <c r="AV331" s="328"/>
      <c r="AW331" s="328"/>
      <c r="AX331" s="328"/>
      <c r="AY331" s="66"/>
      <c r="AZ331" s="328"/>
      <c r="BA331" s="328"/>
      <c r="BB331" s="328"/>
      <c r="BC331" s="328"/>
      <c r="BD331" s="328"/>
      <c r="BE331" s="328"/>
      <c r="BF331" s="328"/>
      <c r="BG331" s="328"/>
      <c r="BH331" s="328"/>
      <c r="BI331" s="328"/>
      <c r="BJ331" s="328"/>
      <c r="BK331" s="66">
        <f t="shared" si="399"/>
        <v>0</v>
      </c>
      <c r="BL331" s="79">
        <f t="shared" si="400"/>
        <v>0</v>
      </c>
      <c r="BM331" s="79" t="e">
        <f>#REF!+#REF!+#REF!+'Новосибирск.обл'!G331+#REF!+#REF!+#REF!+#REF!+#REF!+#REF!</f>
        <v>#REF!</v>
      </c>
      <c r="BN331" s="79" t="e">
        <f t="shared" si="401"/>
        <v>#REF!</v>
      </c>
      <c r="BO331" s="79" t="e">
        <f>#REF!+#REF!+#REF!+'Новосибирск.обл'!I331+#REF!+#REF!+#REF!+#REF!+#REF!+#REF!</f>
        <v>#REF!</v>
      </c>
      <c r="BP331" s="79" t="e">
        <f t="shared" si="402"/>
        <v>#REF!</v>
      </c>
      <c r="BQ331" s="79" t="e">
        <f>#REF!+#REF!+#REF!+'Новосибирск.обл'!K331+#REF!+#REF!+#REF!+#REF!+#REF!</f>
        <v>#REF!</v>
      </c>
      <c r="BR331" s="79" t="e">
        <f t="shared" si="403"/>
        <v>#REF!</v>
      </c>
      <c r="BS331" s="79" t="e">
        <f>#REF!+#REF!+#REF!+'Новосибирск.обл'!M331+#REF!+#REF!+#REF!+#REF!+#REF!</f>
        <v>#REF!</v>
      </c>
      <c r="BT331" s="79" t="e">
        <f t="shared" si="404"/>
        <v>#REF!</v>
      </c>
      <c r="BU331" s="79" t="e">
        <f>#REF!+#REF!</f>
        <v>#REF!</v>
      </c>
      <c r="BV331" s="79" t="e">
        <f t="shared" si="405"/>
        <v>#REF!</v>
      </c>
      <c r="CI331" s="368" t="e">
        <f>#REF!-'2021-2025 убрала ТП'!E331-'2021-2025 убрала ТП'!Q331-'2021-2025 убрала ТП'!AC331-'2021-2025 убрала ТП'!AO331-'2020 ожид'!Q331</f>
        <v>#REF!</v>
      </c>
      <c r="CJ331" s="368" t="e">
        <f>#REF!-'2021-2025 убрала ТП'!F331-'2021-2025 убрала ТП'!R331-'2021-2025 убрала ТП'!AD331-'2021-2025 убрала ТП'!AP331-'2020 ожид'!R331</f>
        <v>#REF!</v>
      </c>
      <c r="CK331" s="368" t="e">
        <f>#REF!-'2021-2025 убрала ТП'!G331-'2021-2025 убрала ТП'!S331-'2021-2025 убрала ТП'!AE331-'2021-2025 убрала ТП'!AQ331-'2020 ожид'!S331</f>
        <v>#REF!</v>
      </c>
      <c r="CL331" s="368">
        <f>'Новосибирск.обл'!Q331-'2021-2025 убрала ТП'!H331-'2021-2025 убрала ТП'!T331-'2021-2025 убрала ТП'!AF331-'2021-2025 убрала ТП'!AR331-'2020 ожид'!T331</f>
        <v>0</v>
      </c>
      <c r="CM331" s="368" t="e">
        <f>#REF!-'2021-2025 убрала ТП'!I331-'2021-2025 убрала ТП'!U331-'2020 ожид'!U331</f>
        <v>#REF!</v>
      </c>
      <c r="CN331" s="368" t="e">
        <f>#REF!-'2021-2025 убрала ТП'!J331-'2021-2025 убрала ТП'!V331-'2021-2025 убрала ТП'!AH331-'2021-2025 убрала ТП'!AT331-BF331</f>
        <v>#REF!</v>
      </c>
      <c r="CO331" s="368" t="e">
        <f>#REF!-'2021-2025 убрала ТП'!K331-'2021-2025 убрала ТП'!W331-'2021-2025 убрала ТП'!AI331-'2021-2025 убрала ТП'!AU331-BG331</f>
        <v>#REF!</v>
      </c>
      <c r="CP331" s="368" t="e">
        <f>#REF!-'2021-2025 убрала ТП'!L331-'2021-2025 убрала ТП'!X331-'2021-2025 убрала ТП'!AJ331-'2021-2025 убрала ТП'!AV331-'2020 ожид'!X331</f>
        <v>#REF!</v>
      </c>
      <c r="CQ331" s="368" t="e">
        <f>#REF!-'2021-2025 убрала ТП'!M331-'2021-2025 убрала ТП'!Y331-'2021-2025 убрала ТП'!AK331-'2021-2025 убрала ТП'!AW331-'2020 ожид'!Y331</f>
        <v>#REF!</v>
      </c>
      <c r="CR331" s="368" t="e">
        <f>#REF!-'2021-2025 убрала ТП'!N331-'2021-2025 убрала ТП'!Z331-'2021-2025 убрала ТП'!AL331-'2021-2025 убрала ТП'!AX331-'2020 ожид'!Z331</f>
        <v>#REF!</v>
      </c>
      <c r="CS331" s="79">
        <f>E331+Q331+AC331+AO331+'[9]Иркутск+'!E331</f>
        <v>0</v>
      </c>
      <c r="CT331" s="79">
        <f>F331+R331+AD331+AP331+'[9]Бурятия+'!E331</f>
        <v>0</v>
      </c>
      <c r="CU331" s="79">
        <f>G331+S331+AE331+AQ331+'[9]Забайкалье+'!E331</f>
        <v>0</v>
      </c>
      <c r="CV331" s="79">
        <f>H331+T331+AF331+AR331+'[9]Новосибирская область+'!E331</f>
        <v>0</v>
      </c>
      <c r="CW331" s="79">
        <f>I331+U331+'[9]Норильск +'!E331</f>
        <v>0</v>
      </c>
      <c r="CX331" s="79">
        <f t="shared" si="406"/>
        <v>0</v>
      </c>
      <c r="CY331" s="79">
        <f t="shared" si="407"/>
        <v>0</v>
      </c>
      <c r="CZ331" s="79">
        <f>L331+X331+AJ331+AV331+'[9]Томская область +'!E331</f>
        <v>0</v>
      </c>
      <c r="DA331" s="79">
        <f>M331+Y331+AK331+AW331+'[9]Омская область+'!E331</f>
        <v>0</v>
      </c>
      <c r="DB331" s="79">
        <f>N331+Z331+AL331+AX331+'[9]Алтайский край +'!E331</f>
        <v>0</v>
      </c>
    </row>
    <row r="332">
      <c r="A332" s="80" t="s">
        <v>688</v>
      </c>
      <c r="B332" s="88" t="s">
        <v>689</v>
      </c>
      <c r="C332" s="629" t="s">
        <v>35</v>
      </c>
      <c r="D332" s="82"/>
      <c r="E332" s="82"/>
      <c r="F332" s="82"/>
      <c r="G332" s="82"/>
      <c r="H332" s="82"/>
      <c r="I332" s="82"/>
      <c r="J332" s="82"/>
      <c r="K332" s="82"/>
      <c r="L332" s="82"/>
      <c r="M332" s="82"/>
      <c r="N332" s="82"/>
      <c r="P332" s="82"/>
      <c r="Q332" s="82"/>
      <c r="R332" s="82"/>
      <c r="S332" s="82"/>
      <c r="T332" s="82"/>
      <c r="U332" s="82"/>
      <c r="V332" s="82"/>
      <c r="W332" s="82"/>
      <c r="X332" s="82"/>
      <c r="Y332" s="82"/>
      <c r="Z332" s="82"/>
      <c r="AA332" s="66"/>
      <c r="AB332" s="82"/>
      <c r="AC332" s="82"/>
      <c r="AD332" s="82"/>
      <c r="AE332" s="82"/>
      <c r="AF332" s="82"/>
      <c r="AG332" s="82"/>
      <c r="AH332" s="82"/>
      <c r="AI332" s="82"/>
      <c r="AJ332" s="82"/>
      <c r="AK332" s="82"/>
      <c r="AL332" s="82"/>
      <c r="AM332" s="66"/>
      <c r="AN332" s="82"/>
      <c r="AO332" s="82"/>
      <c r="AP332" s="82"/>
      <c r="AQ332" s="82"/>
      <c r="AR332" s="82"/>
      <c r="AS332" s="82"/>
      <c r="AT332" s="82"/>
      <c r="AU332" s="82"/>
      <c r="AV332" s="82"/>
      <c r="AW332" s="82"/>
      <c r="AX332" s="82"/>
      <c r="AY332" s="66"/>
      <c r="AZ332" s="82"/>
      <c r="BA332" s="82"/>
      <c r="BB332" s="82"/>
      <c r="BC332" s="82"/>
      <c r="BD332" s="82"/>
      <c r="BE332" s="82"/>
      <c r="BF332" s="82"/>
      <c r="BG332" s="82"/>
      <c r="BH332" s="82"/>
      <c r="BI332" s="82"/>
      <c r="BJ332" s="82"/>
      <c r="BK332" s="66">
        <f t="shared" si="399"/>
        <v>0</v>
      </c>
      <c r="BL332" s="79">
        <f t="shared" si="400"/>
        <v>0</v>
      </c>
      <c r="BM332" s="79" t="e">
        <f>#REF!+#REF!+#REF!+'Новосибирск.обл'!G332+#REF!+#REF!+#REF!+#REF!+#REF!+#REF!</f>
        <v>#REF!</v>
      </c>
      <c r="BN332" s="79" t="e">
        <f t="shared" si="401"/>
        <v>#REF!</v>
      </c>
      <c r="BO332" s="79" t="e">
        <f>#REF!+#REF!+#REF!+'Новосибирск.обл'!I332+#REF!+#REF!+#REF!+#REF!+#REF!+#REF!</f>
        <v>#REF!</v>
      </c>
      <c r="BP332" s="79" t="e">
        <f t="shared" si="402"/>
        <v>#REF!</v>
      </c>
      <c r="BQ332" s="79" t="e">
        <f>#REF!+#REF!+#REF!+'Новосибирск.обл'!K332+#REF!+#REF!+#REF!+#REF!+#REF!</f>
        <v>#REF!</v>
      </c>
      <c r="BR332" s="79" t="e">
        <f t="shared" si="403"/>
        <v>#REF!</v>
      </c>
      <c r="BS332" s="79" t="e">
        <f>#REF!+#REF!+#REF!+'Новосибирск.обл'!M332+#REF!+#REF!+#REF!+#REF!+#REF!</f>
        <v>#REF!</v>
      </c>
      <c r="BT332" s="79" t="e">
        <f t="shared" si="404"/>
        <v>#REF!</v>
      </c>
      <c r="BU332" s="79" t="e">
        <f>#REF!+#REF!</f>
        <v>#REF!</v>
      </c>
      <c r="BV332" s="79" t="e">
        <f t="shared" si="405"/>
        <v>#REF!</v>
      </c>
      <c r="CI332" s="368" t="e">
        <f>#REF!-'2021-2025 убрала ТП'!E332-'2021-2025 убрала ТП'!Q332-'2021-2025 убрала ТП'!AC332-'2021-2025 убрала ТП'!AO332-'2020 ожид'!Q332</f>
        <v>#REF!</v>
      </c>
      <c r="CJ332" s="368" t="e">
        <f>#REF!-'2021-2025 убрала ТП'!F332-'2021-2025 убрала ТП'!R332-'2021-2025 убрала ТП'!AD332-'2021-2025 убрала ТП'!AP332-'2020 ожид'!R332</f>
        <v>#REF!</v>
      </c>
      <c r="CK332" s="368" t="e">
        <f>#REF!-'2021-2025 убрала ТП'!G332-'2021-2025 убрала ТП'!S332-'2021-2025 убрала ТП'!AE332-'2021-2025 убрала ТП'!AQ332-'2020 ожид'!S332</f>
        <v>#REF!</v>
      </c>
      <c r="CL332" s="368" t="e">
        <f>'Новосибирск.обл'!Q332-'2021-2025 убрала ТП'!H332-'2021-2025 убрала ТП'!T332-'2021-2025 убрала ТП'!AF332-'2021-2025 убрала ТП'!AR332-'2020 ожид'!T332</f>
        <v>#VALUE!</v>
      </c>
      <c r="CM332" s="368" t="e">
        <f>#REF!-'2021-2025 убрала ТП'!I332-'2021-2025 убрала ТП'!U332-'2020 ожид'!U332</f>
        <v>#REF!</v>
      </c>
      <c r="CN332" s="368" t="e">
        <f>#REF!-'2021-2025 убрала ТП'!J332-'2021-2025 убрала ТП'!V332-'2021-2025 убрала ТП'!AH332-'2021-2025 убрала ТП'!AT332-BF332</f>
        <v>#REF!</v>
      </c>
      <c r="CO332" s="368" t="e">
        <f>#REF!-'2021-2025 убрала ТП'!K332-'2021-2025 убрала ТП'!W332-'2021-2025 убрала ТП'!AI332-'2021-2025 убрала ТП'!AU332-BG332</f>
        <v>#REF!</v>
      </c>
      <c r="CP332" s="368" t="e">
        <f>#REF!-'2021-2025 убрала ТП'!L332-'2021-2025 убрала ТП'!X332-'2021-2025 убрала ТП'!AJ332-'2021-2025 убрала ТП'!AV332-'2020 ожид'!X332</f>
        <v>#REF!</v>
      </c>
      <c r="CQ332" s="368" t="e">
        <f>#REF!-'2021-2025 убрала ТП'!M332-'2021-2025 убрала ТП'!Y332-'2021-2025 убрала ТП'!AK332-'2021-2025 убрала ТП'!AW332-'2020 ожид'!Y332</f>
        <v>#REF!</v>
      </c>
      <c r="CR332" s="368" t="e">
        <f>#REF!-'2021-2025 убрала ТП'!N332-'2021-2025 убрала ТП'!Z332-'2021-2025 убрала ТП'!AL332-'2021-2025 убрала ТП'!AX332-'2020 ожид'!Z332</f>
        <v>#REF!</v>
      </c>
      <c r="CS332" s="79" t="e">
        <f>E332+Q332+AC332+AO332+'[9]Иркутск+'!E332</f>
        <v>#VALUE!</v>
      </c>
      <c r="CT332" s="79" t="e">
        <f>F332+R332+AD332+AP332+'[9]Бурятия+'!E332</f>
        <v>#VALUE!</v>
      </c>
      <c r="CU332" s="79" t="e">
        <f>G332+S332+AE332+AQ332+'[9]Забайкалье+'!E332</f>
        <v>#VALUE!</v>
      </c>
      <c r="CV332" s="79" t="e">
        <f>H332+T332+AF332+AR332+'[9]Новосибирская область+'!E332</f>
        <v>#VALUE!</v>
      </c>
      <c r="CW332" s="79" t="e">
        <f>I332+U332+'[9]Норильск +'!E332</f>
        <v>#VALUE!</v>
      </c>
      <c r="CX332" s="79">
        <f t="shared" si="406"/>
        <v>0</v>
      </c>
      <c r="CY332" s="79">
        <f t="shared" si="407"/>
        <v>0</v>
      </c>
      <c r="CZ332" s="79" t="e">
        <f>L332+X332+AJ332+AV332+'[9]Томская область +'!E332</f>
        <v>#VALUE!</v>
      </c>
      <c r="DA332" s="79" t="e">
        <f>M332+Y332+AK332+AW332+'[9]Омская область+'!E332</f>
        <v>#VALUE!</v>
      </c>
      <c r="DB332" s="79" t="e">
        <f>N332+Z332+AL332+AX332+'[9]Алтайский край +'!E332</f>
        <v>#VALUE!</v>
      </c>
    </row>
    <row r="333">
      <c r="A333" s="80" t="s">
        <v>690</v>
      </c>
      <c r="B333" s="126" t="s">
        <v>678</v>
      </c>
      <c r="C333" s="629" t="s">
        <v>674</v>
      </c>
      <c r="D333" s="328"/>
      <c r="E333" s="328"/>
      <c r="F333" s="328"/>
      <c r="G333" s="328"/>
      <c r="H333" s="328"/>
      <c r="I333" s="328"/>
      <c r="J333" s="328"/>
      <c r="K333" s="328"/>
      <c r="L333" s="328"/>
      <c r="M333" s="328"/>
      <c r="N333" s="328"/>
      <c r="P333" s="328"/>
      <c r="Q333" s="328"/>
      <c r="R333" s="328"/>
      <c r="S333" s="328"/>
      <c r="T333" s="328"/>
      <c r="U333" s="328"/>
      <c r="V333" s="328"/>
      <c r="W333" s="328"/>
      <c r="X333" s="328"/>
      <c r="Y333" s="328"/>
      <c r="Z333" s="328"/>
      <c r="AA333" s="66"/>
      <c r="AB333" s="328"/>
      <c r="AC333" s="328"/>
      <c r="AD333" s="328"/>
      <c r="AE333" s="328"/>
      <c r="AF333" s="328"/>
      <c r="AG333" s="328"/>
      <c r="AH333" s="328"/>
      <c r="AI333" s="328"/>
      <c r="AJ333" s="328"/>
      <c r="AK333" s="328"/>
      <c r="AL333" s="328"/>
      <c r="AM333" s="66"/>
      <c r="AN333" s="328"/>
      <c r="AO333" s="328"/>
      <c r="AP333" s="328"/>
      <c r="AQ333" s="328"/>
      <c r="AR333" s="328"/>
      <c r="AS333" s="328"/>
      <c r="AT333" s="328"/>
      <c r="AU333" s="328"/>
      <c r="AV333" s="328"/>
      <c r="AW333" s="328"/>
      <c r="AX333" s="328"/>
      <c r="AY333" s="66"/>
      <c r="AZ333" s="328"/>
      <c r="BA333" s="328"/>
      <c r="BB333" s="328"/>
      <c r="BC333" s="328"/>
      <c r="BD333" s="328"/>
      <c r="BE333" s="328"/>
      <c r="BF333" s="328"/>
      <c r="BG333" s="328"/>
      <c r="BH333" s="328"/>
      <c r="BI333" s="328"/>
      <c r="BJ333" s="328"/>
      <c r="BK333" s="66">
        <f t="shared" si="399"/>
        <v>0</v>
      </c>
      <c r="BL333" s="79">
        <f t="shared" si="400"/>
        <v>0</v>
      </c>
      <c r="BM333" s="79" t="e">
        <f>#REF!+#REF!+#REF!+'Новосибирск.обл'!G333+#REF!+#REF!+#REF!+#REF!+#REF!+#REF!</f>
        <v>#REF!</v>
      </c>
      <c r="BN333" s="79" t="e">
        <f t="shared" si="401"/>
        <v>#REF!</v>
      </c>
      <c r="BO333" s="79" t="e">
        <f>#REF!+#REF!+#REF!+'Новосибирск.обл'!I333+#REF!+#REF!+#REF!+#REF!+#REF!+#REF!</f>
        <v>#REF!</v>
      </c>
      <c r="BP333" s="79" t="e">
        <f t="shared" si="402"/>
        <v>#REF!</v>
      </c>
      <c r="BQ333" s="79" t="e">
        <f>#REF!+#REF!+#REF!+'Новосибирск.обл'!K333+#REF!+#REF!+#REF!+#REF!+#REF!</f>
        <v>#REF!</v>
      </c>
      <c r="BR333" s="79" t="e">
        <f t="shared" si="403"/>
        <v>#REF!</v>
      </c>
      <c r="BS333" s="79" t="e">
        <f>#REF!+#REF!+#REF!+'Новосибирск.обл'!M333+#REF!+#REF!+#REF!+#REF!+#REF!</f>
        <v>#REF!</v>
      </c>
      <c r="BT333" s="79" t="e">
        <f t="shared" si="404"/>
        <v>#REF!</v>
      </c>
      <c r="BU333" s="79" t="e">
        <f>#REF!+#REF!</f>
        <v>#REF!</v>
      </c>
      <c r="BV333" s="79" t="e">
        <f t="shared" si="405"/>
        <v>#REF!</v>
      </c>
      <c r="CI333" s="368" t="e">
        <f>#REF!-'2021-2025 убрала ТП'!E333-'2021-2025 убрала ТП'!Q333-'2021-2025 убрала ТП'!AC333-'2021-2025 убрала ТП'!AO333-'2020 ожид'!Q333</f>
        <v>#REF!</v>
      </c>
      <c r="CJ333" s="368" t="e">
        <f>#REF!-'2021-2025 убрала ТП'!F333-'2021-2025 убрала ТП'!R333-'2021-2025 убрала ТП'!AD333-'2021-2025 убрала ТП'!AP333-'2020 ожид'!R333</f>
        <v>#REF!</v>
      </c>
      <c r="CK333" s="368" t="e">
        <f>#REF!-'2021-2025 убрала ТП'!G333-'2021-2025 убрала ТП'!S333-'2021-2025 убрала ТП'!AE333-'2021-2025 убрала ТП'!AQ333-'2020 ожид'!S333</f>
        <v>#REF!</v>
      </c>
      <c r="CL333" s="368">
        <f>'Новосибирск.обл'!Q333-'2021-2025 убрала ТП'!H333-'2021-2025 убрала ТП'!T333-'2021-2025 убрала ТП'!AF333-'2021-2025 убрала ТП'!AR333-'2020 ожид'!T333</f>
        <v>0</v>
      </c>
      <c r="CM333" s="368" t="e">
        <f>#REF!-'2021-2025 убрала ТП'!I333-'2021-2025 убрала ТП'!U333-'2020 ожид'!U333</f>
        <v>#REF!</v>
      </c>
      <c r="CN333" s="368" t="e">
        <f>#REF!-'2021-2025 убрала ТП'!J333-'2021-2025 убрала ТП'!V333-'2021-2025 убрала ТП'!AH333-'2021-2025 убрала ТП'!AT333-BF333</f>
        <v>#REF!</v>
      </c>
      <c r="CO333" s="368" t="e">
        <f>#REF!-'2021-2025 убрала ТП'!K333-'2021-2025 убрала ТП'!W333-'2021-2025 убрала ТП'!AI333-'2021-2025 убрала ТП'!AU333-BG333</f>
        <v>#REF!</v>
      </c>
      <c r="CP333" s="368" t="e">
        <f>#REF!-'2021-2025 убрала ТП'!L333-'2021-2025 убрала ТП'!X333-'2021-2025 убрала ТП'!AJ333-'2021-2025 убрала ТП'!AV333-'2020 ожид'!X333</f>
        <v>#REF!</v>
      </c>
      <c r="CQ333" s="368" t="e">
        <f>#REF!-'2021-2025 убрала ТП'!M333-'2021-2025 убрала ТП'!Y333-'2021-2025 убрала ТП'!AK333-'2021-2025 убрала ТП'!AW333-'2020 ожид'!Y333</f>
        <v>#REF!</v>
      </c>
      <c r="CR333" s="368" t="e">
        <f>#REF!-'2021-2025 убрала ТП'!N333-'2021-2025 убрала ТП'!Z333-'2021-2025 убрала ТП'!AL333-'2021-2025 убрала ТП'!AX333-'2020 ожид'!Z333</f>
        <v>#REF!</v>
      </c>
      <c r="CS333" s="79">
        <f>E333+Q333+AC333+AO333+'[9]Иркутск+'!E333</f>
        <v>0</v>
      </c>
      <c r="CT333" s="79">
        <f>F333+R333+AD333+AP333+'[9]Бурятия+'!E333</f>
        <v>0</v>
      </c>
      <c r="CU333" s="79">
        <f>G333+S333+AE333+AQ333+'[9]Забайкалье+'!E333</f>
        <v>0</v>
      </c>
      <c r="CV333" s="79">
        <f>H333+T333+AF333+AR333+'[9]Новосибирская область+'!E333</f>
        <v>0</v>
      </c>
      <c r="CW333" s="79">
        <f>I333+U333+'[9]Норильск +'!E333</f>
        <v>0</v>
      </c>
      <c r="CX333" s="79">
        <f t="shared" si="406"/>
        <v>0</v>
      </c>
      <c r="CY333" s="79">
        <f t="shared" si="407"/>
        <v>0</v>
      </c>
      <c r="CZ333" s="79">
        <f>L333+X333+AJ333+AV333+'[9]Томская область +'!E333</f>
        <v>0</v>
      </c>
      <c r="DA333" s="79">
        <f>M333+Y333+AK333+AW333+'[9]Омская область+'!E333</f>
        <v>0</v>
      </c>
      <c r="DB333" s="79">
        <f>N333+Z333+AL333+AX333+'[9]Алтайский край +'!E333</f>
        <v>0</v>
      </c>
    </row>
    <row r="334">
      <c r="A334" s="80" t="s">
        <v>691</v>
      </c>
      <c r="B334" s="126" t="s">
        <v>680</v>
      </c>
      <c r="C334" s="629" t="s">
        <v>681</v>
      </c>
      <c r="D334" s="328"/>
      <c r="E334" s="328"/>
      <c r="F334" s="328"/>
      <c r="G334" s="328"/>
      <c r="H334" s="328"/>
      <c r="I334" s="328"/>
      <c r="J334" s="328"/>
      <c r="K334" s="328"/>
      <c r="L334" s="328"/>
      <c r="M334" s="328"/>
      <c r="N334" s="328"/>
      <c r="P334" s="328"/>
      <c r="Q334" s="328"/>
      <c r="R334" s="328"/>
      <c r="S334" s="328"/>
      <c r="T334" s="328"/>
      <c r="U334" s="328"/>
      <c r="V334" s="328"/>
      <c r="W334" s="328"/>
      <c r="X334" s="328"/>
      <c r="Y334" s="328"/>
      <c r="Z334" s="328"/>
      <c r="AA334" s="66"/>
      <c r="AB334" s="328"/>
      <c r="AC334" s="328"/>
      <c r="AD334" s="328"/>
      <c r="AE334" s="328"/>
      <c r="AF334" s="328"/>
      <c r="AG334" s="328"/>
      <c r="AH334" s="328"/>
      <c r="AI334" s="328"/>
      <c r="AJ334" s="328"/>
      <c r="AK334" s="328"/>
      <c r="AL334" s="328"/>
      <c r="AM334" s="66"/>
      <c r="AN334" s="328"/>
      <c r="AO334" s="328"/>
      <c r="AP334" s="328"/>
      <c r="AQ334" s="328"/>
      <c r="AR334" s="328"/>
      <c r="AS334" s="328"/>
      <c r="AT334" s="328"/>
      <c r="AU334" s="328"/>
      <c r="AV334" s="328"/>
      <c r="AW334" s="328"/>
      <c r="AX334" s="328"/>
      <c r="AY334" s="66"/>
      <c r="AZ334" s="328"/>
      <c r="BA334" s="328"/>
      <c r="BB334" s="328"/>
      <c r="BC334" s="328"/>
      <c r="BD334" s="328"/>
      <c r="BE334" s="328"/>
      <c r="BF334" s="328"/>
      <c r="BG334" s="328"/>
      <c r="BH334" s="328"/>
      <c r="BI334" s="328"/>
      <c r="BJ334" s="328"/>
      <c r="BK334" s="66">
        <f t="shared" si="399"/>
        <v>0</v>
      </c>
      <c r="BL334" s="79">
        <f t="shared" si="400"/>
        <v>0</v>
      </c>
      <c r="BM334" s="79" t="e">
        <f>#REF!+#REF!+#REF!+'Новосибирск.обл'!G334+#REF!+#REF!+#REF!+#REF!+#REF!+#REF!</f>
        <v>#REF!</v>
      </c>
      <c r="BN334" s="79" t="e">
        <f t="shared" si="401"/>
        <v>#REF!</v>
      </c>
      <c r="BO334" s="79" t="e">
        <f>#REF!+#REF!+#REF!+'Новосибирск.обл'!I334+#REF!+#REF!+#REF!+#REF!+#REF!+#REF!</f>
        <v>#REF!</v>
      </c>
      <c r="BP334" s="79" t="e">
        <f t="shared" si="402"/>
        <v>#REF!</v>
      </c>
      <c r="BQ334" s="79" t="e">
        <f>#REF!+#REF!+#REF!+'Новосибирск.обл'!K334+#REF!+#REF!+#REF!+#REF!+#REF!</f>
        <v>#REF!</v>
      </c>
      <c r="BR334" s="79" t="e">
        <f t="shared" si="403"/>
        <v>#REF!</v>
      </c>
      <c r="BS334" s="79" t="e">
        <f>#REF!+#REF!+#REF!+'Новосибирск.обл'!M334+#REF!+#REF!+#REF!+#REF!+#REF!</f>
        <v>#REF!</v>
      </c>
      <c r="BT334" s="79" t="e">
        <f t="shared" si="404"/>
        <v>#REF!</v>
      </c>
      <c r="BU334" s="79" t="e">
        <f>#REF!+#REF!</f>
        <v>#REF!</v>
      </c>
      <c r="BV334" s="79" t="e">
        <f t="shared" si="405"/>
        <v>#REF!</v>
      </c>
      <c r="CI334" s="368" t="e">
        <f>#REF!-'2021-2025 убрала ТП'!E334-'2021-2025 убрала ТП'!Q334-'2021-2025 убрала ТП'!AC334-'2021-2025 убрала ТП'!AO334-'2020 ожид'!Q334</f>
        <v>#REF!</v>
      </c>
      <c r="CJ334" s="368" t="e">
        <f>#REF!-'2021-2025 убрала ТП'!F334-'2021-2025 убрала ТП'!R334-'2021-2025 убрала ТП'!AD334-'2021-2025 убрала ТП'!AP334-'2020 ожид'!R334</f>
        <v>#REF!</v>
      </c>
      <c r="CK334" s="368" t="e">
        <f>#REF!-'2021-2025 убрала ТП'!G334-'2021-2025 убрала ТП'!S334-'2021-2025 убрала ТП'!AE334-'2021-2025 убрала ТП'!AQ334-'2020 ожид'!S334</f>
        <v>#REF!</v>
      </c>
      <c r="CL334" s="368">
        <f>'Новосибирск.обл'!Q334-'2021-2025 убрала ТП'!H334-'2021-2025 убрала ТП'!T334-'2021-2025 убрала ТП'!AF334-'2021-2025 убрала ТП'!AR334-'2020 ожид'!T334</f>
        <v>0</v>
      </c>
      <c r="CM334" s="368" t="e">
        <f>#REF!-'2021-2025 убрала ТП'!I334-'2021-2025 убрала ТП'!U334-'2020 ожид'!U334</f>
        <v>#REF!</v>
      </c>
      <c r="CN334" s="368" t="e">
        <f>#REF!-'2021-2025 убрала ТП'!J334-'2021-2025 убрала ТП'!V334-'2021-2025 убрала ТП'!AH334-'2021-2025 убрала ТП'!AT334-BF334</f>
        <v>#REF!</v>
      </c>
      <c r="CO334" s="368" t="e">
        <f>#REF!-'2021-2025 убрала ТП'!K334-'2021-2025 убрала ТП'!W334-'2021-2025 убрала ТП'!AI334-'2021-2025 убрала ТП'!AU334-BG334</f>
        <v>#REF!</v>
      </c>
      <c r="CP334" s="368" t="e">
        <f>#REF!-'2021-2025 убрала ТП'!L334-'2021-2025 убрала ТП'!X334-'2021-2025 убрала ТП'!AJ334-'2021-2025 убрала ТП'!AV334-'2020 ожид'!X334</f>
        <v>#REF!</v>
      </c>
      <c r="CQ334" s="368" t="e">
        <f>#REF!-'2021-2025 убрала ТП'!M334-'2021-2025 убрала ТП'!Y334-'2021-2025 убрала ТП'!AK334-'2021-2025 убрала ТП'!AW334-'2020 ожид'!Y334</f>
        <v>#REF!</v>
      </c>
      <c r="CR334" s="368" t="e">
        <f>#REF!-'2021-2025 убрала ТП'!N334-'2021-2025 убрала ТП'!Z334-'2021-2025 убрала ТП'!AL334-'2021-2025 убрала ТП'!AX334-'2020 ожид'!Z334</f>
        <v>#REF!</v>
      </c>
      <c r="CS334" s="79">
        <f>E334+Q334+AC334+AO334+'[9]Иркутск+'!E334</f>
        <v>0</v>
      </c>
      <c r="CT334" s="79">
        <f>F334+R334+AD334+AP334+'[9]Бурятия+'!E334</f>
        <v>0</v>
      </c>
      <c r="CU334" s="79">
        <f>G334+S334+AE334+AQ334+'[9]Забайкалье+'!E334</f>
        <v>0</v>
      </c>
      <c r="CV334" s="79">
        <f>H334+T334+AF334+AR334+'[9]Новосибирская область+'!E334</f>
        <v>0</v>
      </c>
      <c r="CW334" s="79">
        <f>I334+U334+'[9]Норильск +'!E334</f>
        <v>0</v>
      </c>
      <c r="CX334" s="79">
        <f t="shared" si="406"/>
        <v>0</v>
      </c>
      <c r="CY334" s="79">
        <f t="shared" si="407"/>
        <v>0</v>
      </c>
      <c r="CZ334" s="79">
        <f>L334+X334+AJ334+AV334+'[9]Томская область +'!E334</f>
        <v>0</v>
      </c>
      <c r="DA334" s="79">
        <f>M334+Y334+AK334+AW334+'[9]Омская область+'!E334</f>
        <v>0</v>
      </c>
      <c r="DB334" s="79">
        <f>N334+Z334+AL334+AX334+'[9]Алтайский край +'!E334</f>
        <v>0</v>
      </c>
    </row>
    <row r="335">
      <c r="A335" s="80" t="s">
        <v>692</v>
      </c>
      <c r="B335" s="88" t="s">
        <v>693</v>
      </c>
      <c r="C335" s="629" t="s">
        <v>35</v>
      </c>
      <c r="D335" s="82"/>
      <c r="E335" s="82"/>
      <c r="F335" s="82"/>
      <c r="G335" s="82"/>
      <c r="H335" s="82"/>
      <c r="I335" s="82"/>
      <c r="J335" s="82"/>
      <c r="K335" s="82"/>
      <c r="L335" s="82"/>
      <c r="M335" s="82"/>
      <c r="N335" s="82"/>
      <c r="P335" s="82"/>
      <c r="Q335" s="82"/>
      <c r="R335" s="82"/>
      <c r="S335" s="82"/>
      <c r="T335" s="82"/>
      <c r="U335" s="82"/>
      <c r="V335" s="82"/>
      <c r="W335" s="82"/>
      <c r="X335" s="82"/>
      <c r="Y335" s="82"/>
      <c r="Z335" s="82"/>
      <c r="AA335" s="66"/>
      <c r="AB335" s="82"/>
      <c r="AC335" s="82"/>
      <c r="AD335" s="82"/>
      <c r="AE335" s="82"/>
      <c r="AF335" s="82"/>
      <c r="AG335" s="82"/>
      <c r="AH335" s="82"/>
      <c r="AI335" s="82"/>
      <c r="AJ335" s="82"/>
      <c r="AK335" s="82"/>
      <c r="AL335" s="82"/>
      <c r="AM335" s="66"/>
      <c r="AN335" s="82"/>
      <c r="AO335" s="82"/>
      <c r="AP335" s="82"/>
      <c r="AQ335" s="82"/>
      <c r="AR335" s="82"/>
      <c r="AS335" s="82"/>
      <c r="AT335" s="82"/>
      <c r="AU335" s="82"/>
      <c r="AV335" s="82"/>
      <c r="AW335" s="82"/>
      <c r="AX335" s="82"/>
      <c r="AY335" s="66"/>
      <c r="AZ335" s="82"/>
      <c r="BA335" s="82"/>
      <c r="BB335" s="82"/>
      <c r="BC335" s="82"/>
      <c r="BD335" s="82"/>
      <c r="BE335" s="82"/>
      <c r="BF335" s="82"/>
      <c r="BG335" s="82"/>
      <c r="BH335" s="82"/>
      <c r="BI335" s="82"/>
      <c r="BJ335" s="82"/>
      <c r="BK335" s="66">
        <f t="shared" si="399"/>
        <v>0</v>
      </c>
      <c r="BL335" s="79">
        <f t="shared" si="400"/>
        <v>0</v>
      </c>
      <c r="BM335" s="79" t="e">
        <f>#REF!+#REF!+#REF!+'Новосибирск.обл'!G335+#REF!+#REF!+#REF!+#REF!+#REF!+#REF!</f>
        <v>#REF!</v>
      </c>
      <c r="BN335" s="79" t="e">
        <f t="shared" si="401"/>
        <v>#REF!</v>
      </c>
      <c r="BO335" s="79" t="e">
        <f>#REF!+#REF!+#REF!+'Новосибирск.обл'!I335+#REF!+#REF!+#REF!+#REF!+#REF!+#REF!</f>
        <v>#REF!</v>
      </c>
      <c r="BP335" s="79" t="e">
        <f t="shared" si="402"/>
        <v>#REF!</v>
      </c>
      <c r="BQ335" s="79" t="e">
        <f>#REF!+#REF!+#REF!+'Новосибирск.обл'!K335+#REF!+#REF!+#REF!+#REF!+#REF!</f>
        <v>#REF!</v>
      </c>
      <c r="BR335" s="79" t="e">
        <f t="shared" si="403"/>
        <v>#REF!</v>
      </c>
      <c r="BS335" s="79" t="e">
        <f>#REF!+#REF!+#REF!+'Новосибирск.обл'!M335+#REF!+#REF!+#REF!+#REF!+#REF!</f>
        <v>#REF!</v>
      </c>
      <c r="BT335" s="79" t="e">
        <f t="shared" si="404"/>
        <v>#REF!</v>
      </c>
      <c r="BU335" s="79" t="e">
        <f>#REF!+#REF!</f>
        <v>#REF!</v>
      </c>
      <c r="BV335" s="79" t="e">
        <f t="shared" si="405"/>
        <v>#REF!</v>
      </c>
      <c r="CI335" s="368" t="e">
        <f>#REF!-'2021-2025 убрала ТП'!E335-'2021-2025 убрала ТП'!Q335-'2021-2025 убрала ТП'!AC335-'2021-2025 убрала ТП'!AO335-'2020 ожид'!Q335</f>
        <v>#REF!</v>
      </c>
      <c r="CJ335" s="368" t="e">
        <f>#REF!-'2021-2025 убрала ТП'!F335-'2021-2025 убрала ТП'!R335-'2021-2025 убрала ТП'!AD335-'2021-2025 убрала ТП'!AP335-'2020 ожид'!R335</f>
        <v>#REF!</v>
      </c>
      <c r="CK335" s="368" t="e">
        <f>#REF!-'2021-2025 убрала ТП'!G335-'2021-2025 убрала ТП'!S335-'2021-2025 убрала ТП'!AE335-'2021-2025 убрала ТП'!AQ335-'2020 ожид'!S335</f>
        <v>#REF!</v>
      </c>
      <c r="CL335" s="368" t="e">
        <f>'Новосибирск.обл'!Q335-'2021-2025 убрала ТП'!H335-'2021-2025 убрала ТП'!T335-'2021-2025 убрала ТП'!AF335-'2021-2025 убрала ТП'!AR335-'2020 ожид'!T335</f>
        <v>#VALUE!</v>
      </c>
      <c r="CM335" s="368" t="e">
        <f>#REF!-'2021-2025 убрала ТП'!I335-'2021-2025 убрала ТП'!U335-'2020 ожид'!U335</f>
        <v>#REF!</v>
      </c>
      <c r="CN335" s="368" t="e">
        <f>#REF!-'2021-2025 убрала ТП'!J335-'2021-2025 убрала ТП'!V335-'2021-2025 убрала ТП'!AH335-'2021-2025 убрала ТП'!AT335-BF335</f>
        <v>#REF!</v>
      </c>
      <c r="CO335" s="368" t="e">
        <f>#REF!-'2021-2025 убрала ТП'!K335-'2021-2025 убрала ТП'!W335-'2021-2025 убрала ТП'!AI335-'2021-2025 убрала ТП'!AU335-BG335</f>
        <v>#REF!</v>
      </c>
      <c r="CP335" s="368" t="e">
        <f>#REF!-'2021-2025 убрала ТП'!L335-'2021-2025 убрала ТП'!X335-'2021-2025 убрала ТП'!AJ335-'2021-2025 убрала ТП'!AV335-'2020 ожид'!X335</f>
        <v>#REF!</v>
      </c>
      <c r="CQ335" s="368" t="e">
        <f>#REF!-'2021-2025 убрала ТП'!M335-'2021-2025 убрала ТП'!Y335-'2021-2025 убрала ТП'!AK335-'2021-2025 убрала ТП'!AW335-'2020 ожид'!Y335</f>
        <v>#REF!</v>
      </c>
      <c r="CR335" s="368" t="e">
        <f>#REF!-'2021-2025 убрала ТП'!N335-'2021-2025 убрала ТП'!Z335-'2021-2025 убрала ТП'!AL335-'2021-2025 убрала ТП'!AX335-'2020 ожид'!Z335</f>
        <v>#REF!</v>
      </c>
      <c r="CS335" s="79" t="e">
        <f>E335+Q335+AC335+AO335+'[9]Иркутск+'!E335</f>
        <v>#VALUE!</v>
      </c>
      <c r="CT335" s="79" t="e">
        <f>F335+R335+AD335+AP335+'[9]Бурятия+'!E335</f>
        <v>#VALUE!</v>
      </c>
      <c r="CU335" s="79" t="e">
        <f>G335+S335+AE335+AQ335+'[9]Забайкалье+'!E335</f>
        <v>#VALUE!</v>
      </c>
      <c r="CV335" s="79" t="e">
        <f>H335+T335+AF335+AR335+'[9]Новосибирская область+'!E335</f>
        <v>#VALUE!</v>
      </c>
      <c r="CW335" s="79" t="e">
        <f>I335+U335+'[9]Норильск +'!E335</f>
        <v>#VALUE!</v>
      </c>
      <c r="CX335" s="79">
        <f t="shared" si="406"/>
        <v>0</v>
      </c>
      <c r="CY335" s="79">
        <f t="shared" si="407"/>
        <v>0</v>
      </c>
      <c r="CZ335" s="79" t="e">
        <f>L335+X335+AJ335+AV335+'[9]Томская область +'!E335</f>
        <v>#VALUE!</v>
      </c>
      <c r="DA335" s="79" t="e">
        <f>M335+Y335+AK335+AW335+'[9]Омская область+'!E335</f>
        <v>#VALUE!</v>
      </c>
      <c r="DB335" s="79" t="e">
        <f>N335+Z335+AL335+AX335+'[9]Алтайский край +'!E335</f>
        <v>#VALUE!</v>
      </c>
    </row>
    <row r="336">
      <c r="A336" s="80" t="s">
        <v>694</v>
      </c>
      <c r="B336" s="388" t="s">
        <v>678</v>
      </c>
      <c r="C336" s="629" t="s">
        <v>674</v>
      </c>
      <c r="D336" s="328"/>
      <c r="E336" s="328"/>
      <c r="F336" s="328"/>
      <c r="G336" s="328"/>
      <c r="H336" s="328"/>
      <c r="I336" s="328"/>
      <c r="J336" s="328"/>
      <c r="K336" s="328"/>
      <c r="L336" s="328"/>
      <c r="M336" s="328"/>
      <c r="N336" s="328"/>
      <c r="P336" s="328"/>
      <c r="Q336" s="328"/>
      <c r="R336" s="328"/>
      <c r="S336" s="328"/>
      <c r="T336" s="328"/>
      <c r="U336" s="328"/>
      <c r="V336" s="328"/>
      <c r="W336" s="328"/>
      <c r="X336" s="328"/>
      <c r="Y336" s="328"/>
      <c r="Z336" s="328"/>
      <c r="AA336" s="66"/>
      <c r="AB336" s="328"/>
      <c r="AC336" s="328"/>
      <c r="AD336" s="328"/>
      <c r="AE336" s="328"/>
      <c r="AF336" s="328"/>
      <c r="AG336" s="328"/>
      <c r="AH336" s="328"/>
      <c r="AI336" s="328"/>
      <c r="AJ336" s="328"/>
      <c r="AK336" s="328"/>
      <c r="AL336" s="328"/>
      <c r="AM336" s="66"/>
      <c r="AN336" s="328"/>
      <c r="AO336" s="328"/>
      <c r="AP336" s="328"/>
      <c r="AQ336" s="328"/>
      <c r="AR336" s="328"/>
      <c r="AS336" s="328"/>
      <c r="AT336" s="328"/>
      <c r="AU336" s="328"/>
      <c r="AV336" s="328"/>
      <c r="AW336" s="328"/>
      <c r="AX336" s="328"/>
      <c r="AY336" s="66"/>
      <c r="AZ336" s="328"/>
      <c r="BA336" s="328"/>
      <c r="BB336" s="328"/>
      <c r="BC336" s="328"/>
      <c r="BD336" s="328"/>
      <c r="BE336" s="328"/>
      <c r="BF336" s="328"/>
      <c r="BG336" s="328"/>
      <c r="BH336" s="328"/>
      <c r="BI336" s="328"/>
      <c r="BJ336" s="328"/>
      <c r="BK336" s="66">
        <f t="shared" si="399"/>
        <v>0</v>
      </c>
      <c r="BL336" s="79">
        <f t="shared" si="400"/>
        <v>0</v>
      </c>
      <c r="BM336" s="79" t="e">
        <f>#REF!+#REF!+#REF!+'Новосибирск.обл'!G336+#REF!+#REF!+#REF!+#REF!+#REF!+#REF!</f>
        <v>#REF!</v>
      </c>
      <c r="BN336" s="79" t="e">
        <f t="shared" si="401"/>
        <v>#REF!</v>
      </c>
      <c r="BO336" s="79" t="e">
        <f>#REF!+#REF!+#REF!+'Новосибирск.обл'!I336+#REF!+#REF!+#REF!+#REF!+#REF!+#REF!</f>
        <v>#REF!</v>
      </c>
      <c r="BP336" s="79" t="e">
        <f t="shared" si="402"/>
        <v>#REF!</v>
      </c>
      <c r="BQ336" s="79" t="e">
        <f>#REF!+#REF!+#REF!+'Новосибирск.обл'!K336+#REF!+#REF!+#REF!+#REF!+#REF!</f>
        <v>#REF!</v>
      </c>
      <c r="BR336" s="79" t="e">
        <f t="shared" si="403"/>
        <v>#REF!</v>
      </c>
      <c r="BS336" s="79" t="e">
        <f>#REF!+#REF!+#REF!+'Новосибирск.обл'!M336+#REF!+#REF!+#REF!+#REF!+#REF!</f>
        <v>#REF!</v>
      </c>
      <c r="BT336" s="79" t="e">
        <f t="shared" si="404"/>
        <v>#REF!</v>
      </c>
      <c r="BU336" s="79" t="e">
        <f>#REF!+#REF!</f>
        <v>#REF!</v>
      </c>
      <c r="BV336" s="79" t="e">
        <f t="shared" si="405"/>
        <v>#REF!</v>
      </c>
      <c r="CI336" s="368" t="e">
        <f>#REF!-'2021-2025 убрала ТП'!E336-'2021-2025 убрала ТП'!Q336-'2021-2025 убрала ТП'!AC336-'2021-2025 убрала ТП'!AO336-'2020 ожид'!Q336</f>
        <v>#REF!</v>
      </c>
      <c r="CJ336" s="368" t="e">
        <f>#REF!-'2021-2025 убрала ТП'!F336-'2021-2025 убрала ТП'!R336-'2021-2025 убрала ТП'!AD336-'2021-2025 убрала ТП'!AP336-'2020 ожид'!R336</f>
        <v>#REF!</v>
      </c>
      <c r="CK336" s="368" t="e">
        <f>#REF!-'2021-2025 убрала ТП'!G336-'2021-2025 убрала ТП'!S336-'2021-2025 убрала ТП'!AE336-'2021-2025 убрала ТП'!AQ336-'2020 ожид'!S336</f>
        <v>#REF!</v>
      </c>
      <c r="CL336" s="368">
        <f>'Новосибирск.обл'!Q336-'2021-2025 убрала ТП'!H336-'2021-2025 убрала ТП'!T336-'2021-2025 убрала ТП'!AF336-'2021-2025 убрала ТП'!AR336-'2020 ожид'!T336</f>
        <v>0</v>
      </c>
      <c r="CM336" s="368" t="e">
        <f>#REF!-'2021-2025 убрала ТП'!I336-'2021-2025 убрала ТП'!U336-'2020 ожид'!U336</f>
        <v>#REF!</v>
      </c>
      <c r="CN336" s="368" t="e">
        <f>#REF!-'2021-2025 убрала ТП'!J336-'2021-2025 убрала ТП'!V336-'2021-2025 убрала ТП'!AH336-'2021-2025 убрала ТП'!AT336-BF336</f>
        <v>#REF!</v>
      </c>
      <c r="CO336" s="368" t="e">
        <f>#REF!-'2021-2025 убрала ТП'!K336-'2021-2025 убрала ТП'!W336-'2021-2025 убрала ТП'!AI336-'2021-2025 убрала ТП'!AU336-BG336</f>
        <v>#REF!</v>
      </c>
      <c r="CP336" s="368" t="e">
        <f>#REF!-'2021-2025 убрала ТП'!L336-'2021-2025 убрала ТП'!X336-'2021-2025 убрала ТП'!AJ336-'2021-2025 убрала ТП'!AV336-'2020 ожид'!X336</f>
        <v>#REF!</v>
      </c>
      <c r="CQ336" s="368" t="e">
        <f>#REF!-'2021-2025 убрала ТП'!M336-'2021-2025 убрала ТП'!Y336-'2021-2025 убрала ТП'!AK336-'2021-2025 убрала ТП'!AW336-'2020 ожид'!Y336</f>
        <v>#REF!</v>
      </c>
      <c r="CR336" s="368" t="e">
        <f>#REF!-'2021-2025 убрала ТП'!N336-'2021-2025 убрала ТП'!Z336-'2021-2025 убрала ТП'!AL336-'2021-2025 убрала ТП'!AX336-'2020 ожид'!Z336</f>
        <v>#REF!</v>
      </c>
      <c r="CS336" s="79">
        <f>E336+Q336+AC336+AO336+'[9]Иркутск+'!E336</f>
        <v>0</v>
      </c>
      <c r="CT336" s="79">
        <f>F336+R336+AD336+AP336+'[9]Бурятия+'!E336</f>
        <v>0</v>
      </c>
      <c r="CU336" s="79">
        <f>G336+S336+AE336+AQ336+'[9]Забайкалье+'!E336</f>
        <v>0</v>
      </c>
      <c r="CV336" s="79">
        <f>H336+T336+AF336+AR336+'[9]Новосибирская область+'!E336</f>
        <v>0</v>
      </c>
      <c r="CW336" s="79">
        <f>I336+U336+'[9]Норильск +'!E336</f>
        <v>0</v>
      </c>
      <c r="CX336" s="79">
        <f t="shared" si="406"/>
        <v>0</v>
      </c>
      <c r="CY336" s="79">
        <f t="shared" si="407"/>
        <v>0</v>
      </c>
      <c r="CZ336" s="79">
        <f>L336+X336+AJ336+AV336+'[9]Томская область +'!E336</f>
        <v>0</v>
      </c>
      <c r="DA336" s="79">
        <f>M336+Y336+AK336+AW336+'[9]Омская область+'!E336</f>
        <v>0</v>
      </c>
      <c r="DB336" s="79">
        <f>N336+Z336+AL336+AX336+'[9]Алтайский край +'!E336</f>
        <v>0</v>
      </c>
    </row>
    <row r="337">
      <c r="A337" s="80" t="s">
        <v>695</v>
      </c>
      <c r="B337" s="388" t="s">
        <v>686</v>
      </c>
      <c r="C337" s="629" t="s">
        <v>664</v>
      </c>
      <c r="D337" s="328"/>
      <c r="E337" s="328"/>
      <c r="F337" s="328"/>
      <c r="G337" s="328"/>
      <c r="H337" s="328"/>
      <c r="I337" s="328"/>
      <c r="J337" s="625"/>
      <c r="K337" s="328"/>
      <c r="L337" s="328"/>
      <c r="M337" s="328"/>
      <c r="N337" s="328"/>
      <c r="P337" s="328"/>
      <c r="Q337" s="328"/>
      <c r="R337" s="328"/>
      <c r="S337" s="328"/>
      <c r="T337" s="328"/>
      <c r="U337" s="328"/>
      <c r="V337" s="328"/>
      <c r="W337" s="328"/>
      <c r="X337" s="328"/>
      <c r="Y337" s="328"/>
      <c r="Z337" s="328"/>
      <c r="AA337" s="66"/>
      <c r="AB337" s="328"/>
      <c r="AC337" s="328"/>
      <c r="AD337" s="328"/>
      <c r="AE337" s="328"/>
      <c r="AF337" s="328"/>
      <c r="AG337" s="328"/>
      <c r="AH337" s="328"/>
      <c r="AI337" s="328"/>
      <c r="AJ337" s="328"/>
      <c r="AK337" s="328"/>
      <c r="AL337" s="328"/>
      <c r="AM337" s="66"/>
      <c r="AN337" s="328"/>
      <c r="AO337" s="328"/>
      <c r="AP337" s="328"/>
      <c r="AQ337" s="328"/>
      <c r="AR337" s="328"/>
      <c r="AS337" s="328"/>
      <c r="AT337" s="328"/>
      <c r="AU337" s="328"/>
      <c r="AV337" s="328"/>
      <c r="AW337" s="328"/>
      <c r="AX337" s="328"/>
      <c r="AY337" s="66"/>
      <c r="AZ337" s="328"/>
      <c r="BA337" s="328"/>
      <c r="BB337" s="328"/>
      <c r="BC337" s="328"/>
      <c r="BD337" s="328"/>
      <c r="BE337" s="328"/>
      <c r="BF337" s="328"/>
      <c r="BG337" s="328"/>
      <c r="BH337" s="328"/>
      <c r="BI337" s="328"/>
      <c r="BJ337" s="328"/>
      <c r="BK337" s="66">
        <f t="shared" si="399"/>
        <v>0</v>
      </c>
      <c r="BL337" s="79">
        <f t="shared" si="400"/>
        <v>0</v>
      </c>
      <c r="BM337" s="79" t="e">
        <f>#REF!+#REF!+#REF!+'Новосибирск.обл'!G337+#REF!+#REF!+#REF!+#REF!+#REF!+#REF!</f>
        <v>#REF!</v>
      </c>
      <c r="BN337" s="79" t="e">
        <f t="shared" si="401"/>
        <v>#REF!</v>
      </c>
      <c r="BO337" s="79" t="e">
        <f>#REF!+#REF!+#REF!+'Новосибирск.обл'!I337+#REF!+#REF!+#REF!+#REF!+#REF!+#REF!</f>
        <v>#REF!</v>
      </c>
      <c r="BP337" s="79" t="e">
        <f t="shared" si="402"/>
        <v>#REF!</v>
      </c>
      <c r="BQ337" s="79" t="e">
        <f>#REF!+#REF!+#REF!+'Новосибирск.обл'!K337+#REF!+#REF!+#REF!+#REF!+#REF!</f>
        <v>#REF!</v>
      </c>
      <c r="BR337" s="79" t="e">
        <f t="shared" si="403"/>
        <v>#REF!</v>
      </c>
      <c r="BS337" s="79" t="e">
        <f>#REF!+#REF!+#REF!+'Новосибирск.обл'!M337+#REF!+#REF!+#REF!+#REF!+#REF!</f>
        <v>#REF!</v>
      </c>
      <c r="BT337" s="79" t="e">
        <f t="shared" si="404"/>
        <v>#REF!</v>
      </c>
      <c r="BU337" s="79" t="e">
        <f>#REF!+#REF!</f>
        <v>#REF!</v>
      </c>
      <c r="BV337" s="79" t="e">
        <f t="shared" si="405"/>
        <v>#REF!</v>
      </c>
      <c r="CI337" s="368" t="e">
        <f>#REF!-'2021-2025 убрала ТП'!E337-'2021-2025 убрала ТП'!Q337-'2021-2025 убрала ТП'!AC337-'2021-2025 убрала ТП'!AO337-'2020 ожид'!Q337</f>
        <v>#REF!</v>
      </c>
      <c r="CJ337" s="368" t="e">
        <f>#REF!-'2021-2025 убрала ТП'!F337-'2021-2025 убрала ТП'!R337-'2021-2025 убрала ТП'!AD337-'2021-2025 убрала ТП'!AP337-'2020 ожид'!R337</f>
        <v>#REF!</v>
      </c>
      <c r="CK337" s="368" t="e">
        <f>#REF!-'2021-2025 убрала ТП'!G337-'2021-2025 убрала ТП'!S337-'2021-2025 убрала ТП'!AE337-'2021-2025 убрала ТП'!AQ337-'2020 ожид'!S337</f>
        <v>#REF!</v>
      </c>
      <c r="CL337" s="368">
        <f>'Новосибирск.обл'!Q337-'2021-2025 убрала ТП'!H337-'2021-2025 убрала ТП'!T337-'2021-2025 убрала ТП'!AF337-'2021-2025 убрала ТП'!AR337-'2020 ожид'!T337</f>
        <v>0</v>
      </c>
      <c r="CM337" s="368" t="e">
        <f>#REF!-'2021-2025 убрала ТП'!I337-'2021-2025 убрала ТП'!U337-'2020 ожид'!U337</f>
        <v>#REF!</v>
      </c>
      <c r="CN337" s="368" t="e">
        <f>#REF!-'2021-2025 убрала ТП'!J337-'2021-2025 убрала ТП'!V337-'2021-2025 убрала ТП'!AH337-'2021-2025 убрала ТП'!AT337-BF337</f>
        <v>#REF!</v>
      </c>
      <c r="CO337" s="368" t="e">
        <f>#REF!-'2021-2025 убрала ТП'!K337-'2021-2025 убрала ТП'!W337-'2021-2025 убрала ТП'!AI337-'2021-2025 убрала ТП'!AU337-BG337</f>
        <v>#REF!</v>
      </c>
      <c r="CP337" s="368" t="e">
        <f>#REF!-'2021-2025 убрала ТП'!L337-'2021-2025 убрала ТП'!X337-'2021-2025 убрала ТП'!AJ337-'2021-2025 убрала ТП'!AV337-'2020 ожид'!X337</f>
        <v>#REF!</v>
      </c>
      <c r="CQ337" s="368" t="e">
        <f>#REF!-'2021-2025 убрала ТП'!M337-'2021-2025 убрала ТП'!Y337-'2021-2025 убрала ТП'!AK337-'2021-2025 убрала ТП'!AW337-'2020 ожид'!Y337</f>
        <v>#REF!</v>
      </c>
      <c r="CR337" s="368" t="e">
        <f>#REF!-'2021-2025 убрала ТП'!N337-'2021-2025 убрала ТП'!Z337-'2021-2025 убрала ТП'!AL337-'2021-2025 убрала ТП'!AX337-'2020 ожид'!Z337</f>
        <v>#REF!</v>
      </c>
      <c r="CS337" s="79">
        <f>E337+Q337+AC337+AO337+'[9]Иркутск+'!E337</f>
        <v>0</v>
      </c>
      <c r="CT337" s="79">
        <f>F337+R337+AD337+AP337+'[9]Бурятия+'!E337</f>
        <v>0</v>
      </c>
      <c r="CU337" s="79">
        <f>G337+S337+AE337+AQ337+'[9]Забайкалье+'!E337</f>
        <v>0</v>
      </c>
      <c r="CV337" s="79">
        <f>H337+T337+AF337+AR337+'[9]Новосибирская область+'!E337</f>
        <v>0</v>
      </c>
      <c r="CW337" s="79">
        <f>I337+U337+'[9]Норильск +'!E337</f>
        <v>0</v>
      </c>
      <c r="CX337" s="79">
        <f t="shared" si="406"/>
        <v>0</v>
      </c>
      <c r="CY337" s="79">
        <f t="shared" si="407"/>
        <v>0</v>
      </c>
      <c r="CZ337" s="79">
        <f>L337+X337+AJ337+AV337+'[9]Томская область +'!E337</f>
        <v>0</v>
      </c>
      <c r="DA337" s="79">
        <f>M337+Y337+AK337+AW337+'[9]Омская область+'!E337</f>
        <v>0</v>
      </c>
      <c r="DB337" s="79">
        <f>N337+Z337+AL337+AX337+'[9]Алтайский край +'!E337</f>
        <v>0</v>
      </c>
    </row>
    <row r="338">
      <c r="A338" s="80" t="s">
        <v>696</v>
      </c>
      <c r="B338" s="388" t="s">
        <v>680</v>
      </c>
      <c r="C338" s="629" t="s">
        <v>681</v>
      </c>
      <c r="D338" s="328"/>
      <c r="E338" s="328"/>
      <c r="F338" s="328"/>
      <c r="G338" s="328"/>
      <c r="H338" s="328"/>
      <c r="I338" s="328"/>
      <c r="J338" s="625"/>
      <c r="K338" s="328"/>
      <c r="L338" s="328"/>
      <c r="M338" s="328"/>
      <c r="N338" s="328"/>
      <c r="P338" s="328"/>
      <c r="Q338" s="328"/>
      <c r="R338" s="328"/>
      <c r="S338" s="328"/>
      <c r="T338" s="328"/>
      <c r="U338" s="328"/>
      <c r="V338" s="328"/>
      <c r="W338" s="328"/>
      <c r="X338" s="328"/>
      <c r="Y338" s="328"/>
      <c r="Z338" s="328"/>
      <c r="AA338" s="66"/>
      <c r="AB338" s="328"/>
      <c r="AC338" s="328"/>
      <c r="AD338" s="328"/>
      <c r="AE338" s="328"/>
      <c r="AF338" s="328"/>
      <c r="AG338" s="328"/>
      <c r="AH338" s="328"/>
      <c r="AI338" s="328"/>
      <c r="AJ338" s="328"/>
      <c r="AK338" s="328"/>
      <c r="AL338" s="328"/>
      <c r="AM338" s="66"/>
      <c r="AN338" s="328"/>
      <c r="AO338" s="328"/>
      <c r="AP338" s="328"/>
      <c r="AQ338" s="328"/>
      <c r="AR338" s="328"/>
      <c r="AS338" s="328"/>
      <c r="AT338" s="328"/>
      <c r="AU338" s="328"/>
      <c r="AV338" s="328"/>
      <c r="AW338" s="328"/>
      <c r="AX338" s="328"/>
      <c r="AY338" s="66"/>
      <c r="AZ338" s="328"/>
      <c r="BA338" s="328"/>
      <c r="BB338" s="328"/>
      <c r="BC338" s="328"/>
      <c r="BD338" s="328"/>
      <c r="BE338" s="328"/>
      <c r="BF338" s="328"/>
      <c r="BG338" s="328"/>
      <c r="BH338" s="328"/>
      <c r="BI338" s="328"/>
      <c r="BJ338" s="328"/>
      <c r="BK338" s="66">
        <f t="shared" si="399"/>
        <v>0</v>
      </c>
      <c r="BL338" s="79">
        <f t="shared" si="400"/>
        <v>0</v>
      </c>
      <c r="BM338" s="79" t="e">
        <f>#REF!+#REF!+#REF!+'Новосибирск.обл'!G338+#REF!+#REF!+#REF!+#REF!+#REF!+#REF!</f>
        <v>#REF!</v>
      </c>
      <c r="BN338" s="79" t="e">
        <f t="shared" si="401"/>
        <v>#REF!</v>
      </c>
      <c r="BO338" s="79" t="e">
        <f>#REF!+#REF!+#REF!+'Новосибирск.обл'!I338+#REF!+#REF!+#REF!+#REF!+#REF!+#REF!</f>
        <v>#REF!</v>
      </c>
      <c r="BP338" s="79" t="e">
        <f t="shared" si="402"/>
        <v>#REF!</v>
      </c>
      <c r="BQ338" s="79" t="e">
        <f>#REF!+#REF!+#REF!+'Новосибирск.обл'!K338+#REF!+#REF!+#REF!+#REF!+#REF!</f>
        <v>#REF!</v>
      </c>
      <c r="BR338" s="79" t="e">
        <f t="shared" si="403"/>
        <v>#REF!</v>
      </c>
      <c r="BS338" s="79" t="e">
        <f>#REF!+#REF!+#REF!+'Новосибирск.обл'!M338+#REF!+#REF!+#REF!+#REF!+#REF!</f>
        <v>#REF!</v>
      </c>
      <c r="BT338" s="79" t="e">
        <f t="shared" si="404"/>
        <v>#REF!</v>
      </c>
      <c r="BU338" s="79" t="e">
        <f>#REF!+#REF!</f>
        <v>#REF!</v>
      </c>
      <c r="BV338" s="79" t="e">
        <f t="shared" si="405"/>
        <v>#REF!</v>
      </c>
      <c r="CI338" s="368" t="e">
        <f>#REF!-'2021-2025 убрала ТП'!E338-'2021-2025 убрала ТП'!Q338-'2021-2025 убрала ТП'!AC338-'2021-2025 убрала ТП'!AO338-'2020 ожид'!Q338</f>
        <v>#REF!</v>
      </c>
      <c r="CJ338" s="368" t="e">
        <f>#REF!-'2021-2025 убрала ТП'!F338-'2021-2025 убрала ТП'!R338-'2021-2025 убрала ТП'!AD338-'2021-2025 убрала ТП'!AP338-'2020 ожид'!R338</f>
        <v>#REF!</v>
      </c>
      <c r="CK338" s="368" t="e">
        <f>#REF!-'2021-2025 убрала ТП'!G338-'2021-2025 убрала ТП'!S338-'2021-2025 убрала ТП'!AE338-'2021-2025 убрала ТП'!AQ338-'2020 ожид'!S338</f>
        <v>#REF!</v>
      </c>
      <c r="CL338" s="368">
        <f>'Новосибирск.обл'!Q338-'2021-2025 убрала ТП'!H338-'2021-2025 убрала ТП'!T338-'2021-2025 убрала ТП'!AF338-'2021-2025 убрала ТП'!AR338-'2020 ожид'!T338</f>
        <v>0</v>
      </c>
      <c r="CM338" s="368" t="e">
        <f>#REF!-'2021-2025 убрала ТП'!I338-'2021-2025 убрала ТП'!U338-'2020 ожид'!U338</f>
        <v>#REF!</v>
      </c>
      <c r="CN338" s="368" t="e">
        <f>#REF!-'2021-2025 убрала ТП'!J338-'2021-2025 убрала ТП'!V338-'2021-2025 убрала ТП'!AH338-'2021-2025 убрала ТП'!AT338-BF338</f>
        <v>#REF!</v>
      </c>
      <c r="CO338" s="368" t="e">
        <f>#REF!-'2021-2025 убрала ТП'!K338-'2021-2025 убрала ТП'!W338-'2021-2025 убрала ТП'!AI338-'2021-2025 убрала ТП'!AU338-BG338</f>
        <v>#REF!</v>
      </c>
      <c r="CP338" s="368" t="e">
        <f>#REF!-'2021-2025 убрала ТП'!L338-'2021-2025 убрала ТП'!X338-'2021-2025 убрала ТП'!AJ338-'2021-2025 убрала ТП'!AV338-'2020 ожид'!X338</f>
        <v>#REF!</v>
      </c>
      <c r="CQ338" s="368" t="e">
        <f>#REF!-'2021-2025 убрала ТП'!M338-'2021-2025 убрала ТП'!Y338-'2021-2025 убрала ТП'!AK338-'2021-2025 убрала ТП'!AW338-'2020 ожид'!Y338</f>
        <v>#REF!</v>
      </c>
      <c r="CR338" s="368" t="e">
        <f>#REF!-'2021-2025 убрала ТП'!N338-'2021-2025 убрала ТП'!Z338-'2021-2025 убрала ТП'!AL338-'2021-2025 убрала ТП'!AX338-'2020 ожид'!Z338</f>
        <v>#REF!</v>
      </c>
      <c r="CS338" s="79">
        <f>E338+Q338+AC338+AO338+'[9]Иркутск+'!E338</f>
        <v>0</v>
      </c>
      <c r="CT338" s="79">
        <f>F338+R338+AD338+AP338+'[9]Бурятия+'!E338</f>
        <v>0</v>
      </c>
      <c r="CU338" s="79">
        <f>G338+S338+AE338+AQ338+'[9]Забайкалье+'!E338</f>
        <v>0</v>
      </c>
      <c r="CV338" s="79">
        <f>H338+T338+AF338+AR338+'[9]Новосибирская область+'!E338</f>
        <v>0</v>
      </c>
      <c r="CW338" s="79">
        <f>I338+U338+'[9]Норильск +'!E338</f>
        <v>0</v>
      </c>
      <c r="CX338" s="79">
        <f t="shared" si="406"/>
        <v>0</v>
      </c>
      <c r="CY338" s="79">
        <f t="shared" si="407"/>
        <v>0</v>
      </c>
      <c r="CZ338" s="79">
        <f>L338+X338+AJ338+AV338+'[9]Томская область +'!E338</f>
        <v>0</v>
      </c>
      <c r="DA338" s="79">
        <f>M338+Y338+AK338+AW338+'[9]Омская область+'!E338</f>
        <v>0</v>
      </c>
      <c r="DB338" s="79">
        <f>N338+Z338+AL338+AX338+'[9]Алтайский край +'!E338</f>
        <v>0</v>
      </c>
    </row>
    <row r="339">
      <c r="A339" s="381" t="s">
        <v>697</v>
      </c>
      <c r="B339" s="390" t="s">
        <v>698</v>
      </c>
      <c r="C339" s="628" t="s">
        <v>35</v>
      </c>
      <c r="D339" s="392"/>
      <c r="E339" s="392"/>
      <c r="F339" s="392"/>
      <c r="G339" s="392"/>
      <c r="H339" s="392"/>
      <c r="I339" s="392"/>
      <c r="J339" s="630"/>
      <c r="K339" s="392"/>
      <c r="L339" s="392"/>
      <c r="M339" s="392"/>
      <c r="N339" s="392"/>
      <c r="P339" s="392"/>
      <c r="Q339" s="392"/>
      <c r="R339" s="392"/>
      <c r="S339" s="392"/>
      <c r="T339" s="392"/>
      <c r="U339" s="392"/>
      <c r="V339" s="392"/>
      <c r="W339" s="392"/>
      <c r="X339" s="392"/>
      <c r="Y339" s="392"/>
      <c r="Z339" s="392"/>
      <c r="AA339" s="66"/>
      <c r="AB339" s="392"/>
      <c r="AC339" s="392"/>
      <c r="AD339" s="392"/>
      <c r="AE339" s="392"/>
      <c r="AF339" s="392"/>
      <c r="AG339" s="392"/>
      <c r="AH339" s="392"/>
      <c r="AI339" s="392"/>
      <c r="AJ339" s="392"/>
      <c r="AK339" s="392"/>
      <c r="AL339" s="392"/>
      <c r="AM339" s="66"/>
      <c r="AN339" s="392"/>
      <c r="AO339" s="392"/>
      <c r="AP339" s="392"/>
      <c r="AQ339" s="392"/>
      <c r="AR339" s="392"/>
      <c r="AS339" s="392"/>
      <c r="AT339" s="392"/>
      <c r="AU339" s="392"/>
      <c r="AV339" s="392"/>
      <c r="AW339" s="392"/>
      <c r="AX339" s="392"/>
      <c r="AY339" s="66"/>
      <c r="AZ339" s="392"/>
      <c r="BA339" s="392"/>
      <c r="BB339" s="392"/>
      <c r="BC339" s="392"/>
      <c r="BD339" s="392"/>
      <c r="BE339" s="392"/>
      <c r="BF339" s="392"/>
      <c r="BG339" s="392"/>
      <c r="BH339" s="392"/>
      <c r="BI339" s="392"/>
      <c r="BJ339" s="392"/>
      <c r="BK339" s="66">
        <f t="shared" si="399"/>
        <v>0</v>
      </c>
      <c r="BL339" s="79">
        <f t="shared" si="400"/>
        <v>0</v>
      </c>
      <c r="BM339" s="79" t="e">
        <f>#REF!+#REF!+#REF!+'Новосибирск.обл'!G339+#REF!+#REF!+#REF!+#REF!+#REF!+#REF!</f>
        <v>#REF!</v>
      </c>
      <c r="BN339" s="79" t="e">
        <f t="shared" si="401"/>
        <v>#REF!</v>
      </c>
      <c r="BO339" s="79" t="e">
        <f>#REF!+#REF!+#REF!+'Новосибирск.обл'!I339+#REF!+#REF!+#REF!+#REF!+#REF!+#REF!</f>
        <v>#REF!</v>
      </c>
      <c r="BP339" s="79" t="e">
        <f t="shared" si="402"/>
        <v>#REF!</v>
      </c>
      <c r="BQ339" s="79" t="e">
        <f>#REF!+#REF!+#REF!+'Новосибирск.обл'!K339+#REF!+#REF!+#REF!+#REF!+#REF!</f>
        <v>#REF!</v>
      </c>
      <c r="BR339" s="79" t="e">
        <f t="shared" si="403"/>
        <v>#REF!</v>
      </c>
      <c r="BS339" s="79" t="e">
        <f>#REF!+#REF!+#REF!+'Новосибирск.обл'!M339+#REF!+#REF!+#REF!+#REF!+#REF!</f>
        <v>#REF!</v>
      </c>
      <c r="BT339" s="79" t="e">
        <f t="shared" si="404"/>
        <v>#REF!</v>
      </c>
      <c r="BU339" s="79" t="e">
        <f>#REF!+#REF!</f>
        <v>#REF!</v>
      </c>
      <c r="BV339" s="79" t="e">
        <f t="shared" si="405"/>
        <v>#REF!</v>
      </c>
      <c r="CI339" s="368" t="e">
        <f>#REF!-'2021-2025 убрала ТП'!E339-'2021-2025 убрала ТП'!Q339-'2021-2025 убрала ТП'!AC339-'2021-2025 убрала ТП'!AO339-'2020 ожид'!Q339</f>
        <v>#REF!</v>
      </c>
      <c r="CJ339" s="368" t="e">
        <f>#REF!-'2021-2025 убрала ТП'!F339-'2021-2025 убрала ТП'!R339-'2021-2025 убрала ТП'!AD339-'2021-2025 убрала ТП'!AP339-'2020 ожид'!R339</f>
        <v>#REF!</v>
      </c>
      <c r="CK339" s="368" t="e">
        <f>#REF!-'2021-2025 убрала ТП'!G339-'2021-2025 убрала ТП'!S339-'2021-2025 убрала ТП'!AE339-'2021-2025 убрала ТП'!AQ339-'2020 ожид'!S339</f>
        <v>#REF!</v>
      </c>
      <c r="CL339" s="368" t="e">
        <f>'Новосибирск.обл'!Q339-'2021-2025 убрала ТП'!H339-'2021-2025 убрала ТП'!T339-'2021-2025 убрала ТП'!AF339-'2021-2025 убрала ТП'!AR339-'2020 ожид'!T339</f>
        <v>#VALUE!</v>
      </c>
      <c r="CM339" s="368" t="e">
        <f>#REF!-'2021-2025 убрала ТП'!I339-'2021-2025 убрала ТП'!U339-'2020 ожид'!U339</f>
        <v>#REF!</v>
      </c>
      <c r="CN339" s="368" t="e">
        <f>#REF!-'2021-2025 убрала ТП'!J339-'2021-2025 убрала ТП'!V339-'2021-2025 убрала ТП'!AH339-'2021-2025 убрала ТП'!AT339-BF339</f>
        <v>#REF!</v>
      </c>
      <c r="CO339" s="368" t="e">
        <f>#REF!-'2021-2025 убрала ТП'!K339-'2021-2025 убрала ТП'!W339-'2021-2025 убрала ТП'!AI339-'2021-2025 убрала ТП'!AU339-BG339</f>
        <v>#REF!</v>
      </c>
      <c r="CP339" s="368" t="e">
        <f>#REF!-'2021-2025 убрала ТП'!L339-'2021-2025 убрала ТП'!X339-'2021-2025 убрала ТП'!AJ339-'2021-2025 убрала ТП'!AV339-'2020 ожид'!X339</f>
        <v>#REF!</v>
      </c>
      <c r="CQ339" s="368" t="e">
        <f>#REF!-'2021-2025 убрала ТП'!M339-'2021-2025 убрала ТП'!Y339-'2021-2025 убрала ТП'!AK339-'2021-2025 убрала ТП'!AW339-'2020 ожид'!Y339</f>
        <v>#REF!</v>
      </c>
      <c r="CR339" s="368" t="e">
        <f>#REF!-'2021-2025 убрала ТП'!N339-'2021-2025 убрала ТП'!Z339-'2021-2025 убрала ТП'!AL339-'2021-2025 убрала ТП'!AX339-'2020 ожид'!Z339</f>
        <v>#REF!</v>
      </c>
      <c r="CS339" s="79" t="e">
        <f>E339+Q339+AC339+AO339+'[9]Иркутск+'!E339</f>
        <v>#VALUE!</v>
      </c>
      <c r="CT339" s="79" t="e">
        <f>F339+R339+AD339+AP339+'[9]Бурятия+'!E339</f>
        <v>#VALUE!</v>
      </c>
      <c r="CU339" s="79" t="e">
        <f>G339+S339+AE339+AQ339+'[9]Забайкалье+'!E339</f>
        <v>#VALUE!</v>
      </c>
      <c r="CV339" s="79" t="e">
        <f>H339+T339+AF339+AR339+'[9]Новосибирская область+'!E339</f>
        <v>#VALUE!</v>
      </c>
      <c r="CW339" s="79" t="e">
        <f>I339+U339+'[9]Норильск +'!E339</f>
        <v>#VALUE!</v>
      </c>
      <c r="CX339" s="79">
        <f t="shared" si="406"/>
        <v>0</v>
      </c>
      <c r="CY339" s="79">
        <f t="shared" si="407"/>
        <v>0</v>
      </c>
      <c r="CZ339" s="79" t="e">
        <f>L339+X339+AJ339+AV339+'[9]Томская область +'!E339</f>
        <v>#VALUE!</v>
      </c>
      <c r="DA339" s="79" t="e">
        <f>M339+Y339+AK339+AW339+'[9]Омская область+'!E339</f>
        <v>#VALUE!</v>
      </c>
      <c r="DB339" s="79" t="e">
        <f>N339+Z339+AL339+AX339+'[9]Алтайский край +'!E339</f>
        <v>#VALUE!</v>
      </c>
    </row>
    <row r="340">
      <c r="A340" s="80" t="s">
        <v>699</v>
      </c>
      <c r="B340" s="394" t="s">
        <v>700</v>
      </c>
      <c r="C340" s="629" t="s">
        <v>674</v>
      </c>
      <c r="D340" s="83">
        <f>SUM(E340:N340)</f>
        <v>711.48432389000004</v>
      </c>
      <c r="E340" s="583">
        <f>166949.8/1000</f>
        <v>166.94979999999998</v>
      </c>
      <c r="F340" s="583">
        <f>101100.12/1000</f>
        <v>101.10011999999999</v>
      </c>
      <c r="G340" s="583">
        <f>154162.2/1000</f>
        <v>154.16220000000001</v>
      </c>
      <c r="H340" s="583">
        <v>117.14030000000001</v>
      </c>
      <c r="I340" s="583">
        <v>3.3103899999999999</v>
      </c>
      <c r="J340" s="583">
        <v>71.077407999999991</v>
      </c>
      <c r="K340" s="337">
        <v>13.944805890000001</v>
      </c>
      <c r="L340" s="583">
        <v>6.4552999999999994</v>
      </c>
      <c r="M340" s="583">
        <v>30.460000000000001</v>
      </c>
      <c r="N340" s="583">
        <v>46.884</v>
      </c>
      <c r="O340" s="576">
        <f t="shared" ref="O294:O345" si="428">D340*$Z$16</f>
        <v>739.23221252171004</v>
      </c>
      <c r="P340" s="575">
        <f>SUM(Q340:Z340)</f>
        <v>711.48432389000004</v>
      </c>
      <c r="Q340" s="119">
        <f>E340</f>
        <v>166.94979999999998</v>
      </c>
      <c r="R340" s="119">
        <f t="shared" ref="R340:Z349" si="429">F340</f>
        <v>101.10011999999999</v>
      </c>
      <c r="S340" s="119">
        <f t="shared" si="429"/>
        <v>154.16220000000001</v>
      </c>
      <c r="T340" s="119">
        <f t="shared" si="429"/>
        <v>117.14030000000001</v>
      </c>
      <c r="U340" s="119">
        <f t="shared" si="429"/>
        <v>3.3103899999999999</v>
      </c>
      <c r="V340" s="119">
        <f t="shared" si="429"/>
        <v>71.077407999999991</v>
      </c>
      <c r="W340" s="119">
        <f t="shared" si="429"/>
        <v>13.944805890000001</v>
      </c>
      <c r="X340" s="119">
        <f t="shared" si="429"/>
        <v>6.4552999999999994</v>
      </c>
      <c r="Y340" s="119">
        <f t="shared" si="429"/>
        <v>30.460000000000001</v>
      </c>
      <c r="Z340" s="119">
        <f t="shared" si="429"/>
        <v>46.884</v>
      </c>
      <c r="AA340" s="66"/>
      <c r="AB340" s="83">
        <f>SUM(AC340:AL340)</f>
        <v>711.48432389000004</v>
      </c>
      <c r="AC340" s="119">
        <f>Q340</f>
        <v>166.94979999999998</v>
      </c>
      <c r="AD340" s="119">
        <f t="shared" ref="AD340:AL340" si="430">R340</f>
        <v>101.10011999999999</v>
      </c>
      <c r="AE340" s="119">
        <f t="shared" si="430"/>
        <v>154.16220000000001</v>
      </c>
      <c r="AF340" s="119">
        <f t="shared" si="430"/>
        <v>117.14030000000001</v>
      </c>
      <c r="AG340" s="119">
        <f t="shared" si="430"/>
        <v>3.3103899999999999</v>
      </c>
      <c r="AH340" s="119">
        <f t="shared" si="430"/>
        <v>71.077407999999991</v>
      </c>
      <c r="AI340" s="119">
        <f t="shared" si="430"/>
        <v>13.944805890000001</v>
      </c>
      <c r="AJ340" s="119">
        <f t="shared" si="430"/>
        <v>6.4552999999999994</v>
      </c>
      <c r="AK340" s="119">
        <f t="shared" si="430"/>
        <v>30.460000000000001</v>
      </c>
      <c r="AL340" s="119">
        <f t="shared" si="430"/>
        <v>46.884</v>
      </c>
      <c r="AM340" s="66">
        <f t="shared" ref="AM294:AM350" si="431">AB340*1.04</f>
        <v>739.94369684560002</v>
      </c>
      <c r="AN340" s="83">
        <f>SUM(AO340:AX340)</f>
        <v>711.48432389000004</v>
      </c>
      <c r="AO340" s="119">
        <f>AC340</f>
        <v>166.94979999999998</v>
      </c>
      <c r="AP340" s="119">
        <f t="shared" ref="AP340:AX349" si="432">AD340</f>
        <v>101.10011999999999</v>
      </c>
      <c r="AQ340" s="119">
        <f t="shared" si="432"/>
        <v>154.16220000000001</v>
      </c>
      <c r="AR340" s="119">
        <f t="shared" si="432"/>
        <v>117.14030000000001</v>
      </c>
      <c r="AS340" s="119">
        <f t="shared" si="432"/>
        <v>3.3103899999999999</v>
      </c>
      <c r="AT340" s="119">
        <f t="shared" si="432"/>
        <v>71.077407999999991</v>
      </c>
      <c r="AU340" s="119">
        <f t="shared" si="432"/>
        <v>13.944805890000001</v>
      </c>
      <c r="AV340" s="119">
        <f t="shared" si="432"/>
        <v>6.4552999999999994</v>
      </c>
      <c r="AW340" s="119">
        <f t="shared" si="432"/>
        <v>30.460000000000001</v>
      </c>
      <c r="AX340" s="119">
        <f t="shared" si="432"/>
        <v>46.884</v>
      </c>
      <c r="AY340" s="66">
        <f t="shared" ref="AY331:AY367" si="433">AN340*1.04</f>
        <v>739.94369684560002</v>
      </c>
      <c r="AZ340" s="83">
        <f>SUM(BA340:BJ340)</f>
        <v>711.48432389000004</v>
      </c>
      <c r="BA340" s="119">
        <f>AO340</f>
        <v>166.94979999999998</v>
      </c>
      <c r="BB340" s="119">
        <f t="shared" ref="BB340:BJ349" si="434">AP340</f>
        <v>101.10011999999999</v>
      </c>
      <c r="BC340" s="119">
        <f t="shared" si="434"/>
        <v>154.16220000000001</v>
      </c>
      <c r="BD340" s="119">
        <f t="shared" si="434"/>
        <v>117.14030000000001</v>
      </c>
      <c r="BE340" s="119">
        <f t="shared" si="434"/>
        <v>3.3103899999999999</v>
      </c>
      <c r="BF340" s="119">
        <f t="shared" si="434"/>
        <v>71.077407999999991</v>
      </c>
      <c r="BG340" s="119">
        <f t="shared" si="434"/>
        <v>13.944805890000001</v>
      </c>
      <c r="BH340" s="119">
        <f t="shared" si="434"/>
        <v>6.4552999999999994</v>
      </c>
      <c r="BI340" s="119">
        <f t="shared" si="434"/>
        <v>30.460000000000001</v>
      </c>
      <c r="BJ340" s="119">
        <f t="shared" si="434"/>
        <v>46.884</v>
      </c>
      <c r="BK340" s="66">
        <f t="shared" si="399"/>
        <v>739.94369684560002</v>
      </c>
      <c r="BL340" s="79">
        <f t="shared" si="400"/>
        <v>28.459372955599974</v>
      </c>
      <c r="BM340" s="79" t="e">
        <f>#REF!+#REF!+#REF!+'Новосибирск.обл'!G340+#REF!+#REF!+#REF!+#REF!+#REF!+#REF!</f>
        <v>#REF!</v>
      </c>
      <c r="BN340" s="79" t="e">
        <f t="shared" si="401"/>
        <v>#REF!</v>
      </c>
      <c r="BO340" s="79" t="e">
        <f>#REF!+#REF!+#REF!+'Новосибирск.обл'!I340+#REF!+#REF!+#REF!+#REF!+#REF!+#REF!</f>
        <v>#REF!</v>
      </c>
      <c r="BP340" s="79" t="e">
        <f t="shared" si="402"/>
        <v>#REF!</v>
      </c>
      <c r="BQ340" s="79" t="e">
        <f>#REF!+#REF!+#REF!+'Новосибирск.обл'!K340+#REF!+#REF!+#REF!+#REF!+#REF!</f>
        <v>#REF!</v>
      </c>
      <c r="BR340" s="79" t="e">
        <f t="shared" si="403"/>
        <v>#REF!</v>
      </c>
      <c r="BS340" s="79" t="e">
        <f>#REF!+#REF!+#REF!+'Новосибирск.обл'!M340+#REF!+#REF!+#REF!+#REF!+#REF!</f>
        <v>#REF!</v>
      </c>
      <c r="BT340" s="79" t="e">
        <f t="shared" si="404"/>
        <v>#REF!</v>
      </c>
      <c r="BU340" s="79" t="e">
        <f>#REF!+#REF!</f>
        <v>#REF!</v>
      </c>
      <c r="BV340" s="79" t="e">
        <f t="shared" si="405"/>
        <v>#REF!</v>
      </c>
      <c r="CI340" s="368" t="e">
        <f>#REF!-'2021-2025 убрала ТП'!E340-'2021-2025 убрала ТП'!Q340-'2021-2025 убрала ТП'!AC340-'2021-2025 убрала ТП'!AO340-'2020 ожид'!Q340</f>
        <v>#REF!</v>
      </c>
      <c r="CJ340" s="368" t="e">
        <f>#REF!-'2021-2025 убрала ТП'!F340-'2021-2025 убрала ТП'!R340-'2021-2025 убрала ТП'!AD340-'2021-2025 убрала ТП'!AP340-'2020 ожид'!R340</f>
        <v>#REF!</v>
      </c>
      <c r="CK340" s="368" t="e">
        <f>#REF!-'2021-2025 убрала ТП'!G340-'2021-2025 убрала ТП'!S340-'2021-2025 убрала ТП'!AE340-'2021-2025 убрала ТП'!AQ340-'2020 ожид'!S340</f>
        <v>#REF!</v>
      </c>
      <c r="CL340" s="368">
        <f>'Новосибирск.обл'!Q340-'2021-2025 убрала ТП'!H340-'2021-2025 убрала ТП'!T340-'2021-2025 убрала ТП'!AF340-'2021-2025 убрала ТП'!AR340-'2020 ожид'!T340</f>
        <v>12.780273999999963</v>
      </c>
      <c r="CM340" s="368" t="e">
        <f>#REF!-'2021-2025 убрала ТП'!I340-'2021-2025 убрала ТП'!U340-'2020 ожид'!U340</f>
        <v>#REF!</v>
      </c>
      <c r="CN340" s="368" t="e">
        <f>#REF!-'2021-2025 убрала ТП'!J340-'2021-2025 убрала ТП'!V340-'2021-2025 убрала ТП'!AH340-'2021-2025 убрала ТП'!AT340-BF340</f>
        <v>#REF!</v>
      </c>
      <c r="CO340" s="368" t="e">
        <f>#REF!-'2021-2025 убрала ТП'!K340-'2021-2025 убрала ТП'!W340-'2021-2025 убрала ТП'!AI340-'2021-2025 убрала ТП'!AU340-BG340</f>
        <v>#REF!</v>
      </c>
      <c r="CP340" s="368" t="e">
        <f>#REF!-'2021-2025 убрала ТП'!L340-'2021-2025 убрала ТП'!X340-'2021-2025 убрала ТП'!AJ340-'2021-2025 убрала ТП'!AV340-'2020 ожид'!X340</f>
        <v>#REF!</v>
      </c>
      <c r="CQ340" s="368" t="e">
        <f>#REF!-'2021-2025 убрала ТП'!M340-'2021-2025 убрала ТП'!Y340-'2021-2025 убрала ТП'!AK340-'2021-2025 убрала ТП'!AW340-'2020 ожид'!Y340</f>
        <v>#REF!</v>
      </c>
      <c r="CR340" s="368" t="e">
        <f>#REF!-'2021-2025 убрала ТП'!N340-'2021-2025 убрала ТП'!Z340-'2021-2025 убрала ТП'!AL340-'2021-2025 убрала ТП'!AX340-'2020 ожид'!Z340</f>
        <v>#REF!</v>
      </c>
      <c r="CS340" s="79">
        <f>E340+Q340+AC340+AO340+'[9]Иркутск+'!E340</f>
        <v>800.77370299999995</v>
      </c>
      <c r="CT340" s="79">
        <f>F340+R340+AD340+AP340+'[9]Бурятия+'!E340</f>
        <v>503.73144799999994</v>
      </c>
      <c r="CU340" s="79">
        <f>G340+S340+AE340+AQ340+'[9]Забайкалье+'!E340</f>
        <v>770.15333700000008</v>
      </c>
      <c r="CV340" s="79">
        <f>H340+T340+AF340+AR340+'[9]Новосибирская область+'!E340</f>
        <v>599.94355200000007</v>
      </c>
      <c r="CW340" s="79">
        <f>I340+U340+'[9]Норильск +'!E340</f>
        <v>9.9037699999999997</v>
      </c>
      <c r="CX340" s="79">
        <f t="shared" si="406"/>
        <v>355.38703999999996</v>
      </c>
      <c r="CY340" s="79">
        <f t="shared" si="407"/>
        <v>69.724029450000003</v>
      </c>
      <c r="CZ340" s="79">
        <f>L340+X340+AJ340+AV340+'[9]Томская область +'!E340</f>
        <v>32.814873999999996</v>
      </c>
      <c r="DA340" s="79">
        <f>M340+Y340+AK340+AW340+'[9]Омская область+'!E340</f>
        <v>151.019519</v>
      </c>
      <c r="DB340" s="79">
        <f>N340+Z340+AL340+AX340+'[9]Алтайский край +'!E340</f>
        <v>229.64462599999999</v>
      </c>
    </row>
    <row r="341" ht="30">
      <c r="A341" s="80" t="s">
        <v>701</v>
      </c>
      <c r="B341" s="388" t="s">
        <v>702</v>
      </c>
      <c r="C341" s="629" t="s">
        <v>674</v>
      </c>
      <c r="D341" s="130"/>
      <c r="E341" s="602"/>
      <c r="F341" s="602"/>
      <c r="G341" s="130"/>
      <c r="H341" s="602"/>
      <c r="I341" s="602"/>
      <c r="J341" s="602"/>
      <c r="K341" s="130"/>
      <c r="L341" s="130"/>
      <c r="M341" s="602"/>
      <c r="N341" s="130"/>
      <c r="P341" s="602"/>
      <c r="Q341" s="130"/>
      <c r="R341" s="130"/>
      <c r="S341" s="130"/>
      <c r="T341" s="130"/>
      <c r="U341" s="130"/>
      <c r="V341" s="130"/>
      <c r="W341" s="130"/>
      <c r="X341" s="130"/>
      <c r="Y341" s="130"/>
      <c r="Z341" s="130"/>
      <c r="AA341" s="66"/>
      <c r="AB341" s="130"/>
      <c r="AC341" s="130"/>
      <c r="AD341" s="130"/>
      <c r="AE341" s="130"/>
      <c r="AF341" s="130"/>
      <c r="AG341" s="130"/>
      <c r="AH341" s="130"/>
      <c r="AI341" s="130"/>
      <c r="AJ341" s="130"/>
      <c r="AK341" s="130"/>
      <c r="AL341" s="130"/>
      <c r="AM341" s="66"/>
      <c r="AN341" s="130"/>
      <c r="AO341" s="130"/>
      <c r="AP341" s="130"/>
      <c r="AQ341" s="130"/>
      <c r="AR341" s="130"/>
      <c r="AS341" s="130"/>
      <c r="AT341" s="130"/>
      <c r="AU341" s="130"/>
      <c r="AV341" s="130"/>
      <c r="AW341" s="130"/>
      <c r="AX341" s="130"/>
      <c r="AY341" s="66">
        <f t="shared" si="433"/>
        <v>0</v>
      </c>
      <c r="AZ341" s="130"/>
      <c r="BA341" s="130"/>
      <c r="BB341" s="130"/>
      <c r="BC341" s="130"/>
      <c r="BD341" s="130"/>
      <c r="BE341" s="130"/>
      <c r="BF341" s="130"/>
      <c r="BG341" s="130"/>
      <c r="BH341" s="130"/>
      <c r="BI341" s="130"/>
      <c r="BJ341" s="130"/>
      <c r="BK341" s="66">
        <f t="shared" si="399"/>
        <v>0</v>
      </c>
      <c r="BL341" s="79">
        <f t="shared" si="400"/>
        <v>0</v>
      </c>
      <c r="BM341" s="79" t="e">
        <f>#REF!+#REF!+#REF!+'Новосибирск.обл'!G341+#REF!+#REF!+#REF!+#REF!+#REF!+#REF!</f>
        <v>#REF!</v>
      </c>
      <c r="BN341" s="79" t="e">
        <f t="shared" si="401"/>
        <v>#REF!</v>
      </c>
      <c r="BO341" s="79" t="e">
        <f>#REF!+#REF!+#REF!+'Новосибирск.обл'!I341+#REF!+#REF!+#REF!+#REF!+#REF!+#REF!</f>
        <v>#REF!</v>
      </c>
      <c r="BP341" s="79" t="e">
        <f t="shared" si="402"/>
        <v>#REF!</v>
      </c>
      <c r="BQ341" s="79" t="e">
        <f>#REF!+#REF!+#REF!+'Новосибирск.обл'!K341+#REF!+#REF!+#REF!+#REF!+#REF!</f>
        <v>#REF!</v>
      </c>
      <c r="BR341" s="79" t="e">
        <f t="shared" si="403"/>
        <v>#REF!</v>
      </c>
      <c r="BS341" s="79" t="e">
        <f>#REF!+#REF!+#REF!+'Новосибирск.обл'!M341+#REF!+#REF!+#REF!+#REF!+#REF!</f>
        <v>#REF!</v>
      </c>
      <c r="BT341" s="79" t="e">
        <f t="shared" si="404"/>
        <v>#REF!</v>
      </c>
      <c r="BU341" s="79" t="e">
        <f>#REF!+#REF!</f>
        <v>#REF!</v>
      </c>
      <c r="BV341" s="79" t="e">
        <f t="shared" si="405"/>
        <v>#REF!</v>
      </c>
      <c r="CI341" s="368" t="e">
        <f>#REF!-'2021-2025 убрала ТП'!E341-'2021-2025 убрала ТП'!Q341-'2021-2025 убрала ТП'!AC341-'2021-2025 убрала ТП'!AO341-'2020 ожид'!Q341</f>
        <v>#REF!</v>
      </c>
      <c r="CJ341" s="368" t="e">
        <f>#REF!-'2021-2025 убрала ТП'!F341-'2021-2025 убрала ТП'!R341-'2021-2025 убрала ТП'!AD341-'2021-2025 убрала ТП'!AP341-'2020 ожид'!R341</f>
        <v>#REF!</v>
      </c>
      <c r="CK341" s="368" t="e">
        <f>#REF!-'2021-2025 убрала ТП'!G341-'2021-2025 убрала ТП'!S341-'2021-2025 убрала ТП'!AE341-'2021-2025 убрала ТП'!AQ341-'2020 ожид'!S341</f>
        <v>#REF!</v>
      </c>
      <c r="CL341" s="368">
        <f>'Новосибирск.обл'!Q341-'2021-2025 убрала ТП'!H341-'2021-2025 убрала ТП'!T341-'2021-2025 убрала ТП'!AF341-'2021-2025 убрала ТП'!AR341-'2020 ожид'!T341</f>
        <v>0</v>
      </c>
      <c r="CM341" s="368" t="e">
        <f>#REF!-'2021-2025 убрала ТП'!I341-'2021-2025 убрала ТП'!U341-'2020 ожид'!U341</f>
        <v>#REF!</v>
      </c>
      <c r="CN341" s="368" t="e">
        <f>#REF!-'2021-2025 убрала ТП'!J341-'2021-2025 убрала ТП'!V341-'2021-2025 убрала ТП'!AH341-'2021-2025 убрала ТП'!AT341-BF341</f>
        <v>#REF!</v>
      </c>
      <c r="CO341" s="368" t="e">
        <f>#REF!-'2021-2025 убрала ТП'!K341-'2021-2025 убрала ТП'!W341-'2021-2025 убрала ТП'!AI341-'2021-2025 убрала ТП'!AU341-BG341</f>
        <v>#REF!</v>
      </c>
      <c r="CP341" s="368" t="e">
        <f>#REF!-'2021-2025 убрала ТП'!L341-'2021-2025 убрала ТП'!X341-'2021-2025 убрала ТП'!AJ341-'2021-2025 убрала ТП'!AV341-'2020 ожид'!X341</f>
        <v>#REF!</v>
      </c>
      <c r="CQ341" s="368" t="e">
        <f>#REF!-'2021-2025 убрала ТП'!M341-'2021-2025 убрала ТП'!Y341-'2021-2025 убрала ТП'!AK341-'2021-2025 убрала ТП'!AW341-'2020 ожид'!Y341</f>
        <v>#REF!</v>
      </c>
      <c r="CR341" s="368" t="e">
        <f>#REF!-'2021-2025 убрала ТП'!N341-'2021-2025 убрала ТП'!Z341-'2021-2025 убрала ТП'!AL341-'2021-2025 убрала ТП'!AX341-'2020 ожид'!Z341</f>
        <v>#REF!</v>
      </c>
      <c r="CS341" s="79">
        <f>E341+Q341+AC341+AO341+'[9]Иркутск+'!E341</f>
        <v>0</v>
      </c>
      <c r="CT341" s="79">
        <f>F341+R341+AD341+AP341+'[9]Бурятия+'!E341</f>
        <v>0</v>
      </c>
      <c r="CU341" s="79">
        <f>G341+S341+AE341+AQ341+'[9]Забайкалье+'!E341</f>
        <v>0</v>
      </c>
      <c r="CV341" s="79">
        <f>H341+T341+AF341+AR341+'[9]Новосибирская область+'!E341</f>
        <v>0</v>
      </c>
      <c r="CW341" s="79">
        <f>I341+U341+'[9]Норильск +'!E341</f>
        <v>0</v>
      </c>
      <c r="CX341" s="79">
        <f t="shared" si="406"/>
        <v>0</v>
      </c>
      <c r="CY341" s="79">
        <f t="shared" si="407"/>
        <v>0</v>
      </c>
      <c r="CZ341" s="79">
        <f>L341+X341+AJ341+AV341+'[9]Томская область +'!E341</f>
        <v>0</v>
      </c>
      <c r="DA341" s="79">
        <f>M341+Y341+AK341+AW341+'[9]Омская область+'!E341</f>
        <v>0</v>
      </c>
      <c r="DB341" s="79">
        <f>N341+Z341+AL341+AX341+'[9]Алтайский край +'!E341</f>
        <v>0</v>
      </c>
    </row>
    <row r="342">
      <c r="A342" s="80" t="s">
        <v>703</v>
      </c>
      <c r="B342" s="401" t="s">
        <v>704</v>
      </c>
      <c r="C342" s="629" t="s">
        <v>674</v>
      </c>
      <c r="D342" s="130"/>
      <c r="E342" s="602"/>
      <c r="F342" s="602"/>
      <c r="G342" s="130"/>
      <c r="H342" s="602"/>
      <c r="I342" s="602"/>
      <c r="J342" s="602"/>
      <c r="K342" s="130"/>
      <c r="L342" s="130"/>
      <c r="M342" s="602"/>
      <c r="N342" s="130"/>
      <c r="P342" s="602"/>
      <c r="Q342" s="130"/>
      <c r="R342" s="130"/>
      <c r="S342" s="130"/>
      <c r="T342" s="130"/>
      <c r="U342" s="130"/>
      <c r="V342" s="130"/>
      <c r="W342" s="130"/>
      <c r="X342" s="130"/>
      <c r="Y342" s="130"/>
      <c r="Z342" s="130"/>
      <c r="AA342" s="66"/>
      <c r="AB342" s="130"/>
      <c r="AC342" s="130"/>
      <c r="AD342" s="130"/>
      <c r="AE342" s="130"/>
      <c r="AF342" s="130"/>
      <c r="AG342" s="130"/>
      <c r="AH342" s="130"/>
      <c r="AI342" s="130"/>
      <c r="AJ342" s="130"/>
      <c r="AK342" s="130"/>
      <c r="AL342" s="130"/>
      <c r="AM342" s="66"/>
      <c r="AN342" s="130"/>
      <c r="AO342" s="130"/>
      <c r="AP342" s="130"/>
      <c r="AQ342" s="130"/>
      <c r="AR342" s="130"/>
      <c r="AS342" s="130"/>
      <c r="AT342" s="130"/>
      <c r="AU342" s="130"/>
      <c r="AV342" s="130"/>
      <c r="AW342" s="130"/>
      <c r="AX342" s="130"/>
      <c r="AY342" s="66">
        <f t="shared" si="433"/>
        <v>0</v>
      </c>
      <c r="AZ342" s="130"/>
      <c r="BA342" s="130"/>
      <c r="BB342" s="130"/>
      <c r="BC342" s="130"/>
      <c r="BD342" s="130"/>
      <c r="BE342" s="130"/>
      <c r="BF342" s="130"/>
      <c r="BG342" s="130"/>
      <c r="BH342" s="130"/>
      <c r="BI342" s="130"/>
      <c r="BJ342" s="130"/>
      <c r="BK342" s="66">
        <f t="shared" si="399"/>
        <v>0</v>
      </c>
      <c r="BL342" s="79">
        <f t="shared" si="400"/>
        <v>0</v>
      </c>
      <c r="BM342" s="79" t="e">
        <f>#REF!+#REF!+#REF!+'Новосибирск.обл'!G342+#REF!+#REF!+#REF!+#REF!+#REF!+#REF!</f>
        <v>#REF!</v>
      </c>
      <c r="BN342" s="79" t="e">
        <f t="shared" si="401"/>
        <v>#REF!</v>
      </c>
      <c r="BO342" s="79" t="e">
        <f>#REF!+#REF!+#REF!+'Новосибирск.обл'!I342+#REF!+#REF!+#REF!+#REF!+#REF!+#REF!</f>
        <v>#REF!</v>
      </c>
      <c r="BP342" s="79" t="e">
        <f t="shared" si="402"/>
        <v>#REF!</v>
      </c>
      <c r="BQ342" s="79" t="e">
        <f>#REF!+#REF!+#REF!+'Новосибирск.обл'!K342+#REF!+#REF!+#REF!+#REF!+#REF!</f>
        <v>#REF!</v>
      </c>
      <c r="BR342" s="79" t="e">
        <f t="shared" si="403"/>
        <v>#REF!</v>
      </c>
      <c r="BS342" s="79" t="e">
        <f>#REF!+#REF!+#REF!+'Новосибирск.обл'!M342+#REF!+#REF!+#REF!+#REF!+#REF!</f>
        <v>#REF!</v>
      </c>
      <c r="BT342" s="79" t="e">
        <f t="shared" si="404"/>
        <v>#REF!</v>
      </c>
      <c r="BU342" s="79" t="e">
        <f>#REF!+#REF!</f>
        <v>#REF!</v>
      </c>
      <c r="BV342" s="79" t="e">
        <f t="shared" si="405"/>
        <v>#REF!</v>
      </c>
      <c r="CI342" s="368" t="e">
        <f>#REF!-'2021-2025 убрала ТП'!E342-'2021-2025 убрала ТП'!Q342-'2021-2025 убрала ТП'!AC342-'2021-2025 убрала ТП'!AO342-'2020 ожид'!Q342</f>
        <v>#REF!</v>
      </c>
      <c r="CJ342" s="368" t="e">
        <f>#REF!-'2021-2025 убрала ТП'!F342-'2021-2025 убрала ТП'!R342-'2021-2025 убрала ТП'!AD342-'2021-2025 убрала ТП'!AP342-'2020 ожид'!R342</f>
        <v>#REF!</v>
      </c>
      <c r="CK342" s="368" t="e">
        <f>#REF!-'2021-2025 убрала ТП'!G342-'2021-2025 убрала ТП'!S342-'2021-2025 убрала ТП'!AE342-'2021-2025 убрала ТП'!AQ342-'2020 ожид'!S342</f>
        <v>#REF!</v>
      </c>
      <c r="CL342" s="368">
        <f>'Новосибирск.обл'!Q342-'2021-2025 убрала ТП'!H342-'2021-2025 убрала ТП'!T342-'2021-2025 убрала ТП'!AF342-'2021-2025 убрала ТП'!AR342-'2020 ожид'!T342</f>
        <v>0</v>
      </c>
      <c r="CM342" s="368" t="e">
        <f>#REF!-'2021-2025 убрала ТП'!I342-'2021-2025 убрала ТП'!U342-'2020 ожид'!U342</f>
        <v>#REF!</v>
      </c>
      <c r="CN342" s="368" t="e">
        <f>#REF!-'2021-2025 убрала ТП'!J342-'2021-2025 убрала ТП'!V342-'2021-2025 убрала ТП'!AH342-'2021-2025 убрала ТП'!AT342-BF342</f>
        <v>#REF!</v>
      </c>
      <c r="CO342" s="368" t="e">
        <f>#REF!-'2021-2025 убрала ТП'!K342-'2021-2025 убрала ТП'!W342-'2021-2025 убрала ТП'!AI342-'2021-2025 убрала ТП'!AU342-BG342</f>
        <v>#REF!</v>
      </c>
      <c r="CP342" s="368" t="e">
        <f>#REF!-'2021-2025 убрала ТП'!L342-'2021-2025 убрала ТП'!X342-'2021-2025 убрала ТП'!AJ342-'2021-2025 убрала ТП'!AV342-'2020 ожид'!X342</f>
        <v>#REF!</v>
      </c>
      <c r="CQ342" s="368" t="e">
        <f>#REF!-'2021-2025 убрала ТП'!M342-'2021-2025 убрала ТП'!Y342-'2021-2025 убрала ТП'!AK342-'2021-2025 убрала ТП'!AW342-'2020 ожид'!Y342</f>
        <v>#REF!</v>
      </c>
      <c r="CR342" s="368" t="e">
        <f>#REF!-'2021-2025 убрала ТП'!N342-'2021-2025 убрала ТП'!Z342-'2021-2025 убрала ТП'!AL342-'2021-2025 убрала ТП'!AX342-'2020 ожид'!Z342</f>
        <v>#REF!</v>
      </c>
      <c r="CS342" s="79">
        <f>E342+Q342+AC342+AO342+'[9]Иркутск+'!E342</f>
        <v>0</v>
      </c>
      <c r="CT342" s="79">
        <f>F342+R342+AD342+AP342+'[9]Бурятия+'!E342</f>
        <v>0</v>
      </c>
      <c r="CU342" s="79">
        <f>G342+S342+AE342+AQ342+'[9]Забайкалье+'!E342</f>
        <v>0</v>
      </c>
      <c r="CV342" s="79">
        <f>H342+T342+AF342+AR342+'[9]Новосибирская область+'!E342</f>
        <v>0</v>
      </c>
      <c r="CW342" s="79">
        <f>I342+U342+'[9]Норильск +'!E342</f>
        <v>0</v>
      </c>
      <c r="CX342" s="79">
        <f t="shared" si="406"/>
        <v>0</v>
      </c>
      <c r="CY342" s="79">
        <f t="shared" si="407"/>
        <v>0</v>
      </c>
      <c r="CZ342" s="79">
        <f>L342+X342+AJ342+AV342+'[9]Томская область +'!E342</f>
        <v>0</v>
      </c>
      <c r="DA342" s="79">
        <f>M342+Y342+AK342+AW342+'[9]Омская область+'!E342</f>
        <v>0</v>
      </c>
      <c r="DB342" s="79">
        <f>N342+Z342+AL342+AX342+'[9]Алтайский край +'!E342</f>
        <v>0</v>
      </c>
    </row>
    <row r="343">
      <c r="A343" s="80" t="s">
        <v>705</v>
      </c>
      <c r="B343" s="401" t="s">
        <v>706</v>
      </c>
      <c r="C343" s="629" t="s">
        <v>674</v>
      </c>
      <c r="D343" s="130"/>
      <c r="E343" s="602"/>
      <c r="F343" s="602"/>
      <c r="G343" s="130"/>
      <c r="H343" s="602"/>
      <c r="I343" s="602"/>
      <c r="J343" s="602"/>
      <c r="K343" s="130"/>
      <c r="L343" s="130"/>
      <c r="M343" s="602"/>
      <c r="N343" s="130"/>
      <c r="P343" s="602"/>
      <c r="Q343" s="130"/>
      <c r="R343" s="130"/>
      <c r="S343" s="130"/>
      <c r="T343" s="130"/>
      <c r="U343" s="130"/>
      <c r="V343" s="130"/>
      <c r="W343" s="130"/>
      <c r="X343" s="130"/>
      <c r="Y343" s="130"/>
      <c r="Z343" s="130"/>
      <c r="AA343" s="66"/>
      <c r="AB343" s="130"/>
      <c r="AC343" s="130"/>
      <c r="AD343" s="130"/>
      <c r="AE343" s="130"/>
      <c r="AF343" s="130"/>
      <c r="AG343" s="130"/>
      <c r="AH343" s="130"/>
      <c r="AI343" s="130"/>
      <c r="AJ343" s="130"/>
      <c r="AK343" s="130"/>
      <c r="AL343" s="130"/>
      <c r="AM343" s="66"/>
      <c r="AN343" s="130"/>
      <c r="AO343" s="130"/>
      <c r="AP343" s="130"/>
      <c r="AQ343" s="130"/>
      <c r="AR343" s="130"/>
      <c r="AS343" s="130"/>
      <c r="AT343" s="130"/>
      <c r="AU343" s="130"/>
      <c r="AV343" s="130"/>
      <c r="AW343" s="130"/>
      <c r="AX343" s="130"/>
      <c r="AY343" s="66">
        <f t="shared" si="433"/>
        <v>0</v>
      </c>
      <c r="AZ343" s="130"/>
      <c r="BA343" s="130"/>
      <c r="BB343" s="130"/>
      <c r="BC343" s="130"/>
      <c r="BD343" s="130"/>
      <c r="BE343" s="130"/>
      <c r="BF343" s="130"/>
      <c r="BG343" s="130"/>
      <c r="BH343" s="130"/>
      <c r="BI343" s="130"/>
      <c r="BJ343" s="130"/>
      <c r="BK343" s="66">
        <f t="shared" si="399"/>
        <v>0</v>
      </c>
      <c r="BL343" s="79">
        <f t="shared" si="400"/>
        <v>0</v>
      </c>
      <c r="BM343" s="79" t="e">
        <f>#REF!+#REF!+#REF!+'Новосибирск.обл'!G343+#REF!+#REF!+#REF!+#REF!+#REF!+#REF!</f>
        <v>#REF!</v>
      </c>
      <c r="BN343" s="79" t="e">
        <f t="shared" si="401"/>
        <v>#REF!</v>
      </c>
      <c r="BO343" s="79" t="e">
        <f>#REF!+#REF!+#REF!+'Новосибирск.обл'!I343+#REF!+#REF!+#REF!+#REF!+#REF!+#REF!</f>
        <v>#REF!</v>
      </c>
      <c r="BP343" s="79" t="e">
        <f t="shared" si="402"/>
        <v>#REF!</v>
      </c>
      <c r="BQ343" s="79" t="e">
        <f>#REF!+#REF!+#REF!+'Новосибирск.обл'!K343+#REF!+#REF!+#REF!+#REF!+#REF!</f>
        <v>#REF!</v>
      </c>
      <c r="BR343" s="79" t="e">
        <f t="shared" si="403"/>
        <v>#REF!</v>
      </c>
      <c r="BS343" s="79" t="e">
        <f>#REF!+#REF!+#REF!+'Новосибирск.обл'!M343+#REF!+#REF!+#REF!+#REF!+#REF!</f>
        <v>#REF!</v>
      </c>
      <c r="BT343" s="79" t="e">
        <f t="shared" si="404"/>
        <v>#REF!</v>
      </c>
      <c r="BU343" s="79" t="e">
        <f>#REF!+#REF!</f>
        <v>#REF!</v>
      </c>
      <c r="BV343" s="79" t="e">
        <f t="shared" si="405"/>
        <v>#REF!</v>
      </c>
      <c r="CI343" s="368" t="e">
        <f>#REF!-'2021-2025 убрала ТП'!E343-'2021-2025 убрала ТП'!Q343-'2021-2025 убрала ТП'!AC343-'2021-2025 убрала ТП'!AO343-'2020 ожид'!Q343</f>
        <v>#REF!</v>
      </c>
      <c r="CJ343" s="368" t="e">
        <f>#REF!-'2021-2025 убрала ТП'!F343-'2021-2025 убрала ТП'!R343-'2021-2025 убрала ТП'!AD343-'2021-2025 убрала ТП'!AP343-'2020 ожид'!R343</f>
        <v>#REF!</v>
      </c>
      <c r="CK343" s="368" t="e">
        <f>#REF!-'2021-2025 убрала ТП'!G343-'2021-2025 убрала ТП'!S343-'2021-2025 убрала ТП'!AE343-'2021-2025 убрала ТП'!AQ343-'2020 ожид'!S343</f>
        <v>#REF!</v>
      </c>
      <c r="CL343" s="368">
        <f>'Новосибирск.обл'!Q343-'2021-2025 убрала ТП'!H343-'2021-2025 убрала ТП'!T343-'2021-2025 убрала ТП'!AF343-'2021-2025 убрала ТП'!AR343-'2020 ожид'!T343</f>
        <v>0</v>
      </c>
      <c r="CM343" s="368" t="e">
        <f>#REF!-'2021-2025 убрала ТП'!I343-'2021-2025 убрала ТП'!U343-'2020 ожид'!U343</f>
        <v>#REF!</v>
      </c>
      <c r="CN343" s="368" t="e">
        <f>#REF!-'2021-2025 убрала ТП'!J343-'2021-2025 убрала ТП'!V343-'2021-2025 убрала ТП'!AH343-'2021-2025 убрала ТП'!AT343-BF343</f>
        <v>#REF!</v>
      </c>
      <c r="CO343" s="368" t="e">
        <f>#REF!-'2021-2025 убрала ТП'!K343-'2021-2025 убрала ТП'!W343-'2021-2025 убрала ТП'!AI343-'2021-2025 убрала ТП'!AU343-BG343</f>
        <v>#REF!</v>
      </c>
      <c r="CP343" s="368" t="e">
        <f>#REF!-'2021-2025 убрала ТП'!L343-'2021-2025 убрала ТП'!X343-'2021-2025 убрала ТП'!AJ343-'2021-2025 убрала ТП'!AV343-'2020 ожид'!X343</f>
        <v>#REF!</v>
      </c>
      <c r="CQ343" s="368" t="e">
        <f>#REF!-'2021-2025 убрала ТП'!M343-'2021-2025 убрала ТП'!Y343-'2021-2025 убрала ТП'!AK343-'2021-2025 убрала ТП'!AW343-'2020 ожид'!Y343</f>
        <v>#REF!</v>
      </c>
      <c r="CR343" s="368" t="e">
        <f>#REF!-'2021-2025 убрала ТП'!N343-'2021-2025 убрала ТП'!Z343-'2021-2025 убрала ТП'!AL343-'2021-2025 убрала ТП'!AX343-'2020 ожид'!Z343</f>
        <v>#REF!</v>
      </c>
      <c r="CS343" s="79">
        <f>E343+Q343+AC343+AO343+'[9]Иркутск+'!E343</f>
        <v>0</v>
      </c>
      <c r="CT343" s="79">
        <f>F343+R343+AD343+AP343+'[9]Бурятия+'!E343</f>
        <v>0</v>
      </c>
      <c r="CU343" s="79">
        <f>G343+S343+AE343+AQ343+'[9]Забайкалье+'!E343</f>
        <v>0</v>
      </c>
      <c r="CV343" s="79">
        <f>H343+T343+AF343+AR343+'[9]Новосибирская область+'!E343</f>
        <v>0</v>
      </c>
      <c r="CW343" s="79">
        <f>I343+U343+'[9]Норильск +'!E343</f>
        <v>0</v>
      </c>
      <c r="CX343" s="79">
        <f t="shared" si="406"/>
        <v>0</v>
      </c>
      <c r="CY343" s="79">
        <f t="shared" si="407"/>
        <v>0</v>
      </c>
      <c r="CZ343" s="79">
        <f>L343+X343+AJ343+AV343+'[9]Томская область +'!E343</f>
        <v>0</v>
      </c>
      <c r="DA343" s="79">
        <f>M343+Y343+AK343+AW343+'[9]Омская область+'!E343</f>
        <v>0</v>
      </c>
      <c r="DB343" s="79">
        <f>N343+Z343+AL343+AX343+'[9]Алтайский край +'!E343</f>
        <v>0</v>
      </c>
    </row>
    <row r="344">
      <c r="A344" s="80" t="s">
        <v>707</v>
      </c>
      <c r="B344" s="394" t="s">
        <v>708</v>
      </c>
      <c r="C344" s="629" t="s">
        <v>674</v>
      </c>
      <c r="D344" s="83">
        <f t="shared" ref="D344:D407" si="435">SUM(E344:N344)</f>
        <v>74.32831010999999</v>
      </c>
      <c r="E344" s="583">
        <f>14104.1/1000</f>
        <v>14.104100000000001</v>
      </c>
      <c r="F344" s="583">
        <f>10885/1000</f>
        <v>10.885</v>
      </c>
      <c r="G344" s="583">
        <f>17415.1/1000</f>
        <v>17.415099999999999</v>
      </c>
      <c r="H344" s="583">
        <v>14.3599</v>
      </c>
      <c r="I344" s="583">
        <v>0.51620800000000022</v>
      </c>
      <c r="J344" s="583">
        <v>7.4230999999999998</v>
      </c>
      <c r="K344" s="583">
        <v>1.5822021099999999</v>
      </c>
      <c r="L344" s="583">
        <v>1.0577000000000001</v>
      </c>
      <c r="M344" s="583">
        <v>2.7890000000000001</v>
      </c>
      <c r="N344" s="583">
        <v>4.1959999999999997</v>
      </c>
      <c r="O344" s="576">
        <f t="shared" si="428"/>
        <v>77.22711420428999</v>
      </c>
      <c r="P344" s="575">
        <f t="shared" ref="P344:P407" si="436">SUM(Q344:Z344)</f>
        <v>74.32831010999999</v>
      </c>
      <c r="Q344" s="119">
        <f t="shared" ref="Q344:Q349" si="437">E344</f>
        <v>14.104100000000001</v>
      </c>
      <c r="R344" s="119">
        <f t="shared" si="429"/>
        <v>10.885</v>
      </c>
      <c r="S344" s="119">
        <f t="shared" si="429"/>
        <v>17.415099999999999</v>
      </c>
      <c r="T344" s="119">
        <f t="shared" si="429"/>
        <v>14.3599</v>
      </c>
      <c r="U344" s="119">
        <f t="shared" si="429"/>
        <v>0.51620800000000022</v>
      </c>
      <c r="V344" s="119">
        <f t="shared" si="429"/>
        <v>7.4230999999999998</v>
      </c>
      <c r="W344" s="119">
        <f t="shared" si="429"/>
        <v>1.5822021099999999</v>
      </c>
      <c r="X344" s="119">
        <f t="shared" si="429"/>
        <v>1.0577000000000001</v>
      </c>
      <c r="Y344" s="119">
        <f t="shared" si="429"/>
        <v>2.7890000000000001</v>
      </c>
      <c r="Z344" s="119">
        <f t="shared" si="429"/>
        <v>4.1959999999999997</v>
      </c>
      <c r="AA344" s="66"/>
      <c r="AB344" s="83">
        <f t="shared" ref="AB344:AB367" si="438">SUM(AC344:AL344)</f>
        <v>74.32831010999999</v>
      </c>
      <c r="AC344" s="119">
        <f t="shared" ref="AC344:AL349" si="439">Q344</f>
        <v>14.104100000000001</v>
      </c>
      <c r="AD344" s="119">
        <f t="shared" si="439"/>
        <v>10.885</v>
      </c>
      <c r="AE344" s="119">
        <f t="shared" si="439"/>
        <v>17.415099999999999</v>
      </c>
      <c r="AF344" s="119">
        <f t="shared" si="439"/>
        <v>14.3599</v>
      </c>
      <c r="AG344" s="119">
        <f t="shared" si="439"/>
        <v>0.51620800000000022</v>
      </c>
      <c r="AH344" s="119">
        <f t="shared" si="439"/>
        <v>7.4230999999999998</v>
      </c>
      <c r="AI344" s="119">
        <f t="shared" si="439"/>
        <v>1.5822021099999999</v>
      </c>
      <c r="AJ344" s="119">
        <f t="shared" si="439"/>
        <v>1.0577000000000001</v>
      </c>
      <c r="AK344" s="119">
        <f t="shared" si="439"/>
        <v>2.7890000000000001</v>
      </c>
      <c r="AL344" s="119">
        <f t="shared" si="439"/>
        <v>4.1959999999999997</v>
      </c>
      <c r="AM344" s="66">
        <f t="shared" si="431"/>
        <v>77.301442514399994</v>
      </c>
      <c r="AN344" s="83">
        <f t="shared" ref="AN344:AN367" si="440">SUM(AO344:AX344)</f>
        <v>74.32831010999999</v>
      </c>
      <c r="AO344" s="119">
        <f t="shared" ref="AO344:AO349" si="441">AC344</f>
        <v>14.104100000000001</v>
      </c>
      <c r="AP344" s="119">
        <f t="shared" si="432"/>
        <v>10.885</v>
      </c>
      <c r="AQ344" s="119">
        <f t="shared" si="432"/>
        <v>17.415099999999999</v>
      </c>
      <c r="AR344" s="119">
        <f t="shared" si="432"/>
        <v>14.3599</v>
      </c>
      <c r="AS344" s="119">
        <f t="shared" si="432"/>
        <v>0.51620800000000022</v>
      </c>
      <c r="AT344" s="119">
        <f t="shared" si="432"/>
        <v>7.4230999999999998</v>
      </c>
      <c r="AU344" s="119">
        <f t="shared" si="432"/>
        <v>1.5822021099999999</v>
      </c>
      <c r="AV344" s="119">
        <f t="shared" si="432"/>
        <v>1.0577000000000001</v>
      </c>
      <c r="AW344" s="119">
        <f t="shared" si="432"/>
        <v>2.7890000000000001</v>
      </c>
      <c r="AX344" s="119">
        <f t="shared" si="432"/>
        <v>4.1959999999999997</v>
      </c>
      <c r="AY344" s="66">
        <f t="shared" si="433"/>
        <v>77.301442514399994</v>
      </c>
      <c r="AZ344" s="83">
        <f t="shared" ref="AZ344:AZ367" si="442">SUM(BA344:BJ344)</f>
        <v>74.32831010999999</v>
      </c>
      <c r="BA344" s="119">
        <f t="shared" ref="BA344:BA349" si="443">AO344</f>
        <v>14.104100000000001</v>
      </c>
      <c r="BB344" s="119">
        <f t="shared" si="434"/>
        <v>10.885</v>
      </c>
      <c r="BC344" s="119">
        <f t="shared" si="434"/>
        <v>17.415099999999999</v>
      </c>
      <c r="BD344" s="119">
        <f t="shared" si="434"/>
        <v>14.3599</v>
      </c>
      <c r="BE344" s="119">
        <f t="shared" si="434"/>
        <v>0.51620800000000022</v>
      </c>
      <c r="BF344" s="119">
        <f t="shared" si="434"/>
        <v>7.4230999999999998</v>
      </c>
      <c r="BG344" s="119">
        <f t="shared" si="434"/>
        <v>1.5822021099999999</v>
      </c>
      <c r="BH344" s="119">
        <f t="shared" si="434"/>
        <v>1.0577000000000001</v>
      </c>
      <c r="BI344" s="119">
        <f t="shared" si="434"/>
        <v>2.7890000000000001</v>
      </c>
      <c r="BJ344" s="119">
        <f t="shared" si="434"/>
        <v>4.1959999999999997</v>
      </c>
      <c r="BK344" s="66">
        <f t="shared" ref="BK344:BK367" si="444">AN344*1.04</f>
        <v>77.301442514399994</v>
      </c>
      <c r="BL344" s="79">
        <f t="shared" ref="BL344:BL367" si="445">BK344-AZ344</f>
        <v>2.9731324044000047</v>
      </c>
      <c r="BM344" s="79" t="e">
        <f>#REF!+#REF!+#REF!+'Новосибирск.обл'!G344+#REF!+#REF!+#REF!+#REF!+#REF!+#REF!</f>
        <v>#REF!</v>
      </c>
      <c r="BN344" s="79" t="e">
        <f t="shared" ref="BN344:BN370" si="446">BM344-D344</f>
        <v>#REF!</v>
      </c>
      <c r="BO344" s="79" t="e">
        <f>#REF!+#REF!+#REF!+'Новосибирск.обл'!I344+#REF!+#REF!+#REF!+#REF!+#REF!+#REF!</f>
        <v>#REF!</v>
      </c>
      <c r="BP344" s="79" t="e">
        <f t="shared" ref="BP344:BP370" si="447">BO344-P344</f>
        <v>#REF!</v>
      </c>
      <c r="BQ344" s="79" t="e">
        <f>#REF!+#REF!+#REF!+'Новосибирск.обл'!K344+#REF!+#REF!+#REF!+#REF!+#REF!</f>
        <v>#REF!</v>
      </c>
      <c r="BR344" s="79" t="e">
        <f t="shared" ref="BR344:BR370" si="448">BQ344-AB344+AG344</f>
        <v>#REF!</v>
      </c>
      <c r="BS344" s="79" t="e">
        <f>#REF!+#REF!+#REF!+'Новосибирск.обл'!M344+#REF!+#REF!+#REF!+#REF!+#REF!</f>
        <v>#REF!</v>
      </c>
      <c r="BT344" s="79" t="e">
        <f t="shared" ref="BT344:BT370" si="449">BS344-AN344+AS344</f>
        <v>#REF!</v>
      </c>
      <c r="BU344" s="79" t="e">
        <f>#REF!+#REF!</f>
        <v>#REF!</v>
      </c>
      <c r="BV344" s="79" t="e">
        <f t="shared" ref="BV344:BV370" si="450">BU344-AZ344+BA344+BB344+BC344+BD344+BE344+BH344+BI344+BJ344</f>
        <v>#REF!</v>
      </c>
      <c r="CI344" s="368" t="e">
        <f>#REF!-'2021-2025 убрала ТП'!E344-'2021-2025 убрала ТП'!Q344-'2021-2025 убрала ТП'!AC344-'2021-2025 убрала ТП'!AO344-'2020 ожид'!Q344</f>
        <v>#REF!</v>
      </c>
      <c r="CJ344" s="368" t="e">
        <f>#REF!-'2021-2025 убрала ТП'!F344-'2021-2025 убрала ТП'!R344-'2021-2025 убрала ТП'!AD344-'2021-2025 убрала ТП'!AP344-'2020 ожид'!R344</f>
        <v>#REF!</v>
      </c>
      <c r="CK344" s="368" t="e">
        <f>#REF!-'2021-2025 убрала ТП'!G344-'2021-2025 убрала ТП'!S344-'2021-2025 убрала ТП'!AE344-'2021-2025 убрала ТП'!AQ344-'2020 ожид'!S344</f>
        <v>#REF!</v>
      </c>
      <c r="CL344" s="368">
        <f>'Новосибирск.обл'!Q344-'2021-2025 убрала ТП'!H344-'2021-2025 убрала ТП'!T344-'2021-2025 убрала ТП'!AF344-'2021-2025 убрала ТП'!AR344-'2020 ожид'!T344</f>
        <v>-13.093981659399999</v>
      </c>
      <c r="CM344" s="368" t="e">
        <f>#REF!-'2021-2025 убрала ТП'!I344-'2021-2025 убрала ТП'!U344-'2020 ожид'!U344</f>
        <v>#REF!</v>
      </c>
      <c r="CN344" s="368" t="e">
        <f>#REF!-'2021-2025 убрала ТП'!J344-'2021-2025 убрала ТП'!V344-'2021-2025 убрала ТП'!AH344-'2021-2025 убрала ТП'!AT344-BF344</f>
        <v>#REF!</v>
      </c>
      <c r="CO344" s="368" t="e">
        <f>#REF!-'2021-2025 убрала ТП'!K344-'2021-2025 убрала ТП'!W344-'2021-2025 убрала ТП'!AI344-'2021-2025 убрала ТП'!AU344-BG344</f>
        <v>#REF!</v>
      </c>
      <c r="CP344" s="368" t="e">
        <f>#REF!-'2021-2025 убрала ТП'!L344-'2021-2025 убрала ТП'!X344-'2021-2025 убрала ТП'!AJ344-'2021-2025 убрала ТП'!AV344-'2020 ожид'!X344</f>
        <v>#REF!</v>
      </c>
      <c r="CQ344" s="368" t="e">
        <f>#REF!-'2021-2025 убрала ТП'!M344-'2021-2025 убрала ТП'!Y344-'2021-2025 убрала ТП'!AK344-'2021-2025 убрала ТП'!AW344-'2020 ожид'!Y344</f>
        <v>#REF!</v>
      </c>
      <c r="CR344" s="368" t="e">
        <f>#REF!-'2021-2025 убрала ТП'!N344-'2021-2025 убрала ТП'!Z344-'2021-2025 убрала ТП'!AL344-'2021-2025 убрала ТП'!AX344-'2020 ожид'!Z344</f>
        <v>#REF!</v>
      </c>
      <c r="CS344" s="79">
        <f>E344+Q344+AC344+AO344+'[9]Иркутск+'!E344</f>
        <v>66.575054000000009</v>
      </c>
      <c r="CT344" s="79">
        <f>F344+R344+AD344+AP344+'[9]Бурятия+'!E344</f>
        <v>52.897376000000001</v>
      </c>
      <c r="CU344" s="79">
        <f>G344+S344+AE344+AQ344+'[9]Забайкалье+'!E344</f>
        <v>83.154024679999992</v>
      </c>
      <c r="CV344" s="79">
        <f>H344+T344+AF344+AR344+'[9]Новосибирская область+'!E344</f>
        <v>70.813434340599997</v>
      </c>
      <c r="CW344" s="79">
        <f>I344+U344+'[9]Норильск +'!E344</f>
        <v>1.3749250000000004</v>
      </c>
      <c r="CX344" s="79">
        <f t="shared" ref="CX344:CX407" si="451">J344+V344+AH344+AT344+BF344</f>
        <v>37.115499999999997</v>
      </c>
      <c r="CY344" s="79">
        <f t="shared" ref="CY344:CY407" si="452">K344+W344+AI344+AU344+BG344</f>
        <v>7.9110105499999994</v>
      </c>
      <c r="CZ344" s="79">
        <f>L344+X344+AJ344+AV344+'[9]Томская область +'!E344</f>
        <v>5.3647790000000004</v>
      </c>
      <c r="DA344" s="79">
        <f>M344+Y344+AK344+AW344+'[9]Омская область+'!E344</f>
        <v>13.232549000000001</v>
      </c>
      <c r="DB344" s="79">
        <f>N344+Z344+AL344+AX344+'[9]Алтайский край +'!E344</f>
        <v>22.693801000000001</v>
      </c>
    </row>
    <row r="345">
      <c r="A345" s="80" t="s">
        <v>709</v>
      </c>
      <c r="B345" s="88" t="s">
        <v>710</v>
      </c>
      <c r="C345" s="629" t="s">
        <v>664</v>
      </c>
      <c r="D345" s="83">
        <f t="shared" si="435"/>
        <v>104.59450000000001</v>
      </c>
      <c r="E345" s="602">
        <v>27.168500000000002</v>
      </c>
      <c r="F345" s="130">
        <v>13.48</v>
      </c>
      <c r="G345" s="130">
        <v>25.120000000000001</v>
      </c>
      <c r="H345" s="602">
        <v>17.724</v>
      </c>
      <c r="I345" s="130">
        <v>0.42999999999999999</v>
      </c>
      <c r="J345" s="130"/>
      <c r="K345" s="130">
        <v>2.298</v>
      </c>
      <c r="L345" s="130">
        <f>0.347+0.843</f>
        <v>1.1899999999999999</v>
      </c>
      <c r="M345" s="602">
        <v>11.302</v>
      </c>
      <c r="N345" s="602">
        <v>5.8819999999999997</v>
      </c>
      <c r="O345" s="576">
        <f t="shared" si="428"/>
        <v>108.6736855</v>
      </c>
      <c r="P345" s="575">
        <f t="shared" si="436"/>
        <v>104.59450000000001</v>
      </c>
      <c r="Q345" s="119">
        <f t="shared" si="437"/>
        <v>27.168500000000002</v>
      </c>
      <c r="R345" s="119">
        <f t="shared" si="429"/>
        <v>13.48</v>
      </c>
      <c r="S345" s="119">
        <f t="shared" si="429"/>
        <v>25.120000000000001</v>
      </c>
      <c r="T345" s="119">
        <f t="shared" si="429"/>
        <v>17.724</v>
      </c>
      <c r="U345" s="119">
        <f t="shared" si="429"/>
        <v>0.42999999999999999</v>
      </c>
      <c r="V345" s="119">
        <f t="shared" si="429"/>
        <v>0</v>
      </c>
      <c r="W345" s="119">
        <f t="shared" si="429"/>
        <v>2.298</v>
      </c>
      <c r="X345" s="119">
        <f t="shared" si="429"/>
        <v>1.1899999999999999</v>
      </c>
      <c r="Y345" s="119">
        <f t="shared" si="429"/>
        <v>11.302</v>
      </c>
      <c r="Z345" s="119">
        <f t="shared" si="429"/>
        <v>5.8819999999999997</v>
      </c>
      <c r="AA345" s="66"/>
      <c r="AB345" s="83">
        <f t="shared" si="438"/>
        <v>104.59450000000001</v>
      </c>
      <c r="AC345" s="119">
        <f t="shared" si="439"/>
        <v>27.168500000000002</v>
      </c>
      <c r="AD345" s="119">
        <f t="shared" si="439"/>
        <v>13.48</v>
      </c>
      <c r="AE345" s="119">
        <f t="shared" si="439"/>
        <v>25.120000000000001</v>
      </c>
      <c r="AF345" s="119">
        <f t="shared" si="439"/>
        <v>17.724</v>
      </c>
      <c r="AG345" s="119">
        <f t="shared" si="439"/>
        <v>0.42999999999999999</v>
      </c>
      <c r="AH345" s="119">
        <f t="shared" si="439"/>
        <v>0</v>
      </c>
      <c r="AI345" s="119">
        <f t="shared" si="439"/>
        <v>2.298</v>
      </c>
      <c r="AJ345" s="119">
        <f t="shared" si="439"/>
        <v>1.1899999999999999</v>
      </c>
      <c r="AK345" s="119">
        <f t="shared" si="439"/>
        <v>11.302</v>
      </c>
      <c r="AL345" s="119">
        <f t="shared" si="439"/>
        <v>5.8819999999999997</v>
      </c>
      <c r="AM345" s="66">
        <f t="shared" si="431"/>
        <v>108.77828000000001</v>
      </c>
      <c r="AN345" s="83">
        <f t="shared" si="440"/>
        <v>104.59450000000001</v>
      </c>
      <c r="AO345" s="119">
        <f t="shared" si="441"/>
        <v>27.168500000000002</v>
      </c>
      <c r="AP345" s="119">
        <f t="shared" si="432"/>
        <v>13.48</v>
      </c>
      <c r="AQ345" s="119">
        <f t="shared" si="432"/>
        <v>25.120000000000001</v>
      </c>
      <c r="AR345" s="119">
        <f t="shared" si="432"/>
        <v>17.724</v>
      </c>
      <c r="AS345" s="119">
        <f t="shared" si="432"/>
        <v>0.42999999999999999</v>
      </c>
      <c r="AT345" s="119">
        <f t="shared" si="432"/>
        <v>0</v>
      </c>
      <c r="AU345" s="119">
        <f t="shared" si="432"/>
        <v>2.298</v>
      </c>
      <c r="AV345" s="119">
        <f t="shared" si="432"/>
        <v>1.1899999999999999</v>
      </c>
      <c r="AW345" s="119">
        <f t="shared" si="432"/>
        <v>11.302</v>
      </c>
      <c r="AX345" s="119">
        <f t="shared" si="432"/>
        <v>5.8819999999999997</v>
      </c>
      <c r="AY345" s="66">
        <f t="shared" si="433"/>
        <v>108.77828000000001</v>
      </c>
      <c r="AZ345" s="83">
        <f t="shared" si="442"/>
        <v>104.59450000000001</v>
      </c>
      <c r="BA345" s="119">
        <f t="shared" si="443"/>
        <v>27.168500000000002</v>
      </c>
      <c r="BB345" s="119">
        <f t="shared" si="434"/>
        <v>13.48</v>
      </c>
      <c r="BC345" s="119">
        <f t="shared" si="434"/>
        <v>25.120000000000001</v>
      </c>
      <c r="BD345" s="119">
        <f t="shared" si="434"/>
        <v>17.724</v>
      </c>
      <c r="BE345" s="119">
        <f t="shared" si="434"/>
        <v>0.42999999999999999</v>
      </c>
      <c r="BF345" s="119">
        <f t="shared" si="434"/>
        <v>0</v>
      </c>
      <c r="BG345" s="119">
        <f t="shared" si="434"/>
        <v>2.298</v>
      </c>
      <c r="BH345" s="119">
        <f t="shared" si="434"/>
        <v>1.1899999999999999</v>
      </c>
      <c r="BI345" s="119">
        <f t="shared" si="434"/>
        <v>11.302</v>
      </c>
      <c r="BJ345" s="119">
        <f t="shared" si="434"/>
        <v>5.8819999999999997</v>
      </c>
      <c r="BK345" s="66">
        <f t="shared" si="444"/>
        <v>108.77828000000001</v>
      </c>
      <c r="BL345" s="79">
        <f t="shared" si="445"/>
        <v>4.1837799999999987</v>
      </c>
      <c r="BM345" s="79" t="e">
        <f>#REF!+#REF!+#REF!+'Новосибирск.обл'!G345+#REF!+#REF!+#REF!+#REF!+#REF!+#REF!</f>
        <v>#REF!</v>
      </c>
      <c r="BN345" s="79" t="e">
        <f t="shared" si="446"/>
        <v>#REF!</v>
      </c>
      <c r="BO345" s="79" t="e">
        <f>#REF!+#REF!+#REF!+'Новосибирск.обл'!I345+#REF!+#REF!+#REF!+#REF!+#REF!+#REF!</f>
        <v>#REF!</v>
      </c>
      <c r="BP345" s="79" t="e">
        <f t="shared" si="447"/>
        <v>#REF!</v>
      </c>
      <c r="BQ345" s="79" t="e">
        <f>#REF!+#REF!+#REF!+'Новосибирск.обл'!K345+#REF!+#REF!+#REF!+#REF!+#REF!</f>
        <v>#REF!</v>
      </c>
      <c r="BR345" s="79" t="e">
        <f t="shared" si="448"/>
        <v>#REF!</v>
      </c>
      <c r="BS345" s="79" t="e">
        <f>#REF!+#REF!+#REF!+'Новосибирск.обл'!M345+#REF!+#REF!+#REF!+#REF!+#REF!</f>
        <v>#REF!</v>
      </c>
      <c r="BT345" s="79" t="e">
        <f t="shared" si="449"/>
        <v>#REF!</v>
      </c>
      <c r="BU345" s="79" t="e">
        <f>#REF!+#REF!</f>
        <v>#REF!</v>
      </c>
      <c r="BV345" s="79" t="e">
        <f t="shared" si="450"/>
        <v>#REF!</v>
      </c>
      <c r="CI345" s="368" t="e">
        <f>#REF!-'2021-2025 убрала ТП'!E345-'2021-2025 убрала ТП'!Q345-'2021-2025 убрала ТП'!AC345-'2021-2025 убрала ТП'!AO345-'2020 ожид'!Q345</f>
        <v>#REF!</v>
      </c>
      <c r="CJ345" s="368" t="e">
        <f>#REF!-'2021-2025 убрала ТП'!F345-'2021-2025 убрала ТП'!R345-'2021-2025 убрала ТП'!AD345-'2021-2025 убрала ТП'!AP345-'2020 ожид'!R345</f>
        <v>#REF!</v>
      </c>
      <c r="CK345" s="368" t="e">
        <f>#REF!-'2021-2025 убрала ТП'!G345-'2021-2025 убрала ТП'!S345-'2021-2025 убрала ТП'!AE345-'2021-2025 убрала ТП'!AQ345-'2020 ожид'!S345</f>
        <v>#REF!</v>
      </c>
      <c r="CL345" s="368">
        <f>'Новосибирск.обл'!Q345-'2021-2025 убрала ТП'!H345-'2021-2025 убрала ТП'!T345-'2021-2025 убрала ТП'!AF345-'2021-2025 убрала ТП'!AR345-'2020 ожид'!T345</f>
        <v>-89.959000000000003</v>
      </c>
      <c r="CM345" s="368" t="e">
        <f>#REF!-'2021-2025 убрала ТП'!I345-'2021-2025 убрала ТП'!U345-'2020 ожид'!U345</f>
        <v>#REF!</v>
      </c>
      <c r="CN345" s="368" t="e">
        <f>#REF!-'2021-2025 убрала ТП'!J345-'2021-2025 убрала ТП'!V345-'2021-2025 убрала ТП'!AH345-'2021-2025 убрала ТП'!AT345-BF345</f>
        <v>#REF!</v>
      </c>
      <c r="CO345" s="368" t="e">
        <f>#REF!-'2021-2025 убрала ТП'!K345-'2021-2025 убрала ТП'!W345-'2021-2025 убрала ТП'!AI345-'2021-2025 убрала ТП'!AU345-BG345</f>
        <v>#REF!</v>
      </c>
      <c r="CP345" s="368" t="e">
        <f>#REF!-'2021-2025 убрала ТП'!L345-'2021-2025 убрала ТП'!X345-'2021-2025 убрала ТП'!AJ345-'2021-2025 убрала ТП'!AV345-'2020 ожид'!X345</f>
        <v>#REF!</v>
      </c>
      <c r="CQ345" s="368" t="e">
        <f>#REF!-'2021-2025 убрала ТП'!M345-'2021-2025 убрала ТП'!Y345-'2021-2025 убрала ТП'!AK345-'2021-2025 убрала ТП'!AW345-'2020 ожид'!Y345</f>
        <v>#REF!</v>
      </c>
      <c r="CR345" s="368" t="e">
        <f>#REF!-'2021-2025 убрала ТП'!N345-'2021-2025 убрала ТП'!Z345-'2021-2025 убрала ТП'!AL345-'2021-2025 убрала ТП'!AX345-'2020 ожид'!Z345</f>
        <v>#REF!</v>
      </c>
      <c r="CS345" s="79">
        <f>E345+Q345+AC345+AO345+'[9]Иркутск+'!E345</f>
        <v>136.30700000000002</v>
      </c>
      <c r="CT345" s="79">
        <f>F345+R345+AD345+AP345+'[9]Бурятия+'!E345</f>
        <v>69.052135000000007</v>
      </c>
      <c r="CU345" s="79">
        <f>G345+S345+AE345+AQ345+'[9]Забайкалье+'!E345</f>
        <v>125.59</v>
      </c>
      <c r="CV345" s="79">
        <f>H345+T345+AF345+AR345+'[9]Новосибирская область+'!E345</f>
        <v>89.959000000000003</v>
      </c>
      <c r="CW345" s="79">
        <f>I345+U345+'[9]Норильск +'!E345</f>
        <v>0.85999999999999999</v>
      </c>
      <c r="CX345" s="79">
        <f t="shared" si="451"/>
        <v>0</v>
      </c>
      <c r="CY345" s="79">
        <f t="shared" si="452"/>
        <v>11.49</v>
      </c>
      <c r="CZ345" s="79">
        <f>L345+X345+AJ345+AV345+'[9]Томская область +'!E345</f>
        <v>5.907</v>
      </c>
      <c r="DA345" s="79">
        <f>M345+Y345+AK345+AW345+'[9]Омская область+'!E345</f>
        <v>55.062791832809332</v>
      </c>
      <c r="DB345" s="79">
        <f>N345+Z345+AL345+AX345+'[9]Алтайский край +'!E345</f>
        <v>37.917999999999999</v>
      </c>
    </row>
    <row r="346" ht="30">
      <c r="A346" s="80" t="s">
        <v>711</v>
      </c>
      <c r="B346" s="388" t="s">
        <v>712</v>
      </c>
      <c r="C346" s="629" t="s">
        <v>664</v>
      </c>
      <c r="D346" s="328"/>
      <c r="E346" s="328"/>
      <c r="F346" s="328"/>
      <c r="G346" s="328"/>
      <c r="H346" s="328"/>
      <c r="I346" s="328"/>
      <c r="J346" s="328"/>
      <c r="K346" s="328"/>
      <c r="L346" s="328"/>
      <c r="M346" s="328"/>
      <c r="N346" s="328"/>
      <c r="P346" s="625"/>
      <c r="Q346" s="328"/>
      <c r="R346" s="328"/>
      <c r="S346" s="328"/>
      <c r="T346" s="328"/>
      <c r="U346" s="328"/>
      <c r="V346" s="328"/>
      <c r="W346" s="328"/>
      <c r="X346" s="328"/>
      <c r="Y346" s="328"/>
      <c r="Z346" s="328"/>
      <c r="AA346" s="66"/>
      <c r="AB346" s="328"/>
      <c r="AC346" s="328"/>
      <c r="AD346" s="328"/>
      <c r="AE346" s="328"/>
      <c r="AF346" s="328"/>
      <c r="AG346" s="328"/>
      <c r="AH346" s="328"/>
      <c r="AI346" s="328"/>
      <c r="AJ346" s="328"/>
      <c r="AK346" s="328"/>
      <c r="AL346" s="328"/>
      <c r="AM346" s="66"/>
      <c r="AN346" s="328"/>
      <c r="AO346" s="328"/>
      <c r="AP346" s="328"/>
      <c r="AQ346" s="328"/>
      <c r="AR346" s="328"/>
      <c r="AS346" s="328"/>
      <c r="AT346" s="328"/>
      <c r="AU346" s="328"/>
      <c r="AV346" s="328"/>
      <c r="AW346" s="328"/>
      <c r="AX346" s="328"/>
      <c r="AY346" s="66">
        <f t="shared" si="433"/>
        <v>0</v>
      </c>
      <c r="AZ346" s="328"/>
      <c r="BA346" s="328"/>
      <c r="BB346" s="328"/>
      <c r="BC346" s="328"/>
      <c r="BD346" s="328"/>
      <c r="BE346" s="328"/>
      <c r="BF346" s="328"/>
      <c r="BG346" s="328"/>
      <c r="BH346" s="328"/>
      <c r="BI346" s="328"/>
      <c r="BJ346" s="328"/>
      <c r="BK346" s="66">
        <f t="shared" si="444"/>
        <v>0</v>
      </c>
      <c r="BL346" s="79">
        <f t="shared" si="445"/>
        <v>0</v>
      </c>
      <c r="BM346" s="79" t="e">
        <f>#REF!+#REF!+#REF!+'Новосибирск.обл'!G346+#REF!+#REF!+#REF!+#REF!+#REF!+#REF!</f>
        <v>#REF!</v>
      </c>
      <c r="BN346" s="79" t="e">
        <f t="shared" si="446"/>
        <v>#REF!</v>
      </c>
      <c r="BO346" s="79" t="e">
        <f>#REF!+#REF!+#REF!+'Новосибирск.обл'!I346+#REF!+#REF!+#REF!+#REF!+#REF!+#REF!</f>
        <v>#REF!</v>
      </c>
      <c r="BP346" s="79" t="e">
        <f t="shared" si="447"/>
        <v>#REF!</v>
      </c>
      <c r="BQ346" s="79" t="e">
        <f>#REF!+#REF!+#REF!+'Новосибирск.обл'!K346+#REF!+#REF!+#REF!+#REF!+#REF!</f>
        <v>#REF!</v>
      </c>
      <c r="BR346" s="79" t="e">
        <f t="shared" si="448"/>
        <v>#REF!</v>
      </c>
      <c r="BS346" s="79" t="e">
        <f>#REF!+#REF!+#REF!+'Новосибирск.обл'!M346+#REF!+#REF!+#REF!+#REF!+#REF!</f>
        <v>#REF!</v>
      </c>
      <c r="BT346" s="79" t="e">
        <f t="shared" si="449"/>
        <v>#REF!</v>
      </c>
      <c r="BU346" s="79" t="e">
        <f>#REF!+#REF!</f>
        <v>#REF!</v>
      </c>
      <c r="BV346" s="79" t="e">
        <f t="shared" si="450"/>
        <v>#REF!</v>
      </c>
      <c r="CI346" s="368" t="e">
        <f>#REF!-'2021-2025 убрала ТП'!E346-'2021-2025 убрала ТП'!Q346-'2021-2025 убрала ТП'!AC346-'2021-2025 убрала ТП'!AO346-'2020 ожид'!Q346</f>
        <v>#REF!</v>
      </c>
      <c r="CJ346" s="368" t="e">
        <f>#REF!-'2021-2025 убрала ТП'!F346-'2021-2025 убрала ТП'!R346-'2021-2025 убрала ТП'!AD346-'2021-2025 убрала ТП'!AP346-'2020 ожид'!R346</f>
        <v>#REF!</v>
      </c>
      <c r="CK346" s="368" t="e">
        <f>#REF!-'2021-2025 убрала ТП'!G346-'2021-2025 убрала ТП'!S346-'2021-2025 убрала ТП'!AE346-'2021-2025 убрала ТП'!AQ346-'2020 ожид'!S346</f>
        <v>#REF!</v>
      </c>
      <c r="CL346" s="368">
        <f>'Новосибирск.обл'!Q346-'2021-2025 убрала ТП'!H346-'2021-2025 убрала ТП'!T346-'2021-2025 убрала ТП'!AF346-'2021-2025 убрала ТП'!AR346-'2020 ожид'!T346</f>
        <v>0</v>
      </c>
      <c r="CM346" s="368" t="e">
        <f>#REF!-'2021-2025 убрала ТП'!I346-'2021-2025 убрала ТП'!U346-'2020 ожид'!U346</f>
        <v>#REF!</v>
      </c>
      <c r="CN346" s="368" t="e">
        <f>#REF!-'2021-2025 убрала ТП'!J346-'2021-2025 убрала ТП'!V346-'2021-2025 убрала ТП'!AH346-'2021-2025 убрала ТП'!AT346-BF346</f>
        <v>#REF!</v>
      </c>
      <c r="CO346" s="368" t="e">
        <f>#REF!-'2021-2025 убрала ТП'!K346-'2021-2025 убрала ТП'!W346-'2021-2025 убрала ТП'!AI346-'2021-2025 убрала ТП'!AU346-BG346</f>
        <v>#REF!</v>
      </c>
      <c r="CP346" s="368" t="e">
        <f>#REF!-'2021-2025 убрала ТП'!L346-'2021-2025 убрала ТП'!X346-'2021-2025 убрала ТП'!AJ346-'2021-2025 убрала ТП'!AV346-'2020 ожид'!X346</f>
        <v>#REF!</v>
      </c>
      <c r="CQ346" s="368" t="e">
        <f>#REF!-'2021-2025 убрала ТП'!M346-'2021-2025 убрала ТП'!Y346-'2021-2025 убрала ТП'!AK346-'2021-2025 убрала ТП'!AW346-'2020 ожид'!Y346</f>
        <v>#REF!</v>
      </c>
      <c r="CR346" s="368" t="e">
        <f>#REF!-'2021-2025 убрала ТП'!N346-'2021-2025 убрала ТП'!Z346-'2021-2025 убрала ТП'!AL346-'2021-2025 убрала ТП'!AX346-'2020 ожид'!Z346</f>
        <v>#REF!</v>
      </c>
      <c r="CS346" s="79">
        <f>E346+Q346+AC346+AO346+'[9]Иркутск+'!E346</f>
        <v>0</v>
      </c>
      <c r="CT346" s="79">
        <f>F346+R346+AD346+AP346+'[9]Бурятия+'!E346</f>
        <v>0</v>
      </c>
      <c r="CU346" s="79">
        <f>G346+S346+AE346+AQ346+'[9]Забайкалье+'!E346</f>
        <v>0</v>
      </c>
      <c r="CV346" s="79">
        <f>H346+T346+AF346+AR346+'[9]Новосибирская область+'!E346</f>
        <v>0</v>
      </c>
      <c r="CW346" s="79">
        <f>I346+U346+'[9]Норильск +'!E346</f>
        <v>0</v>
      </c>
      <c r="CX346" s="79">
        <f t="shared" si="451"/>
        <v>0</v>
      </c>
      <c r="CY346" s="79">
        <f t="shared" si="452"/>
        <v>0</v>
      </c>
      <c r="CZ346" s="79">
        <f>L346+X346+AJ346+AV346+'[9]Томская область +'!E346</f>
        <v>0</v>
      </c>
      <c r="DA346" s="79">
        <f>M346+Y346+AK346+AW346+'[9]Омская область+'!E346</f>
        <v>0</v>
      </c>
      <c r="DB346" s="79">
        <f>N346+Z346+AL346+AX346+'[9]Алтайский край +'!E346</f>
        <v>0</v>
      </c>
    </row>
    <row r="347">
      <c r="A347" s="80" t="s">
        <v>713</v>
      </c>
      <c r="B347" s="372" t="s">
        <v>704</v>
      </c>
      <c r="C347" s="629" t="s">
        <v>664</v>
      </c>
      <c r="D347" s="328"/>
      <c r="E347" s="328"/>
      <c r="F347" s="328"/>
      <c r="G347" s="328"/>
      <c r="H347" s="328"/>
      <c r="I347" s="328"/>
      <c r="J347" s="328"/>
      <c r="K347" s="328"/>
      <c r="L347" s="328"/>
      <c r="M347" s="328"/>
      <c r="N347" s="328"/>
      <c r="P347" s="625"/>
      <c r="Q347" s="328"/>
      <c r="R347" s="328"/>
      <c r="S347" s="328"/>
      <c r="T347" s="328"/>
      <c r="U347" s="328"/>
      <c r="V347" s="328"/>
      <c r="W347" s="328"/>
      <c r="X347" s="328"/>
      <c r="Y347" s="328"/>
      <c r="Z347" s="328"/>
      <c r="AA347" s="66"/>
      <c r="AB347" s="328"/>
      <c r="AC347" s="328"/>
      <c r="AD347" s="328"/>
      <c r="AE347" s="328"/>
      <c r="AF347" s="328"/>
      <c r="AG347" s="328"/>
      <c r="AH347" s="328"/>
      <c r="AI347" s="328"/>
      <c r="AJ347" s="328"/>
      <c r="AK347" s="328"/>
      <c r="AL347" s="328"/>
      <c r="AM347" s="66"/>
      <c r="AN347" s="328"/>
      <c r="AO347" s="328"/>
      <c r="AP347" s="328"/>
      <c r="AQ347" s="328"/>
      <c r="AR347" s="328"/>
      <c r="AS347" s="328"/>
      <c r="AT347" s="328"/>
      <c r="AU347" s="328"/>
      <c r="AV347" s="328"/>
      <c r="AW347" s="328"/>
      <c r="AX347" s="328"/>
      <c r="AY347" s="66">
        <f t="shared" si="433"/>
        <v>0</v>
      </c>
      <c r="AZ347" s="328"/>
      <c r="BA347" s="328"/>
      <c r="BB347" s="328"/>
      <c r="BC347" s="328"/>
      <c r="BD347" s="328"/>
      <c r="BE347" s="328"/>
      <c r="BF347" s="328"/>
      <c r="BG347" s="328"/>
      <c r="BH347" s="328"/>
      <c r="BI347" s="328"/>
      <c r="BJ347" s="328"/>
      <c r="BK347" s="66">
        <f t="shared" si="444"/>
        <v>0</v>
      </c>
      <c r="BL347" s="79">
        <f t="shared" si="445"/>
        <v>0</v>
      </c>
      <c r="BM347" s="79" t="e">
        <f>#REF!+#REF!+#REF!+'Новосибирск.обл'!G347+#REF!+#REF!+#REF!+#REF!+#REF!+#REF!</f>
        <v>#REF!</v>
      </c>
      <c r="BN347" s="79" t="e">
        <f t="shared" si="446"/>
        <v>#REF!</v>
      </c>
      <c r="BO347" s="79" t="e">
        <f>#REF!+#REF!+#REF!+'Новосибирск.обл'!I347+#REF!+#REF!+#REF!+#REF!+#REF!+#REF!</f>
        <v>#REF!</v>
      </c>
      <c r="BP347" s="79" t="e">
        <f t="shared" si="447"/>
        <v>#REF!</v>
      </c>
      <c r="BQ347" s="79" t="e">
        <f>#REF!+#REF!+#REF!+'Новосибирск.обл'!K347+#REF!+#REF!+#REF!+#REF!+#REF!</f>
        <v>#REF!</v>
      </c>
      <c r="BR347" s="79" t="e">
        <f t="shared" si="448"/>
        <v>#REF!</v>
      </c>
      <c r="BS347" s="79" t="e">
        <f>#REF!+#REF!+#REF!+'Новосибирск.обл'!M347+#REF!+#REF!+#REF!+#REF!+#REF!</f>
        <v>#REF!</v>
      </c>
      <c r="BT347" s="79" t="e">
        <f t="shared" si="449"/>
        <v>#REF!</v>
      </c>
      <c r="BU347" s="79" t="e">
        <f>#REF!+#REF!</f>
        <v>#REF!</v>
      </c>
      <c r="BV347" s="79" t="e">
        <f t="shared" si="450"/>
        <v>#REF!</v>
      </c>
      <c r="CI347" s="368" t="e">
        <f>#REF!-'2021-2025 убрала ТП'!E347-'2021-2025 убрала ТП'!Q347-'2021-2025 убрала ТП'!AC347-'2021-2025 убрала ТП'!AO347-'2020 ожид'!Q347</f>
        <v>#REF!</v>
      </c>
      <c r="CJ347" s="368" t="e">
        <f>#REF!-'2021-2025 убрала ТП'!F347-'2021-2025 убрала ТП'!R347-'2021-2025 убрала ТП'!AD347-'2021-2025 убрала ТП'!AP347-'2020 ожид'!R347</f>
        <v>#REF!</v>
      </c>
      <c r="CK347" s="368" t="e">
        <f>#REF!-'2021-2025 убрала ТП'!G347-'2021-2025 убрала ТП'!S347-'2021-2025 убрала ТП'!AE347-'2021-2025 убрала ТП'!AQ347-'2020 ожид'!S347</f>
        <v>#REF!</v>
      </c>
      <c r="CL347" s="368">
        <f>'Новосибирск.обл'!Q347-'2021-2025 убрала ТП'!H347-'2021-2025 убрала ТП'!T347-'2021-2025 убрала ТП'!AF347-'2021-2025 убрала ТП'!AR347-'2020 ожид'!T347</f>
        <v>0</v>
      </c>
      <c r="CM347" s="368" t="e">
        <f>#REF!-'2021-2025 убрала ТП'!I347-'2021-2025 убрала ТП'!U347-'2020 ожид'!U347</f>
        <v>#REF!</v>
      </c>
      <c r="CN347" s="368" t="e">
        <f>#REF!-'2021-2025 убрала ТП'!J347-'2021-2025 убрала ТП'!V347-'2021-2025 убрала ТП'!AH347-'2021-2025 убрала ТП'!AT347-BF347</f>
        <v>#REF!</v>
      </c>
      <c r="CO347" s="368" t="e">
        <f>#REF!-'2021-2025 убрала ТП'!K347-'2021-2025 убрала ТП'!W347-'2021-2025 убрала ТП'!AI347-'2021-2025 убрала ТП'!AU347-BG347</f>
        <v>#REF!</v>
      </c>
      <c r="CP347" s="368" t="e">
        <f>#REF!-'2021-2025 убрала ТП'!L347-'2021-2025 убрала ТП'!X347-'2021-2025 убрала ТП'!AJ347-'2021-2025 убрала ТП'!AV347-'2020 ожид'!X347</f>
        <v>#REF!</v>
      </c>
      <c r="CQ347" s="368" t="e">
        <f>#REF!-'2021-2025 убрала ТП'!M347-'2021-2025 убрала ТП'!Y347-'2021-2025 убрала ТП'!AK347-'2021-2025 убрала ТП'!AW347-'2020 ожид'!Y347</f>
        <v>#REF!</v>
      </c>
      <c r="CR347" s="368" t="e">
        <f>#REF!-'2021-2025 убрала ТП'!N347-'2021-2025 убрала ТП'!Z347-'2021-2025 убрала ТП'!AL347-'2021-2025 убрала ТП'!AX347-'2020 ожид'!Z347</f>
        <v>#REF!</v>
      </c>
      <c r="CS347" s="79">
        <f>E347+Q347+AC347+AO347+'[9]Иркутск+'!E347</f>
        <v>0</v>
      </c>
      <c r="CT347" s="79">
        <f>F347+R347+AD347+AP347+'[9]Бурятия+'!E347</f>
        <v>0</v>
      </c>
      <c r="CU347" s="79">
        <f>G347+S347+AE347+AQ347+'[9]Забайкалье+'!E347</f>
        <v>0</v>
      </c>
      <c r="CV347" s="79">
        <f>H347+T347+AF347+AR347+'[9]Новосибирская область+'!E347</f>
        <v>0</v>
      </c>
      <c r="CW347" s="79">
        <f>I347+U347+'[9]Норильск +'!E347</f>
        <v>0</v>
      </c>
      <c r="CX347" s="79">
        <f t="shared" si="451"/>
        <v>0</v>
      </c>
      <c r="CY347" s="79">
        <f t="shared" si="452"/>
        <v>0</v>
      </c>
      <c r="CZ347" s="79">
        <f>L347+X347+AJ347+AV347+'[9]Томская область +'!E347</f>
        <v>0</v>
      </c>
      <c r="DA347" s="79">
        <f>M347+Y347+AK347+AW347+'[9]Омская область+'!E347</f>
        <v>0</v>
      </c>
      <c r="DB347" s="79">
        <f>N347+Z347+AL347+AX347+'[9]Алтайский край +'!E347</f>
        <v>0</v>
      </c>
    </row>
    <row r="348">
      <c r="A348" s="80" t="s">
        <v>714</v>
      </c>
      <c r="B348" s="372" t="s">
        <v>706</v>
      </c>
      <c r="C348" s="629" t="s">
        <v>664</v>
      </c>
      <c r="D348" s="328"/>
      <c r="E348" s="328"/>
      <c r="F348" s="328"/>
      <c r="G348" s="328"/>
      <c r="H348" s="328"/>
      <c r="I348" s="328"/>
      <c r="J348" s="328"/>
      <c r="K348" s="328"/>
      <c r="L348" s="328"/>
      <c r="M348" s="328"/>
      <c r="N348" s="328"/>
      <c r="P348" s="625"/>
      <c r="Q348" s="328"/>
      <c r="R348" s="328"/>
      <c r="S348" s="328"/>
      <c r="T348" s="328"/>
      <c r="U348" s="328"/>
      <c r="V348" s="328"/>
      <c r="W348" s="328"/>
      <c r="X348" s="328"/>
      <c r="Y348" s="328"/>
      <c r="Z348" s="328"/>
      <c r="AA348" s="66"/>
      <c r="AB348" s="328"/>
      <c r="AC348" s="328"/>
      <c r="AD348" s="328"/>
      <c r="AE348" s="328"/>
      <c r="AF348" s="328"/>
      <c r="AG348" s="328"/>
      <c r="AH348" s="328"/>
      <c r="AI348" s="328"/>
      <c r="AJ348" s="328"/>
      <c r="AK348" s="328"/>
      <c r="AL348" s="328"/>
      <c r="AM348" s="66"/>
      <c r="AN348" s="328"/>
      <c r="AO348" s="328"/>
      <c r="AP348" s="328"/>
      <c r="AQ348" s="328"/>
      <c r="AR348" s="328"/>
      <c r="AS348" s="328"/>
      <c r="AT348" s="328"/>
      <c r="AU348" s="328"/>
      <c r="AV348" s="328"/>
      <c r="AW348" s="328"/>
      <c r="AX348" s="328"/>
      <c r="AY348" s="66">
        <f t="shared" si="433"/>
        <v>0</v>
      </c>
      <c r="AZ348" s="328"/>
      <c r="BA348" s="328"/>
      <c r="BB348" s="328"/>
      <c r="BC348" s="328"/>
      <c r="BD348" s="328"/>
      <c r="BE348" s="328"/>
      <c r="BF348" s="328"/>
      <c r="BG348" s="328"/>
      <c r="BH348" s="328"/>
      <c r="BI348" s="328"/>
      <c r="BJ348" s="328"/>
      <c r="BK348" s="66">
        <f t="shared" si="444"/>
        <v>0</v>
      </c>
      <c r="BL348" s="79">
        <f t="shared" si="445"/>
        <v>0</v>
      </c>
      <c r="BM348" s="79" t="e">
        <f>#REF!+#REF!+#REF!+'Новосибирск.обл'!G348+#REF!+#REF!+#REF!+#REF!+#REF!+#REF!</f>
        <v>#REF!</v>
      </c>
      <c r="BN348" s="79" t="e">
        <f t="shared" si="446"/>
        <v>#REF!</v>
      </c>
      <c r="BO348" s="79" t="e">
        <f>#REF!+#REF!+#REF!+'Новосибирск.обл'!I348+#REF!+#REF!+#REF!+#REF!+#REF!+#REF!</f>
        <v>#REF!</v>
      </c>
      <c r="BP348" s="79" t="e">
        <f t="shared" si="447"/>
        <v>#REF!</v>
      </c>
      <c r="BQ348" s="79" t="e">
        <f>#REF!+#REF!+#REF!+'Новосибирск.обл'!K348+#REF!+#REF!+#REF!+#REF!+#REF!</f>
        <v>#REF!</v>
      </c>
      <c r="BR348" s="79" t="e">
        <f t="shared" si="448"/>
        <v>#REF!</v>
      </c>
      <c r="BS348" s="79" t="e">
        <f>#REF!+#REF!+#REF!+'Новосибирск.обл'!M348+#REF!+#REF!+#REF!+#REF!+#REF!</f>
        <v>#REF!</v>
      </c>
      <c r="BT348" s="79" t="e">
        <f t="shared" si="449"/>
        <v>#REF!</v>
      </c>
      <c r="BU348" s="79" t="e">
        <f>#REF!+#REF!</f>
        <v>#REF!</v>
      </c>
      <c r="BV348" s="79" t="e">
        <f t="shared" si="450"/>
        <v>#REF!</v>
      </c>
      <c r="CI348" s="368" t="e">
        <f>#REF!-'2021-2025 убрала ТП'!E348-'2021-2025 убрала ТП'!Q348-'2021-2025 убрала ТП'!AC348-'2021-2025 убрала ТП'!AO348-'2020 ожид'!Q348</f>
        <v>#REF!</v>
      </c>
      <c r="CJ348" s="368" t="e">
        <f>#REF!-'2021-2025 убрала ТП'!F348-'2021-2025 убрала ТП'!R348-'2021-2025 убрала ТП'!AD348-'2021-2025 убрала ТП'!AP348-'2020 ожид'!R348</f>
        <v>#REF!</v>
      </c>
      <c r="CK348" s="368" t="e">
        <f>#REF!-'2021-2025 убрала ТП'!G348-'2021-2025 убрала ТП'!S348-'2021-2025 убрала ТП'!AE348-'2021-2025 убрала ТП'!AQ348-'2020 ожид'!S348</f>
        <v>#REF!</v>
      </c>
      <c r="CL348" s="368">
        <f>'Новосибирск.обл'!Q348-'2021-2025 убрала ТП'!H348-'2021-2025 убрала ТП'!T348-'2021-2025 убрала ТП'!AF348-'2021-2025 убрала ТП'!AR348-'2020 ожид'!T348</f>
        <v>0</v>
      </c>
      <c r="CM348" s="368" t="e">
        <f>#REF!-'2021-2025 убрала ТП'!I348-'2021-2025 убрала ТП'!U348-'2020 ожид'!U348</f>
        <v>#REF!</v>
      </c>
      <c r="CN348" s="368" t="e">
        <f>#REF!-'2021-2025 убрала ТП'!J348-'2021-2025 убрала ТП'!V348-'2021-2025 убрала ТП'!AH348-'2021-2025 убрала ТП'!AT348-BF348</f>
        <v>#REF!</v>
      </c>
      <c r="CO348" s="368" t="e">
        <f>#REF!-'2021-2025 убрала ТП'!K348-'2021-2025 убрала ТП'!W348-'2021-2025 убрала ТП'!AI348-'2021-2025 убрала ТП'!AU348-BG348</f>
        <v>#REF!</v>
      </c>
      <c r="CP348" s="368" t="e">
        <f>#REF!-'2021-2025 убрала ТП'!L348-'2021-2025 убрала ТП'!X348-'2021-2025 убрала ТП'!AJ348-'2021-2025 убрала ТП'!AV348-'2020 ожид'!X348</f>
        <v>#REF!</v>
      </c>
      <c r="CQ348" s="368" t="e">
        <f>#REF!-'2021-2025 убрала ТП'!M348-'2021-2025 убрала ТП'!Y348-'2021-2025 убрала ТП'!AK348-'2021-2025 убрала ТП'!AW348-'2020 ожид'!Y348</f>
        <v>#REF!</v>
      </c>
      <c r="CR348" s="368" t="e">
        <f>#REF!-'2021-2025 убрала ТП'!N348-'2021-2025 убрала ТП'!Z348-'2021-2025 убрала ТП'!AL348-'2021-2025 убрала ТП'!AX348-'2020 ожид'!Z348</f>
        <v>#REF!</v>
      </c>
      <c r="CS348" s="79">
        <f>E348+Q348+AC348+AO348+'[9]Иркутск+'!E348</f>
        <v>0</v>
      </c>
      <c r="CT348" s="79">
        <f>F348+R348+AD348+AP348+'[9]Бурятия+'!E348</f>
        <v>0</v>
      </c>
      <c r="CU348" s="79">
        <f>G348+S348+AE348+AQ348+'[9]Забайкалье+'!E348</f>
        <v>0</v>
      </c>
      <c r="CV348" s="79">
        <f>H348+T348+AF348+AR348+'[9]Новосибирская область+'!E348</f>
        <v>0</v>
      </c>
      <c r="CW348" s="79">
        <f>I348+U348+'[9]Норильск +'!E348</f>
        <v>0</v>
      </c>
      <c r="CX348" s="79">
        <f t="shared" si="451"/>
        <v>0</v>
      </c>
      <c r="CY348" s="79">
        <f t="shared" si="452"/>
        <v>0</v>
      </c>
      <c r="CZ348" s="79">
        <f>L348+X348+AJ348+AV348+'[9]Томская область +'!E348</f>
        <v>0</v>
      </c>
      <c r="DA348" s="79">
        <f>M348+Y348+AK348+AW348+'[9]Омская область+'!E348</f>
        <v>0</v>
      </c>
      <c r="DB348" s="79">
        <f>N348+Z348+AL348+AX348+'[9]Алтайский край +'!E348</f>
        <v>0</v>
      </c>
    </row>
    <row r="349">
      <c r="A349" s="80" t="s">
        <v>715</v>
      </c>
      <c r="B349" s="88" t="s">
        <v>716</v>
      </c>
      <c r="C349" s="629" t="s">
        <v>717</v>
      </c>
      <c r="D349" s="575">
        <f t="shared" si="435"/>
        <v>33339.24555</v>
      </c>
      <c r="E349" s="337">
        <f>[10]уе!$D$5</f>
        <v>6557.8100000000004</v>
      </c>
      <c r="F349" s="337">
        <f>[10]уе!$D$6</f>
        <v>5135.7700000000004</v>
      </c>
      <c r="G349" s="337">
        <f>[10]уе!$D$4</f>
        <v>8626.159549999993</v>
      </c>
      <c r="H349" s="337">
        <f>[10]уе!$D$10</f>
        <v>4378.4955</v>
      </c>
      <c r="I349" s="337">
        <f>[10]уе!$D$13</f>
        <v>243.6584</v>
      </c>
      <c r="J349" s="337">
        <f>[10]уе!$D$9</f>
        <v>3124.7040000000002</v>
      </c>
      <c r="K349" s="337">
        <f>[10]уе!$D$8</f>
        <v>900.14840000000004</v>
      </c>
      <c r="L349" s="337">
        <f>[10]уе!$D$12</f>
        <v>295.221</v>
      </c>
      <c r="M349" s="337">
        <f>[10]уе!$D$11</f>
        <v>944.6268</v>
      </c>
      <c r="N349" s="337">
        <f>[10]уе!$D$7</f>
        <v>3132.6518999999998</v>
      </c>
      <c r="P349" s="575">
        <f t="shared" si="436"/>
        <v>33339.24555</v>
      </c>
      <c r="Q349" s="119">
        <f t="shared" si="437"/>
        <v>6557.8100000000004</v>
      </c>
      <c r="R349" s="119">
        <f t="shared" si="429"/>
        <v>5135.7700000000004</v>
      </c>
      <c r="S349" s="119">
        <f t="shared" si="429"/>
        <v>8626.159549999993</v>
      </c>
      <c r="T349" s="119">
        <f t="shared" si="429"/>
        <v>4378.4955</v>
      </c>
      <c r="U349" s="119">
        <f t="shared" si="429"/>
        <v>243.6584</v>
      </c>
      <c r="V349" s="119">
        <f t="shared" si="429"/>
        <v>3124.7040000000002</v>
      </c>
      <c r="W349" s="119">
        <f t="shared" si="429"/>
        <v>900.14840000000004</v>
      </c>
      <c r="X349" s="119">
        <f t="shared" si="429"/>
        <v>295.221</v>
      </c>
      <c r="Y349" s="119">
        <f t="shared" si="429"/>
        <v>944.6268</v>
      </c>
      <c r="Z349" s="119">
        <f t="shared" si="429"/>
        <v>3132.6518999999998</v>
      </c>
      <c r="AA349" s="66"/>
      <c r="AB349" s="83">
        <f t="shared" si="438"/>
        <v>33339.24555</v>
      </c>
      <c r="AC349" s="119">
        <f t="shared" si="439"/>
        <v>6557.8100000000004</v>
      </c>
      <c r="AD349" s="119">
        <f t="shared" ref="AD349:AL349" si="453">R349</f>
        <v>5135.7700000000004</v>
      </c>
      <c r="AE349" s="119">
        <f t="shared" si="453"/>
        <v>8626.159549999993</v>
      </c>
      <c r="AF349" s="119">
        <f t="shared" si="453"/>
        <v>4378.4955</v>
      </c>
      <c r="AG349" s="119">
        <f t="shared" si="453"/>
        <v>243.6584</v>
      </c>
      <c r="AH349" s="119">
        <f t="shared" si="453"/>
        <v>3124.7040000000002</v>
      </c>
      <c r="AI349" s="119">
        <f t="shared" si="453"/>
        <v>900.14840000000004</v>
      </c>
      <c r="AJ349" s="119">
        <f t="shared" si="453"/>
        <v>295.221</v>
      </c>
      <c r="AK349" s="119">
        <f t="shared" si="453"/>
        <v>944.6268</v>
      </c>
      <c r="AL349" s="119">
        <f t="shared" si="453"/>
        <v>3132.6518999999998</v>
      </c>
      <c r="AM349" s="66">
        <f t="shared" si="431"/>
        <v>34672.815371999997</v>
      </c>
      <c r="AN349" s="83">
        <f t="shared" si="440"/>
        <v>33339.24555</v>
      </c>
      <c r="AO349" s="119">
        <f t="shared" si="441"/>
        <v>6557.8100000000004</v>
      </c>
      <c r="AP349" s="119">
        <f t="shared" si="432"/>
        <v>5135.7700000000004</v>
      </c>
      <c r="AQ349" s="119">
        <f t="shared" si="432"/>
        <v>8626.159549999993</v>
      </c>
      <c r="AR349" s="119">
        <f t="shared" si="432"/>
        <v>4378.4955</v>
      </c>
      <c r="AS349" s="119">
        <f t="shared" si="432"/>
        <v>243.6584</v>
      </c>
      <c r="AT349" s="119">
        <f t="shared" si="432"/>
        <v>3124.7040000000002</v>
      </c>
      <c r="AU349" s="119">
        <f t="shared" si="432"/>
        <v>900.14840000000004</v>
      </c>
      <c r="AV349" s="119">
        <f t="shared" si="432"/>
        <v>295.221</v>
      </c>
      <c r="AW349" s="119">
        <f t="shared" si="432"/>
        <v>944.6268</v>
      </c>
      <c r="AX349" s="119">
        <f t="shared" si="432"/>
        <v>3132.6518999999998</v>
      </c>
      <c r="AY349" s="66">
        <f t="shared" si="433"/>
        <v>34672.815371999997</v>
      </c>
      <c r="AZ349" s="83">
        <f t="shared" si="442"/>
        <v>33339.24555</v>
      </c>
      <c r="BA349" s="119">
        <f t="shared" si="443"/>
        <v>6557.8100000000004</v>
      </c>
      <c r="BB349" s="119">
        <f t="shared" si="434"/>
        <v>5135.7700000000004</v>
      </c>
      <c r="BC349" s="119">
        <f t="shared" si="434"/>
        <v>8626.159549999993</v>
      </c>
      <c r="BD349" s="119">
        <f t="shared" si="434"/>
        <v>4378.4955</v>
      </c>
      <c r="BE349" s="119">
        <f t="shared" si="434"/>
        <v>243.6584</v>
      </c>
      <c r="BF349" s="119">
        <f t="shared" si="434"/>
        <v>3124.7040000000002</v>
      </c>
      <c r="BG349" s="119">
        <f t="shared" si="434"/>
        <v>900.14840000000004</v>
      </c>
      <c r="BH349" s="119">
        <f t="shared" si="434"/>
        <v>295.221</v>
      </c>
      <c r="BI349" s="119">
        <f t="shared" si="434"/>
        <v>944.6268</v>
      </c>
      <c r="BJ349" s="119">
        <f t="shared" si="434"/>
        <v>3132.6518999999998</v>
      </c>
      <c r="BK349" s="66">
        <f t="shared" si="444"/>
        <v>34672.815371999997</v>
      </c>
      <c r="BL349" s="79">
        <f t="shared" si="445"/>
        <v>1333.5698219999977</v>
      </c>
      <c r="BM349" s="79" t="e">
        <f>#REF!+#REF!+#REF!+'Новосибирск.обл'!G349+#REF!+#REF!+#REF!+#REF!+#REF!+#REF!</f>
        <v>#REF!</v>
      </c>
      <c r="BN349" s="79" t="e">
        <f t="shared" si="446"/>
        <v>#REF!</v>
      </c>
      <c r="BO349" s="79" t="e">
        <f>#REF!+#REF!+#REF!+'Новосибирск.обл'!I349+#REF!+#REF!+#REF!+#REF!+#REF!+#REF!</f>
        <v>#REF!</v>
      </c>
      <c r="BP349" s="79" t="e">
        <f t="shared" si="447"/>
        <v>#REF!</v>
      </c>
      <c r="BQ349" s="79" t="e">
        <f>#REF!+#REF!+#REF!+'Новосибирск.обл'!K349+#REF!+#REF!+#REF!+#REF!+#REF!</f>
        <v>#REF!</v>
      </c>
      <c r="BR349" s="79" t="e">
        <f t="shared" si="448"/>
        <v>#REF!</v>
      </c>
      <c r="BS349" s="79" t="e">
        <f>#REF!+#REF!+#REF!+'Новосибирск.обл'!M349+#REF!+#REF!+#REF!+#REF!+#REF!</f>
        <v>#REF!</v>
      </c>
      <c r="BT349" s="79" t="e">
        <f t="shared" si="449"/>
        <v>#REF!</v>
      </c>
      <c r="BU349" s="79" t="e">
        <f>#REF!+#REF!</f>
        <v>#REF!</v>
      </c>
      <c r="BV349" s="79" t="e">
        <f t="shared" si="450"/>
        <v>#REF!</v>
      </c>
      <c r="CI349" s="368" t="e">
        <f>#REF!-'2021-2025 убрала ТП'!E349-'2021-2025 убрала ТП'!Q349-'2021-2025 убрала ТП'!AC349-'2021-2025 убрала ТП'!AO349-'2020 ожид'!Q349</f>
        <v>#REF!</v>
      </c>
      <c r="CJ349" s="368" t="e">
        <f>#REF!-'2021-2025 убрала ТП'!F349-'2021-2025 убрала ТП'!R349-'2021-2025 убрала ТП'!AD349-'2021-2025 убрала ТП'!AP349-'2020 ожид'!R349</f>
        <v>#REF!</v>
      </c>
      <c r="CK349" s="368" t="e">
        <f>#REF!-'2021-2025 убрала ТП'!G349-'2021-2025 убрала ТП'!S349-'2021-2025 убрала ТП'!AE349-'2021-2025 убрала ТП'!AQ349-'2020 ожид'!S349</f>
        <v>#REF!</v>
      </c>
      <c r="CL349" s="368">
        <f>'Новосибирск.обл'!Q349-'2021-2025 убрала ТП'!H349-'2021-2025 убрала ТП'!T349-'2021-2025 убрала ТП'!AF349-'2021-2025 убрала ТП'!AR349-'2020 ожид'!T349</f>
        <v>-21889.292300000001</v>
      </c>
      <c r="CM349" s="368" t="e">
        <f>#REF!-'2021-2025 убрала ТП'!I349-'2021-2025 убрала ТП'!U349-'2020 ожид'!U349</f>
        <v>#REF!</v>
      </c>
      <c r="CN349" s="368" t="e">
        <f>#REF!-'2021-2025 убрала ТП'!J349-'2021-2025 убрала ТП'!V349-'2021-2025 убрала ТП'!AH349-'2021-2025 убрала ТП'!AT349-BF349</f>
        <v>#REF!</v>
      </c>
      <c r="CO349" s="368" t="e">
        <f>#REF!-'2021-2025 убрала ТП'!K349-'2021-2025 убрала ТП'!W349-'2021-2025 убрала ТП'!AI349-'2021-2025 убрала ТП'!AU349-BG349</f>
        <v>#REF!</v>
      </c>
      <c r="CP349" s="368" t="e">
        <f>#REF!-'2021-2025 убрала ТП'!L349-'2021-2025 убрала ТП'!X349-'2021-2025 убрала ТП'!AJ349-'2021-2025 убрала ТП'!AV349-'2020 ожид'!X349</f>
        <v>#REF!</v>
      </c>
      <c r="CQ349" s="368" t="e">
        <f>#REF!-'2021-2025 убрала ТП'!M349-'2021-2025 убрала ТП'!Y349-'2021-2025 убрала ТП'!AK349-'2021-2025 убрала ТП'!AW349-'2020 ожид'!Y349</f>
        <v>#REF!</v>
      </c>
      <c r="CR349" s="368" t="e">
        <f>#REF!-'2021-2025 убрала ТП'!N349-'2021-2025 убрала ТП'!Z349-'2021-2025 убрала ТП'!AL349-'2021-2025 убрала ТП'!AX349-'2020 ожид'!Z349</f>
        <v>#REF!</v>
      </c>
      <c r="CS349" s="79">
        <f>E349+Q349+AC349+AO349+'[9]Иркутск+'!E349</f>
        <v>32621.531300000002</v>
      </c>
      <c r="CT349" s="79">
        <f>F349+R349+AD349+AP349+'[9]Бурятия+'!E349</f>
        <v>25584.569500000001</v>
      </c>
      <c r="CU349" s="79">
        <f>G349+S349+AE349+AQ349+'[9]Забайкалье+'!E349</f>
        <v>43086.119099999967</v>
      </c>
      <c r="CV349" s="79">
        <f>H349+T349+AF349+AR349+'[9]Новосибирская область+'!E349</f>
        <v>21873.302</v>
      </c>
      <c r="CW349" s="79">
        <f>I349+U349+'[9]Норильск +'!E349</f>
        <v>730.97519999999997</v>
      </c>
      <c r="CX349" s="79">
        <f t="shared" si="451"/>
        <v>15623.52</v>
      </c>
      <c r="CY349" s="79">
        <f t="shared" si="452"/>
        <v>4500.7420000000002</v>
      </c>
      <c r="CZ349" s="79">
        <f>L349+X349+AJ349+AV349+'[9]Томская область +'!E349</f>
        <v>1476.10455</v>
      </c>
      <c r="DA349" s="79">
        <f>M349+Y349+AK349+AW349+'[9]Омская область+'!E349</f>
        <v>4743.1754000000001</v>
      </c>
      <c r="DB349" s="79">
        <f>N349+Z349+AL349+AX349+'[9]Алтайский край +'!E349</f>
        <v>15572.320099999999</v>
      </c>
    </row>
    <row r="350" ht="30">
      <c r="A350" s="80" t="s">
        <v>718</v>
      </c>
      <c r="B350" s="88" t="s">
        <v>719</v>
      </c>
      <c r="C350" s="629" t="s">
        <v>32</v>
      </c>
      <c r="D350" s="83">
        <f t="shared" si="435"/>
        <v>539.22005855327643</v>
      </c>
      <c r="E350" s="631">
        <f>E29-E57-E63-E64</f>
        <v>109.60839761650072</v>
      </c>
      <c r="F350" s="631">
        <f t="shared" ref="F350:N350" si="454">F29-F57-F63-F64</f>
        <v>85.59762554940599</v>
      </c>
      <c r="G350" s="631">
        <f t="shared" si="454"/>
        <v>174.3775879420777</v>
      </c>
      <c r="H350" s="631">
        <f t="shared" si="454"/>
        <v>65.106695890219925</v>
      </c>
      <c r="I350" s="631">
        <f t="shared" si="454"/>
        <v>9.753090000000002</v>
      </c>
      <c r="J350" s="631">
        <f t="shared" si="454"/>
        <v>16.287289999999985</v>
      </c>
      <c r="K350" s="631">
        <f t="shared" si="454"/>
        <v>16.578996587226019</v>
      </c>
      <c r="L350" s="631">
        <f t="shared" si="454"/>
        <v>11.070305492923893</v>
      </c>
      <c r="M350" s="631">
        <f t="shared" si="454"/>
        <v>9.6262687341521147</v>
      </c>
      <c r="N350" s="631">
        <f t="shared" si="454"/>
        <v>41.213800740770054</v>
      </c>
      <c r="P350" s="83">
        <f t="shared" si="436"/>
        <v>617.19831983685424</v>
      </c>
      <c r="Q350" s="631">
        <f>Q29-Q57-Q63-Q64</f>
        <v>119.88312512354426</v>
      </c>
      <c r="R350" s="631">
        <f t="shared" ref="R350:Z350" si="455">R29-R57-R63-R64</f>
        <v>88.935932945832889</v>
      </c>
      <c r="S350" s="631">
        <f t="shared" si="455"/>
        <v>180.76531387181871</v>
      </c>
      <c r="T350" s="631">
        <f t="shared" si="455"/>
        <v>67.466857029938495</v>
      </c>
      <c r="U350" s="631">
        <f t="shared" si="455"/>
        <v>10.46746051</v>
      </c>
      <c r="V350" s="631">
        <f t="shared" si="455"/>
        <v>62.40717330999999</v>
      </c>
      <c r="W350" s="631">
        <f t="shared" si="455"/>
        <v>19.125577454127839</v>
      </c>
      <c r="X350" s="631">
        <f t="shared" si="455"/>
        <v>11.456047407147926</v>
      </c>
      <c r="Y350" s="631">
        <f t="shared" si="455"/>
        <v>9.9696932147840442</v>
      </c>
      <c r="Z350" s="631">
        <f t="shared" si="455"/>
        <v>46.721138969660075</v>
      </c>
      <c r="AA350" s="66"/>
      <c r="AB350" s="83">
        <f t="shared" si="438"/>
        <v>639.80225263032833</v>
      </c>
      <c r="AC350" s="631">
        <f>AC29-AC57-AC63-AC64</f>
        <v>124.43845012848602</v>
      </c>
      <c r="AD350" s="631">
        <f t="shared" ref="AD350:AL350" si="456">AD29-AD57-AD63-AD64</f>
        <v>92.493370263666179</v>
      </c>
      <c r="AE350" s="631">
        <f t="shared" si="456"/>
        <v>187.57092642669144</v>
      </c>
      <c r="AF350" s="631">
        <f t="shared" si="456"/>
        <v>69.982531311136029</v>
      </c>
      <c r="AG350" s="631">
        <f t="shared" si="456"/>
        <v>10.158158930400001</v>
      </c>
      <c r="AH350" s="631">
        <f t="shared" si="456"/>
        <v>64.707460242399975</v>
      </c>
      <c r="AI350" s="631">
        <f t="shared" si="456"/>
        <v>19.814600552292948</v>
      </c>
      <c r="AJ350" s="631">
        <f t="shared" si="456"/>
        <v>11.866289303433842</v>
      </c>
      <c r="AK350" s="631">
        <f t="shared" si="456"/>
        <v>10.336480943375406</v>
      </c>
      <c r="AL350" s="631">
        <f t="shared" si="456"/>
        <v>48.433984528446459</v>
      </c>
      <c r="AM350" s="66">
        <f t="shared" si="431"/>
        <v>665.3943427355415</v>
      </c>
      <c r="AN350" s="83">
        <f t="shared" si="440"/>
        <v>664.04034273554157</v>
      </c>
      <c r="AO350" s="631">
        <f>AO29-AO57-AO63-AO64</f>
        <v>129.17598813362545</v>
      </c>
      <c r="AP350" s="631">
        <f t="shared" ref="AP350:AX350" si="457">AP29-AP57-AP63-AP64</f>
        <v>96.193105074212866</v>
      </c>
      <c r="AQ350" s="631">
        <f t="shared" si="457"/>
        <v>194.6497634837591</v>
      </c>
      <c r="AR350" s="631">
        <f t="shared" si="457"/>
        <v>72.598832563581453</v>
      </c>
      <c r="AS350" s="631">
        <f t="shared" si="457"/>
        <v>10.564485287616002</v>
      </c>
      <c r="AT350" s="631">
        <f t="shared" si="457"/>
        <v>67.099758652095915</v>
      </c>
      <c r="AU350" s="631">
        <f t="shared" si="457"/>
        <v>20.531184574384671</v>
      </c>
      <c r="AV350" s="631">
        <f t="shared" si="457"/>
        <v>12.293940875571195</v>
      </c>
      <c r="AW350" s="631">
        <f t="shared" si="457"/>
        <v>10.717940181110421</v>
      </c>
      <c r="AX350" s="631">
        <f t="shared" si="457"/>
        <v>50.215343909584305</v>
      </c>
      <c r="AY350" s="66">
        <f t="shared" si="433"/>
        <v>690.60195644496321</v>
      </c>
      <c r="AZ350" s="83">
        <f t="shared" si="442"/>
        <v>690.32995644496293</v>
      </c>
      <c r="BA350" s="631">
        <f>BA29-BA57-BA63-BA64</f>
        <v>134.34302765897047</v>
      </c>
      <c r="BB350" s="631">
        <f t="shared" ref="BB350:BJ350" si="458">BB29-BB57-BB63-BB64</f>
        <v>100.04082927718133</v>
      </c>
      <c r="BC350" s="631">
        <f t="shared" si="458"/>
        <v>202.4357540231095</v>
      </c>
      <c r="BD350" s="631">
        <f t="shared" si="458"/>
        <v>75.502785866124725</v>
      </c>
      <c r="BE350" s="631">
        <f t="shared" si="458"/>
        <v>10.987064699120641</v>
      </c>
      <c r="BF350" s="631">
        <f t="shared" si="458"/>
        <v>69.587748998179762</v>
      </c>
      <c r="BG350" s="631">
        <f t="shared" si="458"/>
        <v>21.276431957360053</v>
      </c>
      <c r="BH350" s="631">
        <f t="shared" si="458"/>
        <v>12.785698510594043</v>
      </c>
      <c r="BI350" s="631">
        <f t="shared" si="458"/>
        <v>11.146657788354839</v>
      </c>
      <c r="BJ350" s="631">
        <f t="shared" si="458"/>
        <v>52.223957665967689</v>
      </c>
      <c r="BK350" s="66">
        <f t="shared" si="444"/>
        <v>690.60195644496321</v>
      </c>
      <c r="BL350" s="79">
        <f t="shared" si="445"/>
        <v>0.27200000000027558</v>
      </c>
      <c r="BM350" s="79" t="e">
        <f>#REF!+#REF!+#REF!+'Новосибирск.обл'!G350+#REF!+#REF!+#REF!+#REF!+#REF!+#REF!</f>
        <v>#REF!</v>
      </c>
      <c r="BN350" s="79" t="e">
        <f t="shared" si="446"/>
        <v>#REF!</v>
      </c>
      <c r="BO350" s="79" t="e">
        <f>#REF!+#REF!+#REF!+'Новосибирск.обл'!I350+#REF!+#REF!+#REF!+#REF!+#REF!+#REF!</f>
        <v>#REF!</v>
      </c>
      <c r="BP350" s="79" t="e">
        <f t="shared" si="447"/>
        <v>#REF!</v>
      </c>
      <c r="BQ350" s="79" t="e">
        <f>#REF!+#REF!+#REF!+'Новосибирск.обл'!K350+#REF!+#REF!+#REF!+#REF!+#REF!</f>
        <v>#REF!</v>
      </c>
      <c r="BR350" s="79" t="e">
        <f t="shared" si="448"/>
        <v>#REF!</v>
      </c>
      <c r="BS350" s="79" t="e">
        <f>#REF!+#REF!+#REF!+'Новосибирск.обл'!M350+#REF!+#REF!+#REF!+#REF!+#REF!</f>
        <v>#REF!</v>
      </c>
      <c r="BT350" s="79" t="e">
        <f t="shared" si="449"/>
        <v>#REF!</v>
      </c>
      <c r="BU350" s="79" t="e">
        <f>#REF!+#REF!</f>
        <v>#REF!</v>
      </c>
      <c r="BV350" s="79" t="e">
        <f t="shared" si="450"/>
        <v>#REF!</v>
      </c>
      <c r="CI350" s="368" t="e">
        <f>#REF!-'2021-2025 убрала ТП'!E350-'2021-2025 убрала ТП'!Q350-'2021-2025 убрала ТП'!AC350-'2021-2025 убрала ТП'!AO350-'2020 ожид'!Q350</f>
        <v>#REF!</v>
      </c>
      <c r="CJ350" s="368" t="e">
        <f>#REF!-'2021-2025 убрала ТП'!F350-'2021-2025 убрала ТП'!R350-'2021-2025 убрала ТП'!AD350-'2021-2025 убрала ТП'!AP350-'2020 ожид'!R350</f>
        <v>#REF!</v>
      </c>
      <c r="CK350" s="368" t="e">
        <f>#REF!-'2021-2025 убрала ТП'!G350-'2021-2025 убрала ТП'!S350-'2021-2025 убрала ТП'!AE350-'2021-2025 убрала ТП'!AQ350-'2020 ожид'!S350</f>
        <v>#REF!</v>
      </c>
      <c r="CL350" s="368">
        <f>'Новосибирск.обл'!Q350-'2021-2025 убрала ТП'!H350-'2021-2025 убрала ТП'!T350-'2021-2025 убрала ТП'!AF350-'2021-2025 убрала ТП'!AR350-'2020 ожид'!T350</f>
        <v>38.175568646484649</v>
      </c>
      <c r="CM350" s="368" t="e">
        <f>#REF!-'2021-2025 убрала ТП'!I350-'2021-2025 убрала ТП'!U350-'2020 ожид'!U350</f>
        <v>#REF!</v>
      </c>
      <c r="CN350" s="368" t="e">
        <f>#REF!-'2021-2025 убрала ТП'!J350-'2021-2025 убрала ТП'!V350-'2021-2025 убрала ТП'!AH350-'2021-2025 убрала ТП'!AT350-BF350</f>
        <v>#REF!</v>
      </c>
      <c r="CO350" s="368" t="e">
        <f>#REF!-'2021-2025 убрала ТП'!K350-'2021-2025 убрала ТП'!W350-'2021-2025 убрала ТП'!AI350-'2021-2025 убрала ТП'!AU350-BG350</f>
        <v>#REF!</v>
      </c>
      <c r="CP350" s="368" t="e">
        <f>#REF!-'2021-2025 убрала ТП'!L350-'2021-2025 убрала ТП'!X350-'2021-2025 убрала ТП'!AJ350-'2021-2025 убрала ТП'!AV350-'2020 ожид'!X350</f>
        <v>#REF!</v>
      </c>
      <c r="CQ350" s="368" t="e">
        <f>#REF!-'2021-2025 убрала ТП'!M350-'2021-2025 убрала ТП'!Y350-'2021-2025 убрала ТП'!AK350-'2021-2025 убрала ТП'!AW350-'2020 ожид'!Y350</f>
        <v>#REF!</v>
      </c>
      <c r="CR350" s="368" t="e">
        <f>#REF!-'2021-2025 убрала ТП'!N350-'2021-2025 убрала ТП'!Z350-'2021-2025 убрала ТП'!AL350-'2021-2025 убрала ТП'!AX350-'2020 ожид'!Z350</f>
        <v>#REF!</v>
      </c>
      <c r="CS350" s="79">
        <f>E350+Q350+AC350+AO350+'[9]Иркутск+'!E350</f>
        <v>580.55537390215648</v>
      </c>
      <c r="CT350" s="79">
        <f>F350+R350+AD350+AP350+'[9]Бурятия+'!E350</f>
        <v>454.51115932311791</v>
      </c>
      <c r="CU350" s="79">
        <f>G350+S350+AE350+AQ350+'[9]Забайкалье+'!E350</f>
        <v>899.05219974101374</v>
      </c>
      <c r="CV350" s="79">
        <f>H350+T350+AF350+AR350+'[9]Новосибирская область+'!E350</f>
        <v>337.55239051487592</v>
      </c>
      <c r="CW350" s="79">
        <f>I350+U350+'[9]Норильск +'!E350</f>
        <v>27.717375078333337</v>
      </c>
      <c r="CX350" s="79">
        <f t="shared" si="451"/>
        <v>280.08943120267566</v>
      </c>
      <c r="CY350" s="79">
        <f t="shared" si="452"/>
        <v>97.326791125391537</v>
      </c>
      <c r="CZ350" s="79">
        <f>L350+X350+AJ350+AV350+'[9]Томская область +'!E350</f>
        <v>57.032019329076853</v>
      </c>
      <c r="DA350" s="79">
        <f>M350+Y350+AK350+AW350+'[9]Омская область+'!E350</f>
        <v>60.931477013421983</v>
      </c>
      <c r="DB350" s="79">
        <f>N350+Z350+AL350+AX350+'[9]Алтайский край +'!E350</f>
        <v>198.07474458846087</v>
      </c>
    </row>
    <row r="351">
      <c r="A351" s="80" t="s">
        <v>720</v>
      </c>
      <c r="B351" s="364" t="s">
        <v>721</v>
      </c>
      <c r="C351" s="629" t="s">
        <v>35</v>
      </c>
      <c r="D351" s="82"/>
      <c r="E351" s="82"/>
      <c r="F351" s="82"/>
      <c r="G351" s="82"/>
      <c r="H351" s="82"/>
      <c r="I351" s="82"/>
      <c r="J351" s="82"/>
      <c r="K351" s="82"/>
      <c r="L351" s="82"/>
      <c r="M351" s="82"/>
      <c r="N351" s="82"/>
      <c r="P351" s="82"/>
      <c r="Q351" s="82"/>
      <c r="R351" s="82"/>
      <c r="S351" s="82"/>
      <c r="T351" s="82"/>
      <c r="U351" s="82"/>
      <c r="V351" s="82"/>
      <c r="W351" s="82"/>
      <c r="X351" s="82"/>
      <c r="Y351" s="82"/>
      <c r="Z351" s="82"/>
      <c r="AA351" s="66"/>
      <c r="AB351" s="82"/>
      <c r="AC351" s="82"/>
      <c r="AD351" s="82"/>
      <c r="AE351" s="82"/>
      <c r="AF351" s="82"/>
      <c r="AG351" s="82"/>
      <c r="AH351" s="82"/>
      <c r="AI351" s="82"/>
      <c r="AJ351" s="82"/>
      <c r="AK351" s="82"/>
      <c r="AL351" s="82"/>
      <c r="AM351" s="66"/>
      <c r="AN351" s="82"/>
      <c r="AO351" s="82"/>
      <c r="AP351" s="82"/>
      <c r="AQ351" s="82"/>
      <c r="AR351" s="82"/>
      <c r="AS351" s="82"/>
      <c r="AT351" s="82"/>
      <c r="AU351" s="82"/>
      <c r="AV351" s="82"/>
      <c r="AW351" s="82"/>
      <c r="AX351" s="82"/>
      <c r="AY351" s="66"/>
      <c r="AZ351" s="82"/>
      <c r="BA351" s="82"/>
      <c r="BB351" s="82"/>
      <c r="BC351" s="82"/>
      <c r="BD351" s="82"/>
      <c r="BE351" s="82"/>
      <c r="BF351" s="82"/>
      <c r="BG351" s="82"/>
      <c r="BH351" s="82"/>
      <c r="BI351" s="82"/>
      <c r="BJ351" s="82"/>
      <c r="BK351" s="66">
        <f t="shared" si="444"/>
        <v>0</v>
      </c>
      <c r="BL351" s="79">
        <f t="shared" si="445"/>
        <v>0</v>
      </c>
      <c r="BM351" s="79" t="e">
        <f>#REF!+#REF!+#REF!+'Новосибирск.обл'!G351+#REF!+#REF!+#REF!+#REF!+#REF!+#REF!</f>
        <v>#REF!</v>
      </c>
      <c r="BN351" s="79" t="e">
        <f t="shared" si="446"/>
        <v>#REF!</v>
      </c>
      <c r="BO351" s="79" t="e">
        <f>#REF!+#REF!+#REF!+'Новосибирск.обл'!I351+#REF!+#REF!+#REF!+#REF!+#REF!+#REF!</f>
        <v>#REF!</v>
      </c>
      <c r="BP351" s="79" t="e">
        <f t="shared" si="447"/>
        <v>#REF!</v>
      </c>
      <c r="BQ351" s="79" t="e">
        <f>#REF!+#REF!+#REF!+'Новосибирск.обл'!K351+#REF!+#REF!+#REF!+#REF!+#REF!</f>
        <v>#REF!</v>
      </c>
      <c r="BR351" s="79" t="e">
        <f t="shared" si="448"/>
        <v>#REF!</v>
      </c>
      <c r="BS351" s="79" t="e">
        <f>#REF!+#REF!+#REF!+'Новосибирск.обл'!M351+#REF!+#REF!+#REF!+#REF!+#REF!</f>
        <v>#REF!</v>
      </c>
      <c r="BT351" s="79" t="e">
        <f t="shared" si="449"/>
        <v>#REF!</v>
      </c>
      <c r="BU351" s="79" t="e">
        <f>#REF!+#REF!</f>
        <v>#REF!</v>
      </c>
      <c r="BV351" s="79" t="e">
        <f t="shared" si="450"/>
        <v>#REF!</v>
      </c>
      <c r="CI351" s="368" t="e">
        <f>#REF!-'2021-2025 убрала ТП'!E351-'2021-2025 убрала ТП'!Q351-'2021-2025 убрала ТП'!AC351-'2021-2025 убрала ТП'!AO351-'2020 ожид'!Q351</f>
        <v>#REF!</v>
      </c>
      <c r="CJ351" s="368" t="e">
        <f>#REF!-'2021-2025 убрала ТП'!F351-'2021-2025 убрала ТП'!R351-'2021-2025 убрала ТП'!AD351-'2021-2025 убрала ТП'!AP351-'2020 ожид'!R351</f>
        <v>#REF!</v>
      </c>
      <c r="CK351" s="368" t="e">
        <f>#REF!-'2021-2025 убрала ТП'!G351-'2021-2025 убрала ТП'!S351-'2021-2025 убрала ТП'!AE351-'2021-2025 убрала ТП'!AQ351-'2020 ожид'!S351</f>
        <v>#REF!</v>
      </c>
      <c r="CL351" s="368" t="e">
        <f>'Новосибирск.обл'!Q351-'2021-2025 убрала ТП'!H351-'2021-2025 убрала ТП'!T351-'2021-2025 убрала ТП'!AF351-'2021-2025 убрала ТП'!AR351-'2020 ожид'!T351</f>
        <v>#VALUE!</v>
      </c>
      <c r="CM351" s="368" t="e">
        <f>#REF!-'2021-2025 убрала ТП'!I351-'2021-2025 убрала ТП'!U351-'2020 ожид'!U351</f>
        <v>#REF!</v>
      </c>
      <c r="CN351" s="368" t="e">
        <f>#REF!-'2021-2025 убрала ТП'!J351-'2021-2025 убрала ТП'!V351-'2021-2025 убрала ТП'!AH351-'2021-2025 убрала ТП'!AT351-BF351</f>
        <v>#REF!</v>
      </c>
      <c r="CO351" s="368" t="e">
        <f>#REF!-'2021-2025 убрала ТП'!K351-'2021-2025 убрала ТП'!W351-'2021-2025 убрала ТП'!AI351-'2021-2025 убрала ТП'!AU351-BG351</f>
        <v>#REF!</v>
      </c>
      <c r="CP351" s="368" t="e">
        <f>#REF!-'2021-2025 убрала ТП'!L351-'2021-2025 убрала ТП'!X351-'2021-2025 убрала ТП'!AJ351-'2021-2025 убрала ТП'!AV351-'2020 ожид'!X351</f>
        <v>#REF!</v>
      </c>
      <c r="CQ351" s="368" t="e">
        <f>#REF!-'2021-2025 убрала ТП'!M351-'2021-2025 убрала ТП'!Y351-'2021-2025 убрала ТП'!AK351-'2021-2025 убрала ТП'!AW351-'2020 ожид'!Y351</f>
        <v>#REF!</v>
      </c>
      <c r="CR351" s="368" t="e">
        <f>#REF!-'2021-2025 убрала ТП'!N351-'2021-2025 убрала ТП'!Z351-'2021-2025 убрала ТП'!AL351-'2021-2025 убрала ТП'!AX351-'2020 ожид'!Z351</f>
        <v>#REF!</v>
      </c>
      <c r="CS351" s="79" t="e">
        <f>E351+Q351+AC351+AO351+'[9]Иркутск+'!E351</f>
        <v>#VALUE!</v>
      </c>
      <c r="CT351" s="79" t="e">
        <f>F351+R351+AD351+AP351+'[9]Бурятия+'!E351</f>
        <v>#VALUE!</v>
      </c>
      <c r="CU351" s="79" t="e">
        <f>G351+S351+AE351+AQ351+'[9]Забайкалье+'!E351</f>
        <v>#VALUE!</v>
      </c>
      <c r="CV351" s="79" t="e">
        <f>H351+T351+AF351+AR351+'[9]Новосибирская область+'!E351</f>
        <v>#VALUE!</v>
      </c>
      <c r="CW351" s="79" t="e">
        <f>I351+U351+'[9]Норильск +'!E351</f>
        <v>#VALUE!</v>
      </c>
      <c r="CX351" s="79">
        <f t="shared" si="451"/>
        <v>0</v>
      </c>
      <c r="CY351" s="79">
        <f t="shared" si="452"/>
        <v>0</v>
      </c>
      <c r="CZ351" s="79" t="e">
        <f>L351+X351+AJ351+AV351+'[9]Томская область +'!E351</f>
        <v>#VALUE!</v>
      </c>
      <c r="DA351" s="79" t="e">
        <f>M351+Y351+AK351+AW351+'[9]Омская область+'!E351</f>
        <v>#VALUE!</v>
      </c>
      <c r="DB351" s="79" t="e">
        <f>N351+Z351+AL351+AX351+'[9]Алтайский край +'!E351</f>
        <v>#VALUE!</v>
      </c>
    </row>
    <row r="352">
      <c r="A352" s="80" t="s">
        <v>722</v>
      </c>
      <c r="B352" s="88" t="s">
        <v>723</v>
      </c>
      <c r="C352" s="629" t="s">
        <v>674</v>
      </c>
      <c r="D352" s="328"/>
      <c r="E352" s="328"/>
      <c r="F352" s="328"/>
      <c r="G352" s="328"/>
      <c r="H352" s="328"/>
      <c r="I352" s="328"/>
      <c r="J352" s="328"/>
      <c r="K352" s="328"/>
      <c r="L352" s="328"/>
      <c r="M352" s="328"/>
      <c r="N352" s="328"/>
      <c r="P352" s="328"/>
      <c r="Q352" s="328"/>
      <c r="R352" s="328"/>
      <c r="S352" s="328"/>
      <c r="T352" s="328"/>
      <c r="U352" s="328"/>
      <c r="V352" s="328"/>
      <c r="W352" s="328"/>
      <c r="X352" s="328"/>
      <c r="Y352" s="328"/>
      <c r="Z352" s="328"/>
      <c r="AA352" s="66"/>
      <c r="AB352" s="328"/>
      <c r="AC352" s="328"/>
      <c r="AD352" s="328"/>
      <c r="AE352" s="328"/>
      <c r="AF352" s="328"/>
      <c r="AG352" s="328"/>
      <c r="AH352" s="328"/>
      <c r="AI352" s="328"/>
      <c r="AJ352" s="328"/>
      <c r="AK352" s="328"/>
      <c r="AL352" s="328"/>
      <c r="AM352" s="66"/>
      <c r="AN352" s="328"/>
      <c r="AO352" s="328"/>
      <c r="AP352" s="328"/>
      <c r="AQ352" s="328"/>
      <c r="AR352" s="328"/>
      <c r="AS352" s="328"/>
      <c r="AT352" s="328"/>
      <c r="AU352" s="328"/>
      <c r="AV352" s="328"/>
      <c r="AW352" s="328"/>
      <c r="AX352" s="328"/>
      <c r="AY352" s="66"/>
      <c r="AZ352" s="328"/>
      <c r="BA352" s="328"/>
      <c r="BB352" s="328"/>
      <c r="BC352" s="328"/>
      <c r="BD352" s="328"/>
      <c r="BE352" s="328"/>
      <c r="BF352" s="328"/>
      <c r="BG352" s="328"/>
      <c r="BH352" s="328"/>
      <c r="BI352" s="328"/>
      <c r="BJ352" s="328"/>
      <c r="BK352" s="66">
        <f t="shared" si="444"/>
        <v>0</v>
      </c>
      <c r="BL352" s="79">
        <f t="shared" si="445"/>
        <v>0</v>
      </c>
      <c r="BM352" s="79" t="e">
        <f>#REF!+#REF!+#REF!+'Новосибирск.обл'!G352+#REF!+#REF!+#REF!+#REF!+#REF!+#REF!</f>
        <v>#REF!</v>
      </c>
      <c r="BN352" s="79" t="e">
        <f t="shared" si="446"/>
        <v>#REF!</v>
      </c>
      <c r="BO352" s="79" t="e">
        <f>#REF!+#REF!+#REF!+'Новосибирск.обл'!I352+#REF!+#REF!+#REF!+#REF!+#REF!+#REF!</f>
        <v>#REF!</v>
      </c>
      <c r="BP352" s="79" t="e">
        <f t="shared" si="447"/>
        <v>#REF!</v>
      </c>
      <c r="BQ352" s="79" t="e">
        <f>#REF!+#REF!+#REF!+'Новосибирск.обл'!K352+#REF!+#REF!+#REF!+#REF!+#REF!</f>
        <v>#REF!</v>
      </c>
      <c r="BR352" s="79" t="e">
        <f t="shared" si="448"/>
        <v>#REF!</v>
      </c>
      <c r="BS352" s="79" t="e">
        <f>#REF!+#REF!+#REF!+'Новосибирск.обл'!M352+#REF!+#REF!+#REF!+#REF!+#REF!</f>
        <v>#REF!</v>
      </c>
      <c r="BT352" s="79" t="e">
        <f t="shared" si="449"/>
        <v>#REF!</v>
      </c>
      <c r="BU352" s="79" t="e">
        <f>#REF!+#REF!</f>
        <v>#REF!</v>
      </c>
      <c r="BV352" s="79" t="e">
        <f t="shared" si="450"/>
        <v>#REF!</v>
      </c>
      <c r="CI352" s="368" t="e">
        <f>#REF!-'2021-2025 убрала ТП'!E352-'2021-2025 убрала ТП'!Q352-'2021-2025 убрала ТП'!AC352-'2021-2025 убрала ТП'!AO352-'2020 ожид'!Q352</f>
        <v>#REF!</v>
      </c>
      <c r="CJ352" s="368" t="e">
        <f>#REF!-'2021-2025 убрала ТП'!F352-'2021-2025 убрала ТП'!R352-'2021-2025 убрала ТП'!AD352-'2021-2025 убрала ТП'!AP352-'2020 ожид'!R352</f>
        <v>#REF!</v>
      </c>
      <c r="CK352" s="368" t="e">
        <f>#REF!-'2021-2025 убрала ТП'!G352-'2021-2025 убрала ТП'!S352-'2021-2025 убрала ТП'!AE352-'2021-2025 убрала ТП'!AQ352-'2020 ожид'!S352</f>
        <v>#REF!</v>
      </c>
      <c r="CL352" s="368">
        <f>'Новосибирск.обл'!Q352-'2021-2025 убрала ТП'!H352-'2021-2025 убрала ТП'!T352-'2021-2025 убрала ТП'!AF352-'2021-2025 убрала ТП'!AR352-'2020 ожид'!T352</f>
        <v>0</v>
      </c>
      <c r="CM352" s="368" t="e">
        <f>#REF!-'2021-2025 убрала ТП'!I352-'2021-2025 убрала ТП'!U352-'2020 ожид'!U352</f>
        <v>#REF!</v>
      </c>
      <c r="CN352" s="368" t="e">
        <f>#REF!-'2021-2025 убрала ТП'!J352-'2021-2025 убрала ТП'!V352-'2021-2025 убрала ТП'!AH352-'2021-2025 убрала ТП'!AT352-BF352</f>
        <v>#REF!</v>
      </c>
      <c r="CO352" s="368" t="e">
        <f>#REF!-'2021-2025 убрала ТП'!K352-'2021-2025 убрала ТП'!W352-'2021-2025 убрала ТП'!AI352-'2021-2025 убрала ТП'!AU352-BG352</f>
        <v>#REF!</v>
      </c>
      <c r="CP352" s="368" t="e">
        <f>#REF!-'2021-2025 убрала ТП'!L352-'2021-2025 убрала ТП'!X352-'2021-2025 убрала ТП'!AJ352-'2021-2025 убрала ТП'!AV352-'2020 ожид'!X352</f>
        <v>#REF!</v>
      </c>
      <c r="CQ352" s="368" t="e">
        <f>#REF!-'2021-2025 убрала ТП'!M352-'2021-2025 убрала ТП'!Y352-'2021-2025 убрала ТП'!AK352-'2021-2025 убрала ТП'!AW352-'2020 ожид'!Y352</f>
        <v>#REF!</v>
      </c>
      <c r="CR352" s="368" t="e">
        <f>#REF!-'2021-2025 убрала ТП'!N352-'2021-2025 убрала ТП'!Z352-'2021-2025 убрала ТП'!AL352-'2021-2025 убрала ТП'!AX352-'2020 ожид'!Z352</f>
        <v>#REF!</v>
      </c>
      <c r="CS352" s="79">
        <f>E352+Q352+AC352+AO352+'[9]Иркутск+'!E352</f>
        <v>0</v>
      </c>
      <c r="CT352" s="79">
        <f>F352+R352+AD352+AP352+'[9]Бурятия+'!E352</f>
        <v>0</v>
      </c>
      <c r="CU352" s="79">
        <f>G352+S352+AE352+AQ352+'[9]Забайкалье+'!E352</f>
        <v>0</v>
      </c>
      <c r="CV352" s="79">
        <f>H352+T352+AF352+AR352+'[9]Новосибирская область+'!E352</f>
        <v>0</v>
      </c>
      <c r="CW352" s="79">
        <f>I352+U352+'[9]Норильск +'!E352</f>
        <v>0</v>
      </c>
      <c r="CX352" s="79">
        <f t="shared" si="451"/>
        <v>0</v>
      </c>
      <c r="CY352" s="79">
        <f t="shared" si="452"/>
        <v>0</v>
      </c>
      <c r="CZ352" s="79">
        <f>L352+X352+AJ352+AV352+'[9]Томская область +'!E352</f>
        <v>0</v>
      </c>
      <c r="DA352" s="79">
        <f>M352+Y352+AK352+AW352+'[9]Омская область+'!E352</f>
        <v>0</v>
      </c>
      <c r="DB352" s="79">
        <f>N352+Z352+AL352+AX352+'[9]Алтайский край +'!E352</f>
        <v>0</v>
      </c>
    </row>
    <row r="353">
      <c r="A353" s="80" t="s">
        <v>724</v>
      </c>
      <c r="B353" s="88" t="s">
        <v>725</v>
      </c>
      <c r="C353" s="629" t="s">
        <v>667</v>
      </c>
      <c r="D353" s="328"/>
      <c r="E353" s="328"/>
      <c r="F353" s="328"/>
      <c r="G353" s="328"/>
      <c r="H353" s="328"/>
      <c r="I353" s="328"/>
      <c r="J353" s="328"/>
      <c r="K353" s="328"/>
      <c r="L353" s="328"/>
      <c r="M353" s="328"/>
      <c r="N353" s="328"/>
      <c r="P353" s="328"/>
      <c r="Q353" s="328"/>
      <c r="R353" s="328"/>
      <c r="S353" s="328"/>
      <c r="T353" s="328"/>
      <c r="U353" s="328"/>
      <c r="V353" s="328"/>
      <c r="W353" s="328"/>
      <c r="X353" s="328"/>
      <c r="Y353" s="328"/>
      <c r="Z353" s="328"/>
      <c r="AA353" s="66"/>
      <c r="AB353" s="328"/>
      <c r="AC353" s="328"/>
      <c r="AD353" s="328"/>
      <c r="AE353" s="328"/>
      <c r="AF353" s="328"/>
      <c r="AG353" s="328"/>
      <c r="AH353" s="328"/>
      <c r="AI353" s="328"/>
      <c r="AJ353" s="328"/>
      <c r="AK353" s="328"/>
      <c r="AL353" s="328"/>
      <c r="AM353" s="66"/>
      <c r="AN353" s="328"/>
      <c r="AO353" s="328"/>
      <c r="AP353" s="328"/>
      <c r="AQ353" s="328"/>
      <c r="AR353" s="328"/>
      <c r="AS353" s="328"/>
      <c r="AT353" s="328"/>
      <c r="AU353" s="328"/>
      <c r="AV353" s="328"/>
      <c r="AW353" s="328"/>
      <c r="AX353" s="328"/>
      <c r="AY353" s="66"/>
      <c r="AZ353" s="328"/>
      <c r="BA353" s="328"/>
      <c r="BB353" s="328"/>
      <c r="BC353" s="328"/>
      <c r="BD353" s="328"/>
      <c r="BE353" s="328"/>
      <c r="BF353" s="328"/>
      <c r="BG353" s="328"/>
      <c r="BH353" s="328"/>
      <c r="BI353" s="328"/>
      <c r="BJ353" s="328"/>
      <c r="BK353" s="66">
        <f t="shared" si="444"/>
        <v>0</v>
      </c>
      <c r="BL353" s="79">
        <f t="shared" si="445"/>
        <v>0</v>
      </c>
      <c r="BM353" s="79" t="e">
        <f>#REF!+#REF!+#REF!+'Новосибирск.обл'!G353+#REF!+#REF!+#REF!+#REF!+#REF!+#REF!</f>
        <v>#REF!</v>
      </c>
      <c r="BN353" s="79" t="e">
        <f t="shared" si="446"/>
        <v>#REF!</v>
      </c>
      <c r="BO353" s="79" t="e">
        <f>#REF!+#REF!+#REF!+'Новосибирск.обл'!I353+#REF!+#REF!+#REF!+#REF!+#REF!+#REF!</f>
        <v>#REF!</v>
      </c>
      <c r="BP353" s="79" t="e">
        <f t="shared" si="447"/>
        <v>#REF!</v>
      </c>
      <c r="BQ353" s="79" t="e">
        <f>#REF!+#REF!+#REF!+'Новосибирск.обл'!K353+#REF!+#REF!+#REF!+#REF!+#REF!</f>
        <v>#REF!</v>
      </c>
      <c r="BR353" s="79" t="e">
        <f t="shared" si="448"/>
        <v>#REF!</v>
      </c>
      <c r="BS353" s="79" t="e">
        <f>#REF!+#REF!+#REF!+'Новосибирск.обл'!M353+#REF!+#REF!+#REF!+#REF!+#REF!</f>
        <v>#REF!</v>
      </c>
      <c r="BT353" s="79" t="e">
        <f t="shared" si="449"/>
        <v>#REF!</v>
      </c>
      <c r="BU353" s="79" t="e">
        <f>#REF!+#REF!</f>
        <v>#REF!</v>
      </c>
      <c r="BV353" s="79" t="e">
        <f t="shared" si="450"/>
        <v>#REF!</v>
      </c>
      <c r="CI353" s="368" t="e">
        <f>#REF!-'2021-2025 убрала ТП'!E353-'2021-2025 убрала ТП'!Q353-'2021-2025 убрала ТП'!AC353-'2021-2025 убрала ТП'!AO353-'2020 ожид'!Q353</f>
        <v>#REF!</v>
      </c>
      <c r="CJ353" s="368" t="e">
        <f>#REF!-'2021-2025 убрала ТП'!F353-'2021-2025 убрала ТП'!R353-'2021-2025 убрала ТП'!AD353-'2021-2025 убрала ТП'!AP353-'2020 ожид'!R353</f>
        <v>#REF!</v>
      </c>
      <c r="CK353" s="368" t="e">
        <f>#REF!-'2021-2025 убрала ТП'!G353-'2021-2025 убрала ТП'!S353-'2021-2025 убрала ТП'!AE353-'2021-2025 убрала ТП'!AQ353-'2020 ожид'!S353</f>
        <v>#REF!</v>
      </c>
      <c r="CL353" s="368">
        <f>'Новосибирск.обл'!Q353-'2021-2025 убрала ТП'!H353-'2021-2025 убрала ТП'!T353-'2021-2025 убрала ТП'!AF353-'2021-2025 убрала ТП'!AR353-'2020 ожид'!T353</f>
        <v>0</v>
      </c>
      <c r="CM353" s="368" t="e">
        <f>#REF!-'2021-2025 убрала ТП'!I353-'2021-2025 убрала ТП'!U353-'2020 ожид'!U353</f>
        <v>#REF!</v>
      </c>
      <c r="CN353" s="368" t="e">
        <f>#REF!-'2021-2025 убрала ТП'!J353-'2021-2025 убрала ТП'!V353-'2021-2025 убрала ТП'!AH353-'2021-2025 убрала ТП'!AT353-BF353</f>
        <v>#REF!</v>
      </c>
      <c r="CO353" s="368" t="e">
        <f>#REF!-'2021-2025 убрала ТП'!K353-'2021-2025 убрала ТП'!W353-'2021-2025 убрала ТП'!AI353-'2021-2025 убрала ТП'!AU353-BG353</f>
        <v>#REF!</v>
      </c>
      <c r="CP353" s="368" t="e">
        <f>#REF!-'2021-2025 убрала ТП'!L353-'2021-2025 убрала ТП'!X353-'2021-2025 убрала ТП'!AJ353-'2021-2025 убрала ТП'!AV353-'2020 ожид'!X353</f>
        <v>#REF!</v>
      </c>
      <c r="CQ353" s="368" t="e">
        <f>#REF!-'2021-2025 убрала ТП'!M353-'2021-2025 убрала ТП'!Y353-'2021-2025 убрала ТП'!AK353-'2021-2025 убрала ТП'!AW353-'2020 ожид'!Y353</f>
        <v>#REF!</v>
      </c>
      <c r="CR353" s="368" t="e">
        <f>#REF!-'2021-2025 убрала ТП'!N353-'2021-2025 убрала ТП'!Z353-'2021-2025 убрала ТП'!AL353-'2021-2025 убрала ТП'!AX353-'2020 ожид'!Z353</f>
        <v>#REF!</v>
      </c>
      <c r="CS353" s="79">
        <f>E353+Q353+AC353+AO353+'[9]Иркутск+'!E353</f>
        <v>0</v>
      </c>
      <c r="CT353" s="79">
        <f>F353+R353+AD353+AP353+'[9]Бурятия+'!E353</f>
        <v>0</v>
      </c>
      <c r="CU353" s="79">
        <f>G353+S353+AE353+AQ353+'[9]Забайкалье+'!E353</f>
        <v>0</v>
      </c>
      <c r="CV353" s="79">
        <f>H353+T353+AF353+AR353+'[9]Новосибирская область+'!E353</f>
        <v>0</v>
      </c>
      <c r="CW353" s="79">
        <f>I353+U353+'[9]Норильск +'!E353</f>
        <v>0</v>
      </c>
      <c r="CX353" s="79">
        <f t="shared" si="451"/>
        <v>0</v>
      </c>
      <c r="CY353" s="79">
        <f t="shared" si="452"/>
        <v>0</v>
      </c>
      <c r="CZ353" s="79">
        <f>L353+X353+AJ353+AV353+'[9]Томская область +'!E353</f>
        <v>0</v>
      </c>
      <c r="DA353" s="79">
        <f>M353+Y353+AK353+AW353+'[9]Омская область+'!E353</f>
        <v>0</v>
      </c>
      <c r="DB353" s="79">
        <f>N353+Z353+AL353+AX353+'[9]Алтайский край +'!E353</f>
        <v>0</v>
      </c>
    </row>
    <row r="354" ht="45">
      <c r="A354" s="80" t="s">
        <v>726</v>
      </c>
      <c r="B354" s="88" t="s">
        <v>727</v>
      </c>
      <c r="C354" s="629" t="s">
        <v>32</v>
      </c>
      <c r="D354" s="328"/>
      <c r="E354" s="328"/>
      <c r="F354" s="328"/>
      <c r="G354" s="328"/>
      <c r="H354" s="328"/>
      <c r="I354" s="328"/>
      <c r="J354" s="328"/>
      <c r="K354" s="328"/>
      <c r="L354" s="328"/>
      <c r="M354" s="328"/>
      <c r="N354" s="328"/>
      <c r="P354" s="328"/>
      <c r="Q354" s="328"/>
      <c r="R354" s="328"/>
      <c r="S354" s="328"/>
      <c r="T354" s="328"/>
      <c r="U354" s="328"/>
      <c r="V354" s="328"/>
      <c r="W354" s="328"/>
      <c r="X354" s="328"/>
      <c r="Y354" s="328"/>
      <c r="Z354" s="328"/>
      <c r="AA354" s="66"/>
      <c r="AB354" s="328"/>
      <c r="AC354" s="328"/>
      <c r="AD354" s="328"/>
      <c r="AE354" s="328"/>
      <c r="AF354" s="328"/>
      <c r="AG354" s="328"/>
      <c r="AH354" s="328"/>
      <c r="AI354" s="328"/>
      <c r="AJ354" s="328"/>
      <c r="AK354" s="328"/>
      <c r="AL354" s="328"/>
      <c r="AM354" s="66"/>
      <c r="AN354" s="328"/>
      <c r="AO354" s="328"/>
      <c r="AP354" s="328"/>
      <c r="AQ354" s="328"/>
      <c r="AR354" s="328"/>
      <c r="AS354" s="328"/>
      <c r="AT354" s="328"/>
      <c r="AU354" s="328"/>
      <c r="AV354" s="328"/>
      <c r="AW354" s="328"/>
      <c r="AX354" s="328"/>
      <c r="AY354" s="66"/>
      <c r="AZ354" s="328"/>
      <c r="BA354" s="328"/>
      <c r="BB354" s="328"/>
      <c r="BC354" s="328"/>
      <c r="BD354" s="328"/>
      <c r="BE354" s="328"/>
      <c r="BF354" s="328"/>
      <c r="BG354" s="328"/>
      <c r="BH354" s="328"/>
      <c r="BI354" s="328"/>
      <c r="BJ354" s="328"/>
      <c r="BK354" s="66">
        <f t="shared" si="444"/>
        <v>0</v>
      </c>
      <c r="BL354" s="79">
        <f t="shared" si="445"/>
        <v>0</v>
      </c>
      <c r="BM354" s="79" t="e">
        <f>#REF!+#REF!+#REF!+'Новосибирск.обл'!G354+#REF!+#REF!+#REF!+#REF!+#REF!+#REF!</f>
        <v>#REF!</v>
      </c>
      <c r="BN354" s="79" t="e">
        <f t="shared" si="446"/>
        <v>#REF!</v>
      </c>
      <c r="BO354" s="79" t="e">
        <f>#REF!+#REF!+#REF!+'Новосибирск.обл'!I354+#REF!+#REF!+#REF!+#REF!+#REF!+#REF!</f>
        <v>#REF!</v>
      </c>
      <c r="BP354" s="79" t="e">
        <f t="shared" si="447"/>
        <v>#REF!</v>
      </c>
      <c r="BQ354" s="79" t="e">
        <f>#REF!+#REF!+#REF!+'Новосибирск.обл'!K354+#REF!+#REF!+#REF!+#REF!+#REF!</f>
        <v>#REF!</v>
      </c>
      <c r="BR354" s="79" t="e">
        <f t="shared" si="448"/>
        <v>#REF!</v>
      </c>
      <c r="BS354" s="79" t="e">
        <f>#REF!+#REF!+#REF!+'Новосибирск.обл'!M354+#REF!+#REF!+#REF!+#REF!+#REF!</f>
        <v>#REF!</v>
      </c>
      <c r="BT354" s="79" t="e">
        <f t="shared" si="449"/>
        <v>#REF!</v>
      </c>
      <c r="BU354" s="79" t="e">
        <f>#REF!+#REF!</f>
        <v>#REF!</v>
      </c>
      <c r="BV354" s="79" t="e">
        <f t="shared" si="450"/>
        <v>#REF!</v>
      </c>
      <c r="CI354" s="368" t="e">
        <f>#REF!-'2021-2025 убрала ТП'!E354-'2021-2025 убрала ТП'!Q354-'2021-2025 убрала ТП'!AC354-'2021-2025 убрала ТП'!AO354-'2020 ожид'!Q354</f>
        <v>#REF!</v>
      </c>
      <c r="CJ354" s="368" t="e">
        <f>#REF!-'2021-2025 убрала ТП'!F354-'2021-2025 убрала ТП'!R354-'2021-2025 убрала ТП'!AD354-'2021-2025 убрала ТП'!AP354-'2020 ожид'!R354</f>
        <v>#REF!</v>
      </c>
      <c r="CK354" s="368" t="e">
        <f>#REF!-'2021-2025 убрала ТП'!G354-'2021-2025 убрала ТП'!S354-'2021-2025 убрала ТП'!AE354-'2021-2025 убрала ТП'!AQ354-'2020 ожид'!S354</f>
        <v>#REF!</v>
      </c>
      <c r="CL354" s="368">
        <f>'Новосибирск.обл'!Q354-'2021-2025 убрала ТП'!H354-'2021-2025 убрала ТП'!T354-'2021-2025 убрала ТП'!AF354-'2021-2025 убрала ТП'!AR354-'2020 ожид'!T354</f>
        <v>0</v>
      </c>
      <c r="CM354" s="368" t="e">
        <f>#REF!-'2021-2025 убрала ТП'!I354-'2021-2025 убрала ТП'!U354-'2020 ожид'!U354</f>
        <v>#REF!</v>
      </c>
      <c r="CN354" s="368" t="e">
        <f>#REF!-'2021-2025 убрала ТП'!J354-'2021-2025 убрала ТП'!V354-'2021-2025 убрала ТП'!AH354-'2021-2025 убрала ТП'!AT354-BF354</f>
        <v>#REF!</v>
      </c>
      <c r="CO354" s="368" t="e">
        <f>#REF!-'2021-2025 убрала ТП'!K354-'2021-2025 убрала ТП'!W354-'2021-2025 убрала ТП'!AI354-'2021-2025 убрала ТП'!AU354-BG354</f>
        <v>#REF!</v>
      </c>
      <c r="CP354" s="368" t="e">
        <f>#REF!-'2021-2025 убрала ТП'!L354-'2021-2025 убрала ТП'!X354-'2021-2025 убрала ТП'!AJ354-'2021-2025 убрала ТП'!AV354-'2020 ожид'!X354</f>
        <v>#REF!</v>
      </c>
      <c r="CQ354" s="368" t="e">
        <f>#REF!-'2021-2025 убрала ТП'!M354-'2021-2025 убрала ТП'!Y354-'2021-2025 убрала ТП'!AK354-'2021-2025 убрала ТП'!AW354-'2020 ожид'!Y354</f>
        <v>#REF!</v>
      </c>
      <c r="CR354" s="368" t="e">
        <f>#REF!-'2021-2025 убрала ТП'!N354-'2021-2025 убрала ТП'!Z354-'2021-2025 убрала ТП'!AL354-'2021-2025 убрала ТП'!AX354-'2020 ожид'!Z354</f>
        <v>#REF!</v>
      </c>
      <c r="CS354" s="79">
        <f>E354+Q354+AC354+AO354+'[9]Иркутск+'!E354</f>
        <v>0</v>
      </c>
      <c r="CT354" s="79">
        <f>F354+R354+AD354+AP354+'[9]Бурятия+'!E354</f>
        <v>0</v>
      </c>
      <c r="CU354" s="79">
        <f>G354+S354+AE354+AQ354+'[9]Забайкалье+'!E354</f>
        <v>0</v>
      </c>
      <c r="CV354" s="79">
        <f>H354+T354+AF354+AR354+'[9]Новосибирская область+'!E354</f>
        <v>0</v>
      </c>
      <c r="CW354" s="79">
        <f>I354+U354+'[9]Норильск +'!E354</f>
        <v>0</v>
      </c>
      <c r="CX354" s="79">
        <f t="shared" si="451"/>
        <v>0</v>
      </c>
      <c r="CY354" s="79">
        <f t="shared" si="452"/>
        <v>0</v>
      </c>
      <c r="CZ354" s="79">
        <f>L354+X354+AJ354+AV354+'[9]Томская область +'!E354</f>
        <v>0</v>
      </c>
      <c r="DA354" s="79">
        <f>M354+Y354+AK354+AW354+'[9]Омская область+'!E354</f>
        <v>0</v>
      </c>
      <c r="DB354" s="79">
        <f>N354+Z354+AL354+AX354+'[9]Алтайский край +'!E354</f>
        <v>0</v>
      </c>
    </row>
    <row r="355" ht="30">
      <c r="A355" s="80" t="s">
        <v>728</v>
      </c>
      <c r="B355" s="88" t="s">
        <v>729</v>
      </c>
      <c r="C355" s="629" t="s">
        <v>32</v>
      </c>
      <c r="D355" s="328"/>
      <c r="E355" s="328"/>
      <c r="F355" s="328"/>
      <c r="G355" s="328"/>
      <c r="H355" s="328"/>
      <c r="I355" s="328"/>
      <c r="J355" s="328"/>
      <c r="K355" s="328"/>
      <c r="L355" s="328"/>
      <c r="M355" s="328"/>
      <c r="N355" s="328"/>
      <c r="P355" s="328"/>
      <c r="Q355" s="328"/>
      <c r="R355" s="328"/>
      <c r="S355" s="328"/>
      <c r="T355" s="328"/>
      <c r="U355" s="328"/>
      <c r="V355" s="328"/>
      <c r="W355" s="328"/>
      <c r="X355" s="328"/>
      <c r="Y355" s="328"/>
      <c r="Z355" s="328"/>
      <c r="AA355" s="66"/>
      <c r="AB355" s="328"/>
      <c r="AC355" s="328"/>
      <c r="AD355" s="328"/>
      <c r="AE355" s="328"/>
      <c r="AF355" s="328"/>
      <c r="AG355" s="328"/>
      <c r="AH355" s="328"/>
      <c r="AI355" s="328"/>
      <c r="AJ355" s="328"/>
      <c r="AK355" s="328"/>
      <c r="AL355" s="328"/>
      <c r="AM355" s="66"/>
      <c r="AN355" s="328"/>
      <c r="AO355" s="328"/>
      <c r="AP355" s="328"/>
      <c r="AQ355" s="328"/>
      <c r="AR355" s="328"/>
      <c r="AS355" s="328"/>
      <c r="AT355" s="328"/>
      <c r="AU355" s="328"/>
      <c r="AV355" s="328"/>
      <c r="AW355" s="328"/>
      <c r="AX355" s="328"/>
      <c r="AY355" s="66"/>
      <c r="AZ355" s="328"/>
      <c r="BA355" s="328"/>
      <c r="BB355" s="328"/>
      <c r="BC355" s="328"/>
      <c r="BD355" s="328"/>
      <c r="BE355" s="328"/>
      <c r="BF355" s="328"/>
      <c r="BG355" s="328"/>
      <c r="BH355" s="328"/>
      <c r="BI355" s="328"/>
      <c r="BJ355" s="328"/>
      <c r="BK355" s="66">
        <f t="shared" si="444"/>
        <v>0</v>
      </c>
      <c r="BL355" s="79">
        <f t="shared" si="445"/>
        <v>0</v>
      </c>
      <c r="BM355" s="79" t="e">
        <f>#REF!+#REF!+#REF!+'Новосибирск.обл'!G355+#REF!+#REF!+#REF!+#REF!+#REF!+#REF!</f>
        <v>#REF!</v>
      </c>
      <c r="BN355" s="79" t="e">
        <f t="shared" si="446"/>
        <v>#REF!</v>
      </c>
      <c r="BO355" s="79" t="e">
        <f>#REF!+#REF!+#REF!+'Новосибирск.обл'!I355+#REF!+#REF!+#REF!+#REF!+#REF!+#REF!</f>
        <v>#REF!</v>
      </c>
      <c r="BP355" s="79" t="e">
        <f t="shared" si="447"/>
        <v>#REF!</v>
      </c>
      <c r="BQ355" s="79" t="e">
        <f>#REF!+#REF!+#REF!+'Новосибирск.обл'!K355+#REF!+#REF!+#REF!+#REF!+#REF!</f>
        <v>#REF!</v>
      </c>
      <c r="BR355" s="79" t="e">
        <f t="shared" si="448"/>
        <v>#REF!</v>
      </c>
      <c r="BS355" s="79" t="e">
        <f>#REF!+#REF!+#REF!+'Новосибирск.обл'!M355+#REF!+#REF!+#REF!+#REF!+#REF!</f>
        <v>#REF!</v>
      </c>
      <c r="BT355" s="79" t="e">
        <f t="shared" si="449"/>
        <v>#REF!</v>
      </c>
      <c r="BU355" s="79" t="e">
        <f>#REF!+#REF!</f>
        <v>#REF!</v>
      </c>
      <c r="BV355" s="79" t="e">
        <f t="shared" si="450"/>
        <v>#REF!</v>
      </c>
      <c r="CI355" s="368" t="e">
        <f>#REF!-'2021-2025 убрала ТП'!E355-'2021-2025 убрала ТП'!Q355-'2021-2025 убрала ТП'!AC355-'2021-2025 убрала ТП'!AO355-'2020 ожид'!Q355</f>
        <v>#REF!</v>
      </c>
      <c r="CJ355" s="368" t="e">
        <f>#REF!-'2021-2025 убрала ТП'!F355-'2021-2025 убрала ТП'!R355-'2021-2025 убрала ТП'!AD355-'2021-2025 убрала ТП'!AP355-'2020 ожид'!R355</f>
        <v>#REF!</v>
      </c>
      <c r="CK355" s="368" t="e">
        <f>#REF!-'2021-2025 убрала ТП'!G355-'2021-2025 убрала ТП'!S355-'2021-2025 убрала ТП'!AE355-'2021-2025 убрала ТП'!AQ355-'2020 ожид'!S355</f>
        <v>#REF!</v>
      </c>
      <c r="CL355" s="368">
        <f>'Новосибирск.обл'!Q355-'2021-2025 убрала ТП'!H355-'2021-2025 убрала ТП'!T355-'2021-2025 убрала ТП'!AF355-'2021-2025 убрала ТП'!AR355-'2020 ожид'!T355</f>
        <v>0</v>
      </c>
      <c r="CM355" s="368" t="e">
        <f>#REF!-'2021-2025 убрала ТП'!I355-'2021-2025 убрала ТП'!U355-'2020 ожид'!U355</f>
        <v>#REF!</v>
      </c>
      <c r="CN355" s="368" t="e">
        <f>#REF!-'2021-2025 убрала ТП'!J355-'2021-2025 убрала ТП'!V355-'2021-2025 убрала ТП'!AH355-'2021-2025 убрала ТП'!AT355-BF355</f>
        <v>#REF!</v>
      </c>
      <c r="CO355" s="368" t="e">
        <f>#REF!-'2021-2025 убрала ТП'!K355-'2021-2025 убрала ТП'!W355-'2021-2025 убрала ТП'!AI355-'2021-2025 убрала ТП'!AU355-BG355</f>
        <v>#REF!</v>
      </c>
      <c r="CP355" s="368" t="e">
        <f>#REF!-'2021-2025 убрала ТП'!L355-'2021-2025 убрала ТП'!X355-'2021-2025 убрала ТП'!AJ355-'2021-2025 убрала ТП'!AV355-'2020 ожид'!X355</f>
        <v>#REF!</v>
      </c>
      <c r="CQ355" s="368" t="e">
        <f>#REF!-'2021-2025 убрала ТП'!M355-'2021-2025 убрала ТП'!Y355-'2021-2025 убрала ТП'!AK355-'2021-2025 убрала ТП'!AW355-'2020 ожид'!Y355</f>
        <v>#REF!</v>
      </c>
      <c r="CR355" s="368" t="e">
        <f>#REF!-'2021-2025 убрала ТП'!N355-'2021-2025 убрала ТП'!Z355-'2021-2025 убрала ТП'!AL355-'2021-2025 убрала ТП'!AX355-'2020 ожид'!Z355</f>
        <v>#REF!</v>
      </c>
      <c r="CS355" s="79">
        <f>E355+Q355+AC355+AO355+'[9]Иркутск+'!E355</f>
        <v>0</v>
      </c>
      <c r="CT355" s="79">
        <f>F355+R355+AD355+AP355+'[9]Бурятия+'!E355</f>
        <v>0</v>
      </c>
      <c r="CU355" s="79">
        <f>G355+S355+AE355+AQ355+'[9]Забайкалье+'!E355</f>
        <v>0</v>
      </c>
      <c r="CV355" s="79">
        <f>H355+T355+AF355+AR355+'[9]Новосибирская область+'!E355</f>
        <v>0</v>
      </c>
      <c r="CW355" s="79">
        <f>I355+U355+'[9]Норильск +'!E355</f>
        <v>0</v>
      </c>
      <c r="CX355" s="79">
        <f t="shared" si="451"/>
        <v>0</v>
      </c>
      <c r="CY355" s="79">
        <f t="shared" si="452"/>
        <v>0</v>
      </c>
      <c r="CZ355" s="79">
        <f>L355+X355+AJ355+AV355+'[9]Томская область +'!E355</f>
        <v>0</v>
      </c>
      <c r="DA355" s="79">
        <f>M355+Y355+AK355+AW355+'[9]Омская область+'!E355</f>
        <v>0</v>
      </c>
      <c r="DB355" s="79">
        <f>N355+Z355+AL355+AX355+'[9]Алтайский край +'!E355</f>
        <v>0</v>
      </c>
    </row>
    <row r="356">
      <c r="A356" s="80" t="s">
        <v>730</v>
      </c>
      <c r="B356" s="364" t="s">
        <v>731</v>
      </c>
      <c r="C356" s="629" t="s">
        <v>35</v>
      </c>
      <c r="D356" s="82"/>
      <c r="E356" s="82"/>
      <c r="F356" s="82"/>
      <c r="G356" s="82"/>
      <c r="H356" s="82"/>
      <c r="I356" s="82"/>
      <c r="J356" s="82"/>
      <c r="K356" s="82"/>
      <c r="L356" s="82"/>
      <c r="M356" s="82"/>
      <c r="N356" s="82"/>
      <c r="P356" s="82"/>
      <c r="Q356" s="82"/>
      <c r="R356" s="82"/>
      <c r="S356" s="82"/>
      <c r="T356" s="82"/>
      <c r="U356" s="82"/>
      <c r="V356" s="82"/>
      <c r="W356" s="82"/>
      <c r="X356" s="82"/>
      <c r="Y356" s="82"/>
      <c r="Z356" s="82"/>
      <c r="AA356" s="66"/>
      <c r="AB356" s="82"/>
      <c r="AC356" s="82"/>
      <c r="AD356" s="82"/>
      <c r="AE356" s="82"/>
      <c r="AF356" s="82"/>
      <c r="AG356" s="82"/>
      <c r="AH356" s="82"/>
      <c r="AI356" s="82"/>
      <c r="AJ356" s="82"/>
      <c r="AK356" s="82"/>
      <c r="AL356" s="82"/>
      <c r="AM356" s="66"/>
      <c r="AN356" s="82"/>
      <c r="AO356" s="82"/>
      <c r="AP356" s="82"/>
      <c r="AQ356" s="82"/>
      <c r="AR356" s="82"/>
      <c r="AS356" s="82"/>
      <c r="AT356" s="82"/>
      <c r="AU356" s="82"/>
      <c r="AV356" s="82"/>
      <c r="AW356" s="82"/>
      <c r="AX356" s="82"/>
      <c r="AY356" s="66"/>
      <c r="AZ356" s="82"/>
      <c r="BA356" s="82"/>
      <c r="BB356" s="82"/>
      <c r="BC356" s="82"/>
      <c r="BD356" s="82"/>
      <c r="BE356" s="82"/>
      <c r="BF356" s="82"/>
      <c r="BG356" s="82"/>
      <c r="BH356" s="82"/>
      <c r="BI356" s="82"/>
      <c r="BJ356" s="82"/>
      <c r="BK356" s="66">
        <f t="shared" si="444"/>
        <v>0</v>
      </c>
      <c r="BL356" s="79">
        <f t="shared" si="445"/>
        <v>0</v>
      </c>
      <c r="BM356" s="79" t="e">
        <f>#REF!+#REF!+#REF!+'Новосибирск.обл'!G356+#REF!+#REF!+#REF!+#REF!+#REF!+#REF!</f>
        <v>#REF!</v>
      </c>
      <c r="BN356" s="79" t="e">
        <f t="shared" si="446"/>
        <v>#REF!</v>
      </c>
      <c r="BO356" s="79" t="e">
        <f>#REF!+#REF!+#REF!+'Новосибирск.обл'!I356+#REF!+#REF!+#REF!+#REF!+#REF!+#REF!</f>
        <v>#REF!</v>
      </c>
      <c r="BP356" s="79" t="e">
        <f t="shared" si="447"/>
        <v>#REF!</v>
      </c>
      <c r="BQ356" s="79" t="e">
        <f>#REF!+#REF!+#REF!+'Новосибирск.обл'!K356+#REF!+#REF!+#REF!+#REF!+#REF!</f>
        <v>#REF!</v>
      </c>
      <c r="BR356" s="79" t="e">
        <f t="shared" si="448"/>
        <v>#REF!</v>
      </c>
      <c r="BS356" s="79" t="e">
        <f>#REF!+#REF!+#REF!+'Новосибирск.обл'!M356+#REF!+#REF!+#REF!+#REF!+#REF!</f>
        <v>#REF!</v>
      </c>
      <c r="BT356" s="79" t="e">
        <f t="shared" si="449"/>
        <v>#REF!</v>
      </c>
      <c r="BU356" s="79" t="e">
        <f>#REF!+#REF!</f>
        <v>#REF!</v>
      </c>
      <c r="BV356" s="79" t="e">
        <f t="shared" si="450"/>
        <v>#REF!</v>
      </c>
      <c r="CI356" s="368" t="e">
        <f>#REF!-'2021-2025 убрала ТП'!E356-'2021-2025 убрала ТП'!Q356-'2021-2025 убрала ТП'!AC356-'2021-2025 убрала ТП'!AO356-'2020 ожид'!Q356</f>
        <v>#REF!</v>
      </c>
      <c r="CJ356" s="368" t="e">
        <f>#REF!-'2021-2025 убрала ТП'!F356-'2021-2025 убрала ТП'!R356-'2021-2025 убрала ТП'!AD356-'2021-2025 убрала ТП'!AP356-'2020 ожид'!R356</f>
        <v>#REF!</v>
      </c>
      <c r="CK356" s="368" t="e">
        <f>#REF!-'2021-2025 убрала ТП'!G356-'2021-2025 убрала ТП'!S356-'2021-2025 убрала ТП'!AE356-'2021-2025 убрала ТП'!AQ356-'2020 ожид'!S356</f>
        <v>#REF!</v>
      </c>
      <c r="CL356" s="368" t="e">
        <f>'Новосибирск.обл'!Q356-'2021-2025 убрала ТП'!H356-'2021-2025 убрала ТП'!T356-'2021-2025 убрала ТП'!AF356-'2021-2025 убрала ТП'!AR356-'2020 ожид'!T356</f>
        <v>#VALUE!</v>
      </c>
      <c r="CM356" s="368" t="e">
        <f>#REF!-'2021-2025 убрала ТП'!I356-'2021-2025 убрала ТП'!U356-'2020 ожид'!U356</f>
        <v>#REF!</v>
      </c>
      <c r="CN356" s="368" t="e">
        <f>#REF!-'2021-2025 убрала ТП'!J356-'2021-2025 убрала ТП'!V356-'2021-2025 убрала ТП'!AH356-'2021-2025 убрала ТП'!AT356-BF356</f>
        <v>#REF!</v>
      </c>
      <c r="CO356" s="368" t="e">
        <f>#REF!-'2021-2025 убрала ТП'!K356-'2021-2025 убрала ТП'!W356-'2021-2025 убрала ТП'!AI356-'2021-2025 убрала ТП'!AU356-BG356</f>
        <v>#REF!</v>
      </c>
      <c r="CP356" s="368" t="e">
        <f>#REF!-'2021-2025 убрала ТП'!L356-'2021-2025 убрала ТП'!X356-'2021-2025 убрала ТП'!AJ356-'2021-2025 убрала ТП'!AV356-'2020 ожид'!X356</f>
        <v>#REF!</v>
      </c>
      <c r="CQ356" s="368" t="e">
        <f>#REF!-'2021-2025 убрала ТП'!M356-'2021-2025 убрала ТП'!Y356-'2021-2025 убрала ТП'!AK356-'2021-2025 убрала ТП'!AW356-'2020 ожид'!Y356</f>
        <v>#REF!</v>
      </c>
      <c r="CR356" s="368" t="e">
        <f>#REF!-'2021-2025 убрала ТП'!N356-'2021-2025 убрала ТП'!Z356-'2021-2025 убрала ТП'!AL356-'2021-2025 убрала ТП'!AX356-'2020 ожид'!Z356</f>
        <v>#REF!</v>
      </c>
      <c r="CS356" s="79" t="e">
        <f>E356+Q356+AC356+AO356+'[9]Иркутск+'!E356</f>
        <v>#VALUE!</v>
      </c>
      <c r="CT356" s="79" t="e">
        <f>F356+R356+AD356+AP356+'[9]Бурятия+'!E356</f>
        <v>#VALUE!</v>
      </c>
      <c r="CU356" s="79" t="e">
        <f>G356+S356+AE356+AQ356+'[9]Забайкалье+'!E356</f>
        <v>#VALUE!</v>
      </c>
      <c r="CV356" s="79" t="e">
        <f>H356+T356+AF356+AR356+'[9]Новосибирская область+'!E356</f>
        <v>#VALUE!</v>
      </c>
      <c r="CW356" s="79" t="e">
        <f>I356+U356+'[9]Норильск +'!E356</f>
        <v>#VALUE!</v>
      </c>
      <c r="CX356" s="79">
        <f t="shared" si="451"/>
        <v>0</v>
      </c>
      <c r="CY356" s="79">
        <f t="shared" si="452"/>
        <v>0</v>
      </c>
      <c r="CZ356" s="79" t="e">
        <f>L356+X356+AJ356+AV356+'[9]Томская область +'!E356</f>
        <v>#VALUE!</v>
      </c>
      <c r="DA356" s="79" t="e">
        <f>M356+Y356+AK356+AW356+'[9]Омская область+'!E356</f>
        <v>#VALUE!</v>
      </c>
      <c r="DB356" s="79" t="e">
        <f>N356+Z356+AL356+AX356+'[9]Алтайский край +'!E356</f>
        <v>#VALUE!</v>
      </c>
    </row>
    <row r="357">
      <c r="A357" s="80" t="s">
        <v>732</v>
      </c>
      <c r="B357" s="88" t="s">
        <v>733</v>
      </c>
      <c r="C357" s="629" t="s">
        <v>664</v>
      </c>
      <c r="D357" s="328"/>
      <c r="E357" s="328"/>
      <c r="F357" s="328"/>
      <c r="G357" s="328"/>
      <c r="H357" s="328"/>
      <c r="I357" s="328"/>
      <c r="J357" s="328"/>
      <c r="K357" s="328"/>
      <c r="L357" s="328"/>
      <c r="M357" s="328"/>
      <c r="N357" s="328"/>
      <c r="P357" s="328"/>
      <c r="Q357" s="328"/>
      <c r="R357" s="328"/>
      <c r="S357" s="328"/>
      <c r="T357" s="328"/>
      <c r="U357" s="328"/>
      <c r="V357" s="328"/>
      <c r="W357" s="328"/>
      <c r="X357" s="328"/>
      <c r="Y357" s="328"/>
      <c r="Z357" s="328"/>
      <c r="AA357" s="66"/>
      <c r="AB357" s="328"/>
      <c r="AC357" s="328"/>
      <c r="AD357" s="328"/>
      <c r="AE357" s="328"/>
      <c r="AF357" s="328"/>
      <c r="AG357" s="328"/>
      <c r="AH357" s="328"/>
      <c r="AI357" s="328"/>
      <c r="AJ357" s="328"/>
      <c r="AK357" s="328"/>
      <c r="AL357" s="328"/>
      <c r="AM357" s="66"/>
      <c r="AN357" s="328"/>
      <c r="AO357" s="328"/>
      <c r="AP357" s="328"/>
      <c r="AQ357" s="328"/>
      <c r="AR357" s="328"/>
      <c r="AS357" s="328"/>
      <c r="AT357" s="328"/>
      <c r="AU357" s="328"/>
      <c r="AV357" s="328"/>
      <c r="AW357" s="328"/>
      <c r="AX357" s="328"/>
      <c r="AY357" s="66"/>
      <c r="AZ357" s="328"/>
      <c r="BA357" s="328"/>
      <c r="BB357" s="328"/>
      <c r="BC357" s="328"/>
      <c r="BD357" s="328"/>
      <c r="BE357" s="328"/>
      <c r="BF357" s="328"/>
      <c r="BG357" s="328"/>
      <c r="BH357" s="328"/>
      <c r="BI357" s="328"/>
      <c r="BJ357" s="328"/>
      <c r="BK357" s="66">
        <f t="shared" si="444"/>
        <v>0</v>
      </c>
      <c r="BL357" s="79">
        <f t="shared" si="445"/>
        <v>0</v>
      </c>
      <c r="BM357" s="79" t="e">
        <f>#REF!+#REF!+#REF!+'Новосибирск.обл'!G357+#REF!+#REF!+#REF!+#REF!+#REF!+#REF!</f>
        <v>#REF!</v>
      </c>
      <c r="BN357" s="79" t="e">
        <f t="shared" si="446"/>
        <v>#REF!</v>
      </c>
      <c r="BO357" s="79" t="e">
        <f>#REF!+#REF!+#REF!+'Новосибирск.обл'!I357+#REF!+#REF!+#REF!+#REF!+#REF!+#REF!</f>
        <v>#REF!</v>
      </c>
      <c r="BP357" s="79" t="e">
        <f t="shared" si="447"/>
        <v>#REF!</v>
      </c>
      <c r="BQ357" s="79" t="e">
        <f>#REF!+#REF!+#REF!+'Новосибирск.обл'!K357+#REF!+#REF!+#REF!+#REF!+#REF!</f>
        <v>#REF!</v>
      </c>
      <c r="BR357" s="79" t="e">
        <f t="shared" si="448"/>
        <v>#REF!</v>
      </c>
      <c r="BS357" s="79" t="e">
        <f>#REF!+#REF!+#REF!+'Новосибирск.обл'!M357+#REF!+#REF!+#REF!+#REF!+#REF!</f>
        <v>#REF!</v>
      </c>
      <c r="BT357" s="79" t="e">
        <f t="shared" si="449"/>
        <v>#REF!</v>
      </c>
      <c r="BU357" s="79" t="e">
        <f>#REF!+#REF!</f>
        <v>#REF!</v>
      </c>
      <c r="BV357" s="79" t="e">
        <f t="shared" si="450"/>
        <v>#REF!</v>
      </c>
      <c r="CI357" s="368" t="e">
        <f>#REF!-'2021-2025 убрала ТП'!E357-'2021-2025 убрала ТП'!Q357-'2021-2025 убрала ТП'!AC357-'2021-2025 убрала ТП'!AO357-'2020 ожид'!Q357</f>
        <v>#REF!</v>
      </c>
      <c r="CJ357" s="368" t="e">
        <f>#REF!-'2021-2025 убрала ТП'!F357-'2021-2025 убрала ТП'!R357-'2021-2025 убрала ТП'!AD357-'2021-2025 убрала ТП'!AP357-'2020 ожид'!R357</f>
        <v>#REF!</v>
      </c>
      <c r="CK357" s="368" t="e">
        <f>#REF!-'2021-2025 убрала ТП'!G357-'2021-2025 убрала ТП'!S357-'2021-2025 убрала ТП'!AE357-'2021-2025 убрала ТП'!AQ357-'2020 ожид'!S357</f>
        <v>#REF!</v>
      </c>
      <c r="CL357" s="368">
        <f>'Новосибирск.обл'!Q357-'2021-2025 убрала ТП'!H357-'2021-2025 убрала ТП'!T357-'2021-2025 убрала ТП'!AF357-'2021-2025 убрала ТП'!AR357-'2020 ожид'!T357</f>
        <v>0</v>
      </c>
      <c r="CM357" s="368" t="e">
        <f>#REF!-'2021-2025 убрала ТП'!I357-'2021-2025 убрала ТП'!U357-'2020 ожид'!U357</f>
        <v>#REF!</v>
      </c>
      <c r="CN357" s="368" t="e">
        <f>#REF!-'2021-2025 убрала ТП'!J357-'2021-2025 убрала ТП'!V357-'2021-2025 убрала ТП'!AH357-'2021-2025 убрала ТП'!AT357-BF357</f>
        <v>#REF!</v>
      </c>
      <c r="CO357" s="368" t="e">
        <f>#REF!-'2021-2025 убрала ТП'!K357-'2021-2025 убрала ТП'!W357-'2021-2025 убрала ТП'!AI357-'2021-2025 убрала ТП'!AU357-BG357</f>
        <v>#REF!</v>
      </c>
      <c r="CP357" s="368" t="e">
        <f>#REF!-'2021-2025 убрала ТП'!L357-'2021-2025 убрала ТП'!X357-'2021-2025 убрала ТП'!AJ357-'2021-2025 убрала ТП'!AV357-'2020 ожид'!X357</f>
        <v>#REF!</v>
      </c>
      <c r="CQ357" s="368" t="e">
        <f>#REF!-'2021-2025 убрала ТП'!M357-'2021-2025 убрала ТП'!Y357-'2021-2025 убрала ТП'!AK357-'2021-2025 убрала ТП'!AW357-'2020 ожид'!Y357</f>
        <v>#REF!</v>
      </c>
      <c r="CR357" s="368" t="e">
        <f>#REF!-'2021-2025 убрала ТП'!N357-'2021-2025 убрала ТП'!Z357-'2021-2025 убрала ТП'!AL357-'2021-2025 убрала ТП'!AX357-'2020 ожид'!Z357</f>
        <v>#REF!</v>
      </c>
      <c r="CS357" s="79">
        <f>E357+Q357+AC357+AO357+'[9]Иркутск+'!E357</f>
        <v>0</v>
      </c>
      <c r="CT357" s="79">
        <f>F357+R357+AD357+AP357+'[9]Бурятия+'!E357</f>
        <v>0</v>
      </c>
      <c r="CU357" s="79">
        <f>G357+S357+AE357+AQ357+'[9]Забайкалье+'!E357</f>
        <v>0</v>
      </c>
      <c r="CV357" s="79">
        <f>H357+T357+AF357+AR357+'[9]Новосибирская область+'!E357</f>
        <v>0</v>
      </c>
      <c r="CW357" s="79">
        <f>I357+U357+'[9]Норильск +'!E357</f>
        <v>0</v>
      </c>
      <c r="CX357" s="79">
        <f t="shared" si="451"/>
        <v>0</v>
      </c>
      <c r="CY357" s="79">
        <f t="shared" si="452"/>
        <v>0</v>
      </c>
      <c r="CZ357" s="79">
        <f>L357+X357+AJ357+AV357+'[9]Томская область +'!E357</f>
        <v>0</v>
      </c>
      <c r="DA357" s="79">
        <f>M357+Y357+AK357+AW357+'[9]Омская область+'!E357</f>
        <v>0</v>
      </c>
      <c r="DB357" s="79">
        <f>N357+Z357+AL357+AX357+'[9]Алтайский край +'!E357</f>
        <v>0</v>
      </c>
    </row>
    <row r="358" ht="45">
      <c r="A358" s="80" t="s">
        <v>734</v>
      </c>
      <c r="B358" s="126" t="s">
        <v>735</v>
      </c>
      <c r="C358" s="629" t="s">
        <v>664</v>
      </c>
      <c r="D358" s="328"/>
      <c r="E358" s="328"/>
      <c r="F358" s="328"/>
      <c r="G358" s="328"/>
      <c r="H358" s="328"/>
      <c r="I358" s="328"/>
      <c r="J358" s="328"/>
      <c r="K358" s="328"/>
      <c r="L358" s="328"/>
      <c r="M358" s="328"/>
      <c r="N358" s="328"/>
      <c r="P358" s="328"/>
      <c r="Q358" s="328"/>
      <c r="R358" s="328"/>
      <c r="S358" s="328"/>
      <c r="T358" s="328"/>
      <c r="U358" s="328"/>
      <c r="V358" s="328"/>
      <c r="W358" s="328"/>
      <c r="X358" s="328"/>
      <c r="Y358" s="328"/>
      <c r="Z358" s="328"/>
      <c r="AA358" s="66"/>
      <c r="AB358" s="328"/>
      <c r="AC358" s="328"/>
      <c r="AD358" s="328"/>
      <c r="AE358" s="328"/>
      <c r="AF358" s="328"/>
      <c r="AG358" s="328"/>
      <c r="AH358" s="328"/>
      <c r="AI358" s="328"/>
      <c r="AJ358" s="328"/>
      <c r="AK358" s="328"/>
      <c r="AL358" s="328"/>
      <c r="AM358" s="66"/>
      <c r="AN358" s="328"/>
      <c r="AO358" s="328"/>
      <c r="AP358" s="328"/>
      <c r="AQ358" s="328"/>
      <c r="AR358" s="328"/>
      <c r="AS358" s="328"/>
      <c r="AT358" s="328"/>
      <c r="AU358" s="328"/>
      <c r="AV358" s="328"/>
      <c r="AW358" s="328"/>
      <c r="AX358" s="328"/>
      <c r="AY358" s="66"/>
      <c r="AZ358" s="328"/>
      <c r="BA358" s="328"/>
      <c r="BB358" s="328"/>
      <c r="BC358" s="328"/>
      <c r="BD358" s="328"/>
      <c r="BE358" s="328"/>
      <c r="BF358" s="328"/>
      <c r="BG358" s="328"/>
      <c r="BH358" s="328"/>
      <c r="BI358" s="328"/>
      <c r="BJ358" s="328"/>
      <c r="BK358" s="66">
        <f t="shared" si="444"/>
        <v>0</v>
      </c>
      <c r="BL358" s="79">
        <f t="shared" si="445"/>
        <v>0</v>
      </c>
      <c r="BM358" s="79" t="e">
        <f>#REF!+#REF!+#REF!+'Новосибирск.обл'!G358+#REF!+#REF!+#REF!+#REF!+#REF!+#REF!</f>
        <v>#REF!</v>
      </c>
      <c r="BN358" s="79" t="e">
        <f t="shared" si="446"/>
        <v>#REF!</v>
      </c>
      <c r="BO358" s="79" t="e">
        <f>#REF!+#REF!+#REF!+'Новосибирск.обл'!I358+#REF!+#REF!+#REF!+#REF!+#REF!+#REF!</f>
        <v>#REF!</v>
      </c>
      <c r="BP358" s="79" t="e">
        <f t="shared" si="447"/>
        <v>#REF!</v>
      </c>
      <c r="BQ358" s="79" t="e">
        <f>#REF!+#REF!+#REF!+'Новосибирск.обл'!K358+#REF!+#REF!+#REF!+#REF!+#REF!</f>
        <v>#REF!</v>
      </c>
      <c r="BR358" s="79" t="e">
        <f t="shared" si="448"/>
        <v>#REF!</v>
      </c>
      <c r="BS358" s="79" t="e">
        <f>#REF!+#REF!+#REF!+'Новосибирск.обл'!M358+#REF!+#REF!+#REF!+#REF!+#REF!</f>
        <v>#REF!</v>
      </c>
      <c r="BT358" s="79" t="e">
        <f t="shared" si="449"/>
        <v>#REF!</v>
      </c>
      <c r="BU358" s="79" t="e">
        <f>#REF!+#REF!</f>
        <v>#REF!</v>
      </c>
      <c r="BV358" s="79" t="e">
        <f t="shared" si="450"/>
        <v>#REF!</v>
      </c>
      <c r="CI358" s="368" t="e">
        <f>#REF!-'2021-2025 убрала ТП'!E358-'2021-2025 убрала ТП'!Q358-'2021-2025 убрала ТП'!AC358-'2021-2025 убрала ТП'!AO358-'2020 ожид'!Q358</f>
        <v>#REF!</v>
      </c>
      <c r="CJ358" s="368" t="e">
        <f>#REF!-'2021-2025 убрала ТП'!F358-'2021-2025 убрала ТП'!R358-'2021-2025 убрала ТП'!AD358-'2021-2025 убрала ТП'!AP358-'2020 ожид'!R358</f>
        <v>#REF!</v>
      </c>
      <c r="CK358" s="368" t="e">
        <f>#REF!-'2021-2025 убрала ТП'!G358-'2021-2025 убрала ТП'!S358-'2021-2025 убрала ТП'!AE358-'2021-2025 убрала ТП'!AQ358-'2020 ожид'!S358</f>
        <v>#REF!</v>
      </c>
      <c r="CL358" s="368">
        <f>'Новосибирск.обл'!Q358-'2021-2025 убрала ТП'!H358-'2021-2025 убрала ТП'!T358-'2021-2025 убрала ТП'!AF358-'2021-2025 убрала ТП'!AR358-'2020 ожид'!T358</f>
        <v>0</v>
      </c>
      <c r="CM358" s="368" t="e">
        <f>#REF!-'2021-2025 убрала ТП'!I358-'2021-2025 убрала ТП'!U358-'2020 ожид'!U358</f>
        <v>#REF!</v>
      </c>
      <c r="CN358" s="368" t="e">
        <f>#REF!-'2021-2025 убрала ТП'!J358-'2021-2025 убрала ТП'!V358-'2021-2025 убрала ТП'!AH358-'2021-2025 убрала ТП'!AT358-BF358</f>
        <v>#REF!</v>
      </c>
      <c r="CO358" s="368" t="e">
        <f>#REF!-'2021-2025 убрала ТП'!K358-'2021-2025 убрала ТП'!W358-'2021-2025 убрала ТП'!AI358-'2021-2025 убрала ТП'!AU358-BG358</f>
        <v>#REF!</v>
      </c>
      <c r="CP358" s="368" t="e">
        <f>#REF!-'2021-2025 убрала ТП'!L358-'2021-2025 убрала ТП'!X358-'2021-2025 убрала ТП'!AJ358-'2021-2025 убрала ТП'!AV358-'2020 ожид'!X358</f>
        <v>#REF!</v>
      </c>
      <c r="CQ358" s="368" t="e">
        <f>#REF!-'2021-2025 убрала ТП'!M358-'2021-2025 убрала ТП'!Y358-'2021-2025 убрала ТП'!AK358-'2021-2025 убрала ТП'!AW358-'2020 ожид'!Y358</f>
        <v>#REF!</v>
      </c>
      <c r="CR358" s="368" t="e">
        <f>#REF!-'2021-2025 убрала ТП'!N358-'2021-2025 убрала ТП'!Z358-'2021-2025 убрала ТП'!AL358-'2021-2025 убрала ТП'!AX358-'2020 ожид'!Z358</f>
        <v>#REF!</v>
      </c>
      <c r="CS358" s="79">
        <f>E358+Q358+AC358+AO358+'[9]Иркутск+'!E358</f>
        <v>0</v>
      </c>
      <c r="CT358" s="79">
        <f>F358+R358+AD358+AP358+'[9]Бурятия+'!E358</f>
        <v>0</v>
      </c>
      <c r="CU358" s="79">
        <f>G358+S358+AE358+AQ358+'[9]Забайкалье+'!E358</f>
        <v>0</v>
      </c>
      <c r="CV358" s="79">
        <f>H358+T358+AF358+AR358+'[9]Новосибирская область+'!E358</f>
        <v>0</v>
      </c>
      <c r="CW358" s="79">
        <f>I358+U358+'[9]Норильск +'!E358</f>
        <v>0</v>
      </c>
      <c r="CX358" s="79">
        <f t="shared" si="451"/>
        <v>0</v>
      </c>
      <c r="CY358" s="79">
        <f t="shared" si="452"/>
        <v>0</v>
      </c>
      <c r="CZ358" s="79">
        <f>L358+X358+AJ358+AV358+'[9]Томская область +'!E358</f>
        <v>0</v>
      </c>
      <c r="DA358" s="79">
        <f>M358+Y358+AK358+AW358+'[9]Омская область+'!E358</f>
        <v>0</v>
      </c>
      <c r="DB358" s="79">
        <f>N358+Z358+AL358+AX358+'[9]Алтайский край +'!E358</f>
        <v>0</v>
      </c>
    </row>
    <row r="359" ht="45">
      <c r="A359" s="80" t="s">
        <v>736</v>
      </c>
      <c r="B359" s="126" t="s">
        <v>737</v>
      </c>
      <c r="C359" s="629" t="s">
        <v>664</v>
      </c>
      <c r="D359" s="328"/>
      <c r="E359" s="328"/>
      <c r="F359" s="328"/>
      <c r="G359" s="328"/>
      <c r="H359" s="328"/>
      <c r="I359" s="328"/>
      <c r="J359" s="328"/>
      <c r="K359" s="328"/>
      <c r="L359" s="328"/>
      <c r="M359" s="328"/>
      <c r="N359" s="328"/>
      <c r="P359" s="328"/>
      <c r="Q359" s="328"/>
      <c r="R359" s="328"/>
      <c r="S359" s="328"/>
      <c r="T359" s="328"/>
      <c r="U359" s="328"/>
      <c r="V359" s="328"/>
      <c r="W359" s="328"/>
      <c r="X359" s="328"/>
      <c r="Y359" s="328"/>
      <c r="Z359" s="328"/>
      <c r="AA359" s="66"/>
      <c r="AB359" s="328"/>
      <c r="AC359" s="328"/>
      <c r="AD359" s="328"/>
      <c r="AE359" s="328"/>
      <c r="AF359" s="328"/>
      <c r="AG359" s="328"/>
      <c r="AH359" s="328"/>
      <c r="AI359" s="328"/>
      <c r="AJ359" s="328"/>
      <c r="AK359" s="328"/>
      <c r="AL359" s="328"/>
      <c r="AM359" s="66"/>
      <c r="AN359" s="328"/>
      <c r="AO359" s="328"/>
      <c r="AP359" s="328"/>
      <c r="AQ359" s="328"/>
      <c r="AR359" s="328"/>
      <c r="AS359" s="328"/>
      <c r="AT359" s="328"/>
      <c r="AU359" s="328"/>
      <c r="AV359" s="328"/>
      <c r="AW359" s="328"/>
      <c r="AX359" s="328"/>
      <c r="AY359" s="66"/>
      <c r="AZ359" s="328"/>
      <c r="BA359" s="328"/>
      <c r="BB359" s="328"/>
      <c r="BC359" s="328"/>
      <c r="BD359" s="328"/>
      <c r="BE359" s="328"/>
      <c r="BF359" s="328"/>
      <c r="BG359" s="328"/>
      <c r="BH359" s="328"/>
      <c r="BI359" s="328"/>
      <c r="BJ359" s="328"/>
      <c r="BK359" s="66">
        <f t="shared" si="444"/>
        <v>0</v>
      </c>
      <c r="BL359" s="79">
        <f t="shared" si="445"/>
        <v>0</v>
      </c>
      <c r="BM359" s="79" t="e">
        <f>#REF!+#REF!+#REF!+'Новосибирск.обл'!G359+#REF!+#REF!+#REF!+#REF!+#REF!+#REF!</f>
        <v>#REF!</v>
      </c>
      <c r="BN359" s="79" t="e">
        <f t="shared" si="446"/>
        <v>#REF!</v>
      </c>
      <c r="BO359" s="79" t="e">
        <f>#REF!+#REF!+#REF!+'Новосибирск.обл'!I359+#REF!+#REF!+#REF!+#REF!+#REF!+#REF!</f>
        <v>#REF!</v>
      </c>
      <c r="BP359" s="79" t="e">
        <f t="shared" si="447"/>
        <v>#REF!</v>
      </c>
      <c r="BQ359" s="79" t="e">
        <f>#REF!+#REF!+#REF!+'Новосибирск.обл'!K359+#REF!+#REF!+#REF!+#REF!+#REF!</f>
        <v>#REF!</v>
      </c>
      <c r="BR359" s="79" t="e">
        <f t="shared" si="448"/>
        <v>#REF!</v>
      </c>
      <c r="BS359" s="79" t="e">
        <f>#REF!+#REF!+#REF!+'Новосибирск.обл'!M359+#REF!+#REF!+#REF!+#REF!+#REF!</f>
        <v>#REF!</v>
      </c>
      <c r="BT359" s="79" t="e">
        <f t="shared" si="449"/>
        <v>#REF!</v>
      </c>
      <c r="BU359" s="79" t="e">
        <f>#REF!+#REF!</f>
        <v>#REF!</v>
      </c>
      <c r="BV359" s="79" t="e">
        <f t="shared" si="450"/>
        <v>#REF!</v>
      </c>
      <c r="CI359" s="368" t="e">
        <f>#REF!-'2021-2025 убрала ТП'!E359-'2021-2025 убрала ТП'!Q359-'2021-2025 убрала ТП'!AC359-'2021-2025 убрала ТП'!AO359-'2020 ожид'!Q359</f>
        <v>#REF!</v>
      </c>
      <c r="CJ359" s="368" t="e">
        <f>#REF!-'2021-2025 убрала ТП'!F359-'2021-2025 убрала ТП'!R359-'2021-2025 убрала ТП'!AD359-'2021-2025 убрала ТП'!AP359-'2020 ожид'!R359</f>
        <v>#REF!</v>
      </c>
      <c r="CK359" s="368" t="e">
        <f>#REF!-'2021-2025 убрала ТП'!G359-'2021-2025 убрала ТП'!S359-'2021-2025 убрала ТП'!AE359-'2021-2025 убрала ТП'!AQ359-'2020 ожид'!S359</f>
        <v>#REF!</v>
      </c>
      <c r="CL359" s="368">
        <f>'Новосибирск.обл'!Q359-'2021-2025 убрала ТП'!H359-'2021-2025 убрала ТП'!T359-'2021-2025 убрала ТП'!AF359-'2021-2025 убрала ТП'!AR359-'2020 ожид'!T359</f>
        <v>0</v>
      </c>
      <c r="CM359" s="368" t="e">
        <f>#REF!-'2021-2025 убрала ТП'!I359-'2021-2025 убрала ТП'!U359-'2020 ожид'!U359</f>
        <v>#REF!</v>
      </c>
      <c r="CN359" s="368" t="e">
        <f>#REF!-'2021-2025 убрала ТП'!J359-'2021-2025 убрала ТП'!V359-'2021-2025 убрала ТП'!AH359-'2021-2025 убрала ТП'!AT359-BF359</f>
        <v>#REF!</v>
      </c>
      <c r="CO359" s="368" t="e">
        <f>#REF!-'2021-2025 убрала ТП'!K359-'2021-2025 убрала ТП'!W359-'2021-2025 убрала ТП'!AI359-'2021-2025 убрала ТП'!AU359-BG359</f>
        <v>#REF!</v>
      </c>
      <c r="CP359" s="368" t="e">
        <f>#REF!-'2021-2025 убрала ТП'!L359-'2021-2025 убрала ТП'!X359-'2021-2025 убрала ТП'!AJ359-'2021-2025 убрала ТП'!AV359-'2020 ожид'!X359</f>
        <v>#REF!</v>
      </c>
      <c r="CQ359" s="368" t="e">
        <f>#REF!-'2021-2025 убрала ТП'!M359-'2021-2025 убрала ТП'!Y359-'2021-2025 убрала ТП'!AK359-'2021-2025 убрала ТП'!AW359-'2020 ожид'!Y359</f>
        <v>#REF!</v>
      </c>
      <c r="CR359" s="368" t="e">
        <f>#REF!-'2021-2025 убрала ТП'!N359-'2021-2025 убрала ТП'!Z359-'2021-2025 убрала ТП'!AL359-'2021-2025 убрала ТП'!AX359-'2020 ожид'!Z359</f>
        <v>#REF!</v>
      </c>
      <c r="CS359" s="79">
        <f>E359+Q359+AC359+AO359+'[9]Иркутск+'!E359</f>
        <v>0</v>
      </c>
      <c r="CT359" s="79">
        <f>F359+R359+AD359+AP359+'[9]Бурятия+'!E359</f>
        <v>0</v>
      </c>
      <c r="CU359" s="79">
        <f>G359+S359+AE359+AQ359+'[9]Забайкалье+'!E359</f>
        <v>0</v>
      </c>
      <c r="CV359" s="79">
        <f>H359+T359+AF359+AR359+'[9]Новосибирская область+'!E359</f>
        <v>0</v>
      </c>
      <c r="CW359" s="79">
        <f>I359+U359+'[9]Норильск +'!E359</f>
        <v>0</v>
      </c>
      <c r="CX359" s="79">
        <f t="shared" si="451"/>
        <v>0</v>
      </c>
      <c r="CY359" s="79">
        <f t="shared" si="452"/>
        <v>0</v>
      </c>
      <c r="CZ359" s="79">
        <f>L359+X359+AJ359+AV359+'[9]Томская область +'!E359</f>
        <v>0</v>
      </c>
      <c r="DA359" s="79">
        <f>M359+Y359+AK359+AW359+'[9]Омская область+'!E359</f>
        <v>0</v>
      </c>
      <c r="DB359" s="79">
        <f>N359+Z359+AL359+AX359+'[9]Алтайский край +'!E359</f>
        <v>0</v>
      </c>
    </row>
    <row r="360" ht="30">
      <c r="A360" s="80" t="s">
        <v>738</v>
      </c>
      <c r="B360" s="126" t="s">
        <v>739</v>
      </c>
      <c r="C360" s="629" t="s">
        <v>664</v>
      </c>
      <c r="D360" s="328"/>
      <c r="E360" s="328"/>
      <c r="F360" s="328"/>
      <c r="G360" s="328"/>
      <c r="H360" s="328"/>
      <c r="I360" s="328"/>
      <c r="J360" s="328"/>
      <c r="K360" s="328"/>
      <c r="L360" s="328"/>
      <c r="M360" s="328"/>
      <c r="N360" s="328"/>
      <c r="P360" s="328"/>
      <c r="Q360" s="328"/>
      <c r="R360" s="328"/>
      <c r="S360" s="328"/>
      <c r="T360" s="328"/>
      <c r="U360" s="328"/>
      <c r="V360" s="328"/>
      <c r="W360" s="328"/>
      <c r="X360" s="328"/>
      <c r="Y360" s="328"/>
      <c r="Z360" s="328"/>
      <c r="AA360" s="66"/>
      <c r="AB360" s="328"/>
      <c r="AC360" s="328"/>
      <c r="AD360" s="328"/>
      <c r="AE360" s="328"/>
      <c r="AF360" s="328"/>
      <c r="AG360" s="328"/>
      <c r="AH360" s="328"/>
      <c r="AI360" s="328"/>
      <c r="AJ360" s="328"/>
      <c r="AK360" s="328"/>
      <c r="AL360" s="328"/>
      <c r="AM360" s="66"/>
      <c r="AN360" s="328"/>
      <c r="AO360" s="328"/>
      <c r="AP360" s="328"/>
      <c r="AQ360" s="328"/>
      <c r="AR360" s="328"/>
      <c r="AS360" s="328"/>
      <c r="AT360" s="328"/>
      <c r="AU360" s="328"/>
      <c r="AV360" s="328"/>
      <c r="AW360" s="328"/>
      <c r="AX360" s="328"/>
      <c r="AY360" s="66"/>
      <c r="AZ360" s="328"/>
      <c r="BA360" s="328"/>
      <c r="BB360" s="328"/>
      <c r="BC360" s="328"/>
      <c r="BD360" s="328"/>
      <c r="BE360" s="328"/>
      <c r="BF360" s="328"/>
      <c r="BG360" s="328"/>
      <c r="BH360" s="328"/>
      <c r="BI360" s="328"/>
      <c r="BJ360" s="328"/>
      <c r="BK360" s="66">
        <f t="shared" si="444"/>
        <v>0</v>
      </c>
      <c r="BL360" s="79">
        <f t="shared" si="445"/>
        <v>0</v>
      </c>
      <c r="BM360" s="79" t="e">
        <f>#REF!+#REF!+#REF!+'Новосибирск.обл'!G360+#REF!+#REF!+#REF!+#REF!+#REF!+#REF!</f>
        <v>#REF!</v>
      </c>
      <c r="BN360" s="79" t="e">
        <f t="shared" si="446"/>
        <v>#REF!</v>
      </c>
      <c r="BO360" s="79" t="e">
        <f>#REF!+#REF!+#REF!+'Новосибирск.обл'!I360+#REF!+#REF!+#REF!+#REF!+#REF!+#REF!</f>
        <v>#REF!</v>
      </c>
      <c r="BP360" s="79" t="e">
        <f t="shared" si="447"/>
        <v>#REF!</v>
      </c>
      <c r="BQ360" s="79" t="e">
        <f>#REF!+#REF!+#REF!+'Новосибирск.обл'!K360+#REF!+#REF!+#REF!+#REF!+#REF!</f>
        <v>#REF!</v>
      </c>
      <c r="BR360" s="79" t="e">
        <f t="shared" si="448"/>
        <v>#REF!</v>
      </c>
      <c r="BS360" s="79" t="e">
        <f>#REF!+#REF!+#REF!+'Новосибирск.обл'!M360+#REF!+#REF!+#REF!+#REF!+#REF!</f>
        <v>#REF!</v>
      </c>
      <c r="BT360" s="79" t="e">
        <f t="shared" si="449"/>
        <v>#REF!</v>
      </c>
      <c r="BU360" s="79" t="e">
        <f>#REF!+#REF!</f>
        <v>#REF!</v>
      </c>
      <c r="BV360" s="79" t="e">
        <f t="shared" si="450"/>
        <v>#REF!</v>
      </c>
      <c r="CI360" s="368" t="e">
        <f>#REF!-'2021-2025 убрала ТП'!E360-'2021-2025 убрала ТП'!Q360-'2021-2025 убрала ТП'!AC360-'2021-2025 убрала ТП'!AO360-'2020 ожид'!Q360</f>
        <v>#REF!</v>
      </c>
      <c r="CJ360" s="368" t="e">
        <f>#REF!-'2021-2025 убрала ТП'!F360-'2021-2025 убрала ТП'!R360-'2021-2025 убрала ТП'!AD360-'2021-2025 убрала ТП'!AP360-'2020 ожид'!R360</f>
        <v>#REF!</v>
      </c>
      <c r="CK360" s="368" t="e">
        <f>#REF!-'2021-2025 убрала ТП'!G360-'2021-2025 убрала ТП'!S360-'2021-2025 убрала ТП'!AE360-'2021-2025 убрала ТП'!AQ360-'2020 ожид'!S360</f>
        <v>#REF!</v>
      </c>
      <c r="CL360" s="368">
        <f>'Новосибирск.обл'!Q360-'2021-2025 убрала ТП'!H360-'2021-2025 убрала ТП'!T360-'2021-2025 убрала ТП'!AF360-'2021-2025 убрала ТП'!AR360-'2020 ожид'!T360</f>
        <v>0</v>
      </c>
      <c r="CM360" s="368" t="e">
        <f>#REF!-'2021-2025 убрала ТП'!I360-'2021-2025 убрала ТП'!U360-'2020 ожид'!U360</f>
        <v>#REF!</v>
      </c>
      <c r="CN360" s="368" t="e">
        <f>#REF!-'2021-2025 убрала ТП'!J360-'2021-2025 убрала ТП'!V360-'2021-2025 убрала ТП'!AH360-'2021-2025 убрала ТП'!AT360-BF360</f>
        <v>#REF!</v>
      </c>
      <c r="CO360" s="368" t="e">
        <f>#REF!-'2021-2025 убрала ТП'!K360-'2021-2025 убрала ТП'!W360-'2021-2025 убрала ТП'!AI360-'2021-2025 убрала ТП'!AU360-BG360</f>
        <v>#REF!</v>
      </c>
      <c r="CP360" s="368" t="e">
        <f>#REF!-'2021-2025 убрала ТП'!L360-'2021-2025 убрала ТП'!X360-'2021-2025 убрала ТП'!AJ360-'2021-2025 убрала ТП'!AV360-'2020 ожид'!X360</f>
        <v>#REF!</v>
      </c>
      <c r="CQ360" s="368" t="e">
        <f>#REF!-'2021-2025 убрала ТП'!M360-'2021-2025 убрала ТП'!Y360-'2021-2025 убрала ТП'!AK360-'2021-2025 убрала ТП'!AW360-'2020 ожид'!Y360</f>
        <v>#REF!</v>
      </c>
      <c r="CR360" s="368" t="e">
        <f>#REF!-'2021-2025 убрала ТП'!N360-'2021-2025 убрала ТП'!Z360-'2021-2025 убрала ТП'!AL360-'2021-2025 убрала ТП'!AX360-'2020 ожид'!Z360</f>
        <v>#REF!</v>
      </c>
      <c r="CS360" s="79">
        <f>E360+Q360+AC360+AO360+'[9]Иркутск+'!E360</f>
        <v>0</v>
      </c>
      <c r="CT360" s="79">
        <f>F360+R360+AD360+AP360+'[9]Бурятия+'!E360</f>
        <v>0</v>
      </c>
      <c r="CU360" s="79">
        <f>G360+S360+AE360+AQ360+'[9]Забайкалье+'!E360</f>
        <v>0</v>
      </c>
      <c r="CV360" s="79">
        <f>H360+T360+AF360+AR360+'[9]Новосибирская область+'!E360</f>
        <v>0</v>
      </c>
      <c r="CW360" s="79">
        <f>I360+U360+'[9]Норильск +'!E360</f>
        <v>0</v>
      </c>
      <c r="CX360" s="79">
        <f t="shared" si="451"/>
        <v>0</v>
      </c>
      <c r="CY360" s="79">
        <f t="shared" si="452"/>
        <v>0</v>
      </c>
      <c r="CZ360" s="79">
        <f>L360+X360+AJ360+AV360+'[9]Томская область +'!E360</f>
        <v>0</v>
      </c>
      <c r="DA360" s="79">
        <f>M360+Y360+AK360+AW360+'[9]Омская область+'!E360</f>
        <v>0</v>
      </c>
      <c r="DB360" s="79">
        <f>N360+Z360+AL360+AX360+'[9]Алтайский край +'!E360</f>
        <v>0</v>
      </c>
    </row>
    <row r="361">
      <c r="A361" s="80" t="s">
        <v>740</v>
      </c>
      <c r="B361" s="88" t="s">
        <v>741</v>
      </c>
      <c r="C361" s="629" t="s">
        <v>674</v>
      </c>
      <c r="D361" s="328"/>
      <c r="E361" s="328"/>
      <c r="F361" s="328"/>
      <c r="G361" s="328"/>
      <c r="H361" s="328"/>
      <c r="I361" s="328"/>
      <c r="J361" s="328"/>
      <c r="K361" s="328"/>
      <c r="L361" s="328"/>
      <c r="M361" s="328"/>
      <c r="N361" s="328"/>
      <c r="P361" s="328"/>
      <c r="Q361" s="328"/>
      <c r="R361" s="328"/>
      <c r="S361" s="328"/>
      <c r="T361" s="328"/>
      <c r="U361" s="328"/>
      <c r="V361" s="328"/>
      <c r="W361" s="328"/>
      <c r="X361" s="328"/>
      <c r="Y361" s="328"/>
      <c r="Z361" s="328"/>
      <c r="AA361" s="66"/>
      <c r="AB361" s="328"/>
      <c r="AC361" s="328"/>
      <c r="AD361" s="328"/>
      <c r="AE361" s="328"/>
      <c r="AF361" s="328"/>
      <c r="AG361" s="328"/>
      <c r="AH361" s="328"/>
      <c r="AI361" s="328"/>
      <c r="AJ361" s="328"/>
      <c r="AK361" s="328"/>
      <c r="AL361" s="328"/>
      <c r="AM361" s="66"/>
      <c r="AN361" s="328"/>
      <c r="AO361" s="328"/>
      <c r="AP361" s="328"/>
      <c r="AQ361" s="328"/>
      <c r="AR361" s="328"/>
      <c r="AS361" s="328"/>
      <c r="AT361" s="328"/>
      <c r="AU361" s="328"/>
      <c r="AV361" s="328"/>
      <c r="AW361" s="328"/>
      <c r="AX361" s="328"/>
      <c r="AY361" s="66"/>
      <c r="AZ361" s="328"/>
      <c r="BA361" s="328"/>
      <c r="BB361" s="328"/>
      <c r="BC361" s="328"/>
      <c r="BD361" s="328"/>
      <c r="BE361" s="328"/>
      <c r="BF361" s="328"/>
      <c r="BG361" s="328"/>
      <c r="BH361" s="328"/>
      <c r="BI361" s="328"/>
      <c r="BJ361" s="328"/>
      <c r="BK361" s="66">
        <f t="shared" si="444"/>
        <v>0</v>
      </c>
      <c r="BL361" s="79">
        <f t="shared" si="445"/>
        <v>0</v>
      </c>
      <c r="BM361" s="79" t="e">
        <f>#REF!+#REF!+#REF!+'Новосибирск.обл'!G361+#REF!+#REF!+#REF!+#REF!+#REF!+#REF!</f>
        <v>#REF!</v>
      </c>
      <c r="BN361" s="79" t="e">
        <f t="shared" si="446"/>
        <v>#REF!</v>
      </c>
      <c r="BO361" s="79" t="e">
        <f>#REF!+#REF!+#REF!+'Новосибирск.обл'!I361+#REF!+#REF!+#REF!+#REF!+#REF!+#REF!</f>
        <v>#REF!</v>
      </c>
      <c r="BP361" s="79" t="e">
        <f t="shared" si="447"/>
        <v>#REF!</v>
      </c>
      <c r="BQ361" s="79" t="e">
        <f>#REF!+#REF!+#REF!+'Новосибирск.обл'!K361+#REF!+#REF!+#REF!+#REF!+#REF!</f>
        <v>#REF!</v>
      </c>
      <c r="BR361" s="79" t="e">
        <f t="shared" si="448"/>
        <v>#REF!</v>
      </c>
      <c r="BS361" s="79" t="e">
        <f>#REF!+#REF!+#REF!+'Новосибирск.обл'!M361+#REF!+#REF!+#REF!+#REF!+#REF!</f>
        <v>#REF!</v>
      </c>
      <c r="BT361" s="79" t="e">
        <f t="shared" si="449"/>
        <v>#REF!</v>
      </c>
      <c r="BU361" s="79" t="e">
        <f>#REF!+#REF!</f>
        <v>#REF!</v>
      </c>
      <c r="BV361" s="79" t="e">
        <f t="shared" si="450"/>
        <v>#REF!</v>
      </c>
      <c r="CI361" s="368" t="e">
        <f>#REF!-'2021-2025 убрала ТП'!E361-'2021-2025 убрала ТП'!Q361-'2021-2025 убрала ТП'!AC361-'2021-2025 убрала ТП'!AO361-'2020 ожид'!Q361</f>
        <v>#REF!</v>
      </c>
      <c r="CJ361" s="368" t="e">
        <f>#REF!-'2021-2025 убрала ТП'!F361-'2021-2025 убрала ТП'!R361-'2021-2025 убрала ТП'!AD361-'2021-2025 убрала ТП'!AP361-'2020 ожид'!R361</f>
        <v>#REF!</v>
      </c>
      <c r="CK361" s="368" t="e">
        <f>#REF!-'2021-2025 убрала ТП'!G361-'2021-2025 убрала ТП'!S361-'2021-2025 убрала ТП'!AE361-'2021-2025 убрала ТП'!AQ361-'2020 ожид'!S361</f>
        <v>#REF!</v>
      </c>
      <c r="CL361" s="368">
        <f>'Новосибирск.обл'!Q361-'2021-2025 убрала ТП'!H361-'2021-2025 убрала ТП'!T361-'2021-2025 убрала ТП'!AF361-'2021-2025 убрала ТП'!AR361-'2020 ожид'!T361</f>
        <v>0</v>
      </c>
      <c r="CM361" s="368" t="e">
        <f>#REF!-'2021-2025 убрала ТП'!I361-'2021-2025 убрала ТП'!U361-'2020 ожид'!U361</f>
        <v>#REF!</v>
      </c>
      <c r="CN361" s="368" t="e">
        <f>#REF!-'2021-2025 убрала ТП'!J361-'2021-2025 убрала ТП'!V361-'2021-2025 убрала ТП'!AH361-'2021-2025 убрала ТП'!AT361-BF361</f>
        <v>#REF!</v>
      </c>
      <c r="CO361" s="368" t="e">
        <f>#REF!-'2021-2025 убрала ТП'!K361-'2021-2025 убрала ТП'!W361-'2021-2025 убрала ТП'!AI361-'2021-2025 убрала ТП'!AU361-BG361</f>
        <v>#REF!</v>
      </c>
      <c r="CP361" s="368" t="e">
        <f>#REF!-'2021-2025 убрала ТП'!L361-'2021-2025 убрала ТП'!X361-'2021-2025 убрала ТП'!AJ361-'2021-2025 убрала ТП'!AV361-'2020 ожид'!X361</f>
        <v>#REF!</v>
      </c>
      <c r="CQ361" s="368" t="e">
        <f>#REF!-'2021-2025 убрала ТП'!M361-'2021-2025 убрала ТП'!Y361-'2021-2025 убрала ТП'!AK361-'2021-2025 убрала ТП'!AW361-'2020 ожид'!Y361</f>
        <v>#REF!</v>
      </c>
      <c r="CR361" s="368" t="e">
        <f>#REF!-'2021-2025 убрала ТП'!N361-'2021-2025 убрала ТП'!Z361-'2021-2025 убрала ТП'!AL361-'2021-2025 убрала ТП'!AX361-'2020 ожид'!Z361</f>
        <v>#REF!</v>
      </c>
      <c r="CS361" s="79">
        <f>E361+Q361+AC361+AO361+'[9]Иркутск+'!E361</f>
        <v>0</v>
      </c>
      <c r="CT361" s="79">
        <f>F361+R361+AD361+AP361+'[9]Бурятия+'!E361</f>
        <v>0</v>
      </c>
      <c r="CU361" s="79">
        <f>G361+S361+AE361+AQ361+'[9]Забайкалье+'!E361</f>
        <v>0</v>
      </c>
      <c r="CV361" s="79">
        <f>H361+T361+AF361+AR361+'[9]Новосибирская область+'!E361</f>
        <v>0</v>
      </c>
      <c r="CW361" s="79">
        <f>I361+U361+'[9]Норильск +'!E361</f>
        <v>0</v>
      </c>
      <c r="CX361" s="79">
        <f t="shared" si="451"/>
        <v>0</v>
      </c>
      <c r="CY361" s="79">
        <f t="shared" si="452"/>
        <v>0</v>
      </c>
      <c r="CZ361" s="79">
        <f>L361+X361+AJ361+AV361+'[9]Томская область +'!E361</f>
        <v>0</v>
      </c>
      <c r="DA361" s="79">
        <f>M361+Y361+AK361+AW361+'[9]Омская область+'!E361</f>
        <v>0</v>
      </c>
      <c r="DB361" s="79">
        <f>N361+Z361+AL361+AX361+'[9]Алтайский край +'!E361</f>
        <v>0</v>
      </c>
    </row>
    <row r="362" ht="30">
      <c r="A362" s="80" t="s">
        <v>742</v>
      </c>
      <c r="B362" s="126" t="s">
        <v>743</v>
      </c>
      <c r="C362" s="629" t="s">
        <v>674</v>
      </c>
      <c r="D362" s="328"/>
      <c r="E362" s="328"/>
      <c r="F362" s="328"/>
      <c r="G362" s="328"/>
      <c r="H362" s="328"/>
      <c r="I362" s="328"/>
      <c r="J362" s="328"/>
      <c r="K362" s="328"/>
      <c r="L362" s="328"/>
      <c r="M362" s="328"/>
      <c r="N362" s="328"/>
      <c r="P362" s="328"/>
      <c r="Q362" s="328"/>
      <c r="R362" s="328"/>
      <c r="S362" s="328"/>
      <c r="T362" s="328"/>
      <c r="U362" s="328"/>
      <c r="V362" s="328"/>
      <c r="W362" s="328"/>
      <c r="X362" s="328"/>
      <c r="Y362" s="328"/>
      <c r="Z362" s="328"/>
      <c r="AA362" s="66"/>
      <c r="AB362" s="328"/>
      <c r="AC362" s="328"/>
      <c r="AD362" s="328"/>
      <c r="AE362" s="328"/>
      <c r="AF362" s="328"/>
      <c r="AG362" s="328"/>
      <c r="AH362" s="328"/>
      <c r="AI362" s="328"/>
      <c r="AJ362" s="328"/>
      <c r="AK362" s="328"/>
      <c r="AL362" s="328"/>
      <c r="AM362" s="66"/>
      <c r="AN362" s="328"/>
      <c r="AO362" s="328"/>
      <c r="AP362" s="328"/>
      <c r="AQ362" s="328"/>
      <c r="AR362" s="328"/>
      <c r="AS362" s="328"/>
      <c r="AT362" s="328"/>
      <c r="AU362" s="328"/>
      <c r="AV362" s="328"/>
      <c r="AW362" s="328"/>
      <c r="AX362" s="328"/>
      <c r="AY362" s="66"/>
      <c r="AZ362" s="328"/>
      <c r="BA362" s="328"/>
      <c r="BB362" s="328"/>
      <c r="BC362" s="328"/>
      <c r="BD362" s="328"/>
      <c r="BE362" s="328"/>
      <c r="BF362" s="328"/>
      <c r="BG362" s="328"/>
      <c r="BH362" s="328"/>
      <c r="BI362" s="328"/>
      <c r="BJ362" s="328"/>
      <c r="BK362" s="66">
        <f t="shared" si="444"/>
        <v>0</v>
      </c>
      <c r="BL362" s="79">
        <f t="shared" si="445"/>
        <v>0</v>
      </c>
      <c r="BM362" s="79" t="e">
        <f>#REF!+#REF!+#REF!+'Новосибирск.обл'!G362+#REF!+#REF!+#REF!+#REF!+#REF!+#REF!</f>
        <v>#REF!</v>
      </c>
      <c r="BN362" s="79" t="e">
        <f t="shared" si="446"/>
        <v>#REF!</v>
      </c>
      <c r="BO362" s="79" t="e">
        <f>#REF!+#REF!+#REF!+'Новосибирск.обл'!I362+#REF!+#REF!+#REF!+#REF!+#REF!+#REF!</f>
        <v>#REF!</v>
      </c>
      <c r="BP362" s="79" t="e">
        <f t="shared" si="447"/>
        <v>#REF!</v>
      </c>
      <c r="BQ362" s="79" t="e">
        <f>#REF!+#REF!+#REF!+'Новосибирск.обл'!K362+#REF!+#REF!+#REF!+#REF!+#REF!</f>
        <v>#REF!</v>
      </c>
      <c r="BR362" s="79" t="e">
        <f t="shared" si="448"/>
        <v>#REF!</v>
      </c>
      <c r="BS362" s="79" t="e">
        <f>#REF!+#REF!+#REF!+'Новосибирск.обл'!M362+#REF!+#REF!+#REF!+#REF!+#REF!</f>
        <v>#REF!</v>
      </c>
      <c r="BT362" s="79" t="e">
        <f t="shared" si="449"/>
        <v>#REF!</v>
      </c>
      <c r="BU362" s="79" t="e">
        <f>#REF!+#REF!</f>
        <v>#REF!</v>
      </c>
      <c r="BV362" s="79" t="e">
        <f t="shared" si="450"/>
        <v>#REF!</v>
      </c>
      <c r="CI362" s="368" t="e">
        <f>#REF!-'2021-2025 убрала ТП'!E362-'2021-2025 убрала ТП'!Q362-'2021-2025 убрала ТП'!AC362-'2021-2025 убрала ТП'!AO362-'2020 ожид'!Q362</f>
        <v>#REF!</v>
      </c>
      <c r="CJ362" s="368" t="e">
        <f>#REF!-'2021-2025 убрала ТП'!F362-'2021-2025 убрала ТП'!R362-'2021-2025 убрала ТП'!AD362-'2021-2025 убрала ТП'!AP362-'2020 ожид'!R362</f>
        <v>#REF!</v>
      </c>
      <c r="CK362" s="368" t="e">
        <f>#REF!-'2021-2025 убрала ТП'!G362-'2021-2025 убрала ТП'!S362-'2021-2025 убрала ТП'!AE362-'2021-2025 убрала ТП'!AQ362-'2020 ожид'!S362</f>
        <v>#REF!</v>
      </c>
      <c r="CL362" s="368">
        <f>'Новосибирск.обл'!Q362-'2021-2025 убрала ТП'!H362-'2021-2025 убрала ТП'!T362-'2021-2025 убрала ТП'!AF362-'2021-2025 убрала ТП'!AR362-'2020 ожид'!T362</f>
        <v>0</v>
      </c>
      <c r="CM362" s="368" t="e">
        <f>#REF!-'2021-2025 убрала ТП'!I362-'2021-2025 убрала ТП'!U362-'2020 ожид'!U362</f>
        <v>#REF!</v>
      </c>
      <c r="CN362" s="368" t="e">
        <f>#REF!-'2021-2025 убрала ТП'!J362-'2021-2025 убрала ТП'!V362-'2021-2025 убрала ТП'!AH362-'2021-2025 убрала ТП'!AT362-BF362</f>
        <v>#REF!</v>
      </c>
      <c r="CO362" s="368" t="e">
        <f>#REF!-'2021-2025 убрала ТП'!K362-'2021-2025 убрала ТП'!W362-'2021-2025 убрала ТП'!AI362-'2021-2025 убрала ТП'!AU362-BG362</f>
        <v>#REF!</v>
      </c>
      <c r="CP362" s="368" t="e">
        <f>#REF!-'2021-2025 убрала ТП'!L362-'2021-2025 убрала ТП'!X362-'2021-2025 убрала ТП'!AJ362-'2021-2025 убрала ТП'!AV362-'2020 ожид'!X362</f>
        <v>#REF!</v>
      </c>
      <c r="CQ362" s="368" t="e">
        <f>#REF!-'2021-2025 убрала ТП'!M362-'2021-2025 убрала ТП'!Y362-'2021-2025 убрала ТП'!AK362-'2021-2025 убрала ТП'!AW362-'2020 ожид'!Y362</f>
        <v>#REF!</v>
      </c>
      <c r="CR362" s="368" t="e">
        <f>#REF!-'2021-2025 убрала ТП'!N362-'2021-2025 убрала ТП'!Z362-'2021-2025 убрала ТП'!AL362-'2021-2025 убрала ТП'!AX362-'2020 ожид'!Z362</f>
        <v>#REF!</v>
      </c>
      <c r="CS362" s="79">
        <f>E362+Q362+AC362+AO362+'[9]Иркутск+'!E362</f>
        <v>0</v>
      </c>
      <c r="CT362" s="79">
        <f>F362+R362+AD362+AP362+'[9]Бурятия+'!E362</f>
        <v>0</v>
      </c>
      <c r="CU362" s="79">
        <f>G362+S362+AE362+AQ362+'[9]Забайкалье+'!E362</f>
        <v>0</v>
      </c>
      <c r="CV362" s="79">
        <f>H362+T362+AF362+AR362+'[9]Новосибирская область+'!E362</f>
        <v>0</v>
      </c>
      <c r="CW362" s="79">
        <f>I362+U362+'[9]Норильск +'!E362</f>
        <v>0</v>
      </c>
      <c r="CX362" s="79">
        <f t="shared" si="451"/>
        <v>0</v>
      </c>
      <c r="CY362" s="79">
        <f t="shared" si="452"/>
        <v>0</v>
      </c>
      <c r="CZ362" s="79">
        <f>L362+X362+AJ362+AV362+'[9]Томская область +'!E362</f>
        <v>0</v>
      </c>
      <c r="DA362" s="79">
        <f>M362+Y362+AK362+AW362+'[9]Омская область+'!E362</f>
        <v>0</v>
      </c>
      <c r="DB362" s="79">
        <f>N362+Z362+AL362+AX362+'[9]Алтайский край +'!E362</f>
        <v>0</v>
      </c>
    </row>
    <row r="363">
      <c r="A363" s="80" t="s">
        <v>744</v>
      </c>
      <c r="B363" s="126" t="s">
        <v>745</v>
      </c>
      <c r="C363" s="629" t="s">
        <v>674</v>
      </c>
      <c r="D363" s="328"/>
      <c r="E363" s="328"/>
      <c r="F363" s="328"/>
      <c r="G363" s="328"/>
      <c r="H363" s="328"/>
      <c r="I363" s="328"/>
      <c r="J363" s="328"/>
      <c r="K363" s="328"/>
      <c r="L363" s="328"/>
      <c r="M363" s="328"/>
      <c r="N363" s="328"/>
      <c r="P363" s="328"/>
      <c r="Q363" s="328"/>
      <c r="R363" s="328"/>
      <c r="S363" s="328"/>
      <c r="T363" s="328"/>
      <c r="U363" s="328"/>
      <c r="V363" s="328"/>
      <c r="W363" s="328"/>
      <c r="X363" s="328"/>
      <c r="Y363" s="328"/>
      <c r="Z363" s="328"/>
      <c r="AA363" s="66"/>
      <c r="AB363" s="328"/>
      <c r="AC363" s="328"/>
      <c r="AD363" s="328"/>
      <c r="AE363" s="328"/>
      <c r="AF363" s="328"/>
      <c r="AG363" s="328"/>
      <c r="AH363" s="328"/>
      <c r="AI363" s="328"/>
      <c r="AJ363" s="328"/>
      <c r="AK363" s="328"/>
      <c r="AL363" s="328"/>
      <c r="AM363" s="66"/>
      <c r="AN363" s="328"/>
      <c r="AO363" s="328"/>
      <c r="AP363" s="328"/>
      <c r="AQ363" s="328"/>
      <c r="AR363" s="328"/>
      <c r="AS363" s="328"/>
      <c r="AT363" s="328"/>
      <c r="AU363" s="328"/>
      <c r="AV363" s="328"/>
      <c r="AW363" s="328"/>
      <c r="AX363" s="328"/>
      <c r="AY363" s="66"/>
      <c r="AZ363" s="328"/>
      <c r="BA363" s="328"/>
      <c r="BB363" s="328"/>
      <c r="BC363" s="328"/>
      <c r="BD363" s="328"/>
      <c r="BE363" s="328"/>
      <c r="BF363" s="328"/>
      <c r="BG363" s="328"/>
      <c r="BH363" s="328"/>
      <c r="BI363" s="328"/>
      <c r="BJ363" s="328"/>
      <c r="BK363" s="66">
        <f t="shared" si="444"/>
        <v>0</v>
      </c>
      <c r="BL363" s="79">
        <f t="shared" si="445"/>
        <v>0</v>
      </c>
      <c r="BM363" s="79" t="e">
        <f>#REF!+#REF!+#REF!+'Новосибирск.обл'!G363+#REF!+#REF!+#REF!+#REF!+#REF!+#REF!</f>
        <v>#REF!</v>
      </c>
      <c r="BN363" s="79" t="e">
        <f t="shared" si="446"/>
        <v>#REF!</v>
      </c>
      <c r="BO363" s="79" t="e">
        <f>#REF!+#REF!+#REF!+'Новосибирск.обл'!I363+#REF!+#REF!+#REF!+#REF!+#REF!+#REF!</f>
        <v>#REF!</v>
      </c>
      <c r="BP363" s="79" t="e">
        <f t="shared" si="447"/>
        <v>#REF!</v>
      </c>
      <c r="BQ363" s="79" t="e">
        <f>#REF!+#REF!+#REF!+'Новосибирск.обл'!K363+#REF!+#REF!+#REF!+#REF!+#REF!</f>
        <v>#REF!</v>
      </c>
      <c r="BR363" s="79" t="e">
        <f t="shared" si="448"/>
        <v>#REF!</v>
      </c>
      <c r="BS363" s="79" t="e">
        <f>#REF!+#REF!+#REF!+'Новосибирск.обл'!M363+#REF!+#REF!+#REF!+#REF!+#REF!</f>
        <v>#REF!</v>
      </c>
      <c r="BT363" s="79" t="e">
        <f t="shared" si="449"/>
        <v>#REF!</v>
      </c>
      <c r="BU363" s="79" t="e">
        <f>#REF!+#REF!</f>
        <v>#REF!</v>
      </c>
      <c r="BV363" s="79" t="e">
        <f t="shared" si="450"/>
        <v>#REF!</v>
      </c>
      <c r="CI363" s="368" t="e">
        <f>#REF!-'2021-2025 убрала ТП'!E363-'2021-2025 убрала ТП'!Q363-'2021-2025 убрала ТП'!AC363-'2021-2025 убрала ТП'!AO363-'2020 ожид'!Q363</f>
        <v>#REF!</v>
      </c>
      <c r="CJ363" s="368" t="e">
        <f>#REF!-'2021-2025 убрала ТП'!F363-'2021-2025 убрала ТП'!R363-'2021-2025 убрала ТП'!AD363-'2021-2025 убрала ТП'!AP363-'2020 ожид'!R363</f>
        <v>#REF!</v>
      </c>
      <c r="CK363" s="368" t="e">
        <f>#REF!-'2021-2025 убрала ТП'!G363-'2021-2025 убрала ТП'!S363-'2021-2025 убрала ТП'!AE363-'2021-2025 убрала ТП'!AQ363-'2020 ожид'!S363</f>
        <v>#REF!</v>
      </c>
      <c r="CL363" s="368">
        <f>'Новосибирск.обл'!Q363-'2021-2025 убрала ТП'!H363-'2021-2025 убрала ТП'!T363-'2021-2025 убрала ТП'!AF363-'2021-2025 убрала ТП'!AR363-'2020 ожид'!T363</f>
        <v>0</v>
      </c>
      <c r="CM363" s="368" t="e">
        <f>#REF!-'2021-2025 убрала ТП'!I363-'2021-2025 убрала ТП'!U363-'2020 ожид'!U363</f>
        <v>#REF!</v>
      </c>
      <c r="CN363" s="368" t="e">
        <f>#REF!-'2021-2025 убрала ТП'!J363-'2021-2025 убрала ТП'!V363-'2021-2025 убрала ТП'!AH363-'2021-2025 убрала ТП'!AT363-BF363</f>
        <v>#REF!</v>
      </c>
      <c r="CO363" s="368" t="e">
        <f>#REF!-'2021-2025 убрала ТП'!K363-'2021-2025 убрала ТП'!W363-'2021-2025 убрала ТП'!AI363-'2021-2025 убрала ТП'!AU363-BG363</f>
        <v>#REF!</v>
      </c>
      <c r="CP363" s="368" t="e">
        <f>#REF!-'2021-2025 убрала ТП'!L363-'2021-2025 убрала ТП'!X363-'2021-2025 убрала ТП'!AJ363-'2021-2025 убрала ТП'!AV363-'2020 ожид'!X363</f>
        <v>#REF!</v>
      </c>
      <c r="CQ363" s="368" t="e">
        <f>#REF!-'2021-2025 убрала ТП'!M363-'2021-2025 убрала ТП'!Y363-'2021-2025 убрала ТП'!AK363-'2021-2025 убрала ТП'!AW363-'2020 ожид'!Y363</f>
        <v>#REF!</v>
      </c>
      <c r="CR363" s="368" t="e">
        <f>#REF!-'2021-2025 убрала ТП'!N363-'2021-2025 убрала ТП'!Z363-'2021-2025 убрала ТП'!AL363-'2021-2025 убрала ТП'!AX363-'2020 ожид'!Z363</f>
        <v>#REF!</v>
      </c>
      <c r="CS363" s="79">
        <f>E363+Q363+AC363+AO363+'[9]Иркутск+'!E363</f>
        <v>0</v>
      </c>
      <c r="CT363" s="79">
        <f>F363+R363+AD363+AP363+'[9]Бурятия+'!E363</f>
        <v>0</v>
      </c>
      <c r="CU363" s="79">
        <f>G363+S363+AE363+AQ363+'[9]Забайкалье+'!E363</f>
        <v>0</v>
      </c>
      <c r="CV363" s="79">
        <f>H363+T363+AF363+AR363+'[9]Новосибирская область+'!E363</f>
        <v>0</v>
      </c>
      <c r="CW363" s="79">
        <f>I363+U363+'[9]Норильск +'!E363</f>
        <v>0</v>
      </c>
      <c r="CX363" s="79">
        <f t="shared" si="451"/>
        <v>0</v>
      </c>
      <c r="CY363" s="79">
        <f t="shared" si="452"/>
        <v>0</v>
      </c>
      <c r="CZ363" s="79">
        <f>L363+X363+AJ363+AV363+'[9]Томская область +'!E363</f>
        <v>0</v>
      </c>
      <c r="DA363" s="79">
        <f>M363+Y363+AK363+AW363+'[9]Омская область+'!E363</f>
        <v>0</v>
      </c>
      <c r="DB363" s="79">
        <f>N363+Z363+AL363+AX363+'[9]Алтайский край +'!E363</f>
        <v>0</v>
      </c>
    </row>
    <row r="364" ht="30">
      <c r="A364" s="80" t="s">
        <v>746</v>
      </c>
      <c r="B364" s="88" t="s">
        <v>747</v>
      </c>
      <c r="C364" s="629" t="s">
        <v>32</v>
      </c>
      <c r="D364" s="328"/>
      <c r="E364" s="328"/>
      <c r="F364" s="328"/>
      <c r="G364" s="328"/>
      <c r="H364" s="328"/>
      <c r="I364" s="328"/>
      <c r="J364" s="328"/>
      <c r="K364" s="328"/>
      <c r="L364" s="328"/>
      <c r="M364" s="328"/>
      <c r="N364" s="328"/>
      <c r="P364" s="328"/>
      <c r="Q364" s="328"/>
      <c r="R364" s="328"/>
      <c r="S364" s="328"/>
      <c r="T364" s="328"/>
      <c r="U364" s="328"/>
      <c r="V364" s="328"/>
      <c r="W364" s="328"/>
      <c r="X364" s="328"/>
      <c r="Y364" s="328"/>
      <c r="Z364" s="328"/>
      <c r="AA364" s="66"/>
      <c r="AB364" s="328"/>
      <c r="AC364" s="328"/>
      <c r="AD364" s="328"/>
      <c r="AE364" s="328"/>
      <c r="AF364" s="328"/>
      <c r="AG364" s="328"/>
      <c r="AH364" s="328"/>
      <c r="AI364" s="328"/>
      <c r="AJ364" s="328"/>
      <c r="AK364" s="328"/>
      <c r="AL364" s="328"/>
      <c r="AM364" s="66"/>
      <c r="AN364" s="328"/>
      <c r="AO364" s="328"/>
      <c r="AP364" s="328"/>
      <c r="AQ364" s="328"/>
      <c r="AR364" s="328"/>
      <c r="AS364" s="328"/>
      <c r="AT364" s="328"/>
      <c r="AU364" s="328"/>
      <c r="AV364" s="328"/>
      <c r="AW364" s="328"/>
      <c r="AX364" s="328"/>
      <c r="AY364" s="66"/>
      <c r="AZ364" s="328"/>
      <c r="BA364" s="328"/>
      <c r="BB364" s="328"/>
      <c r="BC364" s="328"/>
      <c r="BD364" s="328"/>
      <c r="BE364" s="328"/>
      <c r="BF364" s="328"/>
      <c r="BG364" s="328"/>
      <c r="BH364" s="328"/>
      <c r="BI364" s="328"/>
      <c r="BJ364" s="328"/>
      <c r="BK364" s="66">
        <f t="shared" si="444"/>
        <v>0</v>
      </c>
      <c r="BL364" s="79">
        <f t="shared" si="445"/>
        <v>0</v>
      </c>
      <c r="BM364" s="79" t="e">
        <f>#REF!+#REF!+#REF!+'Новосибирск.обл'!G364+#REF!+#REF!+#REF!+#REF!+#REF!+#REF!</f>
        <v>#REF!</v>
      </c>
      <c r="BN364" s="79" t="e">
        <f t="shared" si="446"/>
        <v>#REF!</v>
      </c>
      <c r="BO364" s="79" t="e">
        <f>#REF!+#REF!+#REF!+'Новосибирск.обл'!I364+#REF!+#REF!+#REF!+#REF!+#REF!+#REF!</f>
        <v>#REF!</v>
      </c>
      <c r="BP364" s="79" t="e">
        <f t="shared" si="447"/>
        <v>#REF!</v>
      </c>
      <c r="BQ364" s="79" t="e">
        <f>#REF!+#REF!+#REF!+'Новосибирск.обл'!K364+#REF!+#REF!+#REF!+#REF!+#REF!</f>
        <v>#REF!</v>
      </c>
      <c r="BR364" s="79" t="e">
        <f t="shared" si="448"/>
        <v>#REF!</v>
      </c>
      <c r="BS364" s="79" t="e">
        <f>#REF!+#REF!+#REF!+'Новосибирск.обл'!M364+#REF!+#REF!+#REF!+#REF!+#REF!</f>
        <v>#REF!</v>
      </c>
      <c r="BT364" s="79" t="e">
        <f t="shared" si="449"/>
        <v>#REF!</v>
      </c>
      <c r="BU364" s="79" t="e">
        <f>#REF!+#REF!</f>
        <v>#REF!</v>
      </c>
      <c r="BV364" s="79" t="e">
        <f t="shared" si="450"/>
        <v>#REF!</v>
      </c>
      <c r="CI364" s="368" t="e">
        <f>#REF!-'2021-2025 убрала ТП'!E364-'2021-2025 убрала ТП'!Q364-'2021-2025 убрала ТП'!AC364-'2021-2025 убрала ТП'!AO364-'2020 ожид'!Q364</f>
        <v>#REF!</v>
      </c>
      <c r="CJ364" s="368" t="e">
        <f>#REF!-'2021-2025 убрала ТП'!F364-'2021-2025 убрала ТП'!R364-'2021-2025 убрала ТП'!AD364-'2021-2025 убрала ТП'!AP364-'2020 ожид'!R364</f>
        <v>#REF!</v>
      </c>
      <c r="CK364" s="368" t="e">
        <f>#REF!-'2021-2025 убрала ТП'!G364-'2021-2025 убрала ТП'!S364-'2021-2025 убрала ТП'!AE364-'2021-2025 убрала ТП'!AQ364-'2020 ожид'!S364</f>
        <v>#REF!</v>
      </c>
      <c r="CL364" s="368">
        <f>'Новосибирск.обл'!Q364-'2021-2025 убрала ТП'!H364-'2021-2025 убрала ТП'!T364-'2021-2025 убрала ТП'!AF364-'2021-2025 убрала ТП'!AR364-'2020 ожид'!T364</f>
        <v>0</v>
      </c>
      <c r="CM364" s="368" t="e">
        <f>#REF!-'2021-2025 убрала ТП'!I364-'2021-2025 убрала ТП'!U364-'2020 ожид'!U364</f>
        <v>#REF!</v>
      </c>
      <c r="CN364" s="368" t="e">
        <f>#REF!-'2021-2025 убрала ТП'!J364-'2021-2025 убрала ТП'!V364-'2021-2025 убрала ТП'!AH364-'2021-2025 убрала ТП'!AT364-BF364</f>
        <v>#REF!</v>
      </c>
      <c r="CO364" s="368" t="e">
        <f>#REF!-'2021-2025 убрала ТП'!K364-'2021-2025 убрала ТП'!W364-'2021-2025 убрала ТП'!AI364-'2021-2025 убрала ТП'!AU364-BG364</f>
        <v>#REF!</v>
      </c>
      <c r="CP364" s="368" t="e">
        <f>#REF!-'2021-2025 убрала ТП'!L364-'2021-2025 убрала ТП'!X364-'2021-2025 убрала ТП'!AJ364-'2021-2025 убрала ТП'!AV364-'2020 ожид'!X364</f>
        <v>#REF!</v>
      </c>
      <c r="CQ364" s="368" t="e">
        <f>#REF!-'2021-2025 убрала ТП'!M364-'2021-2025 убрала ТП'!Y364-'2021-2025 убрала ТП'!AK364-'2021-2025 убрала ТП'!AW364-'2020 ожид'!Y364</f>
        <v>#REF!</v>
      </c>
      <c r="CR364" s="368" t="e">
        <f>#REF!-'2021-2025 убрала ТП'!N364-'2021-2025 убрала ТП'!Z364-'2021-2025 убрала ТП'!AL364-'2021-2025 убрала ТП'!AX364-'2020 ожид'!Z364</f>
        <v>#REF!</v>
      </c>
      <c r="CS364" s="79">
        <f>E364+Q364+AC364+AO364+'[9]Иркутск+'!E364</f>
        <v>0</v>
      </c>
      <c r="CT364" s="79">
        <f>F364+R364+AD364+AP364+'[9]Бурятия+'!E364</f>
        <v>0</v>
      </c>
      <c r="CU364" s="79">
        <f>G364+S364+AE364+AQ364+'[9]Забайкалье+'!E364</f>
        <v>0</v>
      </c>
      <c r="CV364" s="79">
        <f>H364+T364+AF364+AR364+'[9]Новосибирская область+'!E364</f>
        <v>0</v>
      </c>
      <c r="CW364" s="79">
        <f>I364+U364+'[9]Норильск +'!E364</f>
        <v>0</v>
      </c>
      <c r="CX364" s="79">
        <f t="shared" si="451"/>
        <v>0</v>
      </c>
      <c r="CY364" s="79">
        <f t="shared" si="452"/>
        <v>0</v>
      </c>
      <c r="CZ364" s="79">
        <f>L364+X364+AJ364+AV364+'[9]Томская область +'!E364</f>
        <v>0</v>
      </c>
      <c r="DA364" s="79">
        <f>M364+Y364+AK364+AW364+'[9]Омская область+'!E364</f>
        <v>0</v>
      </c>
      <c r="DB364" s="79">
        <f>N364+Z364+AL364+AX364+'[9]Алтайский край +'!E364</f>
        <v>0</v>
      </c>
    </row>
    <row r="365">
      <c r="A365" s="80" t="s">
        <v>748</v>
      </c>
      <c r="B365" s="126" t="s">
        <v>749</v>
      </c>
      <c r="C365" s="629" t="s">
        <v>32</v>
      </c>
      <c r="D365" s="412"/>
      <c r="E365" s="412"/>
      <c r="F365" s="412"/>
      <c r="G365" s="412"/>
      <c r="H365" s="412"/>
      <c r="I365" s="412"/>
      <c r="J365" s="412"/>
      <c r="K365" s="412"/>
      <c r="L365" s="412"/>
      <c r="M365" s="412"/>
      <c r="N365" s="412"/>
      <c r="P365" s="412"/>
      <c r="Q365" s="412"/>
      <c r="R365" s="412"/>
      <c r="S365" s="412"/>
      <c r="T365" s="412"/>
      <c r="U365" s="412"/>
      <c r="V365" s="412"/>
      <c r="W365" s="412"/>
      <c r="X365" s="412"/>
      <c r="Y365" s="412"/>
      <c r="Z365" s="412"/>
      <c r="AA365" s="66"/>
      <c r="AB365" s="412"/>
      <c r="AC365" s="412"/>
      <c r="AD365" s="412"/>
      <c r="AE365" s="412"/>
      <c r="AF365" s="412"/>
      <c r="AG365" s="412"/>
      <c r="AH365" s="412"/>
      <c r="AI365" s="412"/>
      <c r="AJ365" s="412"/>
      <c r="AK365" s="412"/>
      <c r="AL365" s="412"/>
      <c r="AM365" s="66"/>
      <c r="AN365" s="412"/>
      <c r="AO365" s="412"/>
      <c r="AP365" s="412"/>
      <c r="AQ365" s="412"/>
      <c r="AR365" s="412"/>
      <c r="AS365" s="412"/>
      <c r="AT365" s="412"/>
      <c r="AU365" s="412"/>
      <c r="AV365" s="412"/>
      <c r="AW365" s="412"/>
      <c r="AX365" s="412"/>
      <c r="AY365" s="66"/>
      <c r="AZ365" s="412"/>
      <c r="BA365" s="412"/>
      <c r="BB365" s="412"/>
      <c r="BC365" s="412"/>
      <c r="BD365" s="412"/>
      <c r="BE365" s="412"/>
      <c r="BF365" s="412"/>
      <c r="BG365" s="412"/>
      <c r="BH365" s="412"/>
      <c r="BI365" s="412"/>
      <c r="BJ365" s="412"/>
      <c r="BK365" s="66">
        <f t="shared" si="444"/>
        <v>0</v>
      </c>
      <c r="BL365" s="79">
        <f t="shared" si="445"/>
        <v>0</v>
      </c>
      <c r="BM365" s="79" t="e">
        <f>#REF!+#REF!+#REF!+'Новосибирск.обл'!G365+#REF!+#REF!+#REF!+#REF!+#REF!+#REF!</f>
        <v>#REF!</v>
      </c>
      <c r="BN365" s="79" t="e">
        <f t="shared" si="446"/>
        <v>#REF!</v>
      </c>
      <c r="BO365" s="79" t="e">
        <f>#REF!+#REF!+#REF!+'Новосибирск.обл'!I365+#REF!+#REF!+#REF!+#REF!+#REF!+#REF!</f>
        <v>#REF!</v>
      </c>
      <c r="BP365" s="79" t="e">
        <f t="shared" si="447"/>
        <v>#REF!</v>
      </c>
      <c r="BQ365" s="79" t="e">
        <f>#REF!+#REF!+#REF!+'Новосибирск.обл'!K365+#REF!+#REF!+#REF!+#REF!+#REF!</f>
        <v>#REF!</v>
      </c>
      <c r="BR365" s="79" t="e">
        <f t="shared" si="448"/>
        <v>#REF!</v>
      </c>
      <c r="BS365" s="79" t="e">
        <f>#REF!+#REF!+#REF!+'Новосибирск.обл'!M365+#REF!+#REF!+#REF!+#REF!+#REF!</f>
        <v>#REF!</v>
      </c>
      <c r="BT365" s="79" t="e">
        <f t="shared" si="449"/>
        <v>#REF!</v>
      </c>
      <c r="BU365" s="79" t="e">
        <f>#REF!+#REF!</f>
        <v>#REF!</v>
      </c>
      <c r="BV365" s="79" t="e">
        <f t="shared" si="450"/>
        <v>#REF!</v>
      </c>
      <c r="CI365" s="368" t="e">
        <f>#REF!-'2021-2025 убрала ТП'!E365-'2021-2025 убрала ТП'!Q365-'2021-2025 убрала ТП'!AC365-'2021-2025 убрала ТП'!AO365-'2020 ожид'!Q365</f>
        <v>#REF!</v>
      </c>
      <c r="CJ365" s="368" t="e">
        <f>#REF!-'2021-2025 убрала ТП'!F365-'2021-2025 убрала ТП'!R365-'2021-2025 убрала ТП'!AD365-'2021-2025 убрала ТП'!AP365-'2020 ожид'!R365</f>
        <v>#REF!</v>
      </c>
      <c r="CK365" s="368" t="e">
        <f>#REF!-'2021-2025 убрала ТП'!G365-'2021-2025 убрала ТП'!S365-'2021-2025 убрала ТП'!AE365-'2021-2025 убрала ТП'!AQ365-'2020 ожид'!S365</f>
        <v>#REF!</v>
      </c>
      <c r="CL365" s="368">
        <f>'Новосибирск.обл'!Q365-'2021-2025 убрала ТП'!H365-'2021-2025 убрала ТП'!T365-'2021-2025 убрала ТП'!AF365-'2021-2025 убрала ТП'!AR365-'2020 ожид'!T365</f>
        <v>0</v>
      </c>
      <c r="CM365" s="368" t="e">
        <f>#REF!-'2021-2025 убрала ТП'!I365-'2021-2025 убрала ТП'!U365-'2020 ожид'!U365</f>
        <v>#REF!</v>
      </c>
      <c r="CN365" s="368" t="e">
        <f>#REF!-'2021-2025 убрала ТП'!J365-'2021-2025 убрала ТП'!V365-'2021-2025 убрала ТП'!AH365-'2021-2025 убрала ТП'!AT365-BF365</f>
        <v>#REF!</v>
      </c>
      <c r="CO365" s="368" t="e">
        <f>#REF!-'2021-2025 убрала ТП'!K365-'2021-2025 убрала ТП'!W365-'2021-2025 убрала ТП'!AI365-'2021-2025 убрала ТП'!AU365-BG365</f>
        <v>#REF!</v>
      </c>
      <c r="CP365" s="368" t="e">
        <f>#REF!-'2021-2025 убрала ТП'!L365-'2021-2025 убрала ТП'!X365-'2021-2025 убрала ТП'!AJ365-'2021-2025 убрала ТП'!AV365-'2020 ожид'!X365</f>
        <v>#REF!</v>
      </c>
      <c r="CQ365" s="368" t="e">
        <f>#REF!-'2021-2025 убрала ТП'!M365-'2021-2025 убрала ТП'!Y365-'2021-2025 убрала ТП'!AK365-'2021-2025 убрала ТП'!AW365-'2020 ожид'!Y365</f>
        <v>#REF!</v>
      </c>
      <c r="CR365" s="368" t="e">
        <f>#REF!-'2021-2025 убрала ТП'!N365-'2021-2025 убрала ТП'!Z365-'2021-2025 убрала ТП'!AL365-'2021-2025 убрала ТП'!AX365-'2020 ожид'!Z365</f>
        <v>#REF!</v>
      </c>
      <c r="CS365" s="79">
        <f>E365+Q365+AC365+AO365+'[9]Иркутск+'!E365</f>
        <v>0</v>
      </c>
      <c r="CT365" s="79">
        <f>F365+R365+AD365+AP365+'[9]Бурятия+'!E365</f>
        <v>0</v>
      </c>
      <c r="CU365" s="79">
        <f>G365+S365+AE365+AQ365+'[9]Забайкалье+'!E365</f>
        <v>0</v>
      </c>
      <c r="CV365" s="79">
        <f>H365+T365+AF365+AR365+'[9]Новосибирская область+'!E365</f>
        <v>0</v>
      </c>
      <c r="CW365" s="79">
        <f>I365+U365+'[9]Норильск +'!E365</f>
        <v>0</v>
      </c>
      <c r="CX365" s="79">
        <f t="shared" si="451"/>
        <v>0</v>
      </c>
      <c r="CY365" s="79">
        <f t="shared" si="452"/>
        <v>0</v>
      </c>
      <c r="CZ365" s="79">
        <f>L365+X365+AJ365+AV365+'[9]Томская область +'!E365</f>
        <v>0</v>
      </c>
      <c r="DA365" s="79">
        <f>M365+Y365+AK365+AW365+'[9]Омская область+'!E365</f>
        <v>0</v>
      </c>
      <c r="DB365" s="79">
        <f>N365+Z365+AL365+AX365+'[9]Алтайский край +'!E365</f>
        <v>0</v>
      </c>
    </row>
    <row r="366">
      <c r="A366" s="80" t="s">
        <v>750</v>
      </c>
      <c r="B366" s="126" t="s">
        <v>59</v>
      </c>
      <c r="C366" s="629" t="s">
        <v>32</v>
      </c>
      <c r="D366" s="632"/>
      <c r="E366" s="412"/>
      <c r="F366" s="412"/>
      <c r="G366" s="412"/>
      <c r="H366" s="412"/>
      <c r="I366" s="412"/>
      <c r="J366" s="412"/>
      <c r="K366" s="412"/>
      <c r="L366" s="412"/>
      <c r="M366" s="412"/>
      <c r="N366" s="412"/>
      <c r="P366" s="412"/>
      <c r="Q366" s="412"/>
      <c r="R366" s="412"/>
      <c r="S366" s="412"/>
      <c r="T366" s="412"/>
      <c r="U366" s="412"/>
      <c r="V366" s="412"/>
      <c r="W366" s="412"/>
      <c r="X366" s="412"/>
      <c r="Y366" s="412"/>
      <c r="Z366" s="412"/>
      <c r="AA366" s="66"/>
      <c r="AB366" s="412"/>
      <c r="AC366" s="412"/>
      <c r="AD366" s="412"/>
      <c r="AE366" s="412"/>
      <c r="AF366" s="412"/>
      <c r="AG366" s="412"/>
      <c r="AH366" s="412"/>
      <c r="AI366" s="412"/>
      <c r="AJ366" s="412"/>
      <c r="AK366" s="412"/>
      <c r="AL366" s="412"/>
      <c r="AM366" s="66"/>
      <c r="AN366" s="412"/>
      <c r="AO366" s="412"/>
      <c r="AP366" s="412"/>
      <c r="AQ366" s="412"/>
      <c r="AR366" s="412"/>
      <c r="AS366" s="412"/>
      <c r="AT366" s="412"/>
      <c r="AU366" s="412"/>
      <c r="AV366" s="412"/>
      <c r="AW366" s="412"/>
      <c r="AX366" s="412"/>
      <c r="AY366" s="66"/>
      <c r="AZ366" s="412"/>
      <c r="BA366" s="412"/>
      <c r="BB366" s="412"/>
      <c r="BC366" s="412"/>
      <c r="BD366" s="412"/>
      <c r="BE366" s="412"/>
      <c r="BF366" s="412"/>
      <c r="BG366" s="412"/>
      <c r="BH366" s="412"/>
      <c r="BI366" s="412"/>
      <c r="BJ366" s="412"/>
      <c r="BK366" s="66">
        <f t="shared" si="444"/>
        <v>0</v>
      </c>
      <c r="BL366" s="79">
        <f t="shared" si="445"/>
        <v>0</v>
      </c>
      <c r="BM366" s="79" t="e">
        <f>#REF!+#REF!+#REF!+'Новосибирск.обл'!G366+#REF!+#REF!+#REF!+#REF!+#REF!+#REF!</f>
        <v>#REF!</v>
      </c>
      <c r="BN366" s="79" t="e">
        <f t="shared" si="446"/>
        <v>#REF!</v>
      </c>
      <c r="BO366" s="79" t="e">
        <f>#REF!+#REF!+#REF!+'Новосибирск.обл'!I366+#REF!+#REF!+#REF!+#REF!+#REF!+#REF!</f>
        <v>#REF!</v>
      </c>
      <c r="BP366" s="79" t="e">
        <f t="shared" si="447"/>
        <v>#REF!</v>
      </c>
      <c r="BQ366" s="79" t="e">
        <f>#REF!+#REF!+#REF!+'Новосибирск.обл'!K366+#REF!+#REF!+#REF!+#REF!+#REF!</f>
        <v>#REF!</v>
      </c>
      <c r="BR366" s="79" t="e">
        <f t="shared" si="448"/>
        <v>#REF!</v>
      </c>
      <c r="BS366" s="79" t="e">
        <f>#REF!+#REF!+#REF!+'Новосибирск.обл'!M366+#REF!+#REF!+#REF!+#REF!+#REF!</f>
        <v>#REF!</v>
      </c>
      <c r="BT366" s="79" t="e">
        <f t="shared" si="449"/>
        <v>#REF!</v>
      </c>
      <c r="BU366" s="79" t="e">
        <f>#REF!+#REF!</f>
        <v>#REF!</v>
      </c>
      <c r="BV366" s="79" t="e">
        <f t="shared" si="450"/>
        <v>#REF!</v>
      </c>
      <c r="CI366" s="368" t="e">
        <f>#REF!-'2021-2025 убрала ТП'!E366-'2021-2025 убрала ТП'!Q366-'2021-2025 убрала ТП'!AC366-'2021-2025 убрала ТП'!AO366-'2020 ожид'!Q366</f>
        <v>#REF!</v>
      </c>
      <c r="CJ366" s="368" t="e">
        <f>#REF!-'2021-2025 убрала ТП'!F366-'2021-2025 убрала ТП'!R366-'2021-2025 убрала ТП'!AD366-'2021-2025 убрала ТП'!AP366-'2020 ожид'!R366</f>
        <v>#REF!</v>
      </c>
      <c r="CK366" s="368" t="e">
        <f>#REF!-'2021-2025 убрала ТП'!G366-'2021-2025 убрала ТП'!S366-'2021-2025 убрала ТП'!AE366-'2021-2025 убрала ТП'!AQ366-'2020 ожид'!S366</f>
        <v>#REF!</v>
      </c>
      <c r="CL366" s="368">
        <f>'Новосибирск.обл'!Q366-'2021-2025 убрала ТП'!H366-'2021-2025 убрала ТП'!T366-'2021-2025 убрала ТП'!AF366-'2021-2025 убрала ТП'!AR366-'2020 ожид'!T366</f>
        <v>0</v>
      </c>
      <c r="CM366" s="368" t="e">
        <f>#REF!-'2021-2025 убрала ТП'!I366-'2021-2025 убрала ТП'!U366-'2020 ожид'!U366</f>
        <v>#REF!</v>
      </c>
      <c r="CN366" s="368" t="e">
        <f>#REF!-'2021-2025 убрала ТП'!J366-'2021-2025 убрала ТП'!V366-'2021-2025 убрала ТП'!AH366-'2021-2025 убрала ТП'!AT366-BF366</f>
        <v>#REF!</v>
      </c>
      <c r="CO366" s="368" t="e">
        <f>#REF!-'2021-2025 убрала ТП'!K366-'2021-2025 убрала ТП'!W366-'2021-2025 убрала ТП'!AI366-'2021-2025 убрала ТП'!AU366-BG366</f>
        <v>#REF!</v>
      </c>
      <c r="CP366" s="368" t="e">
        <f>#REF!-'2021-2025 убрала ТП'!L366-'2021-2025 убрала ТП'!X366-'2021-2025 убрала ТП'!AJ366-'2021-2025 убрала ТП'!AV366-'2020 ожид'!X366</f>
        <v>#REF!</v>
      </c>
      <c r="CQ366" s="368" t="e">
        <f>#REF!-'2021-2025 убрала ТП'!M366-'2021-2025 убрала ТП'!Y366-'2021-2025 убрала ТП'!AK366-'2021-2025 убрала ТП'!AW366-'2020 ожид'!Y366</f>
        <v>#REF!</v>
      </c>
      <c r="CR366" s="368" t="e">
        <f>#REF!-'2021-2025 убрала ТП'!N366-'2021-2025 убрала ТП'!Z366-'2021-2025 убрала ТП'!AL366-'2021-2025 убрала ТП'!AX366-'2020 ожид'!Z366</f>
        <v>#REF!</v>
      </c>
      <c r="CS366" s="79">
        <f>E366+Q366+AC366+AO366+'[9]Иркутск+'!E366</f>
        <v>0</v>
      </c>
      <c r="CT366" s="79">
        <f>F366+R366+AD366+AP366+'[9]Бурятия+'!E366</f>
        <v>0</v>
      </c>
      <c r="CU366" s="79">
        <f>G366+S366+AE366+AQ366+'[9]Забайкалье+'!E366</f>
        <v>0</v>
      </c>
      <c r="CV366" s="79">
        <f>H366+T366+AF366+AR366+'[9]Новосибирская область+'!E366</f>
        <v>0</v>
      </c>
      <c r="CW366" s="79">
        <f>I366+U366+'[9]Норильск +'!E366</f>
        <v>0</v>
      </c>
      <c r="CX366" s="79">
        <f t="shared" si="451"/>
        <v>0</v>
      </c>
      <c r="CY366" s="79">
        <f t="shared" si="452"/>
        <v>0</v>
      </c>
      <c r="CZ366" s="79">
        <f>L366+X366+AJ366+AV366+'[9]Томская область +'!E366</f>
        <v>0</v>
      </c>
      <c r="DA366" s="79">
        <f>M366+Y366+AK366+AW366+'[9]Омская область+'!E366</f>
        <v>0</v>
      </c>
      <c r="DB366" s="79">
        <f>N366+Z366+AL366+AX366+'[9]Алтайский край +'!E366</f>
        <v>0</v>
      </c>
    </row>
    <row r="367" ht="15.75">
      <c r="A367" s="96" t="s">
        <v>751</v>
      </c>
      <c r="B367" s="415" t="s">
        <v>752</v>
      </c>
      <c r="C367" s="633" t="s">
        <v>753</v>
      </c>
      <c r="D367" s="575">
        <f t="shared" si="435"/>
        <v>503.75082928441583</v>
      </c>
      <c r="E367" s="417">
        <f>[10]численность!$E$5</f>
        <v>97.16420454822196</v>
      </c>
      <c r="F367" s="417">
        <f>[10]численность!$E$6</f>
        <v>97.326423140769265</v>
      </c>
      <c r="G367" s="417">
        <f>[10]численность!$E$4</f>
        <v>139.99326151782478</v>
      </c>
      <c r="H367" s="417">
        <f>[10]численность!$E$10</f>
        <v>58.586143934479978</v>
      </c>
      <c r="I367" s="417">
        <f>[10]численность!$E$13</f>
        <v>0</v>
      </c>
      <c r="J367" s="417">
        <f>[10]численность!$E$9-3</f>
        <v>0</v>
      </c>
      <c r="K367" s="417">
        <f>[10]численность!$E$8</f>
        <v>18.579999999999998</v>
      </c>
      <c r="L367" s="417">
        <f>[10]численность!$E$12</f>
        <v>11.668636196978316</v>
      </c>
      <c r="M367" s="417">
        <f>[10]численность!$E$11</f>
        <v>20.5625</v>
      </c>
      <c r="N367" s="417">
        <f>[10]численность!$E$7</f>
        <v>59.869659946141532</v>
      </c>
      <c r="P367" s="575">
        <f t="shared" si="436"/>
        <v>503.75082928441583</v>
      </c>
      <c r="Q367" s="119">
        <f>E367</f>
        <v>97.16420454822196</v>
      </c>
      <c r="R367" s="119">
        <f t="shared" ref="R367:Z367" si="459">F367</f>
        <v>97.326423140769265</v>
      </c>
      <c r="S367" s="119">
        <f t="shared" si="459"/>
        <v>139.99326151782478</v>
      </c>
      <c r="T367" s="119">
        <f t="shared" si="459"/>
        <v>58.586143934479978</v>
      </c>
      <c r="U367" s="119">
        <f t="shared" si="459"/>
        <v>0</v>
      </c>
      <c r="V367" s="119">
        <f t="shared" si="459"/>
        <v>0</v>
      </c>
      <c r="W367" s="119">
        <f t="shared" si="459"/>
        <v>18.579999999999998</v>
      </c>
      <c r="X367" s="119">
        <f t="shared" si="459"/>
        <v>11.668636196978316</v>
      </c>
      <c r="Y367" s="119">
        <f t="shared" si="459"/>
        <v>20.5625</v>
      </c>
      <c r="Z367" s="119">
        <f t="shared" si="459"/>
        <v>59.869659946141532</v>
      </c>
      <c r="AA367" s="66"/>
      <c r="AB367" s="83">
        <f t="shared" si="438"/>
        <v>503.75082928441583</v>
      </c>
      <c r="AC367" s="119">
        <f>Q367</f>
        <v>97.16420454822196</v>
      </c>
      <c r="AD367" s="119">
        <f t="shared" ref="AD367:AL367" si="460">R367</f>
        <v>97.326423140769265</v>
      </c>
      <c r="AE367" s="119">
        <f t="shared" si="460"/>
        <v>139.99326151782478</v>
      </c>
      <c r="AF367" s="119">
        <f t="shared" si="460"/>
        <v>58.586143934479978</v>
      </c>
      <c r="AG367" s="119">
        <f t="shared" si="460"/>
        <v>0</v>
      </c>
      <c r="AH367" s="119">
        <f t="shared" si="460"/>
        <v>0</v>
      </c>
      <c r="AI367" s="119">
        <f t="shared" si="460"/>
        <v>18.579999999999998</v>
      </c>
      <c r="AJ367" s="119">
        <f t="shared" si="460"/>
        <v>11.668636196978316</v>
      </c>
      <c r="AK367" s="119">
        <f t="shared" si="460"/>
        <v>20.5625</v>
      </c>
      <c r="AL367" s="119">
        <f t="shared" si="460"/>
        <v>59.869659946141532</v>
      </c>
      <c r="AM367" s="66"/>
      <c r="AN367" s="83">
        <f t="shared" si="440"/>
        <v>503.75082928441583</v>
      </c>
      <c r="AO367" s="119">
        <f>AC367</f>
        <v>97.16420454822196</v>
      </c>
      <c r="AP367" s="119">
        <f t="shared" ref="AP367:AX367" si="461">AD367</f>
        <v>97.326423140769265</v>
      </c>
      <c r="AQ367" s="119">
        <f t="shared" si="461"/>
        <v>139.99326151782478</v>
      </c>
      <c r="AR367" s="119">
        <f t="shared" si="461"/>
        <v>58.586143934479978</v>
      </c>
      <c r="AS367" s="119">
        <f t="shared" si="461"/>
        <v>0</v>
      </c>
      <c r="AT367" s="119">
        <f t="shared" si="461"/>
        <v>0</v>
      </c>
      <c r="AU367" s="119">
        <f t="shared" si="461"/>
        <v>18.579999999999998</v>
      </c>
      <c r="AV367" s="119">
        <f t="shared" si="461"/>
        <v>11.668636196978316</v>
      </c>
      <c r="AW367" s="119">
        <f t="shared" si="461"/>
        <v>20.5625</v>
      </c>
      <c r="AX367" s="119">
        <f t="shared" si="461"/>
        <v>59.869659946141532</v>
      </c>
      <c r="AY367" s="66">
        <f t="shared" si="433"/>
        <v>523.90086245579243</v>
      </c>
      <c r="AZ367" s="83">
        <f t="shared" si="442"/>
        <v>503.75082928441583</v>
      </c>
      <c r="BA367" s="119">
        <f>AO367</f>
        <v>97.16420454822196</v>
      </c>
      <c r="BB367" s="119">
        <f t="shared" ref="BB367:BJ367" si="462">AP367</f>
        <v>97.326423140769265</v>
      </c>
      <c r="BC367" s="119">
        <f t="shared" si="462"/>
        <v>139.99326151782478</v>
      </c>
      <c r="BD367" s="119">
        <f t="shared" si="462"/>
        <v>58.586143934479978</v>
      </c>
      <c r="BE367" s="119">
        <f t="shared" si="462"/>
        <v>0</v>
      </c>
      <c r="BF367" s="119">
        <f t="shared" si="462"/>
        <v>0</v>
      </c>
      <c r="BG367" s="119">
        <f t="shared" si="462"/>
        <v>18.579999999999998</v>
      </c>
      <c r="BH367" s="119">
        <f t="shared" si="462"/>
        <v>11.668636196978316</v>
      </c>
      <c r="BI367" s="119">
        <f t="shared" si="462"/>
        <v>20.5625</v>
      </c>
      <c r="BJ367" s="119">
        <f t="shared" si="462"/>
        <v>59.869659946141532</v>
      </c>
      <c r="BK367" s="66">
        <f t="shared" si="444"/>
        <v>523.90086245579243</v>
      </c>
      <c r="BL367" s="79">
        <f t="shared" si="445"/>
        <v>20.150033171376606</v>
      </c>
      <c r="BM367" s="79" t="e">
        <f>#REF!+#REF!+#REF!+'Новосибирск.обл'!G367+#REF!+#REF!+#REF!+#REF!+#REF!+#REF!</f>
        <v>#REF!</v>
      </c>
      <c r="BN367" s="79" t="e">
        <f t="shared" si="446"/>
        <v>#REF!</v>
      </c>
      <c r="BO367" s="79" t="e">
        <f>#REF!+#REF!+#REF!+'Новосибирск.обл'!I367+#REF!+#REF!+#REF!+#REF!+#REF!+#REF!</f>
        <v>#REF!</v>
      </c>
      <c r="BP367" s="79" t="e">
        <f t="shared" si="447"/>
        <v>#REF!</v>
      </c>
      <c r="BQ367" s="79" t="e">
        <f>#REF!+#REF!+#REF!+'Новосибирск.обл'!K367+#REF!+#REF!+#REF!+#REF!+#REF!</f>
        <v>#REF!</v>
      </c>
      <c r="BR367" s="79" t="e">
        <f t="shared" si="448"/>
        <v>#REF!</v>
      </c>
      <c r="BS367" s="79" t="e">
        <f>#REF!+#REF!+#REF!+'Новосибирск.обл'!M367+#REF!+#REF!+#REF!+#REF!+#REF!</f>
        <v>#REF!</v>
      </c>
      <c r="BT367" s="79" t="e">
        <f t="shared" si="449"/>
        <v>#REF!</v>
      </c>
      <c r="BU367" s="79" t="e">
        <f>#REF!+#REF!</f>
        <v>#REF!</v>
      </c>
      <c r="BV367" s="79" t="e">
        <f t="shared" si="450"/>
        <v>#REF!</v>
      </c>
      <c r="CI367" s="368" t="e">
        <f>#REF!-'2021-2025 убрала ТП'!E367-'2021-2025 убрала ТП'!Q367-'2021-2025 убрала ТП'!AC367-'2021-2025 убрала ТП'!AO367-'2020 ожид'!Q367</f>
        <v>#REF!</v>
      </c>
      <c r="CJ367" s="368" t="e">
        <f>#REF!-'2021-2025 убрала ТП'!F367-'2021-2025 убрала ТП'!R367-'2021-2025 убрала ТП'!AD367-'2021-2025 убрала ТП'!AP367-'2020 ожид'!R367</f>
        <v>#REF!</v>
      </c>
      <c r="CK367" s="368" t="e">
        <f>#REF!-'2021-2025 убрала ТП'!G367-'2021-2025 убрала ТП'!S367-'2021-2025 убрала ТП'!AE367-'2021-2025 убрала ТП'!AQ367-'2020 ожид'!S367</f>
        <v>#REF!</v>
      </c>
      <c r="CL367" s="368">
        <f>'Новосибирск.обл'!Q367-'2021-2025 убрала ТП'!H367-'2021-2025 убрала ТП'!T367-'2021-2025 убрала ТП'!AF367-'2021-2025 убрала ТП'!AR367-'2020 ожид'!T367</f>
        <v>-300.3476877671477</v>
      </c>
      <c r="CM367" s="368" t="e">
        <f>#REF!-'2021-2025 убрала ТП'!I367-'2021-2025 убрала ТП'!U367-'2020 ожид'!U367</f>
        <v>#REF!</v>
      </c>
      <c r="CN367" s="368" t="e">
        <f>#REF!-'2021-2025 убрала ТП'!J367-'2021-2025 убрала ТП'!V367-'2021-2025 убрала ТП'!AH367-'2021-2025 убрала ТП'!AT367-BF367</f>
        <v>#REF!</v>
      </c>
      <c r="CO367" s="368" t="e">
        <f>#REF!-'2021-2025 убрала ТП'!K367-'2021-2025 убрала ТП'!W367-'2021-2025 убрала ТП'!AI367-'2021-2025 убрала ТП'!AU367-BG367</f>
        <v>#REF!</v>
      </c>
      <c r="CP367" s="368" t="e">
        <f>#REF!-'2021-2025 убрала ТП'!L367-'2021-2025 убрала ТП'!X367-'2021-2025 убрала ТП'!AJ367-'2021-2025 убрала ТП'!AV367-'2020 ожид'!X367</f>
        <v>#REF!</v>
      </c>
      <c r="CQ367" s="368" t="e">
        <f>#REF!-'2021-2025 убрала ТП'!M367-'2021-2025 убрала ТП'!Y367-'2021-2025 убрала ТП'!AK367-'2021-2025 убрала ТП'!AW367-'2020 ожид'!Y367</f>
        <v>#REF!</v>
      </c>
      <c r="CR367" s="368" t="e">
        <f>#REF!-'2021-2025 убрала ТП'!N367-'2021-2025 убрала ТП'!Z367-'2021-2025 убрала ТП'!AL367-'2021-2025 убрала ТП'!AX367-'2020 ожид'!Z367</f>
        <v>#REF!</v>
      </c>
      <c r="CS367" s="79">
        <f>E367+Q367+AC367+AO367+'[9]Иркутск+'!E367</f>
        <v>486.68911821338895</v>
      </c>
      <c r="CT367" s="79">
        <f>F367+R367+AD367+AP367+'[9]Бурятия+'!E367</f>
        <v>451.5643059595223</v>
      </c>
      <c r="CU367" s="79">
        <f>G367+S367+AE367+AQ367+'[9]Забайкалье+'!E367</f>
        <v>698.74166089027585</v>
      </c>
      <c r="CV367" s="79">
        <f>H367+T367+AF367+AR367+'[9]Новосибирская область+'!E367</f>
        <v>300.43463593248794</v>
      </c>
      <c r="CW367" s="79">
        <f>I367+U367+'[9]Норильск +'!E367</f>
        <v>1.9220678198368337</v>
      </c>
      <c r="CX367" s="79">
        <f t="shared" si="451"/>
        <v>0</v>
      </c>
      <c r="CY367" s="79">
        <f t="shared" si="452"/>
        <v>92.899999999999991</v>
      </c>
      <c r="CZ367" s="79">
        <f>L367+X367+AJ367+AV367+'[9]Томская область +'!E367</f>
        <v>58.083047745682414</v>
      </c>
      <c r="DA367" s="79">
        <f>M367+Y367+AK367+AW367+'[9]Омская область+'!E367</f>
        <v>100.28079649635683</v>
      </c>
      <c r="DB367" s="79">
        <f>N367+Z367+AL367+AX367+'[9]Алтайский край +'!E367</f>
        <v>306.043909333942</v>
      </c>
    </row>
    <row r="368">
      <c r="A368" s="425" t="s">
        <v>754</v>
      </c>
      <c r="B368" s="6"/>
      <c r="C368" s="6"/>
      <c r="D368" s="6"/>
      <c r="E368" s="1"/>
      <c r="F368" s="1"/>
      <c r="G368" s="1"/>
      <c r="H368" s="1"/>
      <c r="I368" s="1"/>
      <c r="J368" s="1"/>
      <c r="K368" s="1"/>
      <c r="L368" s="1"/>
      <c r="M368" s="1"/>
      <c r="N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66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66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66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M368" s="79" t="e">
        <f>#REF!+#REF!+#REF!+'Новосибирск.обл'!G368+#REF!+#REF!+#REF!+#REF!+#REF!+#REF!</f>
        <v>#REF!</v>
      </c>
      <c r="BN368" s="79" t="e">
        <f t="shared" si="446"/>
        <v>#REF!</v>
      </c>
      <c r="BO368" s="79" t="e">
        <f>#REF!+#REF!+#REF!+'Новосибирск.обл'!I368+#REF!+#REF!+#REF!+#REF!+#REF!+#REF!</f>
        <v>#REF!</v>
      </c>
      <c r="BP368" s="79" t="e">
        <f t="shared" si="447"/>
        <v>#REF!</v>
      </c>
      <c r="BQ368" s="79" t="e">
        <f>#REF!+#REF!+#REF!+'Новосибирск.обл'!K368+#REF!+#REF!+#REF!+#REF!+#REF!</f>
        <v>#REF!</v>
      </c>
      <c r="BR368" s="79" t="e">
        <f t="shared" si="448"/>
        <v>#REF!</v>
      </c>
      <c r="BS368" s="79" t="e">
        <f>#REF!+#REF!+#REF!+'Новосибирск.обл'!M368+#REF!+#REF!+#REF!+#REF!+#REF!</f>
        <v>#REF!</v>
      </c>
      <c r="BT368" s="79" t="e">
        <f t="shared" si="449"/>
        <v>#REF!</v>
      </c>
      <c r="BU368" s="79" t="e">
        <f>#REF!+#REF!</f>
        <v>#REF!</v>
      </c>
      <c r="BV368" s="79" t="e">
        <f t="shared" si="450"/>
        <v>#REF!</v>
      </c>
      <c r="CI368" s="368" t="e">
        <f>#REF!-'2021-2025 убрала ТП'!E368-'2021-2025 убрала ТП'!Q368-'2021-2025 убрала ТП'!AC368-'2021-2025 убрала ТП'!AO368-'2020 ожид'!Q368</f>
        <v>#REF!</v>
      </c>
      <c r="CJ368" s="368" t="e">
        <f>#REF!-'2021-2025 убрала ТП'!F368-'2021-2025 убрала ТП'!R368-'2021-2025 убрала ТП'!AD368-'2021-2025 убрала ТП'!AP368-'2020 ожид'!R368</f>
        <v>#REF!</v>
      </c>
      <c r="CK368" s="368" t="e">
        <f>#REF!-'2021-2025 убрала ТП'!G368-'2021-2025 убрала ТП'!S368-'2021-2025 убрала ТП'!AE368-'2021-2025 убрала ТП'!AQ368-'2020 ожид'!S368</f>
        <v>#REF!</v>
      </c>
      <c r="CL368" s="368">
        <f>'Новосибирск.обл'!Q368-'2021-2025 убрала ТП'!H368-'2021-2025 убрала ТП'!T368-'2021-2025 убрала ТП'!AF368-'2021-2025 убрала ТП'!AR368-'2020 ожид'!T368</f>
        <v>0</v>
      </c>
      <c r="CM368" s="368" t="e">
        <f>#REF!-'2021-2025 убрала ТП'!I368-'2021-2025 убрала ТП'!U368-'2020 ожид'!U368</f>
        <v>#REF!</v>
      </c>
      <c r="CN368" s="368" t="e">
        <f>#REF!-'2021-2025 убрала ТП'!J368-'2021-2025 убрала ТП'!V368-'2021-2025 убрала ТП'!AH368-'2021-2025 убрала ТП'!AT368-BF368</f>
        <v>#REF!</v>
      </c>
      <c r="CO368" s="368" t="e">
        <f>#REF!-'2021-2025 убрала ТП'!K368-'2021-2025 убрала ТП'!W368-'2021-2025 убрала ТП'!AI368-'2021-2025 убрала ТП'!AU368-BG368</f>
        <v>#REF!</v>
      </c>
      <c r="CP368" s="368" t="e">
        <f>#REF!-'2021-2025 убрала ТП'!L368-'2021-2025 убрала ТП'!X368-'2021-2025 убрала ТП'!AJ368-'2021-2025 убрала ТП'!AV368-'2020 ожид'!X368</f>
        <v>#REF!</v>
      </c>
      <c r="CQ368" s="368" t="e">
        <f>#REF!-'2021-2025 убрала ТП'!M368-'2021-2025 убрала ТП'!Y368-'2021-2025 убрала ТП'!AK368-'2021-2025 убрала ТП'!AW368-'2020 ожид'!Y368</f>
        <v>#REF!</v>
      </c>
      <c r="CR368" s="368" t="e">
        <f>#REF!-'2021-2025 убрала ТП'!N368-'2021-2025 убрала ТП'!Z368-'2021-2025 убрала ТП'!AL368-'2021-2025 убрала ТП'!AX368-'2020 ожид'!Z368</f>
        <v>#REF!</v>
      </c>
      <c r="CS368" s="79">
        <f>E368+Q368+AC368+AO368+'[9]Иркутск+'!E368</f>
        <v>0</v>
      </c>
      <c r="CT368" s="79">
        <f>F368+R368+AD368+AP368+'[9]Бурятия+'!E368</f>
        <v>0</v>
      </c>
      <c r="CU368" s="79">
        <f>G368+S368+AE368+AQ368+'[9]Забайкалье+'!E368</f>
        <v>0</v>
      </c>
      <c r="CV368" s="79">
        <f>H368+T368+AF368+AR368+'[9]Новосибирская область+'!E368</f>
        <v>0</v>
      </c>
      <c r="CW368" s="79">
        <f>I368+U368+'[9]Норильск +'!E368</f>
        <v>0</v>
      </c>
      <c r="CX368" s="79">
        <f t="shared" si="451"/>
        <v>0</v>
      </c>
      <c r="CY368" s="79">
        <f t="shared" si="452"/>
        <v>0</v>
      </c>
      <c r="CZ368" s="79">
        <f>L368+X368+AJ368+AV368+'[9]Томская область +'!E368</f>
        <v>0</v>
      </c>
      <c r="DA368" s="79">
        <f>M368+Y368+AK368+AW368+'[9]Омская область+'!E368</f>
        <v>0</v>
      </c>
      <c r="DB368" s="79">
        <f>N368+Z368+AL368+AX368+'[9]Алтайский край +'!E368</f>
        <v>0</v>
      </c>
    </row>
    <row r="369" ht="15.75">
      <c r="A369" s="425"/>
      <c r="B369" s="6"/>
      <c r="C369" s="6"/>
      <c r="D369" s="6"/>
      <c r="E369" s="1"/>
      <c r="F369" s="1"/>
      <c r="G369" s="1"/>
      <c r="H369" s="1"/>
      <c r="I369" s="1"/>
      <c r="J369" s="1"/>
      <c r="K369" s="1"/>
      <c r="L369" s="1"/>
      <c r="M369" s="1"/>
      <c r="N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66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66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66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M369" s="79" t="e">
        <f>#REF!+#REF!+#REF!+'Новосибирск.обл'!G369+#REF!+#REF!+#REF!+#REF!+#REF!+#REF!</f>
        <v>#REF!</v>
      </c>
      <c r="BN369" s="79" t="e">
        <f t="shared" si="446"/>
        <v>#REF!</v>
      </c>
      <c r="BO369" s="79" t="e">
        <f>#REF!+#REF!+#REF!+'Новосибирск.обл'!I369+#REF!+#REF!+#REF!+#REF!+#REF!+#REF!</f>
        <v>#REF!</v>
      </c>
      <c r="BP369" s="79" t="e">
        <f t="shared" si="447"/>
        <v>#REF!</v>
      </c>
      <c r="BQ369" s="79" t="e">
        <f>#REF!+#REF!+#REF!+'Новосибирск.обл'!K369+#REF!+#REF!+#REF!+#REF!+#REF!</f>
        <v>#REF!</v>
      </c>
      <c r="BR369" s="79" t="e">
        <f t="shared" si="448"/>
        <v>#REF!</v>
      </c>
      <c r="BS369" s="79" t="e">
        <f>#REF!+#REF!+#REF!+'Новосибирск.обл'!M369+#REF!+#REF!+#REF!+#REF!+#REF!</f>
        <v>#REF!</v>
      </c>
      <c r="BT369" s="79" t="e">
        <f t="shared" si="449"/>
        <v>#REF!</v>
      </c>
      <c r="BU369" s="79" t="e">
        <f>#REF!+#REF!</f>
        <v>#REF!</v>
      </c>
      <c r="BV369" s="79" t="e">
        <f t="shared" si="450"/>
        <v>#REF!</v>
      </c>
      <c r="CI369" s="368" t="e">
        <f>#REF!-'2021-2025 убрала ТП'!E369-'2021-2025 убрала ТП'!Q369-'2021-2025 убрала ТП'!AC369-'2021-2025 убрала ТП'!AO369-'2020 ожид'!Q369</f>
        <v>#REF!</v>
      </c>
      <c r="CJ369" s="368" t="e">
        <f>#REF!-'2021-2025 убрала ТП'!F369-'2021-2025 убрала ТП'!R369-'2021-2025 убрала ТП'!AD369-'2021-2025 убрала ТП'!AP369-'2020 ожид'!R369</f>
        <v>#REF!</v>
      </c>
      <c r="CK369" s="368" t="e">
        <f>#REF!-'2021-2025 убрала ТП'!G369-'2021-2025 убрала ТП'!S369-'2021-2025 убрала ТП'!AE369-'2021-2025 убрала ТП'!AQ369-'2020 ожид'!S369</f>
        <v>#REF!</v>
      </c>
      <c r="CL369" s="368">
        <f>'Новосибирск.обл'!Q369-'2021-2025 убрала ТП'!H369-'2021-2025 убрала ТП'!T369-'2021-2025 убрала ТП'!AF369-'2021-2025 убрала ТП'!AR369-'2020 ожид'!T369</f>
        <v>0</v>
      </c>
      <c r="CM369" s="368" t="e">
        <f>#REF!-'2021-2025 убрала ТП'!I369-'2021-2025 убрала ТП'!U369-'2020 ожид'!U369</f>
        <v>#REF!</v>
      </c>
      <c r="CN369" s="368" t="e">
        <f>#REF!-'2021-2025 убрала ТП'!J369-'2021-2025 убрала ТП'!V369-'2021-2025 убрала ТП'!AH369-'2021-2025 убрала ТП'!AT369-BF369</f>
        <v>#REF!</v>
      </c>
      <c r="CO369" s="368" t="e">
        <f>#REF!-'2021-2025 убрала ТП'!K369-'2021-2025 убрала ТП'!W369-'2021-2025 убрала ТП'!AI369-'2021-2025 убрала ТП'!AU369-BG369</f>
        <v>#REF!</v>
      </c>
      <c r="CP369" s="368" t="e">
        <f>#REF!-'2021-2025 убрала ТП'!L369-'2021-2025 убрала ТП'!X369-'2021-2025 убрала ТП'!AJ369-'2021-2025 убрала ТП'!AV369-'2020 ожид'!X369</f>
        <v>#REF!</v>
      </c>
      <c r="CQ369" s="368" t="e">
        <f>#REF!-'2021-2025 убрала ТП'!M369-'2021-2025 убрала ТП'!Y369-'2021-2025 убрала ТП'!AK369-'2021-2025 убрала ТП'!AW369-'2020 ожид'!Y369</f>
        <v>#REF!</v>
      </c>
      <c r="CR369" s="368" t="e">
        <f>#REF!-'2021-2025 убрала ТП'!N369-'2021-2025 убрала ТП'!Z369-'2021-2025 убрала ТП'!AL369-'2021-2025 убрала ТП'!AX369-'2020 ожид'!Z369</f>
        <v>#REF!</v>
      </c>
      <c r="CS369" s="79">
        <f>E369+Q369+AC369+AO369+'[9]Иркутск+'!E369</f>
        <v>0</v>
      </c>
      <c r="CT369" s="79">
        <f>F369+R369+AD369+AP369+'[9]Бурятия+'!E369</f>
        <v>0</v>
      </c>
      <c r="CU369" s="79">
        <f>G369+S369+AE369+AQ369+'[9]Забайкалье+'!E369</f>
        <v>0</v>
      </c>
      <c r="CV369" s="79">
        <f>H369+T369+AF369+AR369+'[9]Новосибирская область+'!E369</f>
        <v>0</v>
      </c>
      <c r="CW369" s="79">
        <f>I369+U369+'[9]Норильск +'!E369</f>
        <v>0</v>
      </c>
      <c r="CX369" s="79">
        <f t="shared" si="451"/>
        <v>0</v>
      </c>
      <c r="CY369" s="79">
        <f t="shared" si="452"/>
        <v>0</v>
      </c>
      <c r="CZ369" s="79">
        <f>L369+X369+AJ369+AV369+'[9]Томская область +'!E369</f>
        <v>0</v>
      </c>
      <c r="DA369" s="79">
        <f>M369+Y369+AK369+AW369+'[9]Омская область+'!E369</f>
        <v>0</v>
      </c>
      <c r="DB369" s="79">
        <f>N369+Z369+AL369+AX369+'[9]Алтайский край +'!E369</f>
        <v>0</v>
      </c>
    </row>
    <row r="370" ht="52.5" customHeight="1">
      <c r="A370" s="427" t="s">
        <v>11</v>
      </c>
      <c r="B370" s="428" t="s">
        <v>12</v>
      </c>
      <c r="C370" s="428" t="s">
        <v>13</v>
      </c>
      <c r="D370" s="567">
        <v>2021</v>
      </c>
      <c r="E370" s="568"/>
      <c r="F370" s="568"/>
      <c r="G370" s="568"/>
      <c r="H370" s="568"/>
      <c r="I370" s="568"/>
      <c r="J370" s="568"/>
      <c r="K370" s="568"/>
      <c r="L370" s="568"/>
      <c r="M370" s="568"/>
      <c r="N370" s="569"/>
      <c r="P370" s="567">
        <v>2022</v>
      </c>
      <c r="Q370" s="568"/>
      <c r="R370" s="568"/>
      <c r="S370" s="568"/>
      <c r="T370" s="568"/>
      <c r="U370" s="568"/>
      <c r="V370" s="568"/>
      <c r="W370" s="568"/>
      <c r="X370" s="568"/>
      <c r="Y370" s="568"/>
      <c r="Z370" s="569"/>
      <c r="AA370" s="66"/>
      <c r="AB370" s="567">
        <f>AB19</f>
        <v>2023</v>
      </c>
      <c r="AC370" s="568"/>
      <c r="AD370" s="568"/>
      <c r="AE370" s="568"/>
      <c r="AF370" s="568"/>
      <c r="AG370" s="568"/>
      <c r="AH370" s="568"/>
      <c r="AI370" s="568"/>
      <c r="AJ370" s="568"/>
      <c r="AK370" s="568"/>
      <c r="AL370" s="569"/>
      <c r="AN370" s="567">
        <f>AN19</f>
        <v>2024</v>
      </c>
      <c r="AO370" s="568"/>
      <c r="AP370" s="568"/>
      <c r="AQ370" s="568"/>
      <c r="AR370" s="568"/>
      <c r="AS370" s="568"/>
      <c r="AT370" s="568"/>
      <c r="AU370" s="568"/>
      <c r="AV370" s="568"/>
      <c r="AW370" s="568"/>
      <c r="AX370" s="569"/>
      <c r="AY370" s="66"/>
      <c r="AZ370" s="567">
        <f>AZ19</f>
        <v>2025</v>
      </c>
      <c r="BA370" s="568"/>
      <c r="BB370" s="568"/>
      <c r="BC370" s="568"/>
      <c r="BD370" s="568"/>
      <c r="BE370" s="568"/>
      <c r="BF370" s="568"/>
      <c r="BG370" s="568"/>
      <c r="BH370" s="568"/>
      <c r="BI370" s="568"/>
      <c r="BJ370" s="569"/>
      <c r="BM370" s="79" t="e">
        <f>#REF!+#REF!+#REF!+'Новосибирск.обл'!G370+#REF!+#REF!+#REF!+#REF!+#REF!+#REF!</f>
        <v>#REF!</v>
      </c>
      <c r="BN370" s="79" t="e">
        <f t="shared" si="446"/>
        <v>#REF!</v>
      </c>
      <c r="BO370" s="79" t="e">
        <f>#REF!+#REF!+#REF!+'Новосибирск.обл'!I370+#REF!+#REF!+#REF!+#REF!+#REF!+#REF!</f>
        <v>#REF!</v>
      </c>
      <c r="BP370" s="79" t="e">
        <f t="shared" si="447"/>
        <v>#REF!</v>
      </c>
      <c r="BQ370" s="79" t="e">
        <f>#REF!+#REF!+#REF!+'Новосибирск.обл'!K370+#REF!+#REF!+#REF!+#REF!+#REF!</f>
        <v>#REF!</v>
      </c>
      <c r="BR370" s="79" t="e">
        <f t="shared" si="448"/>
        <v>#REF!</v>
      </c>
      <c r="BS370" s="79" t="e">
        <f>#REF!+#REF!+#REF!+'Новосибирск.обл'!M370+#REF!+#REF!+#REF!+#REF!+#REF!</f>
        <v>#REF!</v>
      </c>
      <c r="BT370" s="79" t="e">
        <f t="shared" si="449"/>
        <v>#REF!</v>
      </c>
      <c r="BU370" s="79" t="e">
        <f>#REF!+#REF!</f>
        <v>#REF!</v>
      </c>
      <c r="BV370" s="79" t="e">
        <f t="shared" si="450"/>
        <v>#REF!</v>
      </c>
      <c r="CI370" s="368" t="e">
        <f>#REF!-'2021-2025 убрала ТП'!E370-'2021-2025 убрала ТП'!Q370-'2021-2025 убрала ТП'!AC370-'2021-2025 убрала ТП'!AO370-'2020 ожид'!Q370</f>
        <v>#REF!</v>
      </c>
      <c r="CJ370" s="368" t="e">
        <f>#REF!-'2021-2025 убрала ТП'!F370-'2021-2025 убрала ТП'!R370-'2021-2025 убрала ТП'!AD370-'2021-2025 убрала ТП'!AP370-'2020 ожид'!R370</f>
        <v>#REF!</v>
      </c>
      <c r="CK370" s="368" t="e">
        <f>#REF!-'2021-2025 убрала ТП'!G370-'2021-2025 убрала ТП'!S370-'2021-2025 убрала ТП'!AE370-'2021-2025 убрала ТП'!AQ370-'2020 ожид'!S370</f>
        <v>#REF!</v>
      </c>
      <c r="CL370" s="368">
        <f>'Новосибирск.обл'!Q370-'2021-2025 убрала ТП'!H370-'2021-2025 убрала ТП'!T370-'2021-2025 убрала ТП'!AF370-'2021-2025 убрала ТП'!AR370-'2020 ожид'!T370</f>
        <v>0</v>
      </c>
      <c r="CM370" s="368" t="e">
        <f>#REF!-'2021-2025 убрала ТП'!I370-'2021-2025 убрала ТП'!U370-'2020 ожид'!U370</f>
        <v>#REF!</v>
      </c>
      <c r="CN370" s="368" t="e">
        <f>#REF!-'2021-2025 убрала ТП'!J370-'2021-2025 убрала ТП'!V370-'2021-2025 убрала ТП'!AH370-'2021-2025 убрала ТП'!AT370-BF370</f>
        <v>#REF!</v>
      </c>
      <c r="CO370" s="368" t="e">
        <f>#REF!-'2021-2025 убрала ТП'!K370-'2021-2025 убрала ТП'!W370-'2021-2025 убрала ТП'!AI370-'2021-2025 убрала ТП'!AU370-BG370</f>
        <v>#REF!</v>
      </c>
      <c r="CP370" s="368" t="e">
        <f>#REF!-'2021-2025 убрала ТП'!L370-'2021-2025 убрала ТП'!X370-'2021-2025 убрала ТП'!AJ370-'2021-2025 убрала ТП'!AV370-'2020 ожид'!X370</f>
        <v>#REF!</v>
      </c>
      <c r="CQ370" s="368" t="e">
        <f>#REF!-'2021-2025 убрала ТП'!M370-'2021-2025 убрала ТП'!Y370-'2021-2025 убрала ТП'!AK370-'2021-2025 убрала ТП'!AW370-'2020 ожид'!Y370</f>
        <v>#REF!</v>
      </c>
      <c r="CR370" s="368" t="e">
        <f>#REF!-'2021-2025 убрала ТП'!N370-'2021-2025 убрала ТП'!Z370-'2021-2025 убрала ТП'!AL370-'2021-2025 убрала ТП'!AX370-'2020 ожид'!Z370</f>
        <v>#REF!</v>
      </c>
      <c r="CS370" s="79">
        <f>E370+Q370+AC370+AO370+'[9]Иркутск+'!E370</f>
        <v>0</v>
      </c>
      <c r="CT370" s="79">
        <f>F370+R370+AD370+AP370+'[9]Бурятия+'!E370</f>
        <v>0</v>
      </c>
      <c r="CU370" s="79">
        <f>G370+S370+AE370+AQ370+'[9]Забайкалье+'!E370</f>
        <v>0</v>
      </c>
      <c r="CV370" s="79">
        <f>H370+T370+AF370+AR370+'[9]Новосибирская область+'!E370</f>
        <v>0</v>
      </c>
      <c r="CW370" s="79">
        <f>I370+U370+'[9]Норильск +'!E370</f>
        <v>0</v>
      </c>
      <c r="CX370" s="79">
        <f t="shared" si="451"/>
        <v>0</v>
      </c>
      <c r="CY370" s="79">
        <f t="shared" si="452"/>
        <v>0</v>
      </c>
      <c r="CZ370" s="79">
        <f>L370+X370+AJ370+AV370+'[9]Томская область +'!E370</f>
        <v>0</v>
      </c>
      <c r="DA370" s="79">
        <f>M370+Y370+AK370+AW370+'[9]Омская область+'!E370</f>
        <v>0</v>
      </c>
      <c r="DB370" s="79">
        <f>N370+Z370+AL370+AX370+'[9]Алтайский край +'!E370</f>
        <v>0</v>
      </c>
    </row>
    <row r="371" ht="66" customHeight="1">
      <c r="A371" s="431"/>
      <c r="B371" s="432"/>
      <c r="C371" s="432"/>
      <c r="D371" s="41" t="s">
        <v>863</v>
      </c>
      <c r="E371" s="41" t="s">
        <v>864</v>
      </c>
      <c r="F371" s="41" t="s">
        <v>865</v>
      </c>
      <c r="G371" s="41" t="s">
        <v>866</v>
      </c>
      <c r="H371" s="41" t="s">
        <v>867</v>
      </c>
      <c r="I371" s="41" t="s">
        <v>868</v>
      </c>
      <c r="J371" s="41" t="s">
        <v>869</v>
      </c>
      <c r="K371" s="41" t="s">
        <v>870</v>
      </c>
      <c r="L371" s="41" t="s">
        <v>871</v>
      </c>
      <c r="M371" s="41" t="s">
        <v>872</v>
      </c>
      <c r="N371" s="41" t="s">
        <v>873</v>
      </c>
      <c r="P371" s="41" t="s">
        <v>863</v>
      </c>
      <c r="Q371" s="41" t="s">
        <v>864</v>
      </c>
      <c r="R371" s="41" t="s">
        <v>865</v>
      </c>
      <c r="S371" s="41" t="s">
        <v>866</v>
      </c>
      <c r="T371" s="41" t="s">
        <v>867</v>
      </c>
      <c r="U371" s="41" t="s">
        <v>868</v>
      </c>
      <c r="V371" s="41" t="s">
        <v>869</v>
      </c>
      <c r="W371" s="41" t="s">
        <v>870</v>
      </c>
      <c r="X371" s="41" t="s">
        <v>871</v>
      </c>
      <c r="Y371" s="41" t="s">
        <v>872</v>
      </c>
      <c r="Z371" s="41" t="s">
        <v>873</v>
      </c>
      <c r="AA371" s="66"/>
      <c r="AB371" s="41" t="s">
        <v>863</v>
      </c>
      <c r="AC371" s="41" t="s">
        <v>864</v>
      </c>
      <c r="AD371" s="41" t="s">
        <v>865</v>
      </c>
      <c r="AE371" s="41" t="s">
        <v>866</v>
      </c>
      <c r="AF371" s="41" t="s">
        <v>867</v>
      </c>
      <c r="AG371" s="41" t="s">
        <v>868</v>
      </c>
      <c r="AH371" s="41" t="s">
        <v>869</v>
      </c>
      <c r="AI371" s="41" t="s">
        <v>870</v>
      </c>
      <c r="AJ371" s="41" t="s">
        <v>871</v>
      </c>
      <c r="AK371" s="41" t="s">
        <v>872</v>
      </c>
      <c r="AL371" s="41" t="s">
        <v>873</v>
      </c>
      <c r="AN371" s="41" t="s">
        <v>863</v>
      </c>
      <c r="AO371" s="41" t="s">
        <v>864</v>
      </c>
      <c r="AP371" s="41" t="s">
        <v>865</v>
      </c>
      <c r="AQ371" s="41" t="s">
        <v>866</v>
      </c>
      <c r="AR371" s="41" t="s">
        <v>867</v>
      </c>
      <c r="AS371" s="41" t="s">
        <v>868</v>
      </c>
      <c r="AT371" s="41" t="s">
        <v>869</v>
      </c>
      <c r="AU371" s="41" t="s">
        <v>870</v>
      </c>
      <c r="AV371" s="41" t="s">
        <v>871</v>
      </c>
      <c r="AW371" s="41" t="s">
        <v>872</v>
      </c>
      <c r="AX371" s="41" t="s">
        <v>873</v>
      </c>
      <c r="AY371" s="66"/>
      <c r="AZ371" s="41" t="s">
        <v>863</v>
      </c>
      <c r="BA371" s="41" t="s">
        <v>864</v>
      </c>
      <c r="BB371" s="41" t="s">
        <v>865</v>
      </c>
      <c r="BC371" s="41" t="s">
        <v>866</v>
      </c>
      <c r="BD371" s="41" t="s">
        <v>867</v>
      </c>
      <c r="BE371" s="41" t="s">
        <v>868</v>
      </c>
      <c r="BF371" s="41" t="s">
        <v>869</v>
      </c>
      <c r="BG371" s="41" t="s">
        <v>870</v>
      </c>
      <c r="BH371" s="41" t="s">
        <v>871</v>
      </c>
      <c r="BI371" s="41" t="s">
        <v>872</v>
      </c>
      <c r="BJ371" s="41" t="s">
        <v>873</v>
      </c>
      <c r="BM371" s="79" t="s">
        <v>863</v>
      </c>
      <c r="BN371" s="79" t="s">
        <v>864</v>
      </c>
      <c r="BO371" s="79" t="s">
        <v>865</v>
      </c>
      <c r="BP371" s="79" t="s">
        <v>866</v>
      </c>
      <c r="BQ371" s="79" t="s">
        <v>867</v>
      </c>
      <c r="BR371" s="79" t="s">
        <v>868</v>
      </c>
      <c r="BS371" s="79" t="s">
        <v>869</v>
      </c>
      <c r="BT371" s="79" t="s">
        <v>870</v>
      </c>
      <c r="BU371" s="79" t="s">
        <v>871</v>
      </c>
      <c r="BV371" s="79" t="s">
        <v>872</v>
      </c>
      <c r="BW371" s="48" t="s">
        <v>873</v>
      </c>
      <c r="CI371" s="368"/>
      <c r="CJ371" s="368"/>
      <c r="CK371" s="368"/>
      <c r="CL371" s="368"/>
      <c r="CM371" s="368"/>
      <c r="CN371" s="368"/>
      <c r="CO371" s="368"/>
      <c r="CP371" s="368"/>
      <c r="CQ371" s="368"/>
      <c r="CR371" s="368"/>
      <c r="CS371" s="79" t="e">
        <f>E371+Q371+AC371+AO371+'[9]Иркутск+'!E371</f>
        <v>#VALUE!</v>
      </c>
      <c r="CT371" s="79" t="e">
        <f>F371+R371+AD371+AP371+'[9]Бурятия+'!E371</f>
        <v>#VALUE!</v>
      </c>
      <c r="CU371" s="79" t="e">
        <f>G371+S371+AE371+AQ371+'[9]Забайкалье+'!E371</f>
        <v>#VALUE!</v>
      </c>
      <c r="CV371" s="79" t="e">
        <f>H371+T371+AF371+AR371+'[9]Новосибирская область+'!E371</f>
        <v>#VALUE!</v>
      </c>
      <c r="CW371" s="79" t="e">
        <f>I371+U371+'[9]Норильск +'!E371</f>
        <v>#VALUE!</v>
      </c>
      <c r="CX371" s="79" t="e">
        <f t="shared" si="451"/>
        <v>#VALUE!</v>
      </c>
      <c r="CY371" s="79" t="e">
        <f t="shared" si="452"/>
        <v>#VALUE!</v>
      </c>
      <c r="CZ371" s="79" t="e">
        <f>L371+X371+AJ371+AV371+'[9]Томская область +'!E371</f>
        <v>#VALUE!</v>
      </c>
      <c r="DA371" s="79" t="e">
        <f>M371+Y371+AK371+AW371+'[9]Омская область+'!E371</f>
        <v>#VALUE!</v>
      </c>
      <c r="DB371" s="79" t="e">
        <f>N371+Z371+AL371+AX371+'[9]Алтайский край +'!E371</f>
        <v>#VALUE!</v>
      </c>
    </row>
    <row r="372" ht="15.75">
      <c r="A372" s="436">
        <v>1</v>
      </c>
      <c r="B372" s="437">
        <v>2</v>
      </c>
      <c r="C372" s="634">
        <v>3</v>
      </c>
      <c r="D372" s="635"/>
      <c r="E372" s="636"/>
      <c r="F372" s="636"/>
      <c r="G372" s="636"/>
      <c r="H372" s="636"/>
      <c r="I372" s="636"/>
      <c r="J372" s="636"/>
      <c r="K372" s="636"/>
      <c r="L372" s="636"/>
      <c r="M372" s="636"/>
      <c r="N372" s="636"/>
      <c r="P372" s="635"/>
      <c r="Q372" s="636"/>
      <c r="R372" s="636"/>
      <c r="S372" s="636"/>
      <c r="T372" s="636"/>
      <c r="U372" s="636"/>
      <c r="V372" s="636"/>
      <c r="W372" s="636"/>
      <c r="X372" s="636"/>
      <c r="Y372" s="636"/>
      <c r="Z372" s="636"/>
      <c r="AA372" s="66"/>
      <c r="AB372" s="635"/>
      <c r="AC372" s="636"/>
      <c r="AD372" s="636"/>
      <c r="AE372" s="636"/>
      <c r="AF372" s="636"/>
      <c r="AG372" s="636"/>
      <c r="AH372" s="636"/>
      <c r="AI372" s="636"/>
      <c r="AJ372" s="636"/>
      <c r="AK372" s="636"/>
      <c r="AL372" s="636"/>
      <c r="AN372" s="635"/>
      <c r="AO372" s="636"/>
      <c r="AP372" s="636"/>
      <c r="AQ372" s="636"/>
      <c r="AR372" s="636"/>
      <c r="AS372" s="636"/>
      <c r="AT372" s="636"/>
      <c r="AU372" s="636"/>
      <c r="AV372" s="636"/>
      <c r="AW372" s="636"/>
      <c r="AX372" s="636"/>
      <c r="AY372" s="66"/>
      <c r="AZ372" s="635"/>
      <c r="BA372" s="636"/>
      <c r="BB372" s="636"/>
      <c r="BC372" s="636"/>
      <c r="BD372" s="636"/>
      <c r="BE372" s="636"/>
      <c r="BF372" s="636"/>
      <c r="BG372" s="636"/>
      <c r="BH372" s="636"/>
      <c r="BI372" s="636"/>
      <c r="BJ372" s="636"/>
      <c r="BM372" s="79"/>
      <c r="BN372" s="79"/>
      <c r="BO372" s="79"/>
      <c r="BP372" s="79"/>
      <c r="BQ372" s="79"/>
      <c r="BR372" s="79"/>
      <c r="BS372" s="79"/>
      <c r="BT372" s="79"/>
      <c r="BU372" s="79"/>
      <c r="BV372" s="79"/>
      <c r="CI372" s="368"/>
      <c r="CJ372" s="368"/>
      <c r="CK372" s="368"/>
      <c r="CL372" s="368"/>
      <c r="CM372" s="368"/>
      <c r="CN372" s="368"/>
      <c r="CO372" s="368"/>
      <c r="CP372" s="368"/>
      <c r="CQ372" s="368"/>
      <c r="CR372" s="368"/>
      <c r="CS372" s="79">
        <f>E372+Q372+AC372+AO372+'[9]Иркутск+'!E372</f>
        <v>5</v>
      </c>
      <c r="CT372" s="79">
        <f>F372+R372+AD372+AP372+'[9]Бурятия+'!E372</f>
        <v>5</v>
      </c>
      <c r="CU372" s="79">
        <f>G372+S372+AE372+AQ372+'[9]Забайкалье+'!E372</f>
        <v>0</v>
      </c>
      <c r="CV372" s="79">
        <f>H372+T372+AF372+AR372+'[9]Новосибирская область+'!E372</f>
        <v>5</v>
      </c>
      <c r="CW372" s="79">
        <f>I372+U372+'[9]Норильск +'!E372</f>
        <v>5</v>
      </c>
      <c r="CX372" s="79">
        <f t="shared" si="451"/>
        <v>0</v>
      </c>
      <c r="CY372" s="79">
        <f t="shared" si="452"/>
        <v>0</v>
      </c>
      <c r="CZ372" s="79">
        <f>L372+X372+AJ372+AV372+'[9]Томская область +'!E372</f>
        <v>5</v>
      </c>
      <c r="DA372" s="79">
        <f>M372+Y372+AK372+AW372+'[9]Омская область+'!E372</f>
        <v>5</v>
      </c>
      <c r="DB372" s="79">
        <f>N372+Z372+AL372+AX372+'[9]Алтайский край +'!E372</f>
        <v>5</v>
      </c>
    </row>
    <row r="373" s="76" customFormat="1" ht="15.75">
      <c r="A373" s="447" t="s">
        <v>756</v>
      </c>
      <c r="B373" s="448"/>
      <c r="C373" s="449" t="s">
        <v>32</v>
      </c>
      <c r="D373" s="637">
        <f t="shared" si="435"/>
        <v>135.14788666666669</v>
      </c>
      <c r="E373" s="638">
        <f>E374</f>
        <v>9.9370000000000012</v>
      </c>
      <c r="F373" s="638">
        <f t="shared" ref="F373:N373" si="463">F374</f>
        <v>7.1294000000000004</v>
      </c>
      <c r="G373" s="638">
        <f t="shared" si="463"/>
        <v>85.012000000000015</v>
      </c>
      <c r="H373" s="638">
        <f t="shared" si="463"/>
        <v>13.977</v>
      </c>
      <c r="I373" s="638">
        <f t="shared" si="463"/>
        <v>0.94941999999999993</v>
      </c>
      <c r="J373" s="638">
        <f t="shared" si="463"/>
        <v>7.5127999999999995</v>
      </c>
      <c r="K373" s="638">
        <f t="shared" si="463"/>
        <v>2.0183333333333335</v>
      </c>
      <c r="L373" s="638">
        <f t="shared" si="463"/>
        <v>1.5015999999999998</v>
      </c>
      <c r="M373" s="638">
        <f t="shared" si="463"/>
        <v>3.3583333333333338</v>
      </c>
      <c r="N373" s="638">
        <f t="shared" si="463"/>
        <v>3.7520000000000002</v>
      </c>
      <c r="O373" s="460" t="e">
        <f>#REF!+#REF!+#REF!+Новосибирск.обл!F373+#REF!+#REF!+#REF!+#REF!+#REF!+#REF!</f>
        <v>#REF!</v>
      </c>
      <c r="P373" s="639">
        <f t="shared" si="436"/>
        <v>93.842933333333335</v>
      </c>
      <c r="Q373" s="638">
        <f t="shared" ref="Q373:Z373" si="464">Q374</f>
        <v>16.064</v>
      </c>
      <c r="R373" s="638">
        <f t="shared" si="464"/>
        <v>9.0780000000000012</v>
      </c>
      <c r="S373" s="638">
        <f t="shared" si="464"/>
        <v>32.159999999999997</v>
      </c>
      <c r="T373" s="638">
        <f t="shared" si="464"/>
        <v>11.164999999999999</v>
      </c>
      <c r="U373" s="638">
        <f t="shared" si="464"/>
        <v>1.9139999999999997</v>
      </c>
      <c r="V373" s="638">
        <f t="shared" si="464"/>
        <v>8.218</v>
      </c>
      <c r="W373" s="638">
        <f t="shared" si="464"/>
        <v>4.2983333333333329</v>
      </c>
      <c r="X373" s="638">
        <f t="shared" si="464"/>
        <v>2.3315999999999999</v>
      </c>
      <c r="Y373" s="638">
        <f t="shared" si="464"/>
        <v>3.3579999999999997</v>
      </c>
      <c r="Z373" s="638">
        <f t="shared" si="464"/>
        <v>5.2560000000000002</v>
      </c>
      <c r="AA373" s="66"/>
      <c r="AB373" s="639">
        <f t="shared" ref="AB373:AB436" si="465">SUM(AC373:AL373)</f>
        <v>91.376800000000017</v>
      </c>
      <c r="AC373" s="638">
        <f t="shared" ref="AC373:AL373" si="466">AC374</f>
        <v>15.734466666666666</v>
      </c>
      <c r="AD373" s="638">
        <f t="shared" si="466"/>
        <v>8.5099999999999998</v>
      </c>
      <c r="AE373" s="638">
        <f t="shared" si="466"/>
        <v>33.217999999999996</v>
      </c>
      <c r="AF373" s="638">
        <f t="shared" si="466"/>
        <v>10.798000000000002</v>
      </c>
      <c r="AG373" s="638">
        <f t="shared" si="466"/>
        <v>0</v>
      </c>
      <c r="AH373" s="638">
        <f t="shared" si="466"/>
        <v>8.2100000000000009</v>
      </c>
      <c r="AI373" s="638">
        <f t="shared" si="466"/>
        <v>4.2983333333333329</v>
      </c>
      <c r="AJ373" s="638">
        <f t="shared" si="466"/>
        <v>1.9939999999999998</v>
      </c>
      <c r="AK373" s="638">
        <f t="shared" si="466"/>
        <v>3.3580000000000001</v>
      </c>
      <c r="AL373" s="638">
        <f t="shared" si="466"/>
        <v>5.2560000000000002</v>
      </c>
      <c r="AN373" s="639">
        <f t="shared" ref="AN373:AN436" si="467">SUM(AO373:AX373)</f>
        <v>81.901133333333348</v>
      </c>
      <c r="AO373" s="638">
        <f t="shared" ref="AO373:AX373" si="468">AO374</f>
        <v>15.734</v>
      </c>
      <c r="AP373" s="638">
        <f t="shared" si="468"/>
        <v>7.1289999999999996</v>
      </c>
      <c r="AQ373" s="638">
        <f t="shared" si="468"/>
        <v>25.626000000000001</v>
      </c>
      <c r="AR373" s="638">
        <f t="shared" si="468"/>
        <v>10.779999999999999</v>
      </c>
      <c r="AS373" s="638">
        <f t="shared" si="468"/>
        <v>0</v>
      </c>
      <c r="AT373" s="638">
        <f t="shared" si="468"/>
        <v>8.218</v>
      </c>
      <c r="AU373" s="638">
        <f t="shared" si="468"/>
        <v>4.2983333333333329</v>
      </c>
      <c r="AV373" s="638">
        <f t="shared" si="468"/>
        <v>1.5017999999999998</v>
      </c>
      <c r="AW373" s="638">
        <f t="shared" si="468"/>
        <v>3.3580000000000001</v>
      </c>
      <c r="AX373" s="638">
        <f t="shared" si="468"/>
        <v>5.2560000000000002</v>
      </c>
      <c r="AY373" s="66"/>
      <c r="AZ373" s="639">
        <f t="shared" ref="AZ373:AZ436" si="469">SUM(BA373:BJ373)</f>
        <v>12.516333333333332</v>
      </c>
      <c r="BA373" s="638">
        <f t="shared" ref="BA373:BJ373" si="470">BA374</f>
        <v>0</v>
      </c>
      <c r="BB373" s="638">
        <f t="shared" si="470"/>
        <v>0</v>
      </c>
      <c r="BC373" s="638">
        <f t="shared" si="470"/>
        <v>0</v>
      </c>
      <c r="BD373" s="638">
        <f t="shared" si="470"/>
        <v>0</v>
      </c>
      <c r="BE373" s="638">
        <f t="shared" si="470"/>
        <v>0</v>
      </c>
      <c r="BF373" s="638">
        <f t="shared" si="470"/>
        <v>8.218</v>
      </c>
      <c r="BG373" s="638">
        <f t="shared" si="470"/>
        <v>4.2983333333333329</v>
      </c>
      <c r="BH373" s="638">
        <f t="shared" si="470"/>
        <v>0</v>
      </c>
      <c r="BI373" s="638">
        <f t="shared" si="470"/>
        <v>0</v>
      </c>
      <c r="BJ373" s="638">
        <f t="shared" si="470"/>
        <v>0</v>
      </c>
      <c r="BK373" s="76" t="e">
        <f>#REF!+#REF!</f>
        <v>#REF!</v>
      </c>
      <c r="BM373" s="79">
        <f t="shared" ref="BM373:BW436" si="471">D373+P373+AB373+AN373+AZ373</f>
        <v>414.7850866666667</v>
      </c>
      <c r="BN373" s="79">
        <f t="shared" ref="BN373:BW388" si="472">E373+Q373+AC373+AO373+BA373</f>
        <v>57.469466666666669</v>
      </c>
      <c r="BO373" s="79">
        <f t="shared" si="472"/>
        <v>31.846399999999996</v>
      </c>
      <c r="BP373" s="79">
        <f t="shared" si="472"/>
        <v>176.01600000000002</v>
      </c>
      <c r="BQ373" s="79">
        <f t="shared" si="472"/>
        <v>46.719999999999999</v>
      </c>
      <c r="BR373" s="79">
        <f t="shared" si="472"/>
        <v>2.8634199999999996</v>
      </c>
      <c r="BS373" s="79">
        <f t="shared" si="472"/>
        <v>40.376800000000003</v>
      </c>
      <c r="BT373" s="79">
        <f t="shared" si="472"/>
        <v>19.211666666666662</v>
      </c>
      <c r="BU373" s="79">
        <f t="shared" si="472"/>
        <v>7.3289999999999988</v>
      </c>
      <c r="BV373" s="79">
        <f t="shared" si="472"/>
        <v>13.432333333333334</v>
      </c>
      <c r="BW373" s="79">
        <f t="shared" si="472"/>
        <v>19.520000000000003</v>
      </c>
      <c r="BX373" s="79"/>
      <c r="BY373" s="79"/>
      <c r="BZ373" s="79"/>
      <c r="CA373" s="79"/>
      <c r="CB373" s="79"/>
      <c r="CC373" s="79"/>
      <c r="CD373" s="79"/>
      <c r="CI373" s="79"/>
      <c r="CJ373" s="79"/>
      <c r="CK373" s="79"/>
      <c r="CL373" s="79"/>
      <c r="CM373" s="79"/>
      <c r="CN373" s="79"/>
      <c r="CO373" s="79"/>
      <c r="CP373" s="79"/>
      <c r="CQ373" s="79"/>
      <c r="CR373" s="79"/>
      <c r="CS373" s="79">
        <f>E373+Q373+AC373+AO373+'[9]Иркутск+'!E373</f>
        <v>67.630865560666663</v>
      </c>
      <c r="CT373" s="79">
        <f>F373+R373+AD373+AP373+'[9]Бурятия+'!E373</f>
        <v>36.662172839999997</v>
      </c>
      <c r="CU373" s="79">
        <f>G373+S373+AE373+AQ373+'[9]Забайкалье+'!E373</f>
        <v>223.811514504</v>
      </c>
      <c r="CV373" s="79">
        <f>H373+T373+AF373+AR373+'[9]Новосибирская область+'!E373</f>
        <v>57.149999999999999</v>
      </c>
      <c r="CW373" s="79">
        <f>I373+U373+'[9]Норильск +'!E373</f>
        <v>3.2654199999999998</v>
      </c>
      <c r="CX373" s="79">
        <f t="shared" si="451"/>
        <v>40.376800000000003</v>
      </c>
      <c r="CY373" s="79">
        <f t="shared" si="452"/>
        <v>19.211666666666662</v>
      </c>
      <c r="CZ373" s="79">
        <f>L373+X373+AJ373+AV373+'[9]Томская область +'!E373</f>
        <v>7.3289999999999988</v>
      </c>
      <c r="DA373" s="79">
        <f>M373+Y373+AK373+AW373+'[9]Омская область+'!E373</f>
        <v>17.559333333333335</v>
      </c>
      <c r="DB373" s="79">
        <f>N373+Z373+AL373+AX373+'[9]Алтайский край +'!E373</f>
        <v>22.060000000000002</v>
      </c>
    </row>
    <row r="374" ht="15.75">
      <c r="A374" s="234" t="s">
        <v>30</v>
      </c>
      <c r="B374" s="461" t="s">
        <v>757</v>
      </c>
      <c r="C374" s="371" t="s">
        <v>32</v>
      </c>
      <c r="D374" s="640">
        <f t="shared" si="435"/>
        <v>135.14788666666669</v>
      </c>
      <c r="E374" s="641">
        <f>E375+E399+E427</f>
        <v>9.9370000000000012</v>
      </c>
      <c r="F374" s="641">
        <f t="shared" ref="F374:N374" si="473">F375+F399+F427</f>
        <v>7.1294000000000004</v>
      </c>
      <c r="G374" s="641">
        <f t="shared" si="473"/>
        <v>85.012000000000015</v>
      </c>
      <c r="H374" s="641">
        <f t="shared" si="473"/>
        <v>13.977</v>
      </c>
      <c r="I374" s="641">
        <f t="shared" si="473"/>
        <v>0.94941999999999993</v>
      </c>
      <c r="J374" s="641">
        <f t="shared" si="473"/>
        <v>7.5127999999999995</v>
      </c>
      <c r="K374" s="641">
        <f t="shared" si="473"/>
        <v>2.0183333333333335</v>
      </c>
      <c r="L374" s="641">
        <f t="shared" si="473"/>
        <v>1.5015999999999998</v>
      </c>
      <c r="M374" s="641">
        <f t="shared" si="473"/>
        <v>3.3583333333333338</v>
      </c>
      <c r="N374" s="641">
        <f t="shared" si="473"/>
        <v>3.7520000000000002</v>
      </c>
      <c r="O374" s="469" t="e">
        <f>#REF!+#REF!+#REF!+'Новосибирск.обл'!F374+#REF!+#REF!+#REF!+#REF!+#REF!+#REF!</f>
        <v>#REF!</v>
      </c>
      <c r="P374" s="642">
        <f t="shared" si="436"/>
        <v>93.842933333333335</v>
      </c>
      <c r="Q374" s="641">
        <f t="shared" ref="Q374:Z374" si="474">Q375+Q399+Q427+Q428</f>
        <v>16.064</v>
      </c>
      <c r="R374" s="641">
        <f t="shared" si="474"/>
        <v>9.0780000000000012</v>
      </c>
      <c r="S374" s="641">
        <f t="shared" si="474"/>
        <v>32.159999999999997</v>
      </c>
      <c r="T374" s="641">
        <f t="shared" si="474"/>
        <v>11.164999999999999</v>
      </c>
      <c r="U374" s="641">
        <f t="shared" si="474"/>
        <v>1.9139999999999997</v>
      </c>
      <c r="V374" s="641">
        <f t="shared" si="474"/>
        <v>8.218</v>
      </c>
      <c r="W374" s="641">
        <f t="shared" si="474"/>
        <v>4.2983333333333329</v>
      </c>
      <c r="X374" s="641">
        <f t="shared" si="474"/>
        <v>2.3315999999999999</v>
      </c>
      <c r="Y374" s="641">
        <f t="shared" si="474"/>
        <v>3.3579999999999997</v>
      </c>
      <c r="Z374" s="641">
        <f t="shared" si="474"/>
        <v>5.2560000000000002</v>
      </c>
      <c r="AA374" s="66"/>
      <c r="AB374" s="642">
        <f t="shared" si="465"/>
        <v>91.376800000000017</v>
      </c>
      <c r="AC374" s="641">
        <f t="shared" ref="AC374:AL374" si="475">AC375+AC399+AC427+AC428</f>
        <v>15.734466666666666</v>
      </c>
      <c r="AD374" s="641">
        <f t="shared" si="475"/>
        <v>8.5099999999999998</v>
      </c>
      <c r="AE374" s="641">
        <f t="shared" si="475"/>
        <v>33.217999999999996</v>
      </c>
      <c r="AF374" s="641">
        <f t="shared" si="475"/>
        <v>10.798000000000002</v>
      </c>
      <c r="AG374" s="641">
        <f t="shared" si="475"/>
        <v>0</v>
      </c>
      <c r="AH374" s="641">
        <f t="shared" si="475"/>
        <v>8.2100000000000009</v>
      </c>
      <c r="AI374" s="641">
        <f t="shared" si="475"/>
        <v>4.2983333333333329</v>
      </c>
      <c r="AJ374" s="641">
        <f t="shared" si="475"/>
        <v>1.9939999999999998</v>
      </c>
      <c r="AK374" s="641">
        <f t="shared" si="475"/>
        <v>3.3580000000000001</v>
      </c>
      <c r="AL374" s="641">
        <f t="shared" si="475"/>
        <v>5.2560000000000002</v>
      </c>
      <c r="AN374" s="642">
        <f t="shared" si="467"/>
        <v>81.901133333333348</v>
      </c>
      <c r="AO374" s="641">
        <f t="shared" ref="AO374:AX374" si="476">AO375+AO399+AO427+AO428</f>
        <v>15.734</v>
      </c>
      <c r="AP374" s="641">
        <f t="shared" si="476"/>
        <v>7.1289999999999996</v>
      </c>
      <c r="AQ374" s="641">
        <f t="shared" si="476"/>
        <v>25.626000000000001</v>
      </c>
      <c r="AR374" s="641">
        <f t="shared" si="476"/>
        <v>10.779999999999999</v>
      </c>
      <c r="AS374" s="641">
        <f t="shared" si="476"/>
        <v>0</v>
      </c>
      <c r="AT374" s="641">
        <f t="shared" si="476"/>
        <v>8.218</v>
      </c>
      <c r="AU374" s="641">
        <f t="shared" si="476"/>
        <v>4.2983333333333329</v>
      </c>
      <c r="AV374" s="641">
        <f t="shared" si="476"/>
        <v>1.5017999999999998</v>
      </c>
      <c r="AW374" s="641">
        <f t="shared" si="476"/>
        <v>3.3580000000000001</v>
      </c>
      <c r="AX374" s="641">
        <f t="shared" si="476"/>
        <v>5.2560000000000002</v>
      </c>
      <c r="AY374" s="66"/>
      <c r="AZ374" s="642">
        <f t="shared" si="469"/>
        <v>12.516333333333332</v>
      </c>
      <c r="BA374" s="641">
        <f t="shared" ref="BA374:BJ374" si="477">BA375+BA399+BA427+BA428</f>
        <v>0</v>
      </c>
      <c r="BB374" s="641">
        <f t="shared" si="477"/>
        <v>0</v>
      </c>
      <c r="BC374" s="641">
        <f t="shared" si="477"/>
        <v>0</v>
      </c>
      <c r="BD374" s="641">
        <f t="shared" si="477"/>
        <v>0</v>
      </c>
      <c r="BE374" s="641">
        <f t="shared" si="477"/>
        <v>0</v>
      </c>
      <c r="BF374" s="641">
        <f t="shared" si="477"/>
        <v>8.218</v>
      </c>
      <c r="BG374" s="641">
        <f t="shared" si="477"/>
        <v>4.2983333333333329</v>
      </c>
      <c r="BH374" s="641">
        <f t="shared" si="477"/>
        <v>0</v>
      </c>
      <c r="BI374" s="641">
        <f t="shared" si="477"/>
        <v>0</v>
      </c>
      <c r="BJ374" s="641">
        <f t="shared" si="477"/>
        <v>0</v>
      </c>
      <c r="BK374" s="1" t="e">
        <f>#REF!+#REF!</f>
        <v>#REF!</v>
      </c>
      <c r="BM374" s="79">
        <f t="shared" si="471"/>
        <v>414.7850866666667</v>
      </c>
      <c r="BN374" s="79">
        <f t="shared" si="472"/>
        <v>57.469466666666669</v>
      </c>
      <c r="BO374" s="79">
        <f t="shared" si="472"/>
        <v>31.846399999999996</v>
      </c>
      <c r="BP374" s="79">
        <f t="shared" si="472"/>
        <v>176.01600000000002</v>
      </c>
      <c r="BQ374" s="79">
        <f t="shared" si="472"/>
        <v>46.719999999999999</v>
      </c>
      <c r="BR374" s="79">
        <f t="shared" si="472"/>
        <v>2.8634199999999996</v>
      </c>
      <c r="BS374" s="79">
        <f t="shared" si="472"/>
        <v>40.376800000000003</v>
      </c>
      <c r="BT374" s="79">
        <f t="shared" si="472"/>
        <v>19.211666666666662</v>
      </c>
      <c r="BU374" s="79">
        <f t="shared" si="472"/>
        <v>7.3289999999999988</v>
      </c>
      <c r="BV374" s="79">
        <f t="shared" si="472"/>
        <v>13.432333333333334</v>
      </c>
      <c r="BW374" s="79">
        <f t="shared" si="472"/>
        <v>19.520000000000003</v>
      </c>
      <c r="BX374" s="79"/>
      <c r="BY374" s="79"/>
      <c r="BZ374" s="79"/>
      <c r="CA374" s="79"/>
      <c r="CB374" s="79"/>
      <c r="CC374" s="79"/>
      <c r="CD374" s="79"/>
      <c r="CI374" s="368"/>
      <c r="CJ374" s="368"/>
      <c r="CK374" s="368"/>
      <c r="CL374" s="368"/>
      <c r="CM374" s="368"/>
      <c r="CN374" s="368"/>
      <c r="CO374" s="368"/>
      <c r="CP374" s="368"/>
      <c r="CQ374" s="368"/>
      <c r="CR374" s="368"/>
      <c r="CS374" s="79">
        <f>E374+Q374+AC374+AO374+'[9]Иркутск+'!E374</f>
        <v>67.630865560666663</v>
      </c>
      <c r="CT374" s="79">
        <f>F374+R374+AD374+AP374+'[9]Бурятия+'!E374</f>
        <v>36.662172839999997</v>
      </c>
      <c r="CU374" s="79">
        <f>G374+S374+AE374+AQ374+'[9]Забайкалье+'!E374</f>
        <v>223.811514504</v>
      </c>
      <c r="CV374" s="79">
        <f>H374+T374+AF374+AR374+'[9]Новосибирская область+'!E374</f>
        <v>57.149999999999999</v>
      </c>
      <c r="CW374" s="79">
        <f>I374+U374+'[9]Норильск +'!E374</f>
        <v>3.2654199999999998</v>
      </c>
      <c r="CX374" s="79">
        <f t="shared" si="451"/>
        <v>40.376800000000003</v>
      </c>
      <c r="CY374" s="79">
        <f t="shared" si="452"/>
        <v>19.211666666666662</v>
      </c>
      <c r="CZ374" s="79">
        <f>L374+X374+AJ374+AV374+'[9]Томская область +'!E374</f>
        <v>7.3289999999999988</v>
      </c>
      <c r="DA374" s="79">
        <f>M374+Y374+AK374+AW374+'[9]Омская область+'!E374</f>
        <v>17.559333333333335</v>
      </c>
      <c r="DB374" s="79">
        <f>N374+Z374+AL374+AX374+'[9]Алтайский край +'!E374</f>
        <v>22.060000000000002</v>
      </c>
    </row>
    <row r="375" s="470" customFormat="1" ht="25.5" customHeight="1">
      <c r="A375" s="471" t="s">
        <v>33</v>
      </c>
      <c r="B375" s="472" t="s">
        <v>758</v>
      </c>
      <c r="C375" s="473" t="s">
        <v>32</v>
      </c>
      <c r="D375" s="640">
        <f t="shared" si="435"/>
        <v>78.362289000048392</v>
      </c>
      <c r="E375" s="643">
        <f>E376+E398</f>
        <v>1.1691666666666667</v>
      </c>
      <c r="F375" s="643">
        <f t="shared" ref="F375:N375" si="478">F376+F398</f>
        <v>0</v>
      </c>
      <c r="G375" s="643">
        <f t="shared" si="478"/>
        <v>60.610511895690053</v>
      </c>
      <c r="H375" s="643">
        <f t="shared" si="478"/>
        <v>7.2472036533333331</v>
      </c>
      <c r="I375" s="643">
        <f t="shared" si="478"/>
        <v>0.35158788769166699</v>
      </c>
      <c r="J375" s="643">
        <f t="shared" si="478"/>
        <v>4.3364455633333332</v>
      </c>
      <c r="K375" s="643">
        <f t="shared" si="478"/>
        <v>0</v>
      </c>
      <c r="L375" s="643">
        <f t="shared" si="478"/>
        <v>1.1863999999999999</v>
      </c>
      <c r="M375" s="643">
        <f t="shared" si="478"/>
        <v>0.80533333333333346</v>
      </c>
      <c r="N375" s="643">
        <f t="shared" si="478"/>
        <v>2.6556400000000004</v>
      </c>
      <c r="O375" s="469" t="e">
        <f>#REF!+#REF!+#REF!+'Новосибирск.обл'!F375+#REF!+#REF!+#REF!+#REF!+#REF!+#REF!</f>
        <v>#REF!</v>
      </c>
      <c r="P375" s="642">
        <f t="shared" si="436"/>
        <v>34.582521333333325</v>
      </c>
      <c r="Q375" s="643">
        <f t="shared" ref="Q375:Z375" si="479">Q376+Q398</f>
        <v>6.0001333333333333</v>
      </c>
      <c r="R375" s="643">
        <f t="shared" si="479"/>
        <v>0</v>
      </c>
      <c r="S375" s="643">
        <f t="shared" si="479"/>
        <v>10.600454666666666</v>
      </c>
      <c r="T375" s="643">
        <f t="shared" si="479"/>
        <v>4.5909333333333331</v>
      </c>
      <c r="U375" s="643">
        <f t="shared" si="479"/>
        <v>0.69999999999999996</v>
      </c>
      <c r="V375" s="643">
        <f t="shared" si="479"/>
        <v>4.8999333333333341</v>
      </c>
      <c r="W375" s="643">
        <f t="shared" si="479"/>
        <v>1.8999999999999999</v>
      </c>
      <c r="X375" s="643">
        <f t="shared" si="479"/>
        <v>1.1863999999999999</v>
      </c>
      <c r="Y375" s="643">
        <f t="shared" si="479"/>
        <v>0.80499999999999994</v>
      </c>
      <c r="Z375" s="643">
        <f t="shared" si="479"/>
        <v>3.8996666666666666</v>
      </c>
      <c r="AA375" s="66"/>
      <c r="AB375" s="642">
        <f t="shared" si="465"/>
        <v>33.882158333333329</v>
      </c>
      <c r="AC375" s="643">
        <f t="shared" ref="AC375:AL375" si="480">AC376+AC398</f>
        <v>6.0001333333333333</v>
      </c>
      <c r="AD375" s="643">
        <f t="shared" si="480"/>
        <v>0</v>
      </c>
      <c r="AE375" s="643">
        <f t="shared" si="480"/>
        <v>10.599524999999998</v>
      </c>
      <c r="AF375" s="643">
        <f t="shared" si="480"/>
        <v>4.591333333333333</v>
      </c>
      <c r="AG375" s="643">
        <f t="shared" si="480"/>
        <v>0</v>
      </c>
      <c r="AH375" s="643">
        <f t="shared" si="480"/>
        <v>4.9001666666666672</v>
      </c>
      <c r="AI375" s="643">
        <f t="shared" si="480"/>
        <v>1.8999999999999999</v>
      </c>
      <c r="AJ375" s="643">
        <f t="shared" si="480"/>
        <v>1.1859999999999999</v>
      </c>
      <c r="AK375" s="643">
        <f t="shared" si="480"/>
        <v>0.80500000000000005</v>
      </c>
      <c r="AL375" s="643">
        <f t="shared" si="480"/>
        <v>3.8999999999999999</v>
      </c>
      <c r="AM375" s="1"/>
      <c r="AN375" s="642">
        <f t="shared" si="467"/>
        <v>33.882866666666665</v>
      </c>
      <c r="AO375" s="643">
        <f t="shared" ref="AO375:AX375" si="481">AO376+AO398</f>
        <v>6.0001666666666669</v>
      </c>
      <c r="AP375" s="643">
        <f t="shared" si="481"/>
        <v>0</v>
      </c>
      <c r="AQ375" s="643">
        <f t="shared" si="481"/>
        <v>10.599833333333333</v>
      </c>
      <c r="AR375" s="643">
        <f t="shared" si="481"/>
        <v>4.5914666666666673</v>
      </c>
      <c r="AS375" s="643">
        <f t="shared" si="481"/>
        <v>0</v>
      </c>
      <c r="AT375" s="643">
        <f t="shared" si="481"/>
        <v>4.9000000000000004</v>
      </c>
      <c r="AU375" s="643">
        <f t="shared" si="481"/>
        <v>1.8999999999999999</v>
      </c>
      <c r="AV375" s="643">
        <f t="shared" si="481"/>
        <v>1.1863999999999999</v>
      </c>
      <c r="AW375" s="643">
        <f t="shared" si="481"/>
        <v>0.80500000000000005</v>
      </c>
      <c r="AX375" s="643">
        <f t="shared" si="481"/>
        <v>3.8999999999999999</v>
      </c>
      <c r="AY375" s="66"/>
      <c r="AZ375" s="642">
        <f t="shared" si="469"/>
        <v>6.8000000000000007</v>
      </c>
      <c r="BA375" s="643">
        <f t="shared" ref="BA375:BJ375" si="482">BA376+BA398</f>
        <v>0</v>
      </c>
      <c r="BB375" s="643">
        <f t="shared" si="482"/>
        <v>0</v>
      </c>
      <c r="BC375" s="643">
        <f t="shared" si="482"/>
        <v>0</v>
      </c>
      <c r="BD375" s="643">
        <f t="shared" si="482"/>
        <v>0</v>
      </c>
      <c r="BE375" s="643">
        <f t="shared" si="482"/>
        <v>0</v>
      </c>
      <c r="BF375" s="643">
        <f t="shared" si="482"/>
        <v>4.9000000000000004</v>
      </c>
      <c r="BG375" s="643">
        <f t="shared" si="482"/>
        <v>1.9000000000000001</v>
      </c>
      <c r="BH375" s="643">
        <f t="shared" si="482"/>
        <v>0</v>
      </c>
      <c r="BI375" s="643">
        <f t="shared" si="482"/>
        <v>0</v>
      </c>
      <c r="BJ375" s="643">
        <f t="shared" si="482"/>
        <v>0</v>
      </c>
      <c r="BK375" s="1" t="e">
        <f>#REF!+#REF!</f>
        <v>#REF!</v>
      </c>
      <c r="BM375" s="79">
        <f t="shared" si="471"/>
        <v>187.50983533338174</v>
      </c>
      <c r="BN375" s="79">
        <f t="shared" si="472"/>
        <v>19.169600000000003</v>
      </c>
      <c r="BO375" s="79">
        <f t="shared" si="472"/>
        <v>0</v>
      </c>
      <c r="BP375" s="79">
        <f t="shared" si="472"/>
        <v>92.410324895690053</v>
      </c>
      <c r="BQ375" s="79">
        <f t="shared" si="472"/>
        <v>21.020936986666669</v>
      </c>
      <c r="BR375" s="79">
        <f t="shared" si="472"/>
        <v>1.0515878876916669</v>
      </c>
      <c r="BS375" s="79">
        <f t="shared" si="472"/>
        <v>23.936545563333333</v>
      </c>
      <c r="BT375" s="79">
        <f t="shared" si="472"/>
        <v>7.5999999999999996</v>
      </c>
      <c r="BU375" s="79">
        <f t="shared" si="472"/>
        <v>4.7451999999999996</v>
      </c>
      <c r="BV375" s="79">
        <f t="shared" si="472"/>
        <v>3.2203333333333335</v>
      </c>
      <c r="BW375" s="79">
        <f t="shared" si="472"/>
        <v>14.355306666666667</v>
      </c>
      <c r="BX375" s="79"/>
      <c r="BY375" s="79"/>
      <c r="BZ375" s="79"/>
      <c r="CA375" s="79"/>
      <c r="CB375" s="79"/>
      <c r="CC375" s="79"/>
      <c r="CD375" s="79"/>
      <c r="CE375" s="1"/>
      <c r="CF375" s="1"/>
      <c r="CI375" s="368"/>
      <c r="CJ375" s="368"/>
      <c r="CK375" s="368"/>
      <c r="CL375" s="368"/>
      <c r="CM375" s="368"/>
      <c r="CN375" s="368"/>
      <c r="CO375" s="368"/>
      <c r="CP375" s="368"/>
      <c r="CQ375" s="368"/>
      <c r="CR375" s="368"/>
      <c r="CS375" s="79">
        <f>E375+Q375+AC375+AO375+'[9]Иркутск+'!E375</f>
        <v>20.989600000000003</v>
      </c>
      <c r="CT375" s="79">
        <f>F375+R375+AD375+AP375+'[9]Бурятия+'!E375</f>
        <v>1.8388333333333331</v>
      </c>
      <c r="CU375" s="79">
        <f>G375+S375+AE375+AQ375+'[9]Забайкалье+'!E375</f>
        <v>128.81314972235671</v>
      </c>
      <c r="CV375" s="79">
        <f>H375+T375+AF375+AR375+'[9]Новосибирская область+'!E375</f>
        <v>26.682936986666668</v>
      </c>
      <c r="CW375" s="79">
        <f>I375+U375+'[9]Норильск +'!E375</f>
        <v>1.3865878876916669</v>
      </c>
      <c r="CX375" s="79">
        <f t="shared" si="451"/>
        <v>23.936545563333333</v>
      </c>
      <c r="CY375" s="79">
        <f t="shared" si="452"/>
        <v>7.5999999999999996</v>
      </c>
      <c r="CZ375" s="79">
        <f>L375+X375+AJ375+AV375+'[9]Томская область +'!E375</f>
        <v>4.7451999999999996</v>
      </c>
      <c r="DA375" s="79">
        <f>M375+Y375+AK375+AW375+'[9]Омская область+'!E375</f>
        <v>5.120333333333333</v>
      </c>
      <c r="DB375" s="79">
        <f>N375+Z375+AL375+AX375+'[9]Алтайский край +'!E375</f>
        <v>16.156306666666666</v>
      </c>
    </row>
    <row r="376" s="470" customFormat="1" ht="33.75" customHeight="1">
      <c r="A376" s="471" t="s">
        <v>36</v>
      </c>
      <c r="B376" s="484" t="s">
        <v>759</v>
      </c>
      <c r="C376" s="473" t="s">
        <v>32</v>
      </c>
      <c r="D376" s="640">
        <f t="shared" si="435"/>
        <v>70.113839282183207</v>
      </c>
      <c r="E376" s="643">
        <f>E382+E384</f>
        <v>0</v>
      </c>
      <c r="F376" s="643">
        <f t="shared" ref="F376:N376" si="483">F382+F384</f>
        <v>0</v>
      </c>
      <c r="G376" s="643">
        <f t="shared" si="483"/>
        <v>59.151705612824863</v>
      </c>
      <c r="H376" s="643">
        <f t="shared" si="483"/>
        <v>6.9184124483333331</v>
      </c>
      <c r="I376" s="643">
        <f t="shared" si="483"/>
        <v>0.35158788769166699</v>
      </c>
      <c r="J376" s="643">
        <f t="shared" si="483"/>
        <v>1.7004000000000001</v>
      </c>
      <c r="K376" s="643">
        <f t="shared" si="483"/>
        <v>0</v>
      </c>
      <c r="L376" s="643">
        <f t="shared" si="483"/>
        <v>1.1863999999999999</v>
      </c>
      <c r="M376" s="643">
        <f t="shared" si="483"/>
        <v>0.80533333333333346</v>
      </c>
      <c r="N376" s="643">
        <f t="shared" si="483"/>
        <v>0</v>
      </c>
      <c r="O376" s="469" t="e">
        <f>#REF!+#REF!+#REF!+'Новосибирск.обл'!F376+#REF!+#REF!+#REF!+#REF!+#REF!+#REF!</f>
        <v>#REF!</v>
      </c>
      <c r="P376" s="642">
        <f t="shared" si="436"/>
        <v>34.582521333333325</v>
      </c>
      <c r="Q376" s="643">
        <f t="shared" ref="Q376:Z376" si="484">Q382+Q384</f>
        <v>6.0001333333333333</v>
      </c>
      <c r="R376" s="643">
        <f t="shared" si="484"/>
        <v>0</v>
      </c>
      <c r="S376" s="643">
        <f t="shared" si="484"/>
        <v>10.600454666666666</v>
      </c>
      <c r="T376" s="643">
        <f t="shared" si="484"/>
        <v>4.5909333333333331</v>
      </c>
      <c r="U376" s="643">
        <f t="shared" si="484"/>
        <v>0.69999999999999996</v>
      </c>
      <c r="V376" s="643">
        <f t="shared" si="484"/>
        <v>4.8999333333333341</v>
      </c>
      <c r="W376" s="643">
        <f t="shared" si="484"/>
        <v>1.8999999999999999</v>
      </c>
      <c r="X376" s="643">
        <f t="shared" si="484"/>
        <v>1.1863999999999999</v>
      </c>
      <c r="Y376" s="643">
        <f t="shared" si="484"/>
        <v>0.80499999999999994</v>
      </c>
      <c r="Z376" s="643">
        <f t="shared" si="484"/>
        <v>3.8996666666666666</v>
      </c>
      <c r="AA376" s="66"/>
      <c r="AB376" s="642">
        <f t="shared" si="465"/>
        <v>33.882158333333329</v>
      </c>
      <c r="AC376" s="643">
        <f t="shared" ref="AC376:AL376" si="485">AC382+AC384</f>
        <v>6.0001333333333333</v>
      </c>
      <c r="AD376" s="643">
        <f t="shared" si="485"/>
        <v>0</v>
      </c>
      <c r="AE376" s="643">
        <f t="shared" si="485"/>
        <v>10.599524999999998</v>
      </c>
      <c r="AF376" s="643">
        <f t="shared" si="485"/>
        <v>4.591333333333333</v>
      </c>
      <c r="AG376" s="643">
        <f t="shared" si="485"/>
        <v>0</v>
      </c>
      <c r="AH376" s="643">
        <f t="shared" si="485"/>
        <v>4.9001666666666672</v>
      </c>
      <c r="AI376" s="643">
        <f t="shared" si="485"/>
        <v>1.8999999999999999</v>
      </c>
      <c r="AJ376" s="643">
        <f t="shared" si="485"/>
        <v>1.1859999999999999</v>
      </c>
      <c r="AK376" s="643">
        <f t="shared" si="485"/>
        <v>0.80500000000000005</v>
      </c>
      <c r="AL376" s="643">
        <f t="shared" si="485"/>
        <v>3.8999999999999999</v>
      </c>
      <c r="AM376" s="1"/>
      <c r="AN376" s="642">
        <f t="shared" si="467"/>
        <v>33.882866666666665</v>
      </c>
      <c r="AO376" s="643">
        <f t="shared" ref="AO376:AX376" si="486">AO382+AO384</f>
        <v>6.0001666666666669</v>
      </c>
      <c r="AP376" s="643">
        <f t="shared" si="486"/>
        <v>0</v>
      </c>
      <c r="AQ376" s="643">
        <f t="shared" si="486"/>
        <v>10.599833333333333</v>
      </c>
      <c r="AR376" s="643">
        <f t="shared" si="486"/>
        <v>4.5914666666666673</v>
      </c>
      <c r="AS376" s="643">
        <f t="shared" si="486"/>
        <v>0</v>
      </c>
      <c r="AT376" s="643">
        <f t="shared" si="486"/>
        <v>4.9000000000000004</v>
      </c>
      <c r="AU376" s="643">
        <f t="shared" si="486"/>
        <v>1.8999999999999999</v>
      </c>
      <c r="AV376" s="643">
        <f t="shared" si="486"/>
        <v>1.1863999999999999</v>
      </c>
      <c r="AW376" s="643">
        <f t="shared" si="486"/>
        <v>0.80500000000000005</v>
      </c>
      <c r="AX376" s="643">
        <f t="shared" si="486"/>
        <v>3.8999999999999999</v>
      </c>
      <c r="AY376" s="66"/>
      <c r="AZ376" s="642">
        <f t="shared" si="469"/>
        <v>6.8000000000000007</v>
      </c>
      <c r="BA376" s="643">
        <f t="shared" ref="BA376:BJ376" si="487">BA382+BA384</f>
        <v>0</v>
      </c>
      <c r="BB376" s="643">
        <f t="shared" si="487"/>
        <v>0</v>
      </c>
      <c r="BC376" s="643">
        <f t="shared" si="487"/>
        <v>0</v>
      </c>
      <c r="BD376" s="643">
        <f t="shared" si="487"/>
        <v>0</v>
      </c>
      <c r="BE376" s="643">
        <f t="shared" si="487"/>
        <v>0</v>
      </c>
      <c r="BF376" s="643">
        <f t="shared" si="487"/>
        <v>4.9000000000000004</v>
      </c>
      <c r="BG376" s="643">
        <f t="shared" si="487"/>
        <v>1.9000000000000001</v>
      </c>
      <c r="BH376" s="643">
        <f t="shared" si="487"/>
        <v>0</v>
      </c>
      <c r="BI376" s="643">
        <f t="shared" si="487"/>
        <v>0</v>
      </c>
      <c r="BJ376" s="643">
        <f t="shared" si="487"/>
        <v>0</v>
      </c>
      <c r="BK376" s="1" t="e">
        <f>#REF!+#REF!</f>
        <v>#REF!</v>
      </c>
      <c r="BM376" s="79">
        <f t="shared" si="471"/>
        <v>179.26138561551656</v>
      </c>
      <c r="BN376" s="79">
        <f t="shared" si="472"/>
        <v>18.000433333333334</v>
      </c>
      <c r="BO376" s="79">
        <f t="shared" si="472"/>
        <v>0</v>
      </c>
      <c r="BP376" s="79">
        <f t="shared" si="472"/>
        <v>90.95151861282487</v>
      </c>
      <c r="BQ376" s="79">
        <f t="shared" si="472"/>
        <v>20.692145781666667</v>
      </c>
      <c r="BR376" s="79">
        <f t="shared" si="472"/>
        <v>1.0515878876916669</v>
      </c>
      <c r="BS376" s="79">
        <f t="shared" si="472"/>
        <v>21.3005</v>
      </c>
      <c r="BT376" s="79">
        <f t="shared" si="472"/>
        <v>7.5999999999999996</v>
      </c>
      <c r="BU376" s="79">
        <f t="shared" si="472"/>
        <v>4.7451999999999996</v>
      </c>
      <c r="BV376" s="79">
        <f t="shared" si="472"/>
        <v>3.2203333333333335</v>
      </c>
      <c r="BW376" s="79">
        <f t="shared" si="472"/>
        <v>11.699666666666667</v>
      </c>
      <c r="BX376" s="79"/>
      <c r="BY376" s="79"/>
      <c r="BZ376" s="79"/>
      <c r="CA376" s="79"/>
      <c r="CB376" s="79"/>
      <c r="CC376" s="79"/>
      <c r="CD376" s="79"/>
      <c r="CE376" s="1"/>
      <c r="CF376" s="1"/>
      <c r="CI376" s="368"/>
      <c r="CJ376" s="368"/>
      <c r="CK376" s="368"/>
      <c r="CL376" s="368"/>
      <c r="CM376" s="368"/>
      <c r="CN376" s="368"/>
      <c r="CO376" s="368"/>
      <c r="CP376" s="368"/>
      <c r="CQ376" s="368"/>
      <c r="CR376" s="368"/>
      <c r="CS376" s="79">
        <f>E376+Q376+AC376+AO376+'[9]Иркутск+'!E376</f>
        <v>19.319433333333333</v>
      </c>
      <c r="CT376" s="79">
        <f>F376+R376+AD376+AP376+'[9]Бурятия+'!E376</f>
        <v>1.8388333333333331</v>
      </c>
      <c r="CU376" s="79">
        <f>G376+S376+AE376+AQ376+'[9]Забайкалье+'!E376</f>
        <v>123.16675547949154</v>
      </c>
      <c r="CV376" s="79">
        <f>H376+T376+AF376+AR376+'[9]Новосибирская область+'!E376</f>
        <v>26.354145781666666</v>
      </c>
      <c r="CW376" s="79">
        <f>I376+U376+'[9]Норильск +'!E376</f>
        <v>1.3865878876916669</v>
      </c>
      <c r="CX376" s="79">
        <f t="shared" si="451"/>
        <v>21.3005</v>
      </c>
      <c r="CY376" s="79">
        <f t="shared" si="452"/>
        <v>7.5999999999999996</v>
      </c>
      <c r="CZ376" s="79">
        <f>L376+X376+AJ376+AV376+'[9]Томская область +'!E376</f>
        <v>4.7451999999999996</v>
      </c>
      <c r="DA376" s="79">
        <f>M376+Y376+AK376+AW376+'[9]Омская область+'!E376</f>
        <v>5.120333333333333</v>
      </c>
      <c r="DB376" s="79">
        <f>N376+Z376+AL376+AX376+'[9]Алтайский край +'!E376</f>
        <v>13.499666666666668</v>
      </c>
    </row>
    <row r="377" s="470" customFormat="1" ht="25.5" customHeight="1">
      <c r="A377" s="471" t="s">
        <v>760</v>
      </c>
      <c r="B377" s="485" t="s">
        <v>761</v>
      </c>
      <c r="C377" s="473" t="s">
        <v>32</v>
      </c>
      <c r="D377" s="640">
        <f t="shared" si="435"/>
        <v>0</v>
      </c>
      <c r="E377" s="643"/>
      <c r="F377" s="643"/>
      <c r="G377" s="643"/>
      <c r="H377" s="643"/>
      <c r="I377" s="643"/>
      <c r="J377" s="643"/>
      <c r="K377" s="643"/>
      <c r="L377" s="643"/>
      <c r="M377" s="643"/>
      <c r="N377" s="643"/>
      <c r="O377" s="469" t="e">
        <f>#REF!+#REF!+#REF!+'Новосибирск.обл'!F377+#REF!+#REF!+#REF!+#REF!+#REF!+#REF!</f>
        <v>#REF!</v>
      </c>
      <c r="P377" s="642">
        <f t="shared" si="436"/>
        <v>0</v>
      </c>
      <c r="Q377" s="643"/>
      <c r="R377" s="643"/>
      <c r="S377" s="643"/>
      <c r="T377" s="643"/>
      <c r="U377" s="643"/>
      <c r="V377" s="643"/>
      <c r="W377" s="643"/>
      <c r="X377" s="643"/>
      <c r="Y377" s="643"/>
      <c r="Z377" s="643"/>
      <c r="AA377" s="66"/>
      <c r="AB377" s="642">
        <f t="shared" si="465"/>
        <v>0</v>
      </c>
      <c r="AC377" s="643"/>
      <c r="AD377" s="643"/>
      <c r="AE377" s="643"/>
      <c r="AF377" s="643"/>
      <c r="AG377" s="643"/>
      <c r="AH377" s="643"/>
      <c r="AI377" s="643"/>
      <c r="AJ377" s="643"/>
      <c r="AK377" s="643"/>
      <c r="AL377" s="643"/>
      <c r="AM377" s="1"/>
      <c r="AN377" s="642">
        <f t="shared" si="467"/>
        <v>0</v>
      </c>
      <c r="AO377" s="643"/>
      <c r="AP377" s="643"/>
      <c r="AQ377" s="643"/>
      <c r="AR377" s="643"/>
      <c r="AS377" s="643"/>
      <c r="AT377" s="643"/>
      <c r="AU377" s="643"/>
      <c r="AV377" s="643"/>
      <c r="AW377" s="643"/>
      <c r="AX377" s="643"/>
      <c r="AY377" s="66"/>
      <c r="AZ377" s="642">
        <f t="shared" si="469"/>
        <v>0</v>
      </c>
      <c r="BA377" s="643"/>
      <c r="BB377" s="643"/>
      <c r="BC377" s="643"/>
      <c r="BD377" s="643"/>
      <c r="BE377" s="643"/>
      <c r="BF377" s="643"/>
      <c r="BG377" s="643"/>
      <c r="BH377" s="643"/>
      <c r="BI377" s="643"/>
      <c r="BJ377" s="643"/>
      <c r="BK377" s="1" t="e">
        <f>#REF!+#REF!</f>
        <v>#REF!</v>
      </c>
      <c r="BM377" s="79">
        <f t="shared" si="471"/>
        <v>0</v>
      </c>
      <c r="BN377" s="79">
        <f t="shared" si="472"/>
        <v>0</v>
      </c>
      <c r="BO377" s="79">
        <f t="shared" si="472"/>
        <v>0</v>
      </c>
      <c r="BP377" s="79">
        <f t="shared" si="472"/>
        <v>0</v>
      </c>
      <c r="BQ377" s="79">
        <f t="shared" si="472"/>
        <v>0</v>
      </c>
      <c r="BR377" s="79">
        <f t="shared" si="472"/>
        <v>0</v>
      </c>
      <c r="BS377" s="79">
        <f t="shared" si="472"/>
        <v>0</v>
      </c>
      <c r="BT377" s="79">
        <f t="shared" si="472"/>
        <v>0</v>
      </c>
      <c r="BU377" s="79">
        <f t="shared" si="472"/>
        <v>0</v>
      </c>
      <c r="BV377" s="79">
        <f t="shared" si="472"/>
        <v>0</v>
      </c>
      <c r="BW377" s="79">
        <f t="shared" si="472"/>
        <v>0</v>
      </c>
      <c r="BX377" s="79"/>
      <c r="BY377" s="79"/>
      <c r="BZ377" s="79"/>
      <c r="CA377" s="79"/>
      <c r="CB377" s="79"/>
      <c r="CC377" s="79"/>
      <c r="CD377" s="79"/>
      <c r="CE377" s="1"/>
      <c r="CF377" s="1"/>
      <c r="CI377" s="368"/>
      <c r="CJ377" s="368"/>
      <c r="CK377" s="368"/>
      <c r="CL377" s="368"/>
      <c r="CM377" s="368"/>
      <c r="CN377" s="368"/>
      <c r="CO377" s="368"/>
      <c r="CP377" s="368"/>
      <c r="CQ377" s="368"/>
      <c r="CR377" s="368"/>
      <c r="CS377" s="79">
        <f>E377+Q377+AC377+AO377+'[9]Иркутск+'!E377</f>
        <v>0</v>
      </c>
      <c r="CT377" s="79">
        <f>F377+R377+AD377+AP377+'[9]Бурятия+'!E377</f>
        <v>0</v>
      </c>
      <c r="CU377" s="79">
        <f>G377+S377+AE377+AQ377+'[9]Забайкалье+'!E377</f>
        <v>0</v>
      </c>
      <c r="CV377" s="79">
        <f>H377+T377+AF377+AR377+'[9]Новосибирская область+'!E377</f>
        <v>0</v>
      </c>
      <c r="CW377" s="79">
        <f>I377+U377+'[9]Норильск +'!E377</f>
        <v>0</v>
      </c>
      <c r="CX377" s="79">
        <f t="shared" si="451"/>
        <v>0</v>
      </c>
      <c r="CY377" s="79">
        <f t="shared" si="452"/>
        <v>0</v>
      </c>
      <c r="CZ377" s="79">
        <f>L377+X377+AJ377+AV377+'[9]Томская область +'!E377</f>
        <v>0</v>
      </c>
      <c r="DA377" s="79">
        <f>M377+Y377+AK377+AW377+'[9]Омская область+'!E377</f>
        <v>0</v>
      </c>
      <c r="DB377" s="79">
        <f>N377+Z377+AL377+AX377+'[9]Алтайский край +'!E377</f>
        <v>0</v>
      </c>
    </row>
    <row r="378" s="470" customFormat="1" ht="25.5" customHeight="1">
      <c r="A378" s="471" t="s">
        <v>762</v>
      </c>
      <c r="B378" s="486" t="s">
        <v>37</v>
      </c>
      <c r="C378" s="473" t="s">
        <v>32</v>
      </c>
      <c r="D378" s="640">
        <f t="shared" si="435"/>
        <v>0</v>
      </c>
      <c r="E378" s="643"/>
      <c r="F378" s="643"/>
      <c r="G378" s="643"/>
      <c r="H378" s="643"/>
      <c r="I378" s="643"/>
      <c r="J378" s="643"/>
      <c r="K378" s="643"/>
      <c r="L378" s="643"/>
      <c r="M378" s="643"/>
      <c r="N378" s="643"/>
      <c r="O378" s="469" t="e">
        <f>#REF!+#REF!+#REF!+'Новосибирск.обл'!F378+#REF!+#REF!+#REF!+#REF!+#REF!+#REF!</f>
        <v>#REF!</v>
      </c>
      <c r="P378" s="642">
        <f t="shared" si="436"/>
        <v>0</v>
      </c>
      <c r="Q378" s="643"/>
      <c r="R378" s="643"/>
      <c r="S378" s="643"/>
      <c r="T378" s="643"/>
      <c r="U378" s="643"/>
      <c r="V378" s="643"/>
      <c r="W378" s="643"/>
      <c r="X378" s="643"/>
      <c r="Y378" s="643"/>
      <c r="Z378" s="643"/>
      <c r="AA378" s="66"/>
      <c r="AB378" s="642">
        <f t="shared" si="465"/>
        <v>0</v>
      </c>
      <c r="AC378" s="643"/>
      <c r="AD378" s="643"/>
      <c r="AE378" s="643"/>
      <c r="AF378" s="643"/>
      <c r="AG378" s="643"/>
      <c r="AH378" s="643"/>
      <c r="AI378" s="643"/>
      <c r="AJ378" s="643"/>
      <c r="AK378" s="643"/>
      <c r="AL378" s="643"/>
      <c r="AM378" s="1"/>
      <c r="AN378" s="642">
        <f t="shared" si="467"/>
        <v>0</v>
      </c>
      <c r="AO378" s="643"/>
      <c r="AP378" s="643"/>
      <c r="AQ378" s="643"/>
      <c r="AR378" s="643"/>
      <c r="AS378" s="643"/>
      <c r="AT378" s="643"/>
      <c r="AU378" s="643"/>
      <c r="AV378" s="643"/>
      <c r="AW378" s="643"/>
      <c r="AX378" s="643"/>
      <c r="AY378" s="66"/>
      <c r="AZ378" s="642">
        <f t="shared" si="469"/>
        <v>0</v>
      </c>
      <c r="BA378" s="643"/>
      <c r="BB378" s="643"/>
      <c r="BC378" s="643"/>
      <c r="BD378" s="643"/>
      <c r="BE378" s="643"/>
      <c r="BF378" s="643"/>
      <c r="BG378" s="643"/>
      <c r="BH378" s="643"/>
      <c r="BI378" s="643"/>
      <c r="BJ378" s="643"/>
      <c r="BK378" s="1" t="e">
        <f>#REF!+#REF!</f>
        <v>#REF!</v>
      </c>
      <c r="BM378" s="79">
        <f t="shared" si="471"/>
        <v>0</v>
      </c>
      <c r="BN378" s="79">
        <f t="shared" si="472"/>
        <v>0</v>
      </c>
      <c r="BO378" s="79">
        <f t="shared" si="472"/>
        <v>0</v>
      </c>
      <c r="BP378" s="79">
        <f t="shared" si="472"/>
        <v>0</v>
      </c>
      <c r="BQ378" s="79">
        <f t="shared" si="472"/>
        <v>0</v>
      </c>
      <c r="BR378" s="79">
        <f t="shared" si="472"/>
        <v>0</v>
      </c>
      <c r="BS378" s="79">
        <f t="shared" si="472"/>
        <v>0</v>
      </c>
      <c r="BT378" s="79">
        <f t="shared" si="472"/>
        <v>0</v>
      </c>
      <c r="BU378" s="79">
        <f t="shared" si="472"/>
        <v>0</v>
      </c>
      <c r="BV378" s="79">
        <f t="shared" si="472"/>
        <v>0</v>
      </c>
      <c r="BW378" s="79">
        <f t="shared" si="472"/>
        <v>0</v>
      </c>
      <c r="BX378" s="79"/>
      <c r="BY378" s="79"/>
      <c r="BZ378" s="79"/>
      <c r="CA378" s="79"/>
      <c r="CB378" s="79"/>
      <c r="CC378" s="79"/>
      <c r="CD378" s="79"/>
      <c r="CE378" s="1"/>
      <c r="CF378" s="1"/>
      <c r="CI378" s="368"/>
      <c r="CJ378" s="368"/>
      <c r="CK378" s="368"/>
      <c r="CL378" s="368"/>
      <c r="CM378" s="368"/>
      <c r="CN378" s="368"/>
      <c r="CO378" s="368"/>
      <c r="CP378" s="368"/>
      <c r="CQ378" s="368"/>
      <c r="CR378" s="368"/>
      <c r="CS378" s="79">
        <f>E378+Q378+AC378+AO378+'[9]Иркутск+'!E378</f>
        <v>0</v>
      </c>
      <c r="CT378" s="79">
        <f>F378+R378+AD378+AP378+'[9]Бурятия+'!E378</f>
        <v>0</v>
      </c>
      <c r="CU378" s="79">
        <f>G378+S378+AE378+AQ378+'[9]Забайкалье+'!E378</f>
        <v>0</v>
      </c>
      <c r="CV378" s="79">
        <f>H378+T378+AF378+AR378+'[9]Новосибирская область+'!E378</f>
        <v>0</v>
      </c>
      <c r="CW378" s="79">
        <f>I378+U378+'[9]Норильск +'!E378</f>
        <v>0</v>
      </c>
      <c r="CX378" s="79">
        <f t="shared" si="451"/>
        <v>0</v>
      </c>
      <c r="CY378" s="79">
        <f t="shared" si="452"/>
        <v>0</v>
      </c>
      <c r="CZ378" s="79">
        <f>L378+X378+AJ378+AV378+'[9]Томская область +'!E378</f>
        <v>0</v>
      </c>
      <c r="DA378" s="79">
        <f>M378+Y378+AK378+AW378+'[9]Омская область+'!E378</f>
        <v>0</v>
      </c>
      <c r="DB378" s="79">
        <f>N378+Z378+AL378+AX378+'[9]Алтайский край +'!E378</f>
        <v>0</v>
      </c>
    </row>
    <row r="379" s="470" customFormat="1" ht="25.5" customHeight="1">
      <c r="A379" s="471" t="s">
        <v>763</v>
      </c>
      <c r="B379" s="486" t="s">
        <v>39</v>
      </c>
      <c r="C379" s="473" t="s">
        <v>32</v>
      </c>
      <c r="D379" s="640">
        <f t="shared" si="435"/>
        <v>0</v>
      </c>
      <c r="E379" s="643"/>
      <c r="F379" s="643"/>
      <c r="G379" s="643"/>
      <c r="H379" s="643"/>
      <c r="I379" s="643"/>
      <c r="J379" s="643"/>
      <c r="K379" s="643"/>
      <c r="L379" s="643"/>
      <c r="M379" s="643"/>
      <c r="N379" s="643"/>
      <c r="O379" s="469" t="e">
        <f>#REF!+#REF!+#REF!+'Новосибирск.обл'!F379+#REF!+#REF!+#REF!+#REF!+#REF!+#REF!</f>
        <v>#REF!</v>
      </c>
      <c r="P379" s="642">
        <f t="shared" si="436"/>
        <v>0</v>
      </c>
      <c r="Q379" s="643"/>
      <c r="R379" s="643"/>
      <c r="S379" s="643"/>
      <c r="T379" s="643"/>
      <c r="U379" s="643"/>
      <c r="V379" s="643"/>
      <c r="W379" s="643"/>
      <c r="X379" s="643"/>
      <c r="Y379" s="643"/>
      <c r="Z379" s="643"/>
      <c r="AA379" s="66"/>
      <c r="AB379" s="642">
        <f t="shared" si="465"/>
        <v>0</v>
      </c>
      <c r="AC379" s="643"/>
      <c r="AD379" s="643"/>
      <c r="AE379" s="643"/>
      <c r="AF379" s="643"/>
      <c r="AG379" s="643"/>
      <c r="AH379" s="643"/>
      <c r="AI379" s="643"/>
      <c r="AJ379" s="643"/>
      <c r="AK379" s="643"/>
      <c r="AL379" s="643"/>
      <c r="AM379" s="1"/>
      <c r="AN379" s="642">
        <f t="shared" si="467"/>
        <v>0</v>
      </c>
      <c r="AO379" s="643"/>
      <c r="AP379" s="643"/>
      <c r="AQ379" s="643"/>
      <c r="AR379" s="643"/>
      <c r="AS379" s="643"/>
      <c r="AT379" s="643"/>
      <c r="AU379" s="643"/>
      <c r="AV379" s="643"/>
      <c r="AW379" s="643"/>
      <c r="AX379" s="643"/>
      <c r="AY379" s="66"/>
      <c r="AZ379" s="642">
        <f t="shared" si="469"/>
        <v>0</v>
      </c>
      <c r="BA379" s="643"/>
      <c r="BB379" s="643"/>
      <c r="BC379" s="643"/>
      <c r="BD379" s="643"/>
      <c r="BE379" s="643"/>
      <c r="BF379" s="643"/>
      <c r="BG379" s="643"/>
      <c r="BH379" s="643"/>
      <c r="BI379" s="643"/>
      <c r="BJ379" s="643"/>
      <c r="BK379" s="1" t="e">
        <f>#REF!+#REF!</f>
        <v>#REF!</v>
      </c>
      <c r="BM379" s="79">
        <f t="shared" si="471"/>
        <v>0</v>
      </c>
      <c r="BN379" s="79">
        <f t="shared" si="472"/>
        <v>0</v>
      </c>
      <c r="BO379" s="79">
        <f t="shared" si="472"/>
        <v>0</v>
      </c>
      <c r="BP379" s="79">
        <f t="shared" si="472"/>
        <v>0</v>
      </c>
      <c r="BQ379" s="79">
        <f t="shared" si="472"/>
        <v>0</v>
      </c>
      <c r="BR379" s="79">
        <f t="shared" si="472"/>
        <v>0</v>
      </c>
      <c r="BS379" s="79">
        <f t="shared" si="472"/>
        <v>0</v>
      </c>
      <c r="BT379" s="79">
        <f t="shared" si="472"/>
        <v>0</v>
      </c>
      <c r="BU379" s="79">
        <f t="shared" si="472"/>
        <v>0</v>
      </c>
      <c r="BV379" s="79">
        <f t="shared" si="472"/>
        <v>0</v>
      </c>
      <c r="BW379" s="79">
        <f t="shared" si="472"/>
        <v>0</v>
      </c>
      <c r="BX379" s="79"/>
      <c r="BY379" s="79"/>
      <c r="BZ379" s="79"/>
      <c r="CA379" s="79"/>
      <c r="CB379" s="79"/>
      <c r="CC379" s="79"/>
      <c r="CD379" s="79"/>
      <c r="CE379" s="1"/>
      <c r="CF379" s="1"/>
      <c r="CI379" s="368"/>
      <c r="CJ379" s="368"/>
      <c r="CK379" s="368"/>
      <c r="CL379" s="368"/>
      <c r="CM379" s="368"/>
      <c r="CN379" s="368"/>
      <c r="CO379" s="368"/>
      <c r="CP379" s="368"/>
      <c r="CQ379" s="368"/>
      <c r="CR379" s="368"/>
      <c r="CS379" s="79">
        <f>E379+Q379+AC379+AO379+'[9]Иркутск+'!E379</f>
        <v>0</v>
      </c>
      <c r="CT379" s="79">
        <f>F379+R379+AD379+AP379+'[9]Бурятия+'!E379</f>
        <v>0</v>
      </c>
      <c r="CU379" s="79">
        <f>G379+S379+AE379+AQ379+'[9]Забайкалье+'!E379</f>
        <v>0</v>
      </c>
      <c r="CV379" s="79">
        <f>H379+T379+AF379+AR379+'[9]Новосибирская область+'!E379</f>
        <v>0</v>
      </c>
      <c r="CW379" s="79">
        <f>I379+U379+'[9]Норильск +'!E379</f>
        <v>0</v>
      </c>
      <c r="CX379" s="79">
        <f t="shared" si="451"/>
        <v>0</v>
      </c>
      <c r="CY379" s="79">
        <f t="shared" si="452"/>
        <v>0</v>
      </c>
      <c r="CZ379" s="79">
        <f>L379+X379+AJ379+AV379+'[9]Томская область +'!E379</f>
        <v>0</v>
      </c>
      <c r="DA379" s="79">
        <f>M379+Y379+AK379+AW379+'[9]Омская область+'!E379</f>
        <v>0</v>
      </c>
      <c r="DB379" s="79">
        <f>N379+Z379+AL379+AX379+'[9]Алтайский край +'!E379</f>
        <v>0</v>
      </c>
    </row>
    <row r="380" s="470" customFormat="1" ht="25.5" customHeight="1">
      <c r="A380" s="471" t="s">
        <v>764</v>
      </c>
      <c r="B380" s="486" t="s">
        <v>41</v>
      </c>
      <c r="C380" s="473" t="s">
        <v>32</v>
      </c>
      <c r="D380" s="640">
        <f t="shared" si="435"/>
        <v>0</v>
      </c>
      <c r="E380" s="643"/>
      <c r="F380" s="643"/>
      <c r="G380" s="643"/>
      <c r="H380" s="643"/>
      <c r="I380" s="643"/>
      <c r="J380" s="643"/>
      <c r="K380" s="643"/>
      <c r="L380" s="643"/>
      <c r="M380" s="643"/>
      <c r="N380" s="643"/>
      <c r="O380" s="469" t="e">
        <f>#REF!+#REF!+#REF!+'Новосибирск.обл'!F380+#REF!+#REF!+#REF!+#REF!+#REF!+#REF!</f>
        <v>#REF!</v>
      </c>
      <c r="P380" s="642">
        <f t="shared" si="436"/>
        <v>0</v>
      </c>
      <c r="Q380" s="643"/>
      <c r="R380" s="643"/>
      <c r="S380" s="643"/>
      <c r="T380" s="643"/>
      <c r="U380" s="643"/>
      <c r="V380" s="643"/>
      <c r="W380" s="643"/>
      <c r="X380" s="643"/>
      <c r="Y380" s="643"/>
      <c r="Z380" s="643"/>
      <c r="AA380" s="66"/>
      <c r="AB380" s="642">
        <f t="shared" si="465"/>
        <v>0</v>
      </c>
      <c r="AC380" s="643"/>
      <c r="AD380" s="643"/>
      <c r="AE380" s="643"/>
      <c r="AF380" s="643"/>
      <c r="AG380" s="643"/>
      <c r="AH380" s="643"/>
      <c r="AI380" s="643"/>
      <c r="AJ380" s="643"/>
      <c r="AK380" s="643"/>
      <c r="AL380" s="643"/>
      <c r="AM380" s="1"/>
      <c r="AN380" s="642">
        <f t="shared" si="467"/>
        <v>0</v>
      </c>
      <c r="AO380" s="643"/>
      <c r="AP380" s="643"/>
      <c r="AQ380" s="643"/>
      <c r="AR380" s="643"/>
      <c r="AS380" s="643"/>
      <c r="AT380" s="643"/>
      <c r="AU380" s="643"/>
      <c r="AV380" s="643"/>
      <c r="AW380" s="643"/>
      <c r="AX380" s="643"/>
      <c r="AY380" s="66"/>
      <c r="AZ380" s="642">
        <f t="shared" si="469"/>
        <v>0</v>
      </c>
      <c r="BA380" s="643"/>
      <c r="BB380" s="643"/>
      <c r="BC380" s="643"/>
      <c r="BD380" s="643"/>
      <c r="BE380" s="643"/>
      <c r="BF380" s="643"/>
      <c r="BG380" s="643"/>
      <c r="BH380" s="643"/>
      <c r="BI380" s="643"/>
      <c r="BJ380" s="643"/>
      <c r="BK380" s="1" t="e">
        <f>#REF!+#REF!</f>
        <v>#REF!</v>
      </c>
      <c r="BM380" s="79">
        <f t="shared" si="471"/>
        <v>0</v>
      </c>
      <c r="BN380" s="79">
        <f t="shared" si="472"/>
        <v>0</v>
      </c>
      <c r="BO380" s="79">
        <f t="shared" si="472"/>
        <v>0</v>
      </c>
      <c r="BP380" s="79">
        <f t="shared" si="472"/>
        <v>0</v>
      </c>
      <c r="BQ380" s="79">
        <f t="shared" si="472"/>
        <v>0</v>
      </c>
      <c r="BR380" s="79">
        <f t="shared" si="472"/>
        <v>0</v>
      </c>
      <c r="BS380" s="79">
        <f t="shared" si="472"/>
        <v>0</v>
      </c>
      <c r="BT380" s="79">
        <f t="shared" si="472"/>
        <v>0</v>
      </c>
      <c r="BU380" s="79">
        <f t="shared" si="472"/>
        <v>0</v>
      </c>
      <c r="BV380" s="79">
        <f t="shared" si="472"/>
        <v>0</v>
      </c>
      <c r="BW380" s="79">
        <f t="shared" si="472"/>
        <v>0</v>
      </c>
      <c r="BX380" s="79"/>
      <c r="BY380" s="79"/>
      <c r="BZ380" s="79"/>
      <c r="CA380" s="79"/>
      <c r="CB380" s="79"/>
      <c r="CC380" s="79"/>
      <c r="CD380" s="79"/>
      <c r="CE380" s="1"/>
      <c r="CF380" s="1"/>
      <c r="CI380" s="368"/>
      <c r="CJ380" s="368"/>
      <c r="CK380" s="368"/>
      <c r="CL380" s="368"/>
      <c r="CM380" s="368"/>
      <c r="CN380" s="368"/>
      <c r="CO380" s="368"/>
      <c r="CP380" s="368"/>
      <c r="CQ380" s="368"/>
      <c r="CR380" s="368"/>
      <c r="CS380" s="79">
        <f>E380+Q380+AC380+AO380+'[9]Иркутск+'!E380</f>
        <v>0</v>
      </c>
      <c r="CT380" s="79">
        <f>F380+R380+AD380+AP380+'[9]Бурятия+'!E380</f>
        <v>0</v>
      </c>
      <c r="CU380" s="79">
        <f>G380+S380+AE380+AQ380+'[9]Забайкалье+'!E380</f>
        <v>0</v>
      </c>
      <c r="CV380" s="79">
        <f>H380+T380+AF380+AR380+'[9]Новосибирская область+'!E380</f>
        <v>0</v>
      </c>
      <c r="CW380" s="79">
        <f>I380+U380+'[9]Норильск +'!E380</f>
        <v>0</v>
      </c>
      <c r="CX380" s="79">
        <f t="shared" si="451"/>
        <v>0</v>
      </c>
      <c r="CY380" s="79">
        <f t="shared" si="452"/>
        <v>0</v>
      </c>
      <c r="CZ380" s="79">
        <f>L380+X380+AJ380+AV380+'[9]Томская область +'!E380</f>
        <v>0</v>
      </c>
      <c r="DA380" s="79">
        <f>M380+Y380+AK380+AW380+'[9]Омская область+'!E380</f>
        <v>0</v>
      </c>
      <c r="DB380" s="79">
        <f>N380+Z380+AL380+AX380+'[9]Алтайский край +'!E380</f>
        <v>0</v>
      </c>
    </row>
    <row r="381" s="470" customFormat="1" ht="25.5" customHeight="1">
      <c r="A381" s="471" t="s">
        <v>765</v>
      </c>
      <c r="B381" s="485" t="s">
        <v>766</v>
      </c>
      <c r="C381" s="473" t="s">
        <v>32</v>
      </c>
      <c r="D381" s="640">
        <f t="shared" si="435"/>
        <v>0</v>
      </c>
      <c r="E381" s="643"/>
      <c r="F381" s="643"/>
      <c r="G381" s="643"/>
      <c r="H381" s="643"/>
      <c r="I381" s="643"/>
      <c r="J381" s="643"/>
      <c r="K381" s="643"/>
      <c r="L381" s="643"/>
      <c r="M381" s="643"/>
      <c r="N381" s="643"/>
      <c r="O381" s="469" t="e">
        <f>#REF!+#REF!+#REF!+'Новосибирск.обл'!F381+#REF!+#REF!+#REF!+#REF!+#REF!+#REF!</f>
        <v>#REF!</v>
      </c>
      <c r="P381" s="642">
        <f t="shared" si="436"/>
        <v>0</v>
      </c>
      <c r="Q381" s="643"/>
      <c r="R381" s="643"/>
      <c r="S381" s="643"/>
      <c r="T381" s="643"/>
      <c r="U381" s="643"/>
      <c r="V381" s="643"/>
      <c r="W381" s="643"/>
      <c r="X381" s="643"/>
      <c r="Y381" s="643"/>
      <c r="Z381" s="643"/>
      <c r="AA381" s="66"/>
      <c r="AB381" s="642">
        <f t="shared" si="465"/>
        <v>0</v>
      </c>
      <c r="AC381" s="643"/>
      <c r="AD381" s="643"/>
      <c r="AE381" s="643"/>
      <c r="AF381" s="643"/>
      <c r="AG381" s="643"/>
      <c r="AH381" s="643"/>
      <c r="AI381" s="643"/>
      <c r="AJ381" s="643"/>
      <c r="AK381" s="643"/>
      <c r="AL381" s="643"/>
      <c r="AM381" s="1"/>
      <c r="AN381" s="642">
        <f t="shared" si="467"/>
        <v>0</v>
      </c>
      <c r="AO381" s="643"/>
      <c r="AP381" s="643"/>
      <c r="AQ381" s="643"/>
      <c r="AR381" s="643"/>
      <c r="AS381" s="643"/>
      <c r="AT381" s="643"/>
      <c r="AU381" s="643"/>
      <c r="AV381" s="643"/>
      <c r="AW381" s="643"/>
      <c r="AX381" s="643"/>
      <c r="AY381" s="66"/>
      <c r="AZ381" s="642">
        <f t="shared" si="469"/>
        <v>0</v>
      </c>
      <c r="BA381" s="643"/>
      <c r="BB381" s="643"/>
      <c r="BC381" s="643"/>
      <c r="BD381" s="643"/>
      <c r="BE381" s="643"/>
      <c r="BF381" s="643"/>
      <c r="BG381" s="643"/>
      <c r="BH381" s="643"/>
      <c r="BI381" s="643"/>
      <c r="BJ381" s="643"/>
      <c r="BK381" s="1" t="e">
        <f>#REF!+#REF!</f>
        <v>#REF!</v>
      </c>
      <c r="BM381" s="79">
        <f t="shared" si="471"/>
        <v>0</v>
      </c>
      <c r="BN381" s="79">
        <f t="shared" si="472"/>
        <v>0</v>
      </c>
      <c r="BO381" s="79">
        <f t="shared" si="472"/>
        <v>0</v>
      </c>
      <c r="BP381" s="79">
        <f t="shared" si="472"/>
        <v>0</v>
      </c>
      <c r="BQ381" s="79">
        <f t="shared" si="472"/>
        <v>0</v>
      </c>
      <c r="BR381" s="79">
        <f t="shared" si="472"/>
        <v>0</v>
      </c>
      <c r="BS381" s="79">
        <f t="shared" si="472"/>
        <v>0</v>
      </c>
      <c r="BT381" s="79">
        <f t="shared" si="472"/>
        <v>0</v>
      </c>
      <c r="BU381" s="79">
        <f t="shared" si="472"/>
        <v>0</v>
      </c>
      <c r="BV381" s="79">
        <f t="shared" si="472"/>
        <v>0</v>
      </c>
      <c r="BW381" s="79">
        <f t="shared" si="472"/>
        <v>0</v>
      </c>
      <c r="BX381" s="79"/>
      <c r="BY381" s="79"/>
      <c r="BZ381" s="79"/>
      <c r="CA381" s="79"/>
      <c r="CB381" s="79"/>
      <c r="CC381" s="79"/>
      <c r="CD381" s="79"/>
      <c r="CE381" s="1"/>
      <c r="CF381" s="1"/>
      <c r="CI381" s="368"/>
      <c r="CJ381" s="368"/>
      <c r="CK381" s="368"/>
      <c r="CL381" s="368"/>
      <c r="CM381" s="368"/>
      <c r="CN381" s="368"/>
      <c r="CO381" s="368"/>
      <c r="CP381" s="368"/>
      <c r="CQ381" s="368"/>
      <c r="CR381" s="368"/>
      <c r="CS381" s="79">
        <f>E381+Q381+AC381+AO381+'[9]Иркутск+'!E381</f>
        <v>0</v>
      </c>
      <c r="CT381" s="79">
        <f>F381+R381+AD381+AP381+'[9]Бурятия+'!E381</f>
        <v>0</v>
      </c>
      <c r="CU381" s="79">
        <f>G381+S381+AE381+AQ381+'[9]Забайкалье+'!E381</f>
        <v>0</v>
      </c>
      <c r="CV381" s="79">
        <f>H381+T381+AF381+AR381+'[9]Новосибирская область+'!E381</f>
        <v>0</v>
      </c>
      <c r="CW381" s="79">
        <f>I381+U381+'[9]Норильск +'!E381</f>
        <v>0</v>
      </c>
      <c r="CX381" s="79">
        <f t="shared" si="451"/>
        <v>0</v>
      </c>
      <c r="CY381" s="79">
        <f t="shared" si="452"/>
        <v>0</v>
      </c>
      <c r="CZ381" s="79">
        <f>L381+X381+AJ381+AV381+'[9]Томская область +'!E381</f>
        <v>0</v>
      </c>
      <c r="DA381" s="79">
        <f>M381+Y381+AK381+AW381+'[9]Омская область+'!E381</f>
        <v>0</v>
      </c>
      <c r="DB381" s="79">
        <f>N381+Z381+AL381+AX381+'[9]Алтайский край +'!E381</f>
        <v>0</v>
      </c>
    </row>
    <row r="382" s="487" customFormat="1" ht="25.5" customHeight="1">
      <c r="A382" s="471" t="s">
        <v>767</v>
      </c>
      <c r="B382" s="485" t="s">
        <v>768</v>
      </c>
      <c r="C382" s="473" t="s">
        <v>32</v>
      </c>
      <c r="D382" s="640">
        <f t="shared" si="435"/>
        <v>19.235109621024996</v>
      </c>
      <c r="E382" s="643"/>
      <c r="F382" s="643"/>
      <c r="G382" s="643">
        <v>10.600121733333332</v>
      </c>
      <c r="H382" s="643">
        <v>4.5912666666666668</v>
      </c>
      <c r="I382" s="643">
        <v>0.35158788769166699</v>
      </c>
      <c r="J382" s="643">
        <v>1.7004000000000001</v>
      </c>
      <c r="K382" s="643"/>
      <c r="L382" s="643">
        <v>1.1863999999999999</v>
      </c>
      <c r="M382" s="643">
        <v>0.80533333333333346</v>
      </c>
      <c r="N382" s="643"/>
      <c r="O382" s="469" t="e">
        <f>#REF!+#REF!+#REF!+'Новосибирск.обл'!F382+#REF!+#REF!+#REF!+#REF!+#REF!+#REF!</f>
        <v>#REF!</v>
      </c>
      <c r="P382" s="642">
        <f t="shared" si="436"/>
        <v>34.582521333333325</v>
      </c>
      <c r="Q382" s="643">
        <v>6.0001333333333333</v>
      </c>
      <c r="R382" s="643"/>
      <c r="S382" s="643">
        <v>10.600454666666666</v>
      </c>
      <c r="T382" s="643">
        <v>4.5909333333333331</v>
      </c>
      <c r="U382" s="643">
        <v>0.69999999999999996</v>
      </c>
      <c r="V382" s="643">
        <v>4.8999333333333341</v>
      </c>
      <c r="W382" s="643">
        <v>1.8999999999999999</v>
      </c>
      <c r="X382" s="643">
        <v>1.1863999999999999</v>
      </c>
      <c r="Y382" s="643">
        <v>0.80499999999999994</v>
      </c>
      <c r="Z382" s="643">
        <v>3.8996666666666666</v>
      </c>
      <c r="AA382" s="66"/>
      <c r="AB382" s="642">
        <f t="shared" si="465"/>
        <v>33.882158333333329</v>
      </c>
      <c r="AC382" s="643">
        <v>6.0001333333333333</v>
      </c>
      <c r="AD382" s="643"/>
      <c r="AE382" s="643">
        <v>10.599524999999998</v>
      </c>
      <c r="AF382" s="643">
        <v>4.591333333333333</v>
      </c>
      <c r="AG382" s="643"/>
      <c r="AH382" s="643">
        <v>4.9001666666666672</v>
      </c>
      <c r="AI382" s="643">
        <v>1.8999999999999999</v>
      </c>
      <c r="AJ382" s="643">
        <v>1.1859999999999999</v>
      </c>
      <c r="AK382" s="643">
        <v>0.80500000000000005</v>
      </c>
      <c r="AL382" s="643">
        <v>3.8999999999999999</v>
      </c>
      <c r="AM382" s="1"/>
      <c r="AN382" s="642">
        <f t="shared" si="467"/>
        <v>33.882866666666665</v>
      </c>
      <c r="AO382" s="643">
        <v>6.0001666666666669</v>
      </c>
      <c r="AP382" s="643"/>
      <c r="AQ382" s="643">
        <v>10.599833333333333</v>
      </c>
      <c r="AR382" s="643">
        <v>4.5914666666666673</v>
      </c>
      <c r="AS382" s="643"/>
      <c r="AT382" s="643">
        <v>4.9000000000000004</v>
      </c>
      <c r="AU382" s="643">
        <v>1.8999999999999999</v>
      </c>
      <c r="AV382" s="643">
        <v>1.1863999999999999</v>
      </c>
      <c r="AW382" s="643">
        <v>0.80500000000000005</v>
      </c>
      <c r="AX382" s="643">
        <v>3.8999999999999999</v>
      </c>
      <c r="AY382" s="66"/>
      <c r="AZ382" s="642">
        <f t="shared" si="469"/>
        <v>6.8000000000000007</v>
      </c>
      <c r="BA382" s="643"/>
      <c r="BB382" s="643"/>
      <c r="BC382" s="643"/>
      <c r="BD382" s="643"/>
      <c r="BE382" s="643"/>
      <c r="BF382" s="643">
        <v>4.9000000000000004</v>
      </c>
      <c r="BG382" s="643">
        <v>1.9000000000000001</v>
      </c>
      <c r="BH382" s="643"/>
      <c r="BI382" s="643"/>
      <c r="BJ382" s="643"/>
      <c r="BK382" s="1" t="e">
        <f>#REF!+#REF!</f>
        <v>#REF!</v>
      </c>
      <c r="BM382" s="79">
        <f t="shared" si="471"/>
        <v>128.38265595435834</v>
      </c>
      <c r="BN382" s="79">
        <f t="shared" si="472"/>
        <v>18.000433333333334</v>
      </c>
      <c r="BO382" s="79">
        <f t="shared" si="472"/>
        <v>0</v>
      </c>
      <c r="BP382" s="79">
        <f t="shared" si="472"/>
        <v>42.399934733333325</v>
      </c>
      <c r="BQ382" s="79">
        <f t="shared" si="472"/>
        <v>18.365000000000002</v>
      </c>
      <c r="BR382" s="79">
        <f t="shared" si="472"/>
        <v>1.0515878876916669</v>
      </c>
      <c r="BS382" s="79">
        <f t="shared" si="472"/>
        <v>21.3005</v>
      </c>
      <c r="BT382" s="79">
        <f t="shared" si="472"/>
        <v>7.5999999999999996</v>
      </c>
      <c r="BU382" s="79">
        <f t="shared" si="472"/>
        <v>4.7451999999999996</v>
      </c>
      <c r="BV382" s="79">
        <f t="shared" si="472"/>
        <v>3.2203333333333335</v>
      </c>
      <c r="BW382" s="79">
        <f t="shared" si="472"/>
        <v>11.699666666666667</v>
      </c>
      <c r="BX382" s="79"/>
      <c r="BY382" s="79"/>
      <c r="BZ382" s="79"/>
      <c r="CA382" s="79"/>
      <c r="CB382" s="79"/>
      <c r="CC382" s="79"/>
      <c r="CD382" s="79"/>
      <c r="CE382" s="1"/>
      <c r="CF382" s="1"/>
      <c r="CI382" s="368"/>
      <c r="CJ382" s="368"/>
      <c r="CK382" s="368"/>
      <c r="CL382" s="368"/>
      <c r="CM382" s="368"/>
      <c r="CN382" s="368"/>
      <c r="CO382" s="368"/>
      <c r="CP382" s="368"/>
      <c r="CQ382" s="368"/>
      <c r="CR382" s="368"/>
      <c r="CS382" s="79">
        <f>E382+Q382+AC382+AO382+'[9]Иркутск+'!E382</f>
        <v>18.213433333333334</v>
      </c>
      <c r="CT382" s="79">
        <f>F382+R382+AD382+AP382+'[9]Бурятия+'!E382</f>
        <v>0</v>
      </c>
      <c r="CU382" s="79">
        <f>G382+S382+AE382+AQ382+'[9]Забайкалье+'!E382</f>
        <v>47.498433058333326</v>
      </c>
      <c r="CV382" s="79">
        <f>H382+T382+AF382+AR382+'[9]Новосибирская область+'!E382</f>
        <v>24.027000000000001</v>
      </c>
      <c r="CW382" s="79">
        <f>I382+U382+'[9]Норильск +'!E382</f>
        <v>1.3865878876916669</v>
      </c>
      <c r="CX382" s="79">
        <f t="shared" si="451"/>
        <v>21.3005</v>
      </c>
      <c r="CY382" s="79">
        <f t="shared" si="452"/>
        <v>7.5999999999999996</v>
      </c>
      <c r="CZ382" s="79">
        <f>L382+X382+AJ382+AV382+'[9]Томская область +'!E382</f>
        <v>4.7451999999999996</v>
      </c>
      <c r="DA382" s="79">
        <f>M382+Y382+AK382+AW382+'[9]Омская область+'!E382</f>
        <v>5.120333333333333</v>
      </c>
      <c r="DB382" s="79">
        <f>N382+Z382+AL382+AX382+'[9]Алтайский край +'!E382</f>
        <v>13.499666666666668</v>
      </c>
    </row>
    <row r="383" s="470" customFormat="1" ht="25.5" customHeight="1">
      <c r="A383" s="471" t="s">
        <v>769</v>
      </c>
      <c r="B383" s="485" t="s">
        <v>770</v>
      </c>
      <c r="C383" s="473" t="s">
        <v>32</v>
      </c>
      <c r="D383" s="640">
        <f t="shared" si="435"/>
        <v>0</v>
      </c>
      <c r="E383" s="643"/>
      <c r="F383" s="643"/>
      <c r="G383" s="643"/>
      <c r="H383" s="643"/>
      <c r="I383" s="643"/>
      <c r="J383" s="643"/>
      <c r="K383" s="643"/>
      <c r="L383" s="643"/>
      <c r="M383" s="643"/>
      <c r="N383" s="643"/>
      <c r="O383" s="469" t="e">
        <f>#REF!+#REF!+#REF!+'Новосибирск.обл'!F383+#REF!+#REF!+#REF!+#REF!+#REF!+#REF!</f>
        <v>#REF!</v>
      </c>
      <c r="P383" s="642">
        <f t="shared" si="436"/>
        <v>0</v>
      </c>
      <c r="Q383" s="643"/>
      <c r="R383" s="643"/>
      <c r="S383" s="643"/>
      <c r="T383" s="643"/>
      <c r="U383" s="643"/>
      <c r="V383" s="643"/>
      <c r="W383" s="643"/>
      <c r="X383" s="643"/>
      <c r="Y383" s="643"/>
      <c r="Z383" s="643"/>
      <c r="AA383" s="66"/>
      <c r="AB383" s="642">
        <f t="shared" si="465"/>
        <v>0</v>
      </c>
      <c r="AC383" s="643"/>
      <c r="AD383" s="643"/>
      <c r="AE383" s="643"/>
      <c r="AF383" s="643"/>
      <c r="AG383" s="643"/>
      <c r="AH383" s="643"/>
      <c r="AI383" s="643"/>
      <c r="AJ383" s="643"/>
      <c r="AK383" s="643"/>
      <c r="AL383" s="643"/>
      <c r="AM383" s="1"/>
      <c r="AN383" s="642">
        <f t="shared" si="467"/>
        <v>0</v>
      </c>
      <c r="AO383" s="643"/>
      <c r="AP383" s="643"/>
      <c r="AQ383" s="643"/>
      <c r="AR383" s="643"/>
      <c r="AS383" s="643"/>
      <c r="AT383" s="643"/>
      <c r="AU383" s="643"/>
      <c r="AV383" s="643"/>
      <c r="AW383" s="643"/>
      <c r="AX383" s="643"/>
      <c r="AY383" s="66"/>
      <c r="AZ383" s="642">
        <f t="shared" si="469"/>
        <v>0</v>
      </c>
      <c r="BA383" s="643"/>
      <c r="BB383" s="643"/>
      <c r="BC383" s="643"/>
      <c r="BD383" s="643"/>
      <c r="BE383" s="643"/>
      <c r="BF383" s="643"/>
      <c r="BG383" s="643"/>
      <c r="BH383" s="643"/>
      <c r="BI383" s="643"/>
      <c r="BJ383" s="643"/>
      <c r="BK383" s="1" t="e">
        <f>#REF!+#REF!</f>
        <v>#REF!</v>
      </c>
      <c r="BM383" s="79">
        <f t="shared" si="471"/>
        <v>0</v>
      </c>
      <c r="BN383" s="79">
        <f t="shared" si="472"/>
        <v>0</v>
      </c>
      <c r="BO383" s="79">
        <f t="shared" si="472"/>
        <v>0</v>
      </c>
      <c r="BP383" s="79">
        <f t="shared" si="472"/>
        <v>0</v>
      </c>
      <c r="BQ383" s="79">
        <f t="shared" si="472"/>
        <v>0</v>
      </c>
      <c r="BR383" s="79">
        <f t="shared" si="472"/>
        <v>0</v>
      </c>
      <c r="BS383" s="79">
        <f t="shared" si="472"/>
        <v>0</v>
      </c>
      <c r="BT383" s="79">
        <f t="shared" si="472"/>
        <v>0</v>
      </c>
      <c r="BU383" s="79">
        <f t="shared" si="472"/>
        <v>0</v>
      </c>
      <c r="BV383" s="79">
        <f t="shared" si="472"/>
        <v>0</v>
      </c>
      <c r="BW383" s="79">
        <f t="shared" si="472"/>
        <v>0</v>
      </c>
      <c r="BX383" s="79"/>
      <c r="BY383" s="79"/>
      <c r="BZ383" s="79"/>
      <c r="CA383" s="79"/>
      <c r="CB383" s="79"/>
      <c r="CC383" s="79"/>
      <c r="CD383" s="79"/>
      <c r="CE383" s="1"/>
      <c r="CF383" s="1"/>
      <c r="CI383" s="368"/>
      <c r="CJ383" s="368"/>
      <c r="CK383" s="368"/>
      <c r="CL383" s="368"/>
      <c r="CM383" s="368"/>
      <c r="CN383" s="368"/>
      <c r="CO383" s="368"/>
      <c r="CP383" s="368"/>
      <c r="CQ383" s="368"/>
      <c r="CR383" s="368"/>
      <c r="CS383" s="79">
        <f>E383+Q383+AC383+AO383+'[9]Иркутск+'!E383</f>
        <v>0</v>
      </c>
      <c r="CT383" s="79">
        <f>F383+R383+AD383+AP383+'[9]Бурятия+'!E383</f>
        <v>0</v>
      </c>
      <c r="CU383" s="79">
        <f>G383+S383+AE383+AQ383+'[9]Забайкалье+'!E383</f>
        <v>0</v>
      </c>
      <c r="CV383" s="79">
        <f>H383+T383+AF383+AR383+'[9]Новосибирская область+'!E383</f>
        <v>0</v>
      </c>
      <c r="CW383" s="79">
        <f>I383+U383+'[9]Норильск +'!E383</f>
        <v>0</v>
      </c>
      <c r="CX383" s="79">
        <f t="shared" si="451"/>
        <v>0</v>
      </c>
      <c r="CY383" s="79">
        <f t="shared" si="452"/>
        <v>0</v>
      </c>
      <c r="CZ383" s="79">
        <f>L383+X383+AJ383+AV383+'[9]Томская область +'!E383</f>
        <v>0</v>
      </c>
      <c r="DA383" s="79">
        <f>M383+Y383+AK383+AW383+'[9]Омская область+'!E383</f>
        <v>0</v>
      </c>
      <c r="DB383" s="79">
        <f>N383+Z383+AL383+AX383+'[9]Алтайский край +'!E383</f>
        <v>0</v>
      </c>
    </row>
    <row r="384" s="487" customFormat="1" ht="25.5" customHeight="1">
      <c r="A384" s="471" t="s">
        <v>771</v>
      </c>
      <c r="B384" s="485" t="s">
        <v>772</v>
      </c>
      <c r="C384" s="473" t="s">
        <v>32</v>
      </c>
      <c r="D384" s="640">
        <f t="shared" si="435"/>
        <v>50.878729661158197</v>
      </c>
      <c r="E384" s="643">
        <f>E387</f>
        <v>0</v>
      </c>
      <c r="F384" s="643">
        <f t="shared" ref="F384:N384" si="488">F387</f>
        <v>0</v>
      </c>
      <c r="G384" s="643">
        <f t="shared" si="488"/>
        <v>48.551583879491531</v>
      </c>
      <c r="H384" s="643">
        <f t="shared" si="488"/>
        <v>2.3271457816666667</v>
      </c>
      <c r="I384" s="643">
        <f t="shared" si="488"/>
        <v>0</v>
      </c>
      <c r="J384" s="643">
        <f t="shared" si="488"/>
        <v>0</v>
      </c>
      <c r="K384" s="643">
        <f t="shared" si="488"/>
        <v>0</v>
      </c>
      <c r="L384" s="643">
        <f t="shared" si="488"/>
        <v>0</v>
      </c>
      <c r="M384" s="643">
        <f t="shared" si="488"/>
        <v>0</v>
      </c>
      <c r="N384" s="643">
        <f t="shared" si="488"/>
        <v>0</v>
      </c>
      <c r="O384" s="469" t="e">
        <f>#REF!+#REF!+#REF!+'Новосибирск.обл'!F384+#REF!+#REF!+#REF!+#REF!+#REF!+#REF!</f>
        <v>#REF!</v>
      </c>
      <c r="P384" s="642">
        <f t="shared" si="436"/>
        <v>0</v>
      </c>
      <c r="Q384" s="643">
        <f t="shared" ref="Q384:Z384" si="489">Q387</f>
        <v>0</v>
      </c>
      <c r="R384" s="643">
        <f t="shared" si="489"/>
        <v>0</v>
      </c>
      <c r="S384" s="643">
        <f t="shared" si="489"/>
        <v>0</v>
      </c>
      <c r="T384" s="643">
        <f t="shared" si="489"/>
        <v>0</v>
      </c>
      <c r="U384" s="643">
        <f t="shared" si="489"/>
        <v>0</v>
      </c>
      <c r="V384" s="643">
        <f t="shared" si="489"/>
        <v>0</v>
      </c>
      <c r="W384" s="643">
        <f t="shared" si="489"/>
        <v>0</v>
      </c>
      <c r="X384" s="643">
        <f t="shared" si="489"/>
        <v>0</v>
      </c>
      <c r="Y384" s="643">
        <f t="shared" si="489"/>
        <v>0</v>
      </c>
      <c r="Z384" s="643">
        <f t="shared" si="489"/>
        <v>0</v>
      </c>
      <c r="AA384" s="66"/>
      <c r="AB384" s="642">
        <f t="shared" si="465"/>
        <v>0</v>
      </c>
      <c r="AC384" s="643">
        <f t="shared" ref="AC384:AL384" si="490">AC387</f>
        <v>0</v>
      </c>
      <c r="AD384" s="643">
        <f t="shared" si="490"/>
        <v>0</v>
      </c>
      <c r="AE384" s="643">
        <f t="shared" si="490"/>
        <v>0</v>
      </c>
      <c r="AF384" s="643">
        <f t="shared" si="490"/>
        <v>0</v>
      </c>
      <c r="AG384" s="643">
        <f t="shared" si="490"/>
        <v>0</v>
      </c>
      <c r="AH384" s="643">
        <f t="shared" si="490"/>
        <v>0</v>
      </c>
      <c r="AI384" s="643">
        <f t="shared" si="490"/>
        <v>0</v>
      </c>
      <c r="AJ384" s="643">
        <f t="shared" si="490"/>
        <v>0</v>
      </c>
      <c r="AK384" s="643">
        <f t="shared" si="490"/>
        <v>0</v>
      </c>
      <c r="AL384" s="643">
        <f t="shared" si="490"/>
        <v>0</v>
      </c>
      <c r="AM384" s="1"/>
      <c r="AN384" s="642">
        <f t="shared" si="467"/>
        <v>0</v>
      </c>
      <c r="AO384" s="643">
        <f t="shared" ref="AO384:AX384" si="491">AO387</f>
        <v>0</v>
      </c>
      <c r="AP384" s="643">
        <f t="shared" si="491"/>
        <v>0</v>
      </c>
      <c r="AQ384" s="643">
        <f t="shared" si="491"/>
        <v>0</v>
      </c>
      <c r="AR384" s="643">
        <f t="shared" si="491"/>
        <v>0</v>
      </c>
      <c r="AS384" s="643">
        <f t="shared" si="491"/>
        <v>0</v>
      </c>
      <c r="AT384" s="643">
        <f t="shared" si="491"/>
        <v>0</v>
      </c>
      <c r="AU384" s="643">
        <f t="shared" si="491"/>
        <v>0</v>
      </c>
      <c r="AV384" s="643">
        <f t="shared" si="491"/>
        <v>0</v>
      </c>
      <c r="AW384" s="643">
        <f t="shared" si="491"/>
        <v>0</v>
      </c>
      <c r="AX384" s="643">
        <f t="shared" si="491"/>
        <v>0</v>
      </c>
      <c r="AY384" s="66"/>
      <c r="AZ384" s="642">
        <f t="shared" si="469"/>
        <v>0</v>
      </c>
      <c r="BA384" s="643">
        <f t="shared" ref="BA384:BJ384" si="492">BA387</f>
        <v>0</v>
      </c>
      <c r="BB384" s="643">
        <f t="shared" si="492"/>
        <v>0</v>
      </c>
      <c r="BC384" s="643">
        <f t="shared" si="492"/>
        <v>0</v>
      </c>
      <c r="BD384" s="643">
        <f t="shared" si="492"/>
        <v>0</v>
      </c>
      <c r="BE384" s="643">
        <f t="shared" si="492"/>
        <v>0</v>
      </c>
      <c r="BF384" s="643">
        <f t="shared" si="492"/>
        <v>0</v>
      </c>
      <c r="BG384" s="643">
        <f t="shared" si="492"/>
        <v>0</v>
      </c>
      <c r="BH384" s="643">
        <f t="shared" si="492"/>
        <v>0</v>
      </c>
      <c r="BI384" s="643">
        <f t="shared" si="492"/>
        <v>0</v>
      </c>
      <c r="BJ384" s="643">
        <f t="shared" si="492"/>
        <v>0</v>
      </c>
      <c r="BK384" s="1" t="e">
        <f>#REF!+#REF!</f>
        <v>#REF!</v>
      </c>
      <c r="BM384" s="79">
        <f t="shared" si="471"/>
        <v>50.878729661158197</v>
      </c>
      <c r="BN384" s="79">
        <f t="shared" si="472"/>
        <v>0</v>
      </c>
      <c r="BO384" s="79">
        <f t="shared" si="472"/>
        <v>0</v>
      </c>
      <c r="BP384" s="79">
        <f t="shared" si="472"/>
        <v>48.551583879491531</v>
      </c>
      <c r="BQ384" s="79">
        <f t="shared" si="472"/>
        <v>2.3271457816666667</v>
      </c>
      <c r="BR384" s="79">
        <f t="shared" si="472"/>
        <v>0</v>
      </c>
      <c r="BS384" s="79">
        <f t="shared" si="472"/>
        <v>0</v>
      </c>
      <c r="BT384" s="79">
        <f t="shared" si="472"/>
        <v>0</v>
      </c>
      <c r="BU384" s="79">
        <f t="shared" si="472"/>
        <v>0</v>
      </c>
      <c r="BV384" s="79">
        <f t="shared" si="472"/>
        <v>0</v>
      </c>
      <c r="BW384" s="79">
        <f t="shared" si="472"/>
        <v>0</v>
      </c>
      <c r="BX384" s="79"/>
      <c r="BY384" s="79"/>
      <c r="BZ384" s="79"/>
      <c r="CA384" s="79"/>
      <c r="CB384" s="79"/>
      <c r="CC384" s="79"/>
      <c r="CD384" s="79"/>
      <c r="CE384" s="1"/>
      <c r="CF384" s="1"/>
      <c r="CI384" s="368"/>
      <c r="CJ384" s="368"/>
      <c r="CK384" s="368"/>
      <c r="CL384" s="368"/>
      <c r="CM384" s="368"/>
      <c r="CN384" s="368"/>
      <c r="CO384" s="368"/>
      <c r="CP384" s="368"/>
      <c r="CQ384" s="368"/>
      <c r="CR384" s="368"/>
      <c r="CS384" s="79">
        <f>E384+Q384+AC384+AO384+'[9]Иркутск+'!E384</f>
        <v>1.1060000000000001</v>
      </c>
      <c r="CT384" s="79">
        <f>F384+R384+AD384+AP384+'[9]Бурятия+'!E384</f>
        <v>1.8228333333333331</v>
      </c>
      <c r="CU384" s="79">
        <f>G384+S384+AE384+AQ384+'[9]Забайкалье+'!E384</f>
        <v>75.668322421158194</v>
      </c>
      <c r="CV384" s="79">
        <f>H384+T384+AF384+AR384+'[9]Новосибирская область+'!E384</f>
        <v>2.3271457816666667</v>
      </c>
      <c r="CW384" s="79">
        <f>I384+U384+'[9]Норильск +'!E384</f>
        <v>0</v>
      </c>
      <c r="CX384" s="79">
        <f t="shared" si="451"/>
        <v>0</v>
      </c>
      <c r="CY384" s="79">
        <f t="shared" si="452"/>
        <v>0</v>
      </c>
      <c r="CZ384" s="79">
        <f>L384+X384+AJ384+AV384+'[9]Томская область +'!E384</f>
        <v>0</v>
      </c>
      <c r="DA384" s="79">
        <f>M384+Y384+AK384+AW384+'[9]Омская область+'!E384</f>
        <v>0</v>
      </c>
      <c r="DB384" s="79">
        <f>N384+Z384+AL384+AX384+'[9]Алтайский край +'!E384</f>
        <v>0</v>
      </c>
    </row>
    <row r="385" s="470" customFormat="1" ht="25.5" customHeight="1">
      <c r="A385" s="471" t="s">
        <v>773</v>
      </c>
      <c r="B385" s="486" t="s">
        <v>774</v>
      </c>
      <c r="C385" s="473" t="s">
        <v>32</v>
      </c>
      <c r="D385" s="640">
        <f t="shared" si="435"/>
        <v>0</v>
      </c>
      <c r="E385" s="643"/>
      <c r="F385" s="643"/>
      <c r="G385" s="643"/>
      <c r="H385" s="643"/>
      <c r="I385" s="643"/>
      <c r="J385" s="643"/>
      <c r="K385" s="643"/>
      <c r="L385" s="643"/>
      <c r="M385" s="643"/>
      <c r="N385" s="643"/>
      <c r="O385" s="469" t="e">
        <f>#REF!+#REF!+#REF!+'Новосибирск.обл'!F385+#REF!+#REF!+#REF!+#REF!+#REF!+#REF!</f>
        <v>#REF!</v>
      </c>
      <c r="P385" s="642">
        <f t="shared" si="436"/>
        <v>0</v>
      </c>
      <c r="Q385" s="643"/>
      <c r="R385" s="643"/>
      <c r="S385" s="643"/>
      <c r="T385" s="643"/>
      <c r="U385" s="643"/>
      <c r="V385" s="643"/>
      <c r="W385" s="643"/>
      <c r="X385" s="643"/>
      <c r="Y385" s="643"/>
      <c r="Z385" s="643"/>
      <c r="AA385" s="66"/>
      <c r="AB385" s="642">
        <f t="shared" si="465"/>
        <v>0</v>
      </c>
      <c r="AC385" s="643"/>
      <c r="AD385" s="643"/>
      <c r="AE385" s="643"/>
      <c r="AF385" s="643"/>
      <c r="AG385" s="643"/>
      <c r="AH385" s="643"/>
      <c r="AI385" s="643"/>
      <c r="AJ385" s="643"/>
      <c r="AK385" s="643"/>
      <c r="AL385" s="643"/>
      <c r="AM385" s="1"/>
      <c r="AN385" s="642">
        <f t="shared" si="467"/>
        <v>0</v>
      </c>
      <c r="AO385" s="643"/>
      <c r="AP385" s="643"/>
      <c r="AQ385" s="643"/>
      <c r="AR385" s="643"/>
      <c r="AS385" s="643"/>
      <c r="AT385" s="643"/>
      <c r="AU385" s="643"/>
      <c r="AV385" s="643"/>
      <c r="AW385" s="643"/>
      <c r="AX385" s="643"/>
      <c r="AY385" s="66"/>
      <c r="AZ385" s="642">
        <f t="shared" si="469"/>
        <v>0</v>
      </c>
      <c r="BA385" s="643"/>
      <c r="BB385" s="643"/>
      <c r="BC385" s="643"/>
      <c r="BD385" s="643"/>
      <c r="BE385" s="643"/>
      <c r="BF385" s="643"/>
      <c r="BG385" s="643"/>
      <c r="BH385" s="643"/>
      <c r="BI385" s="643"/>
      <c r="BJ385" s="643"/>
      <c r="BK385" s="1" t="e">
        <f>#REF!+#REF!</f>
        <v>#REF!</v>
      </c>
      <c r="BM385" s="79">
        <f t="shared" si="471"/>
        <v>0</v>
      </c>
      <c r="BN385" s="79">
        <f t="shared" si="472"/>
        <v>0</v>
      </c>
      <c r="BO385" s="79">
        <f t="shared" si="472"/>
        <v>0</v>
      </c>
      <c r="BP385" s="79">
        <f t="shared" si="472"/>
        <v>0</v>
      </c>
      <c r="BQ385" s="79">
        <f t="shared" si="472"/>
        <v>0</v>
      </c>
      <c r="BR385" s="79">
        <f t="shared" si="472"/>
        <v>0</v>
      </c>
      <c r="BS385" s="79">
        <f t="shared" si="472"/>
        <v>0</v>
      </c>
      <c r="BT385" s="79">
        <f t="shared" si="472"/>
        <v>0</v>
      </c>
      <c r="BU385" s="79">
        <f t="shared" si="472"/>
        <v>0</v>
      </c>
      <c r="BV385" s="79">
        <f t="shared" si="472"/>
        <v>0</v>
      </c>
      <c r="BW385" s="79">
        <f t="shared" si="472"/>
        <v>0</v>
      </c>
      <c r="BX385" s="79"/>
      <c r="BY385" s="79"/>
      <c r="BZ385" s="79"/>
      <c r="CA385" s="79"/>
      <c r="CB385" s="79"/>
      <c r="CC385" s="79"/>
      <c r="CD385" s="79"/>
      <c r="CE385" s="1"/>
      <c r="CF385" s="1"/>
      <c r="CI385" s="368"/>
      <c r="CJ385" s="368"/>
      <c r="CK385" s="368"/>
      <c r="CL385" s="368"/>
      <c r="CM385" s="368"/>
      <c r="CN385" s="368"/>
      <c r="CO385" s="368"/>
      <c r="CP385" s="368"/>
      <c r="CQ385" s="368"/>
      <c r="CR385" s="368"/>
      <c r="CS385" s="79">
        <f>E385+Q385+AC385+AO385+'[9]Иркутск+'!E385</f>
        <v>0</v>
      </c>
      <c r="CT385" s="79">
        <f>F385+R385+AD385+AP385+'[9]Бурятия+'!E385</f>
        <v>0</v>
      </c>
      <c r="CU385" s="79">
        <f>G385+S385+AE385+AQ385+'[9]Забайкалье+'!E385</f>
        <v>0</v>
      </c>
      <c r="CV385" s="79">
        <f>H385+T385+AF385+AR385+'[9]Новосибирская область+'!E385</f>
        <v>0</v>
      </c>
      <c r="CW385" s="79">
        <f>I385+U385+'[9]Норильск +'!E385</f>
        <v>0</v>
      </c>
      <c r="CX385" s="79">
        <f t="shared" si="451"/>
        <v>0</v>
      </c>
      <c r="CY385" s="79">
        <f t="shared" si="452"/>
        <v>0</v>
      </c>
      <c r="CZ385" s="79">
        <f>L385+X385+AJ385+AV385+'[9]Томская область +'!E385</f>
        <v>0</v>
      </c>
      <c r="DA385" s="79">
        <f>M385+Y385+AK385+AW385+'[9]Омская область+'!E385</f>
        <v>0</v>
      </c>
      <c r="DB385" s="79">
        <f>N385+Z385+AL385+AX385+'[9]Алтайский край +'!E385</f>
        <v>0</v>
      </c>
    </row>
    <row r="386" s="470" customFormat="1" ht="25.5" customHeight="1">
      <c r="A386" s="471" t="s">
        <v>775</v>
      </c>
      <c r="B386" s="486" t="s">
        <v>776</v>
      </c>
      <c r="C386" s="473" t="s">
        <v>32</v>
      </c>
      <c r="D386" s="640">
        <f t="shared" si="435"/>
        <v>0</v>
      </c>
      <c r="E386" s="643"/>
      <c r="F386" s="643"/>
      <c r="G386" s="643"/>
      <c r="H386" s="643"/>
      <c r="I386" s="643"/>
      <c r="J386" s="643"/>
      <c r="K386" s="643"/>
      <c r="L386" s="643"/>
      <c r="M386" s="643"/>
      <c r="N386" s="643"/>
      <c r="O386" s="469" t="e">
        <f>#REF!+#REF!+#REF!+'Новосибирск.обл'!F386+#REF!+#REF!+#REF!+#REF!+#REF!+#REF!</f>
        <v>#REF!</v>
      </c>
      <c r="P386" s="642">
        <f t="shared" si="436"/>
        <v>0</v>
      </c>
      <c r="Q386" s="643"/>
      <c r="R386" s="643"/>
      <c r="S386" s="643"/>
      <c r="T386" s="643"/>
      <c r="U386" s="643"/>
      <c r="V386" s="643"/>
      <c r="W386" s="643"/>
      <c r="X386" s="643"/>
      <c r="Y386" s="643"/>
      <c r="Z386" s="643"/>
      <c r="AA386" s="66"/>
      <c r="AB386" s="642">
        <f t="shared" si="465"/>
        <v>0</v>
      </c>
      <c r="AC386" s="643"/>
      <c r="AD386" s="643"/>
      <c r="AE386" s="643"/>
      <c r="AF386" s="643"/>
      <c r="AG386" s="643"/>
      <c r="AH386" s="643"/>
      <c r="AI386" s="643"/>
      <c r="AJ386" s="643"/>
      <c r="AK386" s="643"/>
      <c r="AL386" s="643"/>
      <c r="AM386" s="1"/>
      <c r="AN386" s="642">
        <f t="shared" si="467"/>
        <v>0</v>
      </c>
      <c r="AO386" s="643"/>
      <c r="AP386" s="643"/>
      <c r="AQ386" s="643"/>
      <c r="AR386" s="643"/>
      <c r="AS386" s="643"/>
      <c r="AT386" s="643"/>
      <c r="AU386" s="643"/>
      <c r="AV386" s="643"/>
      <c r="AW386" s="643"/>
      <c r="AX386" s="643"/>
      <c r="AY386" s="66"/>
      <c r="AZ386" s="642">
        <f t="shared" si="469"/>
        <v>0</v>
      </c>
      <c r="BA386" s="643"/>
      <c r="BB386" s="643"/>
      <c r="BC386" s="643"/>
      <c r="BD386" s="643"/>
      <c r="BE386" s="643"/>
      <c r="BF386" s="643"/>
      <c r="BG386" s="643"/>
      <c r="BH386" s="643"/>
      <c r="BI386" s="643"/>
      <c r="BJ386" s="643"/>
      <c r="BK386" s="1" t="e">
        <f>#REF!+#REF!</f>
        <v>#REF!</v>
      </c>
      <c r="BM386" s="79">
        <f t="shared" si="471"/>
        <v>0</v>
      </c>
      <c r="BN386" s="79">
        <f t="shared" si="472"/>
        <v>0</v>
      </c>
      <c r="BO386" s="79">
        <f t="shared" si="472"/>
        <v>0</v>
      </c>
      <c r="BP386" s="79">
        <f t="shared" si="472"/>
        <v>0</v>
      </c>
      <c r="BQ386" s="79">
        <f t="shared" si="472"/>
        <v>0</v>
      </c>
      <c r="BR386" s="79">
        <f t="shared" si="472"/>
        <v>0</v>
      </c>
      <c r="BS386" s="79">
        <f t="shared" si="472"/>
        <v>0</v>
      </c>
      <c r="BT386" s="79">
        <f t="shared" si="472"/>
        <v>0</v>
      </c>
      <c r="BU386" s="79">
        <f t="shared" si="472"/>
        <v>0</v>
      </c>
      <c r="BV386" s="79">
        <f t="shared" si="472"/>
        <v>0</v>
      </c>
      <c r="BW386" s="79">
        <f t="shared" si="472"/>
        <v>0</v>
      </c>
      <c r="BX386" s="79"/>
      <c r="BY386" s="79"/>
      <c r="BZ386" s="79"/>
      <c r="CA386" s="79"/>
      <c r="CB386" s="79"/>
      <c r="CC386" s="79"/>
      <c r="CD386" s="79"/>
      <c r="CE386" s="1"/>
      <c r="CF386" s="1"/>
      <c r="CI386" s="368"/>
      <c r="CJ386" s="368"/>
      <c r="CK386" s="368"/>
      <c r="CL386" s="368"/>
      <c r="CM386" s="368"/>
      <c r="CN386" s="368"/>
      <c r="CO386" s="368"/>
      <c r="CP386" s="368"/>
      <c r="CQ386" s="368"/>
      <c r="CR386" s="368"/>
      <c r="CS386" s="79">
        <f>E386+Q386+AC386+AO386+'[9]Иркутск+'!E386</f>
        <v>0</v>
      </c>
      <c r="CT386" s="79">
        <f>F386+R386+AD386+AP386+'[9]Бурятия+'!E386</f>
        <v>0</v>
      </c>
      <c r="CU386" s="79">
        <f>G386+S386+AE386+AQ386+'[9]Забайкалье+'!E386</f>
        <v>0</v>
      </c>
      <c r="CV386" s="79">
        <f>H386+T386+AF386+AR386+'[9]Новосибирская область+'!E386</f>
        <v>0</v>
      </c>
      <c r="CW386" s="79">
        <f>I386+U386+'[9]Норильск +'!E386</f>
        <v>0</v>
      </c>
      <c r="CX386" s="79">
        <f t="shared" si="451"/>
        <v>0</v>
      </c>
      <c r="CY386" s="79">
        <f t="shared" si="452"/>
        <v>0</v>
      </c>
      <c r="CZ386" s="79">
        <f>L386+X386+AJ386+AV386+'[9]Томская область +'!E386</f>
        <v>0</v>
      </c>
      <c r="DA386" s="79">
        <f>M386+Y386+AK386+AW386+'[9]Омская область+'!E386</f>
        <v>0</v>
      </c>
      <c r="DB386" s="79">
        <f>N386+Z386+AL386+AX386+'[9]Алтайский край +'!E386</f>
        <v>0</v>
      </c>
    </row>
    <row r="387" s="487" customFormat="1" ht="25.5" customHeight="1">
      <c r="A387" s="471" t="s">
        <v>777</v>
      </c>
      <c r="B387" s="486" t="s">
        <v>778</v>
      </c>
      <c r="C387" s="473" t="s">
        <v>32</v>
      </c>
      <c r="D387" s="640">
        <f t="shared" si="435"/>
        <v>50.878729661158197</v>
      </c>
      <c r="E387" s="643"/>
      <c r="F387" s="643"/>
      <c r="G387" s="643">
        <v>48.551583879491531</v>
      </c>
      <c r="H387" s="643">
        <v>2.3271457816666667</v>
      </c>
      <c r="I387" s="643"/>
      <c r="J387" s="643"/>
      <c r="K387" s="643"/>
      <c r="L387" s="643"/>
      <c r="M387" s="643"/>
      <c r="N387" s="643"/>
      <c r="O387" s="469" t="e">
        <f>#REF!+#REF!+#REF!+'Новосибирск.обл'!F387+#REF!+#REF!+#REF!+#REF!+#REF!+#REF!</f>
        <v>#REF!</v>
      </c>
      <c r="P387" s="642">
        <f t="shared" si="436"/>
        <v>0</v>
      </c>
      <c r="Q387" s="643"/>
      <c r="R387" s="643"/>
      <c r="S387" s="643"/>
      <c r="T387" s="643"/>
      <c r="U387" s="643"/>
      <c r="V387" s="643"/>
      <c r="W387" s="643"/>
      <c r="X387" s="643"/>
      <c r="Y387" s="643"/>
      <c r="Z387" s="643"/>
      <c r="AA387" s="66"/>
      <c r="AB387" s="642">
        <f t="shared" si="465"/>
        <v>0</v>
      </c>
      <c r="AC387" s="643"/>
      <c r="AD387" s="643"/>
      <c r="AE387" s="643"/>
      <c r="AF387" s="643"/>
      <c r="AG387" s="643"/>
      <c r="AH387" s="643"/>
      <c r="AI387" s="643"/>
      <c r="AJ387" s="643"/>
      <c r="AK387" s="643"/>
      <c r="AL387" s="643"/>
      <c r="AM387" s="1"/>
      <c r="AN387" s="642">
        <f t="shared" si="467"/>
        <v>0</v>
      </c>
      <c r="AO387" s="643"/>
      <c r="AP387" s="643"/>
      <c r="AQ387" s="643"/>
      <c r="AR387" s="643"/>
      <c r="AS387" s="643"/>
      <c r="AT387" s="643"/>
      <c r="AU387" s="643"/>
      <c r="AV387" s="643"/>
      <c r="AW387" s="643"/>
      <c r="AX387" s="643"/>
      <c r="AY387" s="66"/>
      <c r="AZ387" s="642">
        <f t="shared" si="469"/>
        <v>0</v>
      </c>
      <c r="BA387" s="643"/>
      <c r="BB387" s="643"/>
      <c r="BC387" s="643"/>
      <c r="BD387" s="643"/>
      <c r="BE387" s="643"/>
      <c r="BF387" s="643"/>
      <c r="BG387" s="643"/>
      <c r="BH387" s="643"/>
      <c r="BI387" s="643"/>
      <c r="BJ387" s="643"/>
      <c r="BK387" s="1" t="e">
        <f>#REF!+#REF!</f>
        <v>#REF!</v>
      </c>
      <c r="BM387" s="79">
        <f t="shared" si="471"/>
        <v>50.878729661158197</v>
      </c>
      <c r="BN387" s="79">
        <f t="shared" si="472"/>
        <v>0</v>
      </c>
      <c r="BO387" s="79">
        <f t="shared" si="472"/>
        <v>0</v>
      </c>
      <c r="BP387" s="79">
        <f t="shared" si="472"/>
        <v>48.551583879491531</v>
      </c>
      <c r="BQ387" s="79">
        <f t="shared" si="472"/>
        <v>2.3271457816666667</v>
      </c>
      <c r="BR387" s="79">
        <f t="shared" si="472"/>
        <v>0</v>
      </c>
      <c r="BS387" s="79">
        <f t="shared" si="472"/>
        <v>0</v>
      </c>
      <c r="BT387" s="79">
        <f t="shared" si="472"/>
        <v>0</v>
      </c>
      <c r="BU387" s="79">
        <f t="shared" si="472"/>
        <v>0</v>
      </c>
      <c r="BV387" s="79">
        <f t="shared" si="472"/>
        <v>0</v>
      </c>
      <c r="BW387" s="79">
        <f t="shared" si="472"/>
        <v>0</v>
      </c>
      <c r="BX387" s="79"/>
      <c r="BY387" s="79"/>
      <c r="BZ387" s="79"/>
      <c r="CA387" s="79"/>
      <c r="CB387" s="79"/>
      <c r="CC387" s="79"/>
      <c r="CD387" s="79"/>
      <c r="CE387" s="1"/>
      <c r="CF387" s="1"/>
      <c r="CI387" s="368"/>
      <c r="CJ387" s="368"/>
      <c r="CK387" s="368"/>
      <c r="CL387" s="368"/>
      <c r="CM387" s="368"/>
      <c r="CN387" s="368"/>
      <c r="CO387" s="368"/>
      <c r="CP387" s="368"/>
      <c r="CQ387" s="368"/>
      <c r="CR387" s="368"/>
      <c r="CS387" s="79">
        <f>E387+Q387+AC387+AO387+'[9]Иркутск+'!E387</f>
        <v>1.1060000000000001</v>
      </c>
      <c r="CT387" s="79">
        <f>F387+R387+AD387+AP387+'[9]Бурятия+'!E387</f>
        <v>1.8228333333333331</v>
      </c>
      <c r="CU387" s="79">
        <f>G387+S387+AE387+AQ387+'[9]Забайкалье+'!E387</f>
        <v>75.668322421158194</v>
      </c>
      <c r="CV387" s="79">
        <f>H387+T387+AF387+AR387+'[9]Новосибирская область+'!E387</f>
        <v>2.3271457816666667</v>
      </c>
      <c r="CW387" s="79">
        <f>I387+U387+'[9]Норильск +'!E387</f>
        <v>0</v>
      </c>
      <c r="CX387" s="79">
        <f t="shared" si="451"/>
        <v>0</v>
      </c>
      <c r="CY387" s="79">
        <f t="shared" si="452"/>
        <v>0</v>
      </c>
      <c r="CZ387" s="79">
        <f>L387+X387+AJ387+AV387+'[9]Томская область +'!E387</f>
        <v>0</v>
      </c>
      <c r="DA387" s="79">
        <f>M387+Y387+AK387+AW387+'[9]Омская область+'!E387</f>
        <v>0</v>
      </c>
      <c r="DB387" s="79">
        <f>N387+Z387+AL387+AX387+'[9]Алтайский край +'!E387</f>
        <v>0</v>
      </c>
    </row>
    <row r="388" s="470" customFormat="1" ht="25.5" customHeight="1">
      <c r="A388" s="471" t="s">
        <v>779</v>
      </c>
      <c r="B388" s="486" t="s">
        <v>776</v>
      </c>
      <c r="C388" s="473" t="s">
        <v>32</v>
      </c>
      <c r="D388" s="640">
        <f t="shared" si="435"/>
        <v>0</v>
      </c>
      <c r="E388" s="643"/>
      <c r="F388" s="643"/>
      <c r="G388" s="643"/>
      <c r="H388" s="643"/>
      <c r="I388" s="643"/>
      <c r="J388" s="643"/>
      <c r="K388" s="643"/>
      <c r="L388" s="643"/>
      <c r="M388" s="643"/>
      <c r="N388" s="643"/>
      <c r="O388" s="469" t="e">
        <f>#REF!+#REF!+#REF!+'Новосибирск.обл'!F388+#REF!+#REF!+#REF!+#REF!+#REF!+#REF!</f>
        <v>#REF!</v>
      </c>
      <c r="P388" s="642">
        <f t="shared" si="436"/>
        <v>0</v>
      </c>
      <c r="Q388" s="643"/>
      <c r="R388" s="643"/>
      <c r="S388" s="643"/>
      <c r="T388" s="643"/>
      <c r="U388" s="643"/>
      <c r="V388" s="643"/>
      <c r="W388" s="643"/>
      <c r="X388" s="643"/>
      <c r="Y388" s="643"/>
      <c r="Z388" s="643"/>
      <c r="AA388" s="66"/>
      <c r="AB388" s="642">
        <f t="shared" si="465"/>
        <v>0</v>
      </c>
      <c r="AC388" s="643"/>
      <c r="AD388" s="643"/>
      <c r="AE388" s="643"/>
      <c r="AF388" s="643"/>
      <c r="AG388" s="643"/>
      <c r="AH388" s="643"/>
      <c r="AI388" s="643"/>
      <c r="AJ388" s="643"/>
      <c r="AK388" s="643"/>
      <c r="AL388" s="643"/>
      <c r="AM388" s="1"/>
      <c r="AN388" s="642">
        <f t="shared" si="467"/>
        <v>0</v>
      </c>
      <c r="AO388" s="643"/>
      <c r="AP388" s="643"/>
      <c r="AQ388" s="643"/>
      <c r="AR388" s="643"/>
      <c r="AS388" s="643"/>
      <c r="AT388" s="643"/>
      <c r="AU388" s="643"/>
      <c r="AV388" s="643"/>
      <c r="AW388" s="643"/>
      <c r="AX388" s="643"/>
      <c r="AY388" s="66"/>
      <c r="AZ388" s="642">
        <f t="shared" si="469"/>
        <v>0</v>
      </c>
      <c r="BA388" s="643"/>
      <c r="BB388" s="643"/>
      <c r="BC388" s="643"/>
      <c r="BD388" s="643"/>
      <c r="BE388" s="643"/>
      <c r="BF388" s="643"/>
      <c r="BG388" s="643"/>
      <c r="BH388" s="643"/>
      <c r="BI388" s="643"/>
      <c r="BJ388" s="643"/>
      <c r="BK388" s="1" t="e">
        <f>#REF!+#REF!</f>
        <v>#REF!</v>
      </c>
      <c r="BM388" s="79">
        <f t="shared" si="471"/>
        <v>0</v>
      </c>
      <c r="BN388" s="79">
        <f t="shared" si="472"/>
        <v>0</v>
      </c>
      <c r="BO388" s="79">
        <f t="shared" si="472"/>
        <v>0</v>
      </c>
      <c r="BP388" s="79">
        <f t="shared" si="472"/>
        <v>0</v>
      </c>
      <c r="BQ388" s="79">
        <f t="shared" si="472"/>
        <v>0</v>
      </c>
      <c r="BR388" s="79">
        <f t="shared" si="472"/>
        <v>0</v>
      </c>
      <c r="BS388" s="79">
        <f t="shared" si="472"/>
        <v>0</v>
      </c>
      <c r="BT388" s="79">
        <f t="shared" si="472"/>
        <v>0</v>
      </c>
      <c r="BU388" s="79">
        <f t="shared" si="472"/>
        <v>0</v>
      </c>
      <c r="BV388" s="79">
        <f t="shared" si="472"/>
        <v>0</v>
      </c>
      <c r="BW388" s="79">
        <f t="shared" si="472"/>
        <v>0</v>
      </c>
      <c r="BX388" s="79"/>
      <c r="BY388" s="79"/>
      <c r="BZ388" s="79"/>
      <c r="CA388" s="79"/>
      <c r="CB388" s="79"/>
      <c r="CC388" s="79"/>
      <c r="CD388" s="79"/>
      <c r="CE388" s="1"/>
      <c r="CF388" s="1"/>
      <c r="CI388" s="368"/>
      <c r="CJ388" s="368"/>
      <c r="CK388" s="368"/>
      <c r="CL388" s="368"/>
      <c r="CM388" s="368"/>
      <c r="CN388" s="368"/>
      <c r="CO388" s="368"/>
      <c r="CP388" s="368"/>
      <c r="CQ388" s="368"/>
      <c r="CR388" s="368"/>
      <c r="CS388" s="79">
        <f>E388+Q388+AC388+AO388+'[9]Иркутск+'!E388</f>
        <v>0</v>
      </c>
      <c r="CT388" s="79">
        <f>F388+R388+AD388+AP388+'[9]Бурятия+'!E388</f>
        <v>0</v>
      </c>
      <c r="CU388" s="79">
        <f>G388+S388+AE388+AQ388+'[9]Забайкалье+'!E388</f>
        <v>0</v>
      </c>
      <c r="CV388" s="79">
        <f>H388+T388+AF388+AR388+'[9]Новосибирская область+'!E388</f>
        <v>0</v>
      </c>
      <c r="CW388" s="79">
        <f>I388+U388+'[9]Норильск +'!E388</f>
        <v>0</v>
      </c>
      <c r="CX388" s="79">
        <f t="shared" si="451"/>
        <v>0</v>
      </c>
      <c r="CY388" s="79">
        <f t="shared" si="452"/>
        <v>0</v>
      </c>
      <c r="CZ388" s="79">
        <f>L388+X388+AJ388+AV388+'[9]Томская область +'!E388</f>
        <v>0</v>
      </c>
      <c r="DA388" s="79">
        <f>M388+Y388+AK388+AW388+'[9]Омская область+'!E388</f>
        <v>0</v>
      </c>
      <c r="DB388" s="79">
        <f>N388+Z388+AL388+AX388+'[9]Алтайский край +'!E388</f>
        <v>0</v>
      </c>
    </row>
    <row r="389" s="470" customFormat="1" ht="25.5" customHeight="1">
      <c r="A389" s="471" t="s">
        <v>780</v>
      </c>
      <c r="B389" s="485" t="s">
        <v>781</v>
      </c>
      <c r="C389" s="473" t="s">
        <v>32</v>
      </c>
      <c r="D389" s="640">
        <f t="shared" si="435"/>
        <v>0</v>
      </c>
      <c r="E389" s="643"/>
      <c r="F389" s="643"/>
      <c r="G389" s="643"/>
      <c r="H389" s="643"/>
      <c r="I389" s="643"/>
      <c r="J389" s="643"/>
      <c r="K389" s="643"/>
      <c r="L389" s="643"/>
      <c r="M389" s="643"/>
      <c r="N389" s="643"/>
      <c r="O389" s="469" t="e">
        <f>#REF!+#REF!+#REF!+'Новосибирск.обл'!F389+#REF!+#REF!+#REF!+#REF!+#REF!+#REF!</f>
        <v>#REF!</v>
      </c>
      <c r="P389" s="642">
        <f t="shared" si="436"/>
        <v>0</v>
      </c>
      <c r="Q389" s="643"/>
      <c r="R389" s="643"/>
      <c r="S389" s="643"/>
      <c r="T389" s="643"/>
      <c r="U389" s="643"/>
      <c r="V389" s="643"/>
      <c r="W389" s="643"/>
      <c r="X389" s="643"/>
      <c r="Y389" s="643"/>
      <c r="Z389" s="643"/>
      <c r="AA389" s="66"/>
      <c r="AB389" s="642">
        <f t="shared" si="465"/>
        <v>0</v>
      </c>
      <c r="AC389" s="643"/>
      <c r="AD389" s="643"/>
      <c r="AE389" s="643"/>
      <c r="AF389" s="643"/>
      <c r="AG389" s="643"/>
      <c r="AH389" s="643"/>
      <c r="AI389" s="643"/>
      <c r="AJ389" s="643"/>
      <c r="AK389" s="643"/>
      <c r="AL389" s="643"/>
      <c r="AM389" s="1"/>
      <c r="AN389" s="642">
        <f t="shared" si="467"/>
        <v>0</v>
      </c>
      <c r="AO389" s="643"/>
      <c r="AP389" s="643"/>
      <c r="AQ389" s="643"/>
      <c r="AR389" s="643"/>
      <c r="AS389" s="643"/>
      <c r="AT389" s="643"/>
      <c r="AU389" s="643"/>
      <c r="AV389" s="643"/>
      <c r="AW389" s="643"/>
      <c r="AX389" s="643"/>
      <c r="AY389" s="66"/>
      <c r="AZ389" s="642">
        <f t="shared" si="469"/>
        <v>0</v>
      </c>
      <c r="BA389" s="643"/>
      <c r="BB389" s="643"/>
      <c r="BC389" s="643"/>
      <c r="BD389" s="643"/>
      <c r="BE389" s="643"/>
      <c r="BF389" s="643"/>
      <c r="BG389" s="643"/>
      <c r="BH389" s="643"/>
      <c r="BI389" s="643"/>
      <c r="BJ389" s="643"/>
      <c r="BK389" s="1" t="e">
        <f>#REF!+#REF!</f>
        <v>#REF!</v>
      </c>
      <c r="BM389" s="79">
        <f t="shared" si="471"/>
        <v>0</v>
      </c>
      <c r="BN389" s="79">
        <f t="shared" si="471"/>
        <v>0</v>
      </c>
      <c r="BO389" s="79">
        <f t="shared" si="471"/>
        <v>0</v>
      </c>
      <c r="BP389" s="79">
        <f t="shared" si="471"/>
        <v>0</v>
      </c>
      <c r="BQ389" s="79">
        <f t="shared" si="471"/>
        <v>0</v>
      </c>
      <c r="BR389" s="79">
        <f t="shared" si="471"/>
        <v>0</v>
      </c>
      <c r="BS389" s="79">
        <f t="shared" si="471"/>
        <v>0</v>
      </c>
      <c r="BT389" s="79">
        <f t="shared" si="471"/>
        <v>0</v>
      </c>
      <c r="BU389" s="79">
        <f t="shared" si="471"/>
        <v>0</v>
      </c>
      <c r="BV389" s="79">
        <f t="shared" si="471"/>
        <v>0</v>
      </c>
      <c r="BW389" s="79">
        <f t="shared" si="471"/>
        <v>0</v>
      </c>
      <c r="BX389" s="79"/>
      <c r="BY389" s="79"/>
      <c r="BZ389" s="79"/>
      <c r="CA389" s="79"/>
      <c r="CB389" s="79"/>
      <c r="CC389" s="79"/>
      <c r="CD389" s="79"/>
      <c r="CE389" s="1"/>
      <c r="CF389" s="1"/>
      <c r="CI389" s="368"/>
      <c r="CJ389" s="368"/>
      <c r="CK389" s="368"/>
      <c r="CL389" s="368"/>
      <c r="CM389" s="368"/>
      <c r="CN389" s="368"/>
      <c r="CO389" s="368"/>
      <c r="CP389" s="368"/>
      <c r="CQ389" s="368"/>
      <c r="CR389" s="368"/>
      <c r="CS389" s="79">
        <f>E389+Q389+AC389+AO389+'[9]Иркутск+'!E389</f>
        <v>0</v>
      </c>
      <c r="CT389" s="79">
        <f>F389+R389+AD389+AP389+'[9]Бурятия+'!E389</f>
        <v>0</v>
      </c>
      <c r="CU389" s="79">
        <f>G389+S389+AE389+AQ389+'[9]Забайкалье+'!E389</f>
        <v>0</v>
      </c>
      <c r="CV389" s="79">
        <f>H389+T389+AF389+AR389+'[9]Новосибирская область+'!E389</f>
        <v>0</v>
      </c>
      <c r="CW389" s="79">
        <f>I389+U389+'[9]Норильск +'!E389</f>
        <v>0</v>
      </c>
      <c r="CX389" s="79">
        <f t="shared" si="451"/>
        <v>0</v>
      </c>
      <c r="CY389" s="79">
        <f t="shared" si="452"/>
        <v>0</v>
      </c>
      <c r="CZ389" s="79">
        <f>L389+X389+AJ389+AV389+'[9]Томская область +'!E389</f>
        <v>0</v>
      </c>
      <c r="DA389" s="79">
        <f>M389+Y389+AK389+AW389+'[9]Омская область+'!E389</f>
        <v>0</v>
      </c>
      <c r="DB389" s="79">
        <f>N389+Z389+AL389+AX389+'[9]Алтайский край +'!E389</f>
        <v>0</v>
      </c>
    </row>
    <row r="390" s="470" customFormat="1" ht="25.5" customHeight="1">
      <c r="A390" s="471" t="s">
        <v>782</v>
      </c>
      <c r="B390" s="485" t="s">
        <v>588</v>
      </c>
      <c r="C390" s="473" t="s">
        <v>32</v>
      </c>
      <c r="D390" s="640">
        <f t="shared" si="435"/>
        <v>0</v>
      </c>
      <c r="E390" s="643"/>
      <c r="F390" s="643"/>
      <c r="G390" s="643"/>
      <c r="H390" s="643"/>
      <c r="I390" s="643"/>
      <c r="J390" s="643"/>
      <c r="K390" s="643"/>
      <c r="L390" s="643"/>
      <c r="M390" s="643"/>
      <c r="N390" s="643"/>
      <c r="O390" s="469" t="e">
        <f>#REF!+#REF!+#REF!+'Новосибирск.обл'!F390+#REF!+#REF!+#REF!+#REF!+#REF!+#REF!</f>
        <v>#REF!</v>
      </c>
      <c r="P390" s="642">
        <f t="shared" si="436"/>
        <v>0</v>
      </c>
      <c r="Q390" s="643"/>
      <c r="R390" s="643"/>
      <c r="S390" s="643"/>
      <c r="T390" s="643"/>
      <c r="U390" s="643"/>
      <c r="V390" s="643"/>
      <c r="W390" s="643"/>
      <c r="X390" s="643"/>
      <c r="Y390" s="643"/>
      <c r="Z390" s="643"/>
      <c r="AA390" s="66"/>
      <c r="AB390" s="642">
        <f t="shared" si="465"/>
        <v>0</v>
      </c>
      <c r="AC390" s="643"/>
      <c r="AD390" s="643"/>
      <c r="AE390" s="643"/>
      <c r="AF390" s="643"/>
      <c r="AG390" s="643"/>
      <c r="AH390" s="643"/>
      <c r="AI390" s="643"/>
      <c r="AJ390" s="643"/>
      <c r="AK390" s="643"/>
      <c r="AL390" s="643"/>
      <c r="AM390" s="1"/>
      <c r="AN390" s="642">
        <f t="shared" si="467"/>
        <v>0</v>
      </c>
      <c r="AO390" s="643"/>
      <c r="AP390" s="643"/>
      <c r="AQ390" s="643"/>
      <c r="AR390" s="643"/>
      <c r="AS390" s="643"/>
      <c r="AT390" s="643"/>
      <c r="AU390" s="643"/>
      <c r="AV390" s="643"/>
      <c r="AW390" s="643"/>
      <c r="AX390" s="643"/>
      <c r="AY390" s="66"/>
      <c r="AZ390" s="642">
        <f t="shared" si="469"/>
        <v>0</v>
      </c>
      <c r="BA390" s="643"/>
      <c r="BB390" s="643"/>
      <c r="BC390" s="643"/>
      <c r="BD390" s="643"/>
      <c r="BE390" s="643"/>
      <c r="BF390" s="643"/>
      <c r="BG390" s="643"/>
      <c r="BH390" s="643"/>
      <c r="BI390" s="643"/>
      <c r="BJ390" s="643"/>
      <c r="BK390" s="1" t="e">
        <f>#REF!+#REF!</f>
        <v>#REF!</v>
      </c>
      <c r="BM390" s="79">
        <f t="shared" si="471"/>
        <v>0</v>
      </c>
      <c r="BN390" s="79">
        <f t="shared" si="471"/>
        <v>0</v>
      </c>
      <c r="BO390" s="79">
        <f t="shared" si="471"/>
        <v>0</v>
      </c>
      <c r="BP390" s="79">
        <f t="shared" si="471"/>
        <v>0</v>
      </c>
      <c r="BQ390" s="79">
        <f t="shared" si="471"/>
        <v>0</v>
      </c>
      <c r="BR390" s="79">
        <f t="shared" si="471"/>
        <v>0</v>
      </c>
      <c r="BS390" s="79">
        <f t="shared" si="471"/>
        <v>0</v>
      </c>
      <c r="BT390" s="79">
        <f t="shared" si="471"/>
        <v>0</v>
      </c>
      <c r="BU390" s="79">
        <f t="shared" si="471"/>
        <v>0</v>
      </c>
      <c r="BV390" s="79">
        <f t="shared" si="471"/>
        <v>0</v>
      </c>
      <c r="BW390" s="79">
        <f t="shared" si="471"/>
        <v>0</v>
      </c>
      <c r="BX390" s="79"/>
      <c r="BY390" s="79"/>
      <c r="BZ390" s="79"/>
      <c r="CA390" s="79"/>
      <c r="CB390" s="79"/>
      <c r="CC390" s="79"/>
      <c r="CD390" s="79"/>
      <c r="CE390" s="1"/>
      <c r="CF390" s="1"/>
      <c r="CI390" s="368"/>
      <c r="CJ390" s="368"/>
      <c r="CK390" s="368"/>
      <c r="CL390" s="368"/>
      <c r="CM390" s="368"/>
      <c r="CN390" s="368"/>
      <c r="CO390" s="368"/>
      <c r="CP390" s="368"/>
      <c r="CQ390" s="368"/>
      <c r="CR390" s="368"/>
      <c r="CS390" s="79">
        <f>E390+Q390+AC390+AO390+'[9]Иркутск+'!E390</f>
        <v>0</v>
      </c>
      <c r="CT390" s="79">
        <f>F390+R390+AD390+AP390+'[9]Бурятия+'!E390</f>
        <v>0</v>
      </c>
      <c r="CU390" s="79">
        <f>G390+S390+AE390+AQ390+'[9]Забайкалье+'!E390</f>
        <v>0</v>
      </c>
      <c r="CV390" s="79">
        <f>H390+T390+AF390+AR390+'[9]Новосибирская область+'!E390</f>
        <v>0</v>
      </c>
      <c r="CW390" s="79">
        <f>I390+U390+'[9]Норильск +'!E390</f>
        <v>0</v>
      </c>
      <c r="CX390" s="79">
        <f t="shared" si="451"/>
        <v>0</v>
      </c>
      <c r="CY390" s="79">
        <f t="shared" si="452"/>
        <v>0</v>
      </c>
      <c r="CZ390" s="79">
        <f>L390+X390+AJ390+AV390+'[9]Томская область +'!E390</f>
        <v>0</v>
      </c>
      <c r="DA390" s="79">
        <f>M390+Y390+AK390+AW390+'[9]Омская область+'!E390</f>
        <v>0</v>
      </c>
      <c r="DB390" s="79">
        <f>N390+Z390+AL390+AX390+'[9]Алтайский край +'!E390</f>
        <v>0</v>
      </c>
    </row>
    <row r="391" s="470" customFormat="1" ht="25.5" customHeight="1">
      <c r="A391" s="471" t="s">
        <v>783</v>
      </c>
      <c r="B391" s="485" t="s">
        <v>784</v>
      </c>
      <c r="C391" s="473" t="s">
        <v>32</v>
      </c>
      <c r="D391" s="640">
        <f t="shared" si="435"/>
        <v>0</v>
      </c>
      <c r="E391" s="643"/>
      <c r="F391" s="643"/>
      <c r="G391" s="643"/>
      <c r="H391" s="643"/>
      <c r="I391" s="643"/>
      <c r="J391" s="643"/>
      <c r="K391" s="643"/>
      <c r="L391" s="643"/>
      <c r="M391" s="643"/>
      <c r="N391" s="643"/>
      <c r="O391" s="469" t="e">
        <f>#REF!+#REF!+#REF!+'Новосибирск.обл'!F391+#REF!+#REF!+#REF!+#REF!+#REF!+#REF!</f>
        <v>#REF!</v>
      </c>
      <c r="P391" s="642">
        <f t="shared" si="436"/>
        <v>0</v>
      </c>
      <c r="Q391" s="643"/>
      <c r="R391" s="643"/>
      <c r="S391" s="643"/>
      <c r="T391" s="643"/>
      <c r="U391" s="643"/>
      <c r="V391" s="643"/>
      <c r="W391" s="643"/>
      <c r="X391" s="643"/>
      <c r="Y391" s="643"/>
      <c r="Z391" s="643"/>
      <c r="AA391" s="66"/>
      <c r="AB391" s="642">
        <f t="shared" si="465"/>
        <v>0</v>
      </c>
      <c r="AC391" s="643"/>
      <c r="AD391" s="643"/>
      <c r="AE391" s="643"/>
      <c r="AF391" s="643"/>
      <c r="AG391" s="643"/>
      <c r="AH391" s="643"/>
      <c r="AI391" s="643"/>
      <c r="AJ391" s="643"/>
      <c r="AK391" s="643"/>
      <c r="AL391" s="643"/>
      <c r="AM391" s="1"/>
      <c r="AN391" s="642">
        <f t="shared" si="467"/>
        <v>0</v>
      </c>
      <c r="AO391" s="643"/>
      <c r="AP391" s="643"/>
      <c r="AQ391" s="643"/>
      <c r="AR391" s="643"/>
      <c r="AS391" s="643"/>
      <c r="AT391" s="643"/>
      <c r="AU391" s="643"/>
      <c r="AV391" s="643"/>
      <c r="AW391" s="643"/>
      <c r="AX391" s="643"/>
      <c r="AY391" s="66"/>
      <c r="AZ391" s="642">
        <f t="shared" si="469"/>
        <v>0</v>
      </c>
      <c r="BA391" s="643"/>
      <c r="BB391" s="643"/>
      <c r="BC391" s="643"/>
      <c r="BD391" s="643"/>
      <c r="BE391" s="643"/>
      <c r="BF391" s="643"/>
      <c r="BG391" s="643"/>
      <c r="BH391" s="643"/>
      <c r="BI391" s="643"/>
      <c r="BJ391" s="643"/>
      <c r="BK391" s="1" t="e">
        <f>#REF!+#REF!</f>
        <v>#REF!</v>
      </c>
      <c r="BM391" s="79">
        <f t="shared" si="471"/>
        <v>0</v>
      </c>
      <c r="BN391" s="79">
        <f t="shared" si="471"/>
        <v>0</v>
      </c>
      <c r="BO391" s="79">
        <f t="shared" si="471"/>
        <v>0</v>
      </c>
      <c r="BP391" s="79">
        <f t="shared" si="471"/>
        <v>0</v>
      </c>
      <c r="BQ391" s="79">
        <f t="shared" si="471"/>
        <v>0</v>
      </c>
      <c r="BR391" s="79">
        <f t="shared" si="471"/>
        <v>0</v>
      </c>
      <c r="BS391" s="79">
        <f t="shared" si="471"/>
        <v>0</v>
      </c>
      <c r="BT391" s="79">
        <f t="shared" si="471"/>
        <v>0</v>
      </c>
      <c r="BU391" s="79">
        <f t="shared" si="471"/>
        <v>0</v>
      </c>
      <c r="BV391" s="79">
        <f t="shared" si="471"/>
        <v>0</v>
      </c>
      <c r="BW391" s="79">
        <f t="shared" si="471"/>
        <v>0</v>
      </c>
      <c r="BX391" s="79"/>
      <c r="BY391" s="79"/>
      <c r="BZ391" s="79"/>
      <c r="CA391" s="79"/>
      <c r="CB391" s="79"/>
      <c r="CC391" s="79"/>
      <c r="CD391" s="79"/>
      <c r="CE391" s="1"/>
      <c r="CF391" s="1"/>
      <c r="CI391" s="368"/>
      <c r="CJ391" s="368"/>
      <c r="CK391" s="368"/>
      <c r="CL391" s="368"/>
      <c r="CM391" s="368"/>
      <c r="CN391" s="368"/>
      <c r="CO391" s="368"/>
      <c r="CP391" s="368"/>
      <c r="CQ391" s="368"/>
      <c r="CR391" s="368"/>
      <c r="CS391" s="79">
        <f>E391+Q391+AC391+AO391+'[9]Иркутск+'!E391</f>
        <v>0</v>
      </c>
      <c r="CT391" s="79">
        <f>F391+R391+AD391+AP391+'[9]Бурятия+'!E391</f>
        <v>0</v>
      </c>
      <c r="CU391" s="79">
        <f>G391+S391+AE391+AQ391+'[9]Забайкалье+'!E391</f>
        <v>0</v>
      </c>
      <c r="CV391" s="79">
        <f>H391+T391+AF391+AR391+'[9]Новосибирская область+'!E391</f>
        <v>0</v>
      </c>
      <c r="CW391" s="79">
        <f>I391+U391+'[9]Норильск +'!E391</f>
        <v>0</v>
      </c>
      <c r="CX391" s="79">
        <f t="shared" si="451"/>
        <v>0</v>
      </c>
      <c r="CY391" s="79">
        <f t="shared" si="452"/>
        <v>0</v>
      </c>
      <c r="CZ391" s="79">
        <f>L391+X391+AJ391+AV391+'[9]Томская область +'!E391</f>
        <v>0</v>
      </c>
      <c r="DA391" s="79">
        <f>M391+Y391+AK391+AW391+'[9]Омская область+'!E391</f>
        <v>0</v>
      </c>
      <c r="DB391" s="79">
        <f>N391+Z391+AL391+AX391+'[9]Алтайский край +'!E391</f>
        <v>0</v>
      </c>
    </row>
    <row r="392" s="470" customFormat="1" ht="25.5" customHeight="1">
      <c r="A392" s="471" t="s">
        <v>785</v>
      </c>
      <c r="B392" s="486" t="s">
        <v>57</v>
      </c>
      <c r="C392" s="473" t="s">
        <v>32</v>
      </c>
      <c r="D392" s="640">
        <f t="shared" si="435"/>
        <v>0</v>
      </c>
      <c r="E392" s="643"/>
      <c r="F392" s="643"/>
      <c r="G392" s="643"/>
      <c r="H392" s="643"/>
      <c r="I392" s="643"/>
      <c r="J392" s="643"/>
      <c r="K392" s="643"/>
      <c r="L392" s="643"/>
      <c r="M392" s="643"/>
      <c r="N392" s="643"/>
      <c r="O392" s="469" t="e">
        <f>#REF!+#REF!+#REF!+'Новосибирск.обл'!F392+#REF!+#REF!+#REF!+#REF!+#REF!+#REF!</f>
        <v>#REF!</v>
      </c>
      <c r="P392" s="642">
        <f t="shared" si="436"/>
        <v>0</v>
      </c>
      <c r="Q392" s="643"/>
      <c r="R392" s="643"/>
      <c r="S392" s="643"/>
      <c r="T392" s="643"/>
      <c r="U392" s="643"/>
      <c r="V392" s="643"/>
      <c r="W392" s="643"/>
      <c r="X392" s="643"/>
      <c r="Y392" s="643"/>
      <c r="Z392" s="643"/>
      <c r="AA392" s="66"/>
      <c r="AB392" s="642">
        <f t="shared" si="465"/>
        <v>0</v>
      </c>
      <c r="AC392" s="643"/>
      <c r="AD392" s="643"/>
      <c r="AE392" s="643"/>
      <c r="AF392" s="643"/>
      <c r="AG392" s="643"/>
      <c r="AH392" s="643"/>
      <c r="AI392" s="643"/>
      <c r="AJ392" s="643"/>
      <c r="AK392" s="643"/>
      <c r="AL392" s="643"/>
      <c r="AM392" s="1"/>
      <c r="AN392" s="642">
        <f t="shared" si="467"/>
        <v>0</v>
      </c>
      <c r="AO392" s="643"/>
      <c r="AP392" s="643"/>
      <c r="AQ392" s="643"/>
      <c r="AR392" s="643"/>
      <c r="AS392" s="643"/>
      <c r="AT392" s="643"/>
      <c r="AU392" s="643"/>
      <c r="AV392" s="643"/>
      <c r="AW392" s="643"/>
      <c r="AX392" s="643"/>
      <c r="AY392" s="66"/>
      <c r="AZ392" s="642">
        <f t="shared" si="469"/>
        <v>0</v>
      </c>
      <c r="BA392" s="643"/>
      <c r="BB392" s="643"/>
      <c r="BC392" s="643"/>
      <c r="BD392" s="643"/>
      <c r="BE392" s="643"/>
      <c r="BF392" s="643"/>
      <c r="BG392" s="643"/>
      <c r="BH392" s="643"/>
      <c r="BI392" s="643"/>
      <c r="BJ392" s="643"/>
      <c r="BK392" s="1" t="e">
        <f>#REF!+#REF!</f>
        <v>#REF!</v>
      </c>
      <c r="BM392" s="79">
        <f t="shared" si="471"/>
        <v>0</v>
      </c>
      <c r="BN392" s="79">
        <f t="shared" si="471"/>
        <v>0</v>
      </c>
      <c r="BO392" s="79">
        <f t="shared" si="471"/>
        <v>0</v>
      </c>
      <c r="BP392" s="79">
        <f t="shared" si="471"/>
        <v>0</v>
      </c>
      <c r="BQ392" s="79">
        <f t="shared" si="471"/>
        <v>0</v>
      </c>
      <c r="BR392" s="79">
        <f t="shared" si="471"/>
        <v>0</v>
      </c>
      <c r="BS392" s="79">
        <f t="shared" si="471"/>
        <v>0</v>
      </c>
      <c r="BT392" s="79">
        <f t="shared" si="471"/>
        <v>0</v>
      </c>
      <c r="BU392" s="79">
        <f t="shared" si="471"/>
        <v>0</v>
      </c>
      <c r="BV392" s="79">
        <f t="shared" si="471"/>
        <v>0</v>
      </c>
      <c r="BW392" s="79">
        <f t="shared" si="471"/>
        <v>0</v>
      </c>
      <c r="BX392" s="79"/>
      <c r="BY392" s="79"/>
      <c r="BZ392" s="79"/>
      <c r="CA392" s="79"/>
      <c r="CB392" s="79"/>
      <c r="CC392" s="79"/>
      <c r="CD392" s="79"/>
      <c r="CE392" s="1"/>
      <c r="CF392" s="1"/>
      <c r="CI392" s="368"/>
      <c r="CJ392" s="368"/>
      <c r="CK392" s="368"/>
      <c r="CL392" s="368"/>
      <c r="CM392" s="368"/>
      <c r="CN392" s="368"/>
      <c r="CO392" s="368"/>
      <c r="CP392" s="368"/>
      <c r="CQ392" s="368"/>
      <c r="CR392" s="368"/>
      <c r="CS392" s="79">
        <f>E392+Q392+AC392+AO392+'[9]Иркутск+'!E392</f>
        <v>0</v>
      </c>
      <c r="CT392" s="79">
        <f>F392+R392+AD392+AP392+'[9]Бурятия+'!E392</f>
        <v>0</v>
      </c>
      <c r="CU392" s="79">
        <f>G392+S392+AE392+AQ392+'[9]Забайкалье+'!E392</f>
        <v>0</v>
      </c>
      <c r="CV392" s="79">
        <f>H392+T392+AF392+AR392+'[9]Новосибирская область+'!E392</f>
        <v>0</v>
      </c>
      <c r="CW392" s="79">
        <f>I392+U392+'[9]Норильск +'!E392</f>
        <v>0</v>
      </c>
      <c r="CX392" s="79">
        <f t="shared" si="451"/>
        <v>0</v>
      </c>
      <c r="CY392" s="79">
        <f t="shared" si="452"/>
        <v>0</v>
      </c>
      <c r="CZ392" s="79">
        <f>L392+X392+AJ392+AV392+'[9]Томская область +'!E392</f>
        <v>0</v>
      </c>
      <c r="DA392" s="79">
        <f>M392+Y392+AK392+AW392+'[9]Омская область+'!E392</f>
        <v>0</v>
      </c>
      <c r="DB392" s="79">
        <f>N392+Z392+AL392+AX392+'[9]Алтайский край +'!E392</f>
        <v>0</v>
      </c>
    </row>
    <row r="393" s="470" customFormat="1" ht="25.5" customHeight="1">
      <c r="A393" s="471" t="s">
        <v>786</v>
      </c>
      <c r="B393" s="492" t="s">
        <v>59</v>
      </c>
      <c r="C393" s="473" t="s">
        <v>32</v>
      </c>
      <c r="D393" s="640">
        <f t="shared" si="435"/>
        <v>0</v>
      </c>
      <c r="E393" s="643"/>
      <c r="F393" s="643"/>
      <c r="G393" s="643"/>
      <c r="H393" s="643"/>
      <c r="I393" s="643"/>
      <c r="J393" s="643"/>
      <c r="K393" s="643"/>
      <c r="L393" s="643"/>
      <c r="M393" s="643"/>
      <c r="N393" s="643"/>
      <c r="O393" s="469" t="e">
        <f>#REF!+#REF!+#REF!+'Новосибирск.обл'!F393+#REF!+#REF!+#REF!+#REF!+#REF!+#REF!</f>
        <v>#REF!</v>
      </c>
      <c r="P393" s="642">
        <f t="shared" si="436"/>
        <v>0</v>
      </c>
      <c r="Q393" s="643"/>
      <c r="R393" s="643"/>
      <c r="S393" s="643"/>
      <c r="T393" s="643"/>
      <c r="U393" s="643"/>
      <c r="V393" s="643"/>
      <c r="W393" s="643"/>
      <c r="X393" s="643"/>
      <c r="Y393" s="643"/>
      <c r="Z393" s="643"/>
      <c r="AA393" s="66"/>
      <c r="AB393" s="642">
        <f t="shared" si="465"/>
        <v>0</v>
      </c>
      <c r="AC393" s="643"/>
      <c r="AD393" s="643"/>
      <c r="AE393" s="643"/>
      <c r="AF393" s="643"/>
      <c r="AG393" s="643"/>
      <c r="AH393" s="643"/>
      <c r="AI393" s="643"/>
      <c r="AJ393" s="643"/>
      <c r="AK393" s="643"/>
      <c r="AL393" s="643"/>
      <c r="AM393" s="1"/>
      <c r="AN393" s="642">
        <f t="shared" si="467"/>
        <v>0</v>
      </c>
      <c r="AO393" s="643"/>
      <c r="AP393" s="643"/>
      <c r="AQ393" s="643"/>
      <c r="AR393" s="643"/>
      <c r="AS393" s="643"/>
      <c r="AT393" s="643"/>
      <c r="AU393" s="643"/>
      <c r="AV393" s="643"/>
      <c r="AW393" s="643"/>
      <c r="AX393" s="643"/>
      <c r="AY393" s="66"/>
      <c r="AZ393" s="642">
        <f t="shared" si="469"/>
        <v>0</v>
      </c>
      <c r="BA393" s="643"/>
      <c r="BB393" s="643"/>
      <c r="BC393" s="643"/>
      <c r="BD393" s="643"/>
      <c r="BE393" s="643"/>
      <c r="BF393" s="643"/>
      <c r="BG393" s="643"/>
      <c r="BH393" s="643"/>
      <c r="BI393" s="643"/>
      <c r="BJ393" s="643"/>
      <c r="BK393" s="1" t="e">
        <f>#REF!+#REF!</f>
        <v>#REF!</v>
      </c>
      <c r="BM393" s="79">
        <f t="shared" si="471"/>
        <v>0</v>
      </c>
      <c r="BN393" s="79">
        <f t="shared" si="471"/>
        <v>0</v>
      </c>
      <c r="BO393" s="79">
        <f t="shared" si="471"/>
        <v>0</v>
      </c>
      <c r="BP393" s="79">
        <f t="shared" si="471"/>
        <v>0</v>
      </c>
      <c r="BQ393" s="79">
        <f t="shared" si="471"/>
        <v>0</v>
      </c>
      <c r="BR393" s="79">
        <f t="shared" si="471"/>
        <v>0</v>
      </c>
      <c r="BS393" s="79">
        <f t="shared" si="471"/>
        <v>0</v>
      </c>
      <c r="BT393" s="79">
        <f t="shared" si="471"/>
        <v>0</v>
      </c>
      <c r="BU393" s="79">
        <f t="shared" si="471"/>
        <v>0</v>
      </c>
      <c r="BV393" s="79">
        <f t="shared" si="471"/>
        <v>0</v>
      </c>
      <c r="BW393" s="79">
        <f t="shared" si="471"/>
        <v>0</v>
      </c>
      <c r="BX393" s="79"/>
      <c r="BY393" s="79"/>
      <c r="BZ393" s="79"/>
      <c r="CA393" s="79"/>
      <c r="CB393" s="79"/>
      <c r="CC393" s="79"/>
      <c r="CD393" s="79"/>
      <c r="CE393" s="1"/>
      <c r="CF393" s="1"/>
      <c r="CI393" s="368"/>
      <c r="CJ393" s="368"/>
      <c r="CK393" s="368"/>
      <c r="CL393" s="368"/>
      <c r="CM393" s="368"/>
      <c r="CN393" s="368"/>
      <c r="CO393" s="368"/>
      <c r="CP393" s="368"/>
      <c r="CQ393" s="368"/>
      <c r="CR393" s="368"/>
      <c r="CS393" s="79">
        <f>E393+Q393+AC393+AO393+'[9]Иркутск+'!E393</f>
        <v>0</v>
      </c>
      <c r="CT393" s="79">
        <f>F393+R393+AD393+AP393+'[9]Бурятия+'!E393</f>
        <v>0</v>
      </c>
      <c r="CU393" s="79">
        <f>G393+S393+AE393+AQ393+'[9]Забайкалье+'!E393</f>
        <v>0</v>
      </c>
      <c r="CV393" s="79">
        <f>H393+T393+AF393+AR393+'[9]Новосибирская область+'!E393</f>
        <v>0</v>
      </c>
      <c r="CW393" s="79">
        <f>I393+U393+'[9]Норильск +'!E393</f>
        <v>0</v>
      </c>
      <c r="CX393" s="79">
        <f t="shared" si="451"/>
        <v>0</v>
      </c>
      <c r="CY393" s="79">
        <f t="shared" si="452"/>
        <v>0</v>
      </c>
      <c r="CZ393" s="79">
        <f>L393+X393+AJ393+AV393+'[9]Томская область +'!E393</f>
        <v>0</v>
      </c>
      <c r="DA393" s="79">
        <f>M393+Y393+AK393+AW393+'[9]Омская область+'!E393</f>
        <v>0</v>
      </c>
      <c r="DB393" s="79">
        <f>N393+Z393+AL393+AX393+'[9]Алтайский край +'!E393</f>
        <v>0</v>
      </c>
    </row>
    <row r="394" s="470" customFormat="1" ht="25.5" customHeight="1">
      <c r="A394" s="471" t="s">
        <v>38</v>
      </c>
      <c r="B394" s="484" t="s">
        <v>787</v>
      </c>
      <c r="C394" s="473" t="s">
        <v>32</v>
      </c>
      <c r="D394" s="640">
        <f t="shared" si="435"/>
        <v>0</v>
      </c>
      <c r="E394" s="643"/>
      <c r="F394" s="643"/>
      <c r="G394" s="643"/>
      <c r="H394" s="643"/>
      <c r="I394" s="643"/>
      <c r="J394" s="643"/>
      <c r="K394" s="643"/>
      <c r="L394" s="643"/>
      <c r="M394" s="643"/>
      <c r="N394" s="643"/>
      <c r="O394" s="469" t="e">
        <f>#REF!+#REF!+#REF!+'Новосибирск.обл'!F394+#REF!+#REF!+#REF!+#REF!+#REF!+#REF!</f>
        <v>#REF!</v>
      </c>
      <c r="P394" s="642">
        <f t="shared" si="436"/>
        <v>0</v>
      </c>
      <c r="Q394" s="643"/>
      <c r="R394" s="643"/>
      <c r="S394" s="643"/>
      <c r="T394" s="643"/>
      <c r="U394" s="643"/>
      <c r="V394" s="643"/>
      <c r="W394" s="643"/>
      <c r="X394" s="643"/>
      <c r="Y394" s="643"/>
      <c r="Z394" s="643"/>
      <c r="AA394" s="66"/>
      <c r="AB394" s="642">
        <f t="shared" si="465"/>
        <v>0</v>
      </c>
      <c r="AC394" s="643"/>
      <c r="AD394" s="643"/>
      <c r="AE394" s="643"/>
      <c r="AF394" s="643"/>
      <c r="AG394" s="643"/>
      <c r="AH394" s="643"/>
      <c r="AI394" s="643"/>
      <c r="AJ394" s="643"/>
      <c r="AK394" s="643"/>
      <c r="AL394" s="643"/>
      <c r="AM394" s="1"/>
      <c r="AN394" s="642">
        <f t="shared" si="467"/>
        <v>0</v>
      </c>
      <c r="AO394" s="643"/>
      <c r="AP394" s="643"/>
      <c r="AQ394" s="643"/>
      <c r="AR394" s="643"/>
      <c r="AS394" s="643"/>
      <c r="AT394" s="643"/>
      <c r="AU394" s="643"/>
      <c r="AV394" s="643"/>
      <c r="AW394" s="643"/>
      <c r="AX394" s="643"/>
      <c r="AY394" s="66"/>
      <c r="AZ394" s="642">
        <f t="shared" si="469"/>
        <v>0</v>
      </c>
      <c r="BA394" s="643"/>
      <c r="BB394" s="643"/>
      <c r="BC394" s="643"/>
      <c r="BD394" s="643"/>
      <c r="BE394" s="643"/>
      <c r="BF394" s="643"/>
      <c r="BG394" s="643"/>
      <c r="BH394" s="643"/>
      <c r="BI394" s="643"/>
      <c r="BJ394" s="643"/>
      <c r="BK394" s="1" t="e">
        <f>#REF!+#REF!</f>
        <v>#REF!</v>
      </c>
      <c r="BM394" s="79">
        <f t="shared" si="471"/>
        <v>0</v>
      </c>
      <c r="BN394" s="79">
        <f t="shared" si="471"/>
        <v>0</v>
      </c>
      <c r="BO394" s="79">
        <f t="shared" si="471"/>
        <v>0</v>
      </c>
      <c r="BP394" s="79">
        <f t="shared" si="471"/>
        <v>0</v>
      </c>
      <c r="BQ394" s="79">
        <f t="shared" si="471"/>
        <v>0</v>
      </c>
      <c r="BR394" s="79">
        <f t="shared" si="471"/>
        <v>0</v>
      </c>
      <c r="BS394" s="79">
        <f t="shared" si="471"/>
        <v>0</v>
      </c>
      <c r="BT394" s="79">
        <f t="shared" si="471"/>
        <v>0</v>
      </c>
      <c r="BU394" s="79">
        <f t="shared" si="471"/>
        <v>0</v>
      </c>
      <c r="BV394" s="79">
        <f t="shared" si="471"/>
        <v>0</v>
      </c>
      <c r="BW394" s="79">
        <f t="shared" si="471"/>
        <v>0</v>
      </c>
      <c r="BX394" s="79"/>
      <c r="BY394" s="79"/>
      <c r="BZ394" s="79"/>
      <c r="CA394" s="79"/>
      <c r="CB394" s="79"/>
      <c r="CC394" s="79"/>
      <c r="CD394" s="79"/>
      <c r="CE394" s="1"/>
      <c r="CF394" s="1"/>
      <c r="CI394" s="368"/>
      <c r="CJ394" s="368"/>
      <c r="CK394" s="368"/>
      <c r="CL394" s="368"/>
      <c r="CM394" s="368"/>
      <c r="CN394" s="368"/>
      <c r="CO394" s="368"/>
      <c r="CP394" s="368"/>
      <c r="CQ394" s="368"/>
      <c r="CR394" s="368"/>
      <c r="CS394" s="79">
        <f>E394+Q394+AC394+AO394+'[9]Иркутск+'!E394</f>
        <v>0</v>
      </c>
      <c r="CT394" s="79">
        <f>F394+R394+AD394+AP394+'[9]Бурятия+'!E394</f>
        <v>0</v>
      </c>
      <c r="CU394" s="79">
        <f>G394+S394+AE394+AQ394+'[9]Забайкалье+'!E394</f>
        <v>0</v>
      </c>
      <c r="CV394" s="79">
        <f>H394+T394+AF394+AR394+'[9]Новосибирская область+'!E394</f>
        <v>0</v>
      </c>
      <c r="CW394" s="79">
        <f>I394+U394+'[9]Норильск +'!E394</f>
        <v>0</v>
      </c>
      <c r="CX394" s="79">
        <f t="shared" si="451"/>
        <v>0</v>
      </c>
      <c r="CY394" s="79">
        <f t="shared" si="452"/>
        <v>0</v>
      </c>
      <c r="CZ394" s="79">
        <f>L394+X394+AJ394+AV394+'[9]Томская область +'!E394</f>
        <v>0</v>
      </c>
      <c r="DA394" s="79">
        <f>M394+Y394+AK394+AW394+'[9]Омская область+'!E394</f>
        <v>0</v>
      </c>
      <c r="DB394" s="79">
        <f>N394+Z394+AL394+AX394+'[9]Алтайский край +'!E394</f>
        <v>0</v>
      </c>
    </row>
    <row r="395" s="470" customFormat="1" ht="25.5" customHeight="1">
      <c r="A395" s="471" t="s">
        <v>788</v>
      </c>
      <c r="B395" s="485" t="s">
        <v>37</v>
      </c>
      <c r="C395" s="473" t="s">
        <v>32</v>
      </c>
      <c r="D395" s="640">
        <f t="shared" si="435"/>
        <v>0</v>
      </c>
      <c r="E395" s="643"/>
      <c r="F395" s="643"/>
      <c r="G395" s="643"/>
      <c r="H395" s="643"/>
      <c r="I395" s="643"/>
      <c r="J395" s="643"/>
      <c r="K395" s="643"/>
      <c r="L395" s="643"/>
      <c r="M395" s="643"/>
      <c r="N395" s="643"/>
      <c r="O395" s="469" t="e">
        <f>#REF!+#REF!+#REF!+'Новосибирск.обл'!F395+#REF!+#REF!+#REF!+#REF!+#REF!+#REF!</f>
        <v>#REF!</v>
      </c>
      <c r="P395" s="642">
        <f t="shared" si="436"/>
        <v>0</v>
      </c>
      <c r="Q395" s="643"/>
      <c r="R395" s="643"/>
      <c r="S395" s="643"/>
      <c r="T395" s="643"/>
      <c r="U395" s="643"/>
      <c r="V395" s="643"/>
      <c r="W395" s="643"/>
      <c r="X395" s="643"/>
      <c r="Y395" s="643"/>
      <c r="Z395" s="643"/>
      <c r="AA395" s="66"/>
      <c r="AB395" s="642">
        <f t="shared" si="465"/>
        <v>0</v>
      </c>
      <c r="AC395" s="643"/>
      <c r="AD395" s="643"/>
      <c r="AE395" s="643"/>
      <c r="AF395" s="643"/>
      <c r="AG395" s="643"/>
      <c r="AH395" s="643"/>
      <c r="AI395" s="643"/>
      <c r="AJ395" s="643"/>
      <c r="AK395" s="643"/>
      <c r="AL395" s="643"/>
      <c r="AM395" s="1"/>
      <c r="AN395" s="642">
        <f t="shared" si="467"/>
        <v>0</v>
      </c>
      <c r="AO395" s="643"/>
      <c r="AP395" s="643"/>
      <c r="AQ395" s="643"/>
      <c r="AR395" s="643"/>
      <c r="AS395" s="643"/>
      <c r="AT395" s="643"/>
      <c r="AU395" s="643"/>
      <c r="AV395" s="643"/>
      <c r="AW395" s="643"/>
      <c r="AX395" s="643"/>
      <c r="AY395" s="66"/>
      <c r="AZ395" s="642">
        <f t="shared" si="469"/>
        <v>0</v>
      </c>
      <c r="BA395" s="643"/>
      <c r="BB395" s="643"/>
      <c r="BC395" s="643"/>
      <c r="BD395" s="643"/>
      <c r="BE395" s="643"/>
      <c r="BF395" s="643"/>
      <c r="BG395" s="643"/>
      <c r="BH395" s="643"/>
      <c r="BI395" s="643"/>
      <c r="BJ395" s="643"/>
      <c r="BK395" s="1" t="e">
        <f>#REF!+#REF!</f>
        <v>#REF!</v>
      </c>
      <c r="BM395" s="79">
        <f t="shared" si="471"/>
        <v>0</v>
      </c>
      <c r="BN395" s="79">
        <f t="shared" si="471"/>
        <v>0</v>
      </c>
      <c r="BO395" s="79">
        <f t="shared" si="471"/>
        <v>0</v>
      </c>
      <c r="BP395" s="79">
        <f t="shared" si="471"/>
        <v>0</v>
      </c>
      <c r="BQ395" s="79">
        <f t="shared" si="471"/>
        <v>0</v>
      </c>
      <c r="BR395" s="79">
        <f t="shared" si="471"/>
        <v>0</v>
      </c>
      <c r="BS395" s="79">
        <f t="shared" si="471"/>
        <v>0</v>
      </c>
      <c r="BT395" s="79">
        <f t="shared" si="471"/>
        <v>0</v>
      </c>
      <c r="BU395" s="79">
        <f t="shared" si="471"/>
        <v>0</v>
      </c>
      <c r="BV395" s="79">
        <f t="shared" si="471"/>
        <v>0</v>
      </c>
      <c r="BW395" s="79">
        <f t="shared" si="471"/>
        <v>0</v>
      </c>
      <c r="BX395" s="79"/>
      <c r="BY395" s="79"/>
      <c r="BZ395" s="79"/>
      <c r="CA395" s="79"/>
      <c r="CB395" s="79"/>
      <c r="CC395" s="79"/>
      <c r="CD395" s="79"/>
      <c r="CE395" s="1"/>
      <c r="CF395" s="1"/>
      <c r="CI395" s="368"/>
      <c r="CJ395" s="368"/>
      <c r="CK395" s="368"/>
      <c r="CL395" s="368"/>
      <c r="CM395" s="368"/>
      <c r="CN395" s="368"/>
      <c r="CO395" s="368"/>
      <c r="CP395" s="368"/>
      <c r="CQ395" s="368"/>
      <c r="CR395" s="368"/>
      <c r="CS395" s="79">
        <f>E395+Q395+AC395+AO395+'[9]Иркутск+'!E395</f>
        <v>0</v>
      </c>
      <c r="CT395" s="79">
        <f>F395+R395+AD395+AP395+'[9]Бурятия+'!E395</f>
        <v>0</v>
      </c>
      <c r="CU395" s="79">
        <f>G395+S395+AE395+AQ395+'[9]Забайкалье+'!E395</f>
        <v>0</v>
      </c>
      <c r="CV395" s="79">
        <f>H395+T395+AF395+AR395+'[9]Новосибирская область+'!E395</f>
        <v>0</v>
      </c>
      <c r="CW395" s="79">
        <f>I395+U395+'[9]Норильск +'!E395</f>
        <v>0</v>
      </c>
      <c r="CX395" s="79">
        <f t="shared" si="451"/>
        <v>0</v>
      </c>
      <c r="CY395" s="79">
        <f t="shared" si="452"/>
        <v>0</v>
      </c>
      <c r="CZ395" s="79">
        <f>L395+X395+AJ395+AV395+'[9]Томская область +'!E395</f>
        <v>0</v>
      </c>
      <c r="DA395" s="79">
        <f>M395+Y395+AK395+AW395+'[9]Омская область+'!E395</f>
        <v>0</v>
      </c>
      <c r="DB395" s="79">
        <f>N395+Z395+AL395+AX395+'[9]Алтайский край +'!E395</f>
        <v>0</v>
      </c>
    </row>
    <row r="396" s="470" customFormat="1" ht="25.5" customHeight="1">
      <c r="A396" s="471" t="s">
        <v>789</v>
      </c>
      <c r="B396" s="485" t="s">
        <v>39</v>
      </c>
      <c r="C396" s="473" t="s">
        <v>32</v>
      </c>
      <c r="D396" s="640">
        <f t="shared" si="435"/>
        <v>0</v>
      </c>
      <c r="E396" s="643"/>
      <c r="F396" s="643"/>
      <c r="G396" s="643"/>
      <c r="H396" s="643"/>
      <c r="I396" s="643"/>
      <c r="J396" s="643"/>
      <c r="K396" s="643"/>
      <c r="L396" s="643"/>
      <c r="M396" s="643"/>
      <c r="N396" s="643"/>
      <c r="O396" s="469" t="e">
        <f>#REF!+#REF!+#REF!+'Новосибирск.обл'!F396+#REF!+#REF!+#REF!+#REF!+#REF!+#REF!</f>
        <v>#REF!</v>
      </c>
      <c r="P396" s="642">
        <f t="shared" si="436"/>
        <v>0</v>
      </c>
      <c r="Q396" s="643"/>
      <c r="R396" s="643"/>
      <c r="S396" s="643"/>
      <c r="T396" s="643"/>
      <c r="U396" s="643"/>
      <c r="V396" s="643"/>
      <c r="W396" s="643"/>
      <c r="X396" s="643"/>
      <c r="Y396" s="643"/>
      <c r="Z396" s="643"/>
      <c r="AA396" s="66"/>
      <c r="AB396" s="642">
        <f t="shared" si="465"/>
        <v>0</v>
      </c>
      <c r="AC396" s="643"/>
      <c r="AD396" s="643"/>
      <c r="AE396" s="643"/>
      <c r="AF396" s="643"/>
      <c r="AG396" s="643"/>
      <c r="AH396" s="643"/>
      <c r="AI396" s="643"/>
      <c r="AJ396" s="643"/>
      <c r="AK396" s="643"/>
      <c r="AL396" s="643"/>
      <c r="AM396" s="1"/>
      <c r="AN396" s="642">
        <f t="shared" si="467"/>
        <v>0</v>
      </c>
      <c r="AO396" s="643"/>
      <c r="AP396" s="643"/>
      <c r="AQ396" s="643"/>
      <c r="AR396" s="643"/>
      <c r="AS396" s="643"/>
      <c r="AT396" s="643"/>
      <c r="AU396" s="643"/>
      <c r="AV396" s="643"/>
      <c r="AW396" s="643"/>
      <c r="AX396" s="643"/>
      <c r="AY396" s="66"/>
      <c r="AZ396" s="642">
        <f t="shared" si="469"/>
        <v>0</v>
      </c>
      <c r="BA396" s="643"/>
      <c r="BB396" s="643"/>
      <c r="BC396" s="643"/>
      <c r="BD396" s="643"/>
      <c r="BE396" s="643"/>
      <c r="BF396" s="643"/>
      <c r="BG396" s="643"/>
      <c r="BH396" s="643"/>
      <c r="BI396" s="643"/>
      <c r="BJ396" s="643"/>
      <c r="BK396" s="1" t="e">
        <f>#REF!+#REF!</f>
        <v>#REF!</v>
      </c>
      <c r="BM396" s="79">
        <f t="shared" si="471"/>
        <v>0</v>
      </c>
      <c r="BN396" s="79">
        <f t="shared" si="471"/>
        <v>0</v>
      </c>
      <c r="BO396" s="79">
        <f t="shared" si="471"/>
        <v>0</v>
      </c>
      <c r="BP396" s="79">
        <f t="shared" si="471"/>
        <v>0</v>
      </c>
      <c r="BQ396" s="79">
        <f t="shared" si="471"/>
        <v>0</v>
      </c>
      <c r="BR396" s="79">
        <f t="shared" si="471"/>
        <v>0</v>
      </c>
      <c r="BS396" s="79">
        <f t="shared" si="471"/>
        <v>0</v>
      </c>
      <c r="BT396" s="79">
        <f t="shared" si="471"/>
        <v>0</v>
      </c>
      <c r="BU396" s="79">
        <f t="shared" si="471"/>
        <v>0</v>
      </c>
      <c r="BV396" s="79">
        <f t="shared" si="471"/>
        <v>0</v>
      </c>
      <c r="BW396" s="79">
        <f t="shared" si="471"/>
        <v>0</v>
      </c>
      <c r="BX396" s="79"/>
      <c r="BY396" s="79"/>
      <c r="BZ396" s="79"/>
      <c r="CA396" s="79"/>
      <c r="CB396" s="79"/>
      <c r="CC396" s="79"/>
      <c r="CD396" s="79"/>
      <c r="CE396" s="1"/>
      <c r="CF396" s="1"/>
      <c r="CI396" s="368"/>
      <c r="CJ396" s="368"/>
      <c r="CK396" s="368"/>
      <c r="CL396" s="368"/>
      <c r="CM396" s="368"/>
      <c r="CN396" s="368"/>
      <c r="CO396" s="368"/>
      <c r="CP396" s="368"/>
      <c r="CQ396" s="368"/>
      <c r="CR396" s="368"/>
      <c r="CS396" s="79">
        <f>E396+Q396+AC396+AO396+'[9]Иркутск+'!E396</f>
        <v>0</v>
      </c>
      <c r="CT396" s="79">
        <f>F396+R396+AD396+AP396+'[9]Бурятия+'!E396</f>
        <v>0</v>
      </c>
      <c r="CU396" s="79">
        <f>G396+S396+AE396+AQ396+'[9]Забайкалье+'!E396</f>
        <v>0</v>
      </c>
      <c r="CV396" s="79">
        <f>H396+T396+AF396+AR396+'[9]Новосибирская область+'!E396</f>
        <v>0</v>
      </c>
      <c r="CW396" s="79">
        <f>I396+U396+'[9]Норильск +'!E396</f>
        <v>0</v>
      </c>
      <c r="CX396" s="79">
        <f t="shared" si="451"/>
        <v>0</v>
      </c>
      <c r="CY396" s="79">
        <f t="shared" si="452"/>
        <v>0</v>
      </c>
      <c r="CZ396" s="79">
        <f>L396+X396+AJ396+AV396+'[9]Томская область +'!E396</f>
        <v>0</v>
      </c>
      <c r="DA396" s="79">
        <f>M396+Y396+AK396+AW396+'[9]Омская область+'!E396</f>
        <v>0</v>
      </c>
      <c r="DB396" s="79">
        <f>N396+Z396+AL396+AX396+'[9]Алтайский край +'!E396</f>
        <v>0</v>
      </c>
    </row>
    <row r="397" s="470" customFormat="1" ht="25.5" customHeight="1">
      <c r="A397" s="471" t="s">
        <v>790</v>
      </c>
      <c r="B397" s="485" t="s">
        <v>41</v>
      </c>
      <c r="C397" s="473" t="s">
        <v>32</v>
      </c>
      <c r="D397" s="640">
        <f t="shared" si="435"/>
        <v>0</v>
      </c>
      <c r="E397" s="643"/>
      <c r="F397" s="643"/>
      <c r="G397" s="643"/>
      <c r="H397" s="643"/>
      <c r="I397" s="643"/>
      <c r="J397" s="643"/>
      <c r="K397" s="643"/>
      <c r="L397" s="643"/>
      <c r="M397" s="643"/>
      <c r="N397" s="643"/>
      <c r="O397" s="469" t="e">
        <f>#REF!+#REF!+#REF!+'Новосибирск.обл'!F397+#REF!+#REF!+#REF!+#REF!+#REF!+#REF!</f>
        <v>#REF!</v>
      </c>
      <c r="P397" s="642">
        <f t="shared" si="436"/>
        <v>0</v>
      </c>
      <c r="Q397" s="643"/>
      <c r="R397" s="643"/>
      <c r="S397" s="643"/>
      <c r="T397" s="643"/>
      <c r="U397" s="643"/>
      <c r="V397" s="643"/>
      <c r="W397" s="643"/>
      <c r="X397" s="643"/>
      <c r="Y397" s="643"/>
      <c r="Z397" s="643"/>
      <c r="AA397" s="66"/>
      <c r="AB397" s="642">
        <f t="shared" si="465"/>
        <v>0</v>
      </c>
      <c r="AC397" s="643"/>
      <c r="AD397" s="643"/>
      <c r="AE397" s="643"/>
      <c r="AF397" s="643"/>
      <c r="AG397" s="643"/>
      <c r="AH397" s="643"/>
      <c r="AI397" s="643"/>
      <c r="AJ397" s="643"/>
      <c r="AK397" s="643"/>
      <c r="AL397" s="643"/>
      <c r="AM397" s="1"/>
      <c r="AN397" s="642">
        <f t="shared" si="467"/>
        <v>0</v>
      </c>
      <c r="AO397" s="643"/>
      <c r="AP397" s="643"/>
      <c r="AQ397" s="643"/>
      <c r="AR397" s="643"/>
      <c r="AS397" s="643"/>
      <c r="AT397" s="643"/>
      <c r="AU397" s="643"/>
      <c r="AV397" s="643"/>
      <c r="AW397" s="643"/>
      <c r="AX397" s="643"/>
      <c r="AY397" s="66"/>
      <c r="AZ397" s="642">
        <f t="shared" si="469"/>
        <v>0</v>
      </c>
      <c r="BA397" s="643"/>
      <c r="BB397" s="643"/>
      <c r="BC397" s="643"/>
      <c r="BD397" s="643"/>
      <c r="BE397" s="643"/>
      <c r="BF397" s="643"/>
      <c r="BG397" s="643"/>
      <c r="BH397" s="643"/>
      <c r="BI397" s="643"/>
      <c r="BJ397" s="643"/>
      <c r="BK397" s="1" t="e">
        <f>#REF!+#REF!</f>
        <v>#REF!</v>
      </c>
      <c r="BM397" s="79">
        <f t="shared" si="471"/>
        <v>0</v>
      </c>
      <c r="BN397" s="79">
        <f t="shared" si="471"/>
        <v>0</v>
      </c>
      <c r="BO397" s="79">
        <f t="shared" si="471"/>
        <v>0</v>
      </c>
      <c r="BP397" s="79">
        <f t="shared" si="471"/>
        <v>0</v>
      </c>
      <c r="BQ397" s="79">
        <f t="shared" si="471"/>
        <v>0</v>
      </c>
      <c r="BR397" s="79">
        <f t="shared" si="471"/>
        <v>0</v>
      </c>
      <c r="BS397" s="79">
        <f t="shared" si="471"/>
        <v>0</v>
      </c>
      <c r="BT397" s="79">
        <f t="shared" si="471"/>
        <v>0</v>
      </c>
      <c r="BU397" s="79">
        <f t="shared" si="471"/>
        <v>0</v>
      </c>
      <c r="BV397" s="79">
        <f t="shared" si="471"/>
        <v>0</v>
      </c>
      <c r="BW397" s="79">
        <f t="shared" si="471"/>
        <v>0</v>
      </c>
      <c r="BX397" s="79"/>
      <c r="BY397" s="79"/>
      <c r="BZ397" s="79"/>
      <c r="CA397" s="79"/>
      <c r="CB397" s="79"/>
      <c r="CC397" s="79"/>
      <c r="CD397" s="79"/>
      <c r="CE397" s="1"/>
      <c r="CF397" s="1"/>
      <c r="CI397" s="368"/>
      <c r="CJ397" s="368"/>
      <c r="CK397" s="368"/>
      <c r="CL397" s="368"/>
      <c r="CM397" s="368"/>
      <c r="CN397" s="368"/>
      <c r="CO397" s="368"/>
      <c r="CP397" s="368"/>
      <c r="CQ397" s="368"/>
      <c r="CR397" s="368"/>
      <c r="CS397" s="79">
        <f>E397+Q397+AC397+AO397+'[9]Иркутск+'!E397</f>
        <v>0</v>
      </c>
      <c r="CT397" s="79">
        <f>F397+R397+AD397+AP397+'[9]Бурятия+'!E397</f>
        <v>0</v>
      </c>
      <c r="CU397" s="79">
        <f>G397+S397+AE397+AQ397+'[9]Забайкалье+'!E397</f>
        <v>0</v>
      </c>
      <c r="CV397" s="79">
        <f>H397+T397+AF397+AR397+'[9]Новосибирская область+'!E397</f>
        <v>0</v>
      </c>
      <c r="CW397" s="79">
        <f>I397+U397+'[9]Норильск +'!E397</f>
        <v>0</v>
      </c>
      <c r="CX397" s="79">
        <f t="shared" si="451"/>
        <v>0</v>
      </c>
      <c r="CY397" s="79">
        <f t="shared" si="452"/>
        <v>0</v>
      </c>
      <c r="CZ397" s="79">
        <f>L397+X397+AJ397+AV397+'[9]Томская область +'!E397</f>
        <v>0</v>
      </c>
      <c r="DA397" s="79">
        <f>M397+Y397+AK397+AW397+'[9]Омская область+'!E397</f>
        <v>0</v>
      </c>
      <c r="DB397" s="79">
        <f>N397+Z397+AL397+AX397+'[9]Алтайский край +'!E397</f>
        <v>0</v>
      </c>
    </row>
    <row r="398" s="487" customFormat="1" ht="25.5" customHeight="1">
      <c r="A398" s="471" t="s">
        <v>40</v>
      </c>
      <c r="B398" s="484" t="s">
        <v>791</v>
      </c>
      <c r="C398" s="473" t="s">
        <v>32</v>
      </c>
      <c r="D398" s="640">
        <f t="shared" si="435"/>
        <v>8.2484497178651885</v>
      </c>
      <c r="E398" s="643">
        <v>1.1691666666666667</v>
      </c>
      <c r="F398" s="643"/>
      <c r="G398" s="643">
        <v>1.4588062828651882</v>
      </c>
      <c r="H398" s="643">
        <v>0.32879120500000003</v>
      </c>
      <c r="I398" s="643"/>
      <c r="J398" s="643">
        <v>2.6360455633333331</v>
      </c>
      <c r="K398" s="643"/>
      <c r="L398" s="643"/>
      <c r="M398" s="643"/>
      <c r="N398" s="643">
        <v>2.6556400000000004</v>
      </c>
      <c r="O398" s="469" t="e">
        <f>#REF!+#REF!+#REF!+'Новосибирск.обл'!F398+#REF!+#REF!+#REF!+#REF!+#REF!+#REF!</f>
        <v>#REF!</v>
      </c>
      <c r="P398" s="642">
        <f t="shared" si="436"/>
        <v>0</v>
      </c>
      <c r="Q398" s="643"/>
      <c r="R398" s="643"/>
      <c r="S398" s="643"/>
      <c r="T398" s="643"/>
      <c r="U398" s="643"/>
      <c r="V398" s="643"/>
      <c r="W398" s="643"/>
      <c r="X398" s="643"/>
      <c r="Y398" s="643"/>
      <c r="Z398" s="643"/>
      <c r="AA398" s="66"/>
      <c r="AB398" s="642">
        <f t="shared" si="465"/>
        <v>0</v>
      </c>
      <c r="AC398" s="643"/>
      <c r="AD398" s="643"/>
      <c r="AE398" s="643"/>
      <c r="AF398" s="643"/>
      <c r="AG398" s="643"/>
      <c r="AH398" s="643"/>
      <c r="AI398" s="643"/>
      <c r="AJ398" s="643"/>
      <c r="AK398" s="643"/>
      <c r="AL398" s="643"/>
      <c r="AM398" s="1"/>
      <c r="AN398" s="642">
        <f t="shared" si="467"/>
        <v>0</v>
      </c>
      <c r="AO398" s="643"/>
      <c r="AP398" s="643"/>
      <c r="AQ398" s="643"/>
      <c r="AR398" s="643"/>
      <c r="AS398" s="643"/>
      <c r="AT398" s="643"/>
      <c r="AU398" s="643"/>
      <c r="AV398" s="643"/>
      <c r="AW398" s="643"/>
      <c r="AX398" s="643"/>
      <c r="AY398" s="66"/>
      <c r="AZ398" s="642">
        <f t="shared" si="469"/>
        <v>0</v>
      </c>
      <c r="BA398" s="643"/>
      <c r="BB398" s="643"/>
      <c r="BC398" s="643"/>
      <c r="BD398" s="643"/>
      <c r="BE398" s="643"/>
      <c r="BF398" s="643"/>
      <c r="BG398" s="643"/>
      <c r="BH398" s="643"/>
      <c r="BI398" s="643"/>
      <c r="BJ398" s="643"/>
      <c r="BK398" s="1" t="e">
        <f>#REF!+#REF!</f>
        <v>#REF!</v>
      </c>
      <c r="BM398" s="79">
        <f t="shared" si="471"/>
        <v>8.2484497178651885</v>
      </c>
      <c r="BN398" s="79">
        <f t="shared" si="471"/>
        <v>1.1691666666666667</v>
      </c>
      <c r="BO398" s="79">
        <f t="shared" si="471"/>
        <v>0</v>
      </c>
      <c r="BP398" s="79">
        <f t="shared" si="471"/>
        <v>1.4588062828651882</v>
      </c>
      <c r="BQ398" s="79">
        <f t="shared" si="471"/>
        <v>0.32879120500000003</v>
      </c>
      <c r="BR398" s="79">
        <f t="shared" si="471"/>
        <v>0</v>
      </c>
      <c r="BS398" s="79">
        <f t="shared" si="471"/>
        <v>2.6360455633333331</v>
      </c>
      <c r="BT398" s="79">
        <f t="shared" si="471"/>
        <v>0</v>
      </c>
      <c r="BU398" s="79">
        <f t="shared" si="471"/>
        <v>0</v>
      </c>
      <c r="BV398" s="79">
        <f t="shared" si="471"/>
        <v>0</v>
      </c>
      <c r="BW398" s="79">
        <f t="shared" si="471"/>
        <v>2.6556400000000004</v>
      </c>
      <c r="BX398" s="79"/>
      <c r="BY398" s="79"/>
      <c r="BZ398" s="79"/>
      <c r="CA398" s="79"/>
      <c r="CB398" s="79"/>
      <c r="CC398" s="79"/>
      <c r="CD398" s="79"/>
      <c r="CE398" s="1"/>
      <c r="CF398" s="1"/>
      <c r="CI398" s="368"/>
      <c r="CJ398" s="368"/>
      <c r="CK398" s="368"/>
      <c r="CL398" s="368"/>
      <c r="CM398" s="368"/>
      <c r="CN398" s="368"/>
      <c r="CO398" s="368"/>
      <c r="CP398" s="368"/>
      <c r="CQ398" s="368"/>
      <c r="CR398" s="368"/>
      <c r="CS398" s="79">
        <f>E398+Q398+AC398+AO398+'[9]Иркутск+'!E398</f>
        <v>1.6701666666666668</v>
      </c>
      <c r="CT398" s="79">
        <f>F398+R398+AD398+AP398+'[9]Бурятия+'!E398</f>
        <v>0.016</v>
      </c>
      <c r="CU398" s="79">
        <f>G398+S398+AE398+AQ398+'[9]Забайкалье+'!E398</f>
        <v>5.6463942428651883</v>
      </c>
      <c r="CV398" s="79">
        <f>H398+T398+AF398+AR398+'[9]Новосибирская область+'!E398</f>
        <v>0.32879120500000003</v>
      </c>
      <c r="CW398" s="79">
        <f>I398+U398+'[9]Норильск +'!E398</f>
        <v>0</v>
      </c>
      <c r="CX398" s="79">
        <f t="shared" si="451"/>
        <v>2.6360455633333331</v>
      </c>
      <c r="CY398" s="79">
        <f t="shared" si="452"/>
        <v>0</v>
      </c>
      <c r="CZ398" s="79">
        <f>L398+X398+AJ398+AV398+'[9]Томская область +'!E398</f>
        <v>0</v>
      </c>
      <c r="DA398" s="79">
        <f>M398+Y398+AK398+AW398+'[9]Омская область+'!E398</f>
        <v>0</v>
      </c>
      <c r="DB398" s="79">
        <f>N398+Z398+AL398+AX398+'[9]Алтайский край +'!E398</f>
        <v>2.6566400000000003</v>
      </c>
    </row>
    <row r="399" s="470" customFormat="1" ht="25.5" customHeight="1">
      <c r="A399" s="471" t="s">
        <v>42</v>
      </c>
      <c r="B399" s="472" t="s">
        <v>792</v>
      </c>
      <c r="C399" s="473" t="s">
        <v>32</v>
      </c>
      <c r="D399" s="640">
        <f t="shared" si="435"/>
        <v>35.395780212647665</v>
      </c>
      <c r="E399" s="643">
        <f>E400</f>
        <v>7.1116666666666672</v>
      </c>
      <c r="F399" s="643">
        <f t="shared" ref="F399:N399" si="493">F400</f>
        <v>5.9411666666666667</v>
      </c>
      <c r="G399" s="643">
        <f t="shared" si="493"/>
        <v>10.518377323333334</v>
      </c>
      <c r="H399" s="643">
        <f t="shared" si="493"/>
        <v>4.4070666666666671</v>
      </c>
      <c r="I399" s="643">
        <f t="shared" si="493"/>
        <v>0.43947838272500006</v>
      </c>
      <c r="J399" s="643">
        <f t="shared" si="493"/>
        <v>1.9478245065893334</v>
      </c>
      <c r="K399" s="643">
        <f t="shared" si="493"/>
        <v>1.6820000000000002</v>
      </c>
      <c r="L399" s="643">
        <f t="shared" si="493"/>
        <v>0.31520000000000004</v>
      </c>
      <c r="M399" s="643">
        <f t="shared" si="493"/>
        <v>2.5530000000000004</v>
      </c>
      <c r="N399" s="643">
        <f t="shared" si="493"/>
        <v>0.47999999999999998</v>
      </c>
      <c r="O399" s="469" t="e">
        <f>#REF!+#REF!+#REF!+'Новосибирск.обл'!F399+#REF!+#REF!+#REF!+#REF!+#REF!+#REF!</f>
        <v>#REF!</v>
      </c>
      <c r="P399" s="642">
        <f t="shared" si="436"/>
        <v>44.265480726666667</v>
      </c>
      <c r="Q399" s="643">
        <f>Q400+Q414</f>
        <v>7.3867333333333338</v>
      </c>
      <c r="R399" s="643">
        <f t="shared" ref="R399:Z399" si="494">R400+R414</f>
        <v>7.5697309400000012</v>
      </c>
      <c r="S399" s="643">
        <f t="shared" si="494"/>
        <v>16.367849786666667</v>
      </c>
      <c r="T399" s="643">
        <f t="shared" si="494"/>
        <v>4.7132333333333332</v>
      </c>
      <c r="U399" s="643">
        <f t="shared" si="494"/>
        <v>0.87799999999999989</v>
      </c>
      <c r="V399" s="643">
        <f t="shared" si="494"/>
        <v>1.9483999999999999</v>
      </c>
      <c r="W399" s="643">
        <f t="shared" si="494"/>
        <v>1.6819999999999999</v>
      </c>
      <c r="X399" s="643">
        <f t="shared" si="494"/>
        <v>0.68619999999999992</v>
      </c>
      <c r="Y399" s="643">
        <f t="shared" si="494"/>
        <v>2.5529999999999999</v>
      </c>
      <c r="Z399" s="643">
        <f t="shared" si="494"/>
        <v>0.48033333333333339</v>
      </c>
      <c r="AA399" s="66"/>
      <c r="AB399" s="642">
        <f t="shared" si="465"/>
        <v>37.244241999999993</v>
      </c>
      <c r="AC399" s="643">
        <f>AC400+AC414</f>
        <v>7.1120000000000001</v>
      </c>
      <c r="AD399" s="643">
        <f t="shared" ref="AD399:AL399" si="495">AD400+AD414</f>
        <v>7.0916666666666668</v>
      </c>
      <c r="AE399" s="643">
        <f t="shared" si="495"/>
        <v>11.655389</v>
      </c>
      <c r="AF399" s="643">
        <f t="shared" si="495"/>
        <v>4.4070000000000009</v>
      </c>
      <c r="AG399" s="643">
        <f t="shared" si="495"/>
        <v>0</v>
      </c>
      <c r="AH399" s="643">
        <f t="shared" si="495"/>
        <v>1.9481863333333334</v>
      </c>
      <c r="AI399" s="643">
        <f t="shared" si="495"/>
        <v>1.6819999999999999</v>
      </c>
      <c r="AJ399" s="643">
        <f t="shared" si="495"/>
        <v>0.31500000000000006</v>
      </c>
      <c r="AK399" s="643">
        <f t="shared" si="495"/>
        <v>2.5529999999999999</v>
      </c>
      <c r="AL399" s="643">
        <f t="shared" si="495"/>
        <v>0.47999999999999998</v>
      </c>
      <c r="AM399" s="1"/>
      <c r="AN399" s="642">
        <f t="shared" si="467"/>
        <v>35.192933333333329</v>
      </c>
      <c r="AO399" s="643">
        <f>AO400+AO414</f>
        <v>7.1115000000000004</v>
      </c>
      <c r="AP399" s="643">
        <f t="shared" ref="AP399:AX399" si="496">AP400+AP414</f>
        <v>5.940833333333333</v>
      </c>
      <c r="AQ399" s="643">
        <f t="shared" si="496"/>
        <v>10.755166666666668</v>
      </c>
      <c r="AR399" s="643">
        <f t="shared" si="496"/>
        <v>4.4066999999999998</v>
      </c>
      <c r="AS399" s="643">
        <f t="shared" si="496"/>
        <v>0</v>
      </c>
      <c r="AT399" s="643">
        <f t="shared" si="496"/>
        <v>1.9483333333333335</v>
      </c>
      <c r="AU399" s="643">
        <f t="shared" si="496"/>
        <v>1.6819999999999999</v>
      </c>
      <c r="AV399" s="643">
        <f t="shared" si="496"/>
        <v>0.31540000000000001</v>
      </c>
      <c r="AW399" s="643">
        <f t="shared" si="496"/>
        <v>2.5529999999999999</v>
      </c>
      <c r="AX399" s="643">
        <f t="shared" si="496"/>
        <v>0.47999999999999998</v>
      </c>
      <c r="AY399" s="66"/>
      <c r="AZ399" s="642">
        <f t="shared" si="469"/>
        <v>3.6303333333333336</v>
      </c>
      <c r="BA399" s="643">
        <f>BA400+BA414</f>
        <v>0</v>
      </c>
      <c r="BB399" s="643">
        <f t="shared" ref="BB399:BJ399" si="497">BB400+BB414</f>
        <v>0</v>
      </c>
      <c r="BC399" s="643">
        <f t="shared" si="497"/>
        <v>0</v>
      </c>
      <c r="BD399" s="643">
        <f t="shared" si="497"/>
        <v>0</v>
      </c>
      <c r="BE399" s="643">
        <f t="shared" si="497"/>
        <v>0</v>
      </c>
      <c r="BF399" s="643">
        <f t="shared" si="497"/>
        <v>1.9483333333333337</v>
      </c>
      <c r="BG399" s="643">
        <f t="shared" si="497"/>
        <v>1.6819999999999999</v>
      </c>
      <c r="BH399" s="643">
        <f t="shared" si="497"/>
        <v>0</v>
      </c>
      <c r="BI399" s="643">
        <f t="shared" si="497"/>
        <v>0</v>
      </c>
      <c r="BJ399" s="643">
        <f t="shared" si="497"/>
        <v>0</v>
      </c>
      <c r="BK399" s="1" t="e">
        <f>#REF!+#REF!</f>
        <v>#REF!</v>
      </c>
      <c r="BM399" s="79">
        <f t="shared" si="471"/>
        <v>155.72876960598097</v>
      </c>
      <c r="BN399" s="79">
        <f t="shared" si="471"/>
        <v>28.721899999999998</v>
      </c>
      <c r="BO399" s="79">
        <f t="shared" si="471"/>
        <v>26.543397606666669</v>
      </c>
      <c r="BP399" s="79">
        <f t="shared" si="471"/>
        <v>49.296782776666667</v>
      </c>
      <c r="BQ399" s="79">
        <f t="shared" si="471"/>
        <v>17.934000000000001</v>
      </c>
      <c r="BR399" s="79">
        <f t="shared" si="471"/>
        <v>1.3174783827250001</v>
      </c>
      <c r="BS399" s="79">
        <f t="shared" si="471"/>
        <v>9.7410775065893329</v>
      </c>
      <c r="BT399" s="79">
        <f t="shared" si="471"/>
        <v>8.4100000000000001</v>
      </c>
      <c r="BU399" s="79">
        <f t="shared" si="471"/>
        <v>1.6317999999999997</v>
      </c>
      <c r="BV399" s="79">
        <f t="shared" si="471"/>
        <v>10.212</v>
      </c>
      <c r="BW399" s="79">
        <f t="shared" si="471"/>
        <v>1.9203333333333332</v>
      </c>
      <c r="BX399" s="79"/>
      <c r="BY399" s="79"/>
      <c r="BZ399" s="79"/>
      <c r="CA399" s="79"/>
      <c r="CB399" s="79"/>
      <c r="CC399" s="79"/>
      <c r="CD399" s="79"/>
      <c r="CE399" s="1"/>
      <c r="CF399" s="1"/>
      <c r="CI399" s="368"/>
      <c r="CJ399" s="368"/>
      <c r="CK399" s="368"/>
      <c r="CL399" s="368"/>
      <c r="CM399" s="368"/>
      <c r="CN399" s="368"/>
      <c r="CO399" s="368"/>
      <c r="CP399" s="368"/>
      <c r="CQ399" s="368"/>
      <c r="CR399" s="368"/>
      <c r="CS399" s="79">
        <f>E399+Q399+AC399+AO399+'[9]Иркутск+'!E399</f>
        <v>35.558775906666668</v>
      </c>
      <c r="CT399" s="79">
        <f>F399+R399+AD399+AP399+'[9]Бурятия+'!E399</f>
        <v>28.782187113333336</v>
      </c>
      <c r="CU399" s="79">
        <f>G399+S399+AE399+AQ399+'[9]Забайкалье+'!E399</f>
        <v>53.301649443333332</v>
      </c>
      <c r="CV399" s="79">
        <f>H399+T399+AF399+AR399+'[9]Новосибирская область+'!E399</f>
        <v>20.964000000000002</v>
      </c>
      <c r="CW399" s="79">
        <f>I399+U399+'[9]Норильск +'!E399</f>
        <v>1.3174783827250001</v>
      </c>
      <c r="CX399" s="79">
        <f t="shared" si="451"/>
        <v>9.7410775065893329</v>
      </c>
      <c r="CY399" s="79">
        <f t="shared" si="452"/>
        <v>8.4100000000000001</v>
      </c>
      <c r="CZ399" s="79">
        <f>L399+X399+AJ399+AV399+'[9]Томская область +'!E399</f>
        <v>1.6317999999999997</v>
      </c>
      <c r="DA399" s="79">
        <f>M399+Y399+AK399+AW399+'[9]Омская область+'!E399</f>
        <v>12.439</v>
      </c>
      <c r="DB399" s="79">
        <f>N399+Z399+AL399+AX399+'[9]Алтайский край +'!E399</f>
        <v>2.2363333333333331</v>
      </c>
    </row>
    <row r="400" s="487" customFormat="1" ht="25.5" customHeight="1">
      <c r="A400" s="471" t="s">
        <v>793</v>
      </c>
      <c r="B400" s="484" t="s">
        <v>794</v>
      </c>
      <c r="C400" s="473" t="s">
        <v>32</v>
      </c>
      <c r="D400" s="640">
        <f t="shared" si="435"/>
        <v>35.395780212647665</v>
      </c>
      <c r="E400" s="643">
        <f>E406</f>
        <v>7.1116666666666672</v>
      </c>
      <c r="F400" s="643">
        <f t="shared" ref="F400:N400" si="498">F406</f>
        <v>5.9411666666666667</v>
      </c>
      <c r="G400" s="643">
        <f t="shared" si="498"/>
        <v>10.518377323333334</v>
      </c>
      <c r="H400" s="643">
        <f t="shared" si="498"/>
        <v>4.4070666666666671</v>
      </c>
      <c r="I400" s="643">
        <f t="shared" si="498"/>
        <v>0.43947838272500006</v>
      </c>
      <c r="J400" s="643">
        <f t="shared" si="498"/>
        <v>1.9478245065893334</v>
      </c>
      <c r="K400" s="643">
        <f t="shared" si="498"/>
        <v>1.6820000000000002</v>
      </c>
      <c r="L400" s="643">
        <f t="shared" si="498"/>
        <v>0.31520000000000004</v>
      </c>
      <c r="M400" s="643">
        <f t="shared" si="498"/>
        <v>2.5530000000000004</v>
      </c>
      <c r="N400" s="643">
        <f t="shared" si="498"/>
        <v>0.47999999999999998</v>
      </c>
      <c r="O400" s="469" t="e">
        <f>#REF!+#REF!+#REF!+'Новосибирск.обл'!F400+#REF!+#REF!+#REF!+#REF!+#REF!+#REF!</f>
        <v>#REF!</v>
      </c>
      <c r="P400" s="642">
        <f t="shared" si="436"/>
        <v>35.63278072666666</v>
      </c>
      <c r="Q400" s="643">
        <f t="shared" ref="Q400:Z414" si="499">Q406</f>
        <v>7.1115333333333339</v>
      </c>
      <c r="R400" s="643">
        <f t="shared" si="499"/>
        <v>5.9412309400000005</v>
      </c>
      <c r="S400" s="643">
        <f t="shared" si="499"/>
        <v>10.754516453333334</v>
      </c>
      <c r="T400" s="643">
        <f t="shared" si="499"/>
        <v>4.4074</v>
      </c>
      <c r="U400" s="643">
        <f t="shared" si="499"/>
        <v>0.43916666666666665</v>
      </c>
      <c r="V400" s="643">
        <f t="shared" si="499"/>
        <v>1.9483999999999999</v>
      </c>
      <c r="W400" s="643">
        <f t="shared" si="499"/>
        <v>1.6819999999999999</v>
      </c>
      <c r="X400" s="643">
        <f t="shared" si="499"/>
        <v>0.31519999999999998</v>
      </c>
      <c r="Y400" s="643">
        <f t="shared" si="499"/>
        <v>2.5529999999999999</v>
      </c>
      <c r="Z400" s="643">
        <f t="shared" si="499"/>
        <v>0.48033333333333339</v>
      </c>
      <c r="AA400" s="66"/>
      <c r="AB400" s="642">
        <f t="shared" si="465"/>
        <v>35.193908666666658</v>
      </c>
      <c r="AC400" s="643">
        <f t="shared" ref="AC400:AL414" si="500">AC406</f>
        <v>7.1120000000000001</v>
      </c>
      <c r="AD400" s="643">
        <f t="shared" si="500"/>
        <v>5.9413333333333336</v>
      </c>
      <c r="AE400" s="643">
        <f t="shared" si="500"/>
        <v>10.755388999999999</v>
      </c>
      <c r="AF400" s="643">
        <f t="shared" si="500"/>
        <v>4.4070000000000009</v>
      </c>
      <c r="AG400" s="643">
        <f t="shared" si="500"/>
        <v>0</v>
      </c>
      <c r="AH400" s="643">
        <f t="shared" si="500"/>
        <v>1.9481863333333334</v>
      </c>
      <c r="AI400" s="643">
        <f t="shared" si="500"/>
        <v>1.6819999999999999</v>
      </c>
      <c r="AJ400" s="643">
        <f t="shared" si="500"/>
        <v>0.31500000000000006</v>
      </c>
      <c r="AK400" s="643">
        <f t="shared" si="500"/>
        <v>2.5529999999999999</v>
      </c>
      <c r="AL400" s="643">
        <f t="shared" si="500"/>
        <v>0.47999999999999998</v>
      </c>
      <c r="AM400" s="1"/>
      <c r="AN400" s="642">
        <f t="shared" si="467"/>
        <v>35.192933333333329</v>
      </c>
      <c r="AO400" s="643">
        <f t="shared" ref="AO400:AX414" si="501">AO406</f>
        <v>7.1115000000000004</v>
      </c>
      <c r="AP400" s="643">
        <f t="shared" si="501"/>
        <v>5.940833333333333</v>
      </c>
      <c r="AQ400" s="643">
        <f t="shared" si="501"/>
        <v>10.755166666666668</v>
      </c>
      <c r="AR400" s="643">
        <f t="shared" si="501"/>
        <v>4.4066999999999998</v>
      </c>
      <c r="AS400" s="643">
        <f t="shared" si="501"/>
        <v>0</v>
      </c>
      <c r="AT400" s="643">
        <f t="shared" si="501"/>
        <v>1.9483333333333335</v>
      </c>
      <c r="AU400" s="643">
        <f t="shared" si="501"/>
        <v>1.6819999999999999</v>
      </c>
      <c r="AV400" s="643">
        <f t="shared" si="501"/>
        <v>0.31540000000000001</v>
      </c>
      <c r="AW400" s="643">
        <f t="shared" si="501"/>
        <v>2.5529999999999999</v>
      </c>
      <c r="AX400" s="643">
        <f t="shared" si="501"/>
        <v>0.47999999999999998</v>
      </c>
      <c r="AY400" s="66"/>
      <c r="AZ400" s="642">
        <f t="shared" si="469"/>
        <v>3.6303333333333336</v>
      </c>
      <c r="BA400" s="643">
        <f t="shared" ref="BA400:BJ414" si="502">BA406</f>
        <v>0</v>
      </c>
      <c r="BB400" s="643">
        <f t="shared" si="502"/>
        <v>0</v>
      </c>
      <c r="BC400" s="643">
        <f t="shared" si="502"/>
        <v>0</v>
      </c>
      <c r="BD400" s="643">
        <f t="shared" si="502"/>
        <v>0</v>
      </c>
      <c r="BE400" s="643">
        <f t="shared" si="502"/>
        <v>0</v>
      </c>
      <c r="BF400" s="643">
        <f t="shared" si="502"/>
        <v>1.9483333333333337</v>
      </c>
      <c r="BG400" s="643">
        <f t="shared" si="502"/>
        <v>1.6819999999999999</v>
      </c>
      <c r="BH400" s="643">
        <f t="shared" si="502"/>
        <v>0</v>
      </c>
      <c r="BI400" s="643">
        <f t="shared" si="502"/>
        <v>0</v>
      </c>
      <c r="BJ400" s="643">
        <f t="shared" si="502"/>
        <v>0</v>
      </c>
      <c r="BK400" s="1" t="e">
        <f>#REF!+#REF!</f>
        <v>#REF!</v>
      </c>
      <c r="BM400" s="79">
        <f t="shared" si="471"/>
        <v>145.04573627264767</v>
      </c>
      <c r="BN400" s="79">
        <f t="shared" si="471"/>
        <v>28.4467</v>
      </c>
      <c r="BO400" s="79">
        <f t="shared" si="471"/>
        <v>23.764564273333335</v>
      </c>
      <c r="BP400" s="79">
        <f t="shared" si="471"/>
        <v>42.783449443333339</v>
      </c>
      <c r="BQ400" s="79">
        <f t="shared" si="471"/>
        <v>17.628166666666669</v>
      </c>
      <c r="BR400" s="79">
        <f t="shared" si="471"/>
        <v>0.87864504939166665</v>
      </c>
      <c r="BS400" s="79">
        <f t="shared" si="471"/>
        <v>9.7410775065893329</v>
      </c>
      <c r="BT400" s="79">
        <f t="shared" si="471"/>
        <v>8.4100000000000001</v>
      </c>
      <c r="BU400" s="79">
        <f t="shared" si="471"/>
        <v>1.2608000000000001</v>
      </c>
      <c r="BV400" s="79">
        <f t="shared" si="471"/>
        <v>10.212</v>
      </c>
      <c r="BW400" s="79">
        <f t="shared" si="471"/>
        <v>1.9203333333333332</v>
      </c>
      <c r="BX400" s="79"/>
      <c r="BY400" s="79"/>
      <c r="BZ400" s="79"/>
      <c r="CA400" s="79"/>
      <c r="CB400" s="79"/>
      <c r="CC400" s="79"/>
      <c r="CD400" s="79"/>
      <c r="CE400" s="1"/>
      <c r="CF400" s="1"/>
      <c r="CI400" s="368"/>
      <c r="CJ400" s="368"/>
      <c r="CK400" s="368"/>
      <c r="CL400" s="368"/>
      <c r="CM400" s="368"/>
      <c r="CN400" s="368"/>
      <c r="CO400" s="368"/>
      <c r="CP400" s="368"/>
      <c r="CQ400" s="368"/>
      <c r="CR400" s="368"/>
      <c r="CS400" s="79">
        <f>E400+Q400+AC400+AO400+'[9]Иркутск+'!E400</f>
        <v>35.28357590666667</v>
      </c>
      <c r="CT400" s="79">
        <f>F400+R400+AD400+AP400+'[9]Бурятия+'!E400</f>
        <v>26.003353780000001</v>
      </c>
      <c r="CU400" s="79">
        <f>G400+S400+AE400+AQ400+'[9]Забайкалье+'!E400</f>
        <v>46.788316110000004</v>
      </c>
      <c r="CV400" s="79">
        <f>H400+T400+AF400+AR400+'[9]Новосибирская область+'!E400</f>
        <v>20.65816666666667</v>
      </c>
      <c r="CW400" s="79">
        <f>I400+U400+'[9]Норильск +'!E400</f>
        <v>0.87864504939166665</v>
      </c>
      <c r="CX400" s="79">
        <f t="shared" si="451"/>
        <v>9.7410775065893329</v>
      </c>
      <c r="CY400" s="79">
        <f t="shared" si="452"/>
        <v>8.4100000000000001</v>
      </c>
      <c r="CZ400" s="79">
        <f>L400+X400+AJ400+AV400+'[9]Томская область +'!E400</f>
        <v>1.2608000000000001</v>
      </c>
      <c r="DA400" s="79">
        <f>M400+Y400+AK400+AW400+'[9]Омская область+'!E400</f>
        <v>12.439</v>
      </c>
      <c r="DB400" s="79">
        <f>N400+Z400+AL400+AX400+'[9]Алтайский край +'!E400</f>
        <v>2.2363333333333331</v>
      </c>
    </row>
    <row r="401" s="470" customFormat="1" ht="25.5" customHeight="1">
      <c r="A401" s="471" t="s">
        <v>795</v>
      </c>
      <c r="B401" s="485" t="s">
        <v>796</v>
      </c>
      <c r="C401" s="473" t="s">
        <v>32</v>
      </c>
      <c r="D401" s="640">
        <f t="shared" si="435"/>
        <v>0</v>
      </c>
      <c r="E401" s="643"/>
      <c r="F401" s="643"/>
      <c r="G401" s="643"/>
      <c r="H401" s="643"/>
      <c r="I401" s="643"/>
      <c r="J401" s="643"/>
      <c r="K401" s="643"/>
      <c r="L401" s="643"/>
      <c r="M401" s="643"/>
      <c r="N401" s="643"/>
      <c r="O401" s="469" t="e">
        <f>#REF!+#REF!+#REF!+'Новосибирск.обл'!F401+#REF!+#REF!+#REF!+#REF!+#REF!+#REF!</f>
        <v>#REF!</v>
      </c>
      <c r="P401" s="642">
        <f t="shared" si="436"/>
        <v>0</v>
      </c>
      <c r="Q401" s="643"/>
      <c r="R401" s="643"/>
      <c r="S401" s="643"/>
      <c r="T401" s="643"/>
      <c r="U401" s="643"/>
      <c r="V401" s="643"/>
      <c r="W401" s="643"/>
      <c r="X401" s="643"/>
      <c r="Y401" s="643"/>
      <c r="Z401" s="643"/>
      <c r="AA401" s="66"/>
      <c r="AB401" s="642">
        <f t="shared" si="465"/>
        <v>0</v>
      </c>
      <c r="AC401" s="643"/>
      <c r="AD401" s="643"/>
      <c r="AE401" s="643"/>
      <c r="AF401" s="643"/>
      <c r="AG401" s="643"/>
      <c r="AH401" s="643"/>
      <c r="AI401" s="643"/>
      <c r="AJ401" s="643"/>
      <c r="AK401" s="643"/>
      <c r="AL401" s="643"/>
      <c r="AM401" s="1"/>
      <c r="AN401" s="642">
        <f t="shared" si="467"/>
        <v>0</v>
      </c>
      <c r="AO401" s="643"/>
      <c r="AP401" s="643"/>
      <c r="AQ401" s="643"/>
      <c r="AR401" s="643"/>
      <c r="AS401" s="643"/>
      <c r="AT401" s="643"/>
      <c r="AU401" s="643"/>
      <c r="AV401" s="643"/>
      <c r="AW401" s="643"/>
      <c r="AX401" s="643"/>
      <c r="AY401" s="66"/>
      <c r="AZ401" s="642">
        <f t="shared" si="469"/>
        <v>0</v>
      </c>
      <c r="BA401" s="643"/>
      <c r="BB401" s="643"/>
      <c r="BC401" s="643"/>
      <c r="BD401" s="643"/>
      <c r="BE401" s="643"/>
      <c r="BF401" s="643"/>
      <c r="BG401" s="643"/>
      <c r="BH401" s="643"/>
      <c r="BI401" s="643"/>
      <c r="BJ401" s="643"/>
      <c r="BK401" s="1" t="e">
        <f>#REF!+#REF!</f>
        <v>#REF!</v>
      </c>
      <c r="BM401" s="79">
        <f t="shared" si="471"/>
        <v>0</v>
      </c>
      <c r="BN401" s="79">
        <f t="shared" si="471"/>
        <v>0</v>
      </c>
      <c r="BO401" s="79">
        <f t="shared" si="471"/>
        <v>0</v>
      </c>
      <c r="BP401" s="79">
        <f t="shared" si="471"/>
        <v>0</v>
      </c>
      <c r="BQ401" s="79">
        <f t="shared" si="471"/>
        <v>0</v>
      </c>
      <c r="BR401" s="79">
        <f t="shared" si="471"/>
        <v>0</v>
      </c>
      <c r="BS401" s="79">
        <f t="shared" si="471"/>
        <v>0</v>
      </c>
      <c r="BT401" s="79">
        <f t="shared" si="471"/>
        <v>0</v>
      </c>
      <c r="BU401" s="79">
        <f t="shared" si="471"/>
        <v>0</v>
      </c>
      <c r="BV401" s="79">
        <f t="shared" si="471"/>
        <v>0</v>
      </c>
      <c r="BW401" s="79">
        <f t="shared" si="471"/>
        <v>0</v>
      </c>
      <c r="BX401" s="79"/>
      <c r="BY401" s="79"/>
      <c r="BZ401" s="79"/>
      <c r="CA401" s="79"/>
      <c r="CB401" s="79"/>
      <c r="CC401" s="79"/>
      <c r="CD401" s="79"/>
      <c r="CE401" s="1"/>
      <c r="CF401" s="1"/>
      <c r="CI401" s="368"/>
      <c r="CJ401" s="368"/>
      <c r="CK401" s="368"/>
      <c r="CL401" s="368"/>
      <c r="CM401" s="368"/>
      <c r="CN401" s="368"/>
      <c r="CO401" s="368"/>
      <c r="CP401" s="368"/>
      <c r="CQ401" s="368"/>
      <c r="CR401" s="368"/>
      <c r="CS401" s="79">
        <f>E401+Q401+AC401+AO401+'[9]Иркутск+'!E401</f>
        <v>0</v>
      </c>
      <c r="CT401" s="79">
        <f>F401+R401+AD401+AP401+'[9]Бурятия+'!E401</f>
        <v>0</v>
      </c>
      <c r="CU401" s="79">
        <f>G401+S401+AE401+AQ401+'[9]Забайкалье+'!E401</f>
        <v>0</v>
      </c>
      <c r="CV401" s="79">
        <f>H401+T401+AF401+AR401+'[9]Новосибирская область+'!E401</f>
        <v>0</v>
      </c>
      <c r="CW401" s="79">
        <f>I401+U401+'[9]Норильск +'!E401</f>
        <v>0</v>
      </c>
      <c r="CX401" s="79">
        <f t="shared" si="451"/>
        <v>0</v>
      </c>
      <c r="CY401" s="79">
        <f t="shared" si="452"/>
        <v>0</v>
      </c>
      <c r="CZ401" s="79">
        <f>L401+X401+AJ401+AV401+'[9]Томская область +'!E401</f>
        <v>0</v>
      </c>
      <c r="DA401" s="79">
        <f>M401+Y401+AK401+AW401+'[9]Омская область+'!E401</f>
        <v>0</v>
      </c>
      <c r="DB401" s="79">
        <f>N401+Z401+AL401+AX401+'[9]Алтайский край +'!E401</f>
        <v>0</v>
      </c>
    </row>
    <row r="402" s="470" customFormat="1" ht="25.5" customHeight="1">
      <c r="A402" s="471" t="s">
        <v>797</v>
      </c>
      <c r="B402" s="485" t="s">
        <v>37</v>
      </c>
      <c r="C402" s="473" t="s">
        <v>32</v>
      </c>
      <c r="D402" s="640">
        <f t="shared" si="435"/>
        <v>0</v>
      </c>
      <c r="E402" s="643"/>
      <c r="F402" s="643"/>
      <c r="G402" s="643"/>
      <c r="H402" s="643"/>
      <c r="I402" s="643"/>
      <c r="J402" s="643"/>
      <c r="K402" s="643"/>
      <c r="L402" s="643"/>
      <c r="M402" s="643"/>
      <c r="N402" s="643"/>
      <c r="O402" s="469" t="e">
        <f>#REF!+#REF!+#REF!+'Новосибирск.обл'!F402+#REF!+#REF!+#REF!+#REF!+#REF!+#REF!</f>
        <v>#REF!</v>
      </c>
      <c r="P402" s="642">
        <f t="shared" si="436"/>
        <v>0</v>
      </c>
      <c r="Q402" s="643"/>
      <c r="R402" s="643"/>
      <c r="S402" s="643"/>
      <c r="T402" s="643"/>
      <c r="U402" s="643"/>
      <c r="V402" s="643"/>
      <c r="W402" s="643"/>
      <c r="X402" s="643"/>
      <c r="Y402" s="643"/>
      <c r="Z402" s="643"/>
      <c r="AA402" s="66"/>
      <c r="AB402" s="642">
        <f t="shared" si="465"/>
        <v>0</v>
      </c>
      <c r="AC402" s="643"/>
      <c r="AD402" s="643"/>
      <c r="AE402" s="643"/>
      <c r="AF402" s="643"/>
      <c r="AG402" s="643"/>
      <c r="AH402" s="643"/>
      <c r="AI402" s="643"/>
      <c r="AJ402" s="643"/>
      <c r="AK402" s="643"/>
      <c r="AL402" s="643"/>
      <c r="AM402" s="1"/>
      <c r="AN402" s="642">
        <f t="shared" si="467"/>
        <v>0</v>
      </c>
      <c r="AO402" s="643"/>
      <c r="AP402" s="643"/>
      <c r="AQ402" s="643"/>
      <c r="AR402" s="643"/>
      <c r="AS402" s="643"/>
      <c r="AT402" s="643"/>
      <c r="AU402" s="643"/>
      <c r="AV402" s="643"/>
      <c r="AW402" s="643"/>
      <c r="AX402" s="643"/>
      <c r="AY402" s="66"/>
      <c r="AZ402" s="642">
        <f t="shared" si="469"/>
        <v>0</v>
      </c>
      <c r="BA402" s="643"/>
      <c r="BB402" s="643"/>
      <c r="BC402" s="643"/>
      <c r="BD402" s="643"/>
      <c r="BE402" s="643"/>
      <c r="BF402" s="643"/>
      <c r="BG402" s="643"/>
      <c r="BH402" s="643"/>
      <c r="BI402" s="643"/>
      <c r="BJ402" s="643"/>
      <c r="BK402" s="1" t="e">
        <f>#REF!+#REF!</f>
        <v>#REF!</v>
      </c>
      <c r="BM402" s="79">
        <f t="shared" si="471"/>
        <v>0</v>
      </c>
      <c r="BN402" s="79">
        <f t="shared" si="471"/>
        <v>0</v>
      </c>
      <c r="BO402" s="79">
        <f t="shared" si="471"/>
        <v>0</v>
      </c>
      <c r="BP402" s="79">
        <f t="shared" si="471"/>
        <v>0</v>
      </c>
      <c r="BQ402" s="79">
        <f t="shared" si="471"/>
        <v>0</v>
      </c>
      <c r="BR402" s="79">
        <f t="shared" si="471"/>
        <v>0</v>
      </c>
      <c r="BS402" s="79">
        <f t="shared" si="471"/>
        <v>0</v>
      </c>
      <c r="BT402" s="79">
        <f t="shared" si="471"/>
        <v>0</v>
      </c>
      <c r="BU402" s="79">
        <f t="shared" si="471"/>
        <v>0</v>
      </c>
      <c r="BV402" s="79">
        <f t="shared" si="471"/>
        <v>0</v>
      </c>
      <c r="BW402" s="79">
        <f t="shared" si="471"/>
        <v>0</v>
      </c>
      <c r="BX402" s="79"/>
      <c r="BY402" s="79"/>
      <c r="BZ402" s="79"/>
      <c r="CA402" s="79"/>
      <c r="CB402" s="79"/>
      <c r="CC402" s="79"/>
      <c r="CD402" s="79"/>
      <c r="CE402" s="1"/>
      <c r="CF402" s="1"/>
      <c r="CI402" s="368"/>
      <c r="CJ402" s="368"/>
      <c r="CK402" s="368"/>
      <c r="CL402" s="368"/>
      <c r="CM402" s="368"/>
      <c r="CN402" s="368"/>
      <c r="CO402" s="368"/>
      <c r="CP402" s="368"/>
      <c r="CQ402" s="368"/>
      <c r="CR402" s="368"/>
      <c r="CS402" s="79">
        <f>E402+Q402+AC402+AO402+'[9]Иркутск+'!E402</f>
        <v>0</v>
      </c>
      <c r="CT402" s="79">
        <f>F402+R402+AD402+AP402+'[9]Бурятия+'!E402</f>
        <v>0</v>
      </c>
      <c r="CU402" s="79">
        <f>G402+S402+AE402+AQ402+'[9]Забайкалье+'!E402</f>
        <v>0</v>
      </c>
      <c r="CV402" s="79">
        <f>H402+T402+AF402+AR402+'[9]Новосибирская область+'!E402</f>
        <v>0</v>
      </c>
      <c r="CW402" s="79">
        <f>I402+U402+'[9]Норильск +'!E402</f>
        <v>0</v>
      </c>
      <c r="CX402" s="79">
        <f t="shared" si="451"/>
        <v>0</v>
      </c>
      <c r="CY402" s="79">
        <f t="shared" si="452"/>
        <v>0</v>
      </c>
      <c r="CZ402" s="79">
        <f>L402+X402+AJ402+AV402+'[9]Томская область +'!E402</f>
        <v>0</v>
      </c>
      <c r="DA402" s="79">
        <f>M402+Y402+AK402+AW402+'[9]Омская область+'!E402</f>
        <v>0</v>
      </c>
      <c r="DB402" s="79">
        <f>N402+Z402+AL402+AX402+'[9]Алтайский край +'!E402</f>
        <v>0</v>
      </c>
    </row>
    <row r="403" s="470" customFormat="1" ht="25.5" customHeight="1">
      <c r="A403" s="471" t="s">
        <v>798</v>
      </c>
      <c r="B403" s="485" t="s">
        <v>39</v>
      </c>
      <c r="C403" s="473" t="s">
        <v>32</v>
      </c>
      <c r="D403" s="640">
        <f t="shared" si="435"/>
        <v>0</v>
      </c>
      <c r="E403" s="643"/>
      <c r="F403" s="643"/>
      <c r="G403" s="643"/>
      <c r="H403" s="643"/>
      <c r="I403" s="643"/>
      <c r="J403" s="643"/>
      <c r="K403" s="643"/>
      <c r="L403" s="643"/>
      <c r="M403" s="643"/>
      <c r="N403" s="643"/>
      <c r="O403" s="469" t="e">
        <f>#REF!+#REF!+#REF!+'Новосибирск.обл'!F403+#REF!+#REF!+#REF!+#REF!+#REF!+#REF!</f>
        <v>#REF!</v>
      </c>
      <c r="P403" s="642">
        <f t="shared" si="436"/>
        <v>0</v>
      </c>
      <c r="Q403" s="643"/>
      <c r="R403" s="643"/>
      <c r="S403" s="643"/>
      <c r="T403" s="643"/>
      <c r="U403" s="643"/>
      <c r="V403" s="643"/>
      <c r="W403" s="643"/>
      <c r="X403" s="643"/>
      <c r="Y403" s="643"/>
      <c r="Z403" s="643"/>
      <c r="AA403" s="66"/>
      <c r="AB403" s="642">
        <f t="shared" si="465"/>
        <v>0</v>
      </c>
      <c r="AC403" s="643"/>
      <c r="AD403" s="643"/>
      <c r="AE403" s="643"/>
      <c r="AF403" s="643"/>
      <c r="AG403" s="643"/>
      <c r="AH403" s="643"/>
      <c r="AI403" s="643"/>
      <c r="AJ403" s="643"/>
      <c r="AK403" s="643"/>
      <c r="AL403" s="643"/>
      <c r="AM403" s="1"/>
      <c r="AN403" s="642">
        <f t="shared" si="467"/>
        <v>0</v>
      </c>
      <c r="AO403" s="643"/>
      <c r="AP403" s="643"/>
      <c r="AQ403" s="643"/>
      <c r="AR403" s="643"/>
      <c r="AS403" s="643"/>
      <c r="AT403" s="643"/>
      <c r="AU403" s="643"/>
      <c r="AV403" s="643"/>
      <c r="AW403" s="643"/>
      <c r="AX403" s="643"/>
      <c r="AY403" s="66"/>
      <c r="AZ403" s="642">
        <f t="shared" si="469"/>
        <v>0</v>
      </c>
      <c r="BA403" s="643"/>
      <c r="BB403" s="643"/>
      <c r="BC403" s="643"/>
      <c r="BD403" s="643"/>
      <c r="BE403" s="643"/>
      <c r="BF403" s="643"/>
      <c r="BG403" s="643"/>
      <c r="BH403" s="643"/>
      <c r="BI403" s="643"/>
      <c r="BJ403" s="643"/>
      <c r="BK403" s="1" t="e">
        <f>#REF!+#REF!</f>
        <v>#REF!</v>
      </c>
      <c r="BM403" s="79">
        <f t="shared" si="471"/>
        <v>0</v>
      </c>
      <c r="BN403" s="79">
        <f t="shared" si="471"/>
        <v>0</v>
      </c>
      <c r="BO403" s="79">
        <f t="shared" si="471"/>
        <v>0</v>
      </c>
      <c r="BP403" s="79">
        <f t="shared" si="471"/>
        <v>0</v>
      </c>
      <c r="BQ403" s="79">
        <f t="shared" si="471"/>
        <v>0</v>
      </c>
      <c r="BR403" s="79">
        <f t="shared" si="471"/>
        <v>0</v>
      </c>
      <c r="BS403" s="79">
        <f t="shared" si="471"/>
        <v>0</v>
      </c>
      <c r="BT403" s="79">
        <f t="shared" si="471"/>
        <v>0</v>
      </c>
      <c r="BU403" s="79">
        <f t="shared" si="471"/>
        <v>0</v>
      </c>
      <c r="BV403" s="79">
        <f t="shared" si="471"/>
        <v>0</v>
      </c>
      <c r="BW403" s="79">
        <f t="shared" si="471"/>
        <v>0</v>
      </c>
      <c r="BX403" s="79"/>
      <c r="BY403" s="79"/>
      <c r="BZ403" s="79"/>
      <c r="CA403" s="79"/>
      <c r="CB403" s="79"/>
      <c r="CC403" s="79"/>
      <c r="CD403" s="79"/>
      <c r="CE403" s="1"/>
      <c r="CF403" s="1"/>
      <c r="CI403" s="368"/>
      <c r="CJ403" s="368"/>
      <c r="CK403" s="368"/>
      <c r="CL403" s="368"/>
      <c r="CM403" s="368"/>
      <c r="CN403" s="368"/>
      <c r="CO403" s="368"/>
      <c r="CP403" s="368"/>
      <c r="CQ403" s="368"/>
      <c r="CR403" s="368"/>
      <c r="CS403" s="79">
        <f>E403+Q403+AC403+AO403+'[9]Иркутск+'!E403</f>
        <v>0</v>
      </c>
      <c r="CT403" s="79">
        <f>F403+R403+AD403+AP403+'[9]Бурятия+'!E403</f>
        <v>0</v>
      </c>
      <c r="CU403" s="79">
        <f>G403+S403+AE403+AQ403+'[9]Забайкалье+'!E403</f>
        <v>0</v>
      </c>
      <c r="CV403" s="79">
        <f>H403+T403+AF403+AR403+'[9]Новосибирская область+'!E403</f>
        <v>0</v>
      </c>
      <c r="CW403" s="79">
        <f>I403+U403+'[9]Норильск +'!E403</f>
        <v>0</v>
      </c>
      <c r="CX403" s="79">
        <f t="shared" si="451"/>
        <v>0</v>
      </c>
      <c r="CY403" s="79">
        <f t="shared" si="452"/>
        <v>0</v>
      </c>
      <c r="CZ403" s="79">
        <f>L403+X403+AJ403+AV403+'[9]Томская область +'!E403</f>
        <v>0</v>
      </c>
      <c r="DA403" s="79">
        <f>M403+Y403+AK403+AW403+'[9]Омская область+'!E403</f>
        <v>0</v>
      </c>
      <c r="DB403" s="79">
        <f>N403+Z403+AL403+AX403+'[9]Алтайский край +'!E403</f>
        <v>0</v>
      </c>
    </row>
    <row r="404" s="470" customFormat="1" ht="25.5" customHeight="1">
      <c r="A404" s="471" t="s">
        <v>799</v>
      </c>
      <c r="B404" s="485" t="s">
        <v>41</v>
      </c>
      <c r="C404" s="473" t="s">
        <v>32</v>
      </c>
      <c r="D404" s="640">
        <f t="shared" si="435"/>
        <v>0</v>
      </c>
      <c r="E404" s="643"/>
      <c r="F404" s="643"/>
      <c r="G404" s="643"/>
      <c r="H404" s="643"/>
      <c r="I404" s="643"/>
      <c r="J404" s="643"/>
      <c r="K404" s="643"/>
      <c r="L404" s="643"/>
      <c r="M404" s="643"/>
      <c r="N404" s="643"/>
      <c r="O404" s="469" t="e">
        <f>#REF!+#REF!+#REF!+'Новосибирск.обл'!F404+#REF!+#REF!+#REF!+#REF!+#REF!+#REF!</f>
        <v>#REF!</v>
      </c>
      <c r="P404" s="642">
        <f t="shared" si="436"/>
        <v>0</v>
      </c>
      <c r="Q404" s="643"/>
      <c r="R404" s="643"/>
      <c r="S404" s="643"/>
      <c r="T404" s="643"/>
      <c r="U404" s="643"/>
      <c r="V404" s="643"/>
      <c r="W404" s="643"/>
      <c r="X404" s="643"/>
      <c r="Y404" s="643"/>
      <c r="Z404" s="643"/>
      <c r="AA404" s="66"/>
      <c r="AB404" s="642">
        <f t="shared" si="465"/>
        <v>0</v>
      </c>
      <c r="AC404" s="643"/>
      <c r="AD404" s="643"/>
      <c r="AE404" s="643"/>
      <c r="AF404" s="643"/>
      <c r="AG404" s="643"/>
      <c r="AH404" s="643"/>
      <c r="AI404" s="643"/>
      <c r="AJ404" s="643"/>
      <c r="AK404" s="643"/>
      <c r="AL404" s="643"/>
      <c r="AM404" s="1"/>
      <c r="AN404" s="642">
        <f t="shared" si="467"/>
        <v>0</v>
      </c>
      <c r="AO404" s="643"/>
      <c r="AP404" s="643"/>
      <c r="AQ404" s="643"/>
      <c r="AR404" s="643"/>
      <c r="AS404" s="643"/>
      <c r="AT404" s="643"/>
      <c r="AU404" s="643"/>
      <c r="AV404" s="643"/>
      <c r="AW404" s="643"/>
      <c r="AX404" s="643"/>
      <c r="AY404" s="66"/>
      <c r="AZ404" s="642">
        <f t="shared" si="469"/>
        <v>0</v>
      </c>
      <c r="BA404" s="643"/>
      <c r="BB404" s="643"/>
      <c r="BC404" s="643"/>
      <c r="BD404" s="643"/>
      <c r="BE404" s="643"/>
      <c r="BF404" s="643"/>
      <c r="BG404" s="643"/>
      <c r="BH404" s="643"/>
      <c r="BI404" s="643"/>
      <c r="BJ404" s="643"/>
      <c r="BK404" s="1" t="e">
        <f>#REF!+#REF!</f>
        <v>#REF!</v>
      </c>
      <c r="BM404" s="79">
        <f t="shared" si="471"/>
        <v>0</v>
      </c>
      <c r="BN404" s="79">
        <f t="shared" si="471"/>
        <v>0</v>
      </c>
      <c r="BO404" s="79">
        <f t="shared" si="471"/>
        <v>0</v>
      </c>
      <c r="BP404" s="79">
        <f t="shared" si="471"/>
        <v>0</v>
      </c>
      <c r="BQ404" s="79">
        <f t="shared" si="471"/>
        <v>0</v>
      </c>
      <c r="BR404" s="79">
        <f t="shared" si="471"/>
        <v>0</v>
      </c>
      <c r="BS404" s="79">
        <f t="shared" si="471"/>
        <v>0</v>
      </c>
      <c r="BT404" s="79">
        <f t="shared" si="471"/>
        <v>0</v>
      </c>
      <c r="BU404" s="79">
        <f t="shared" si="471"/>
        <v>0</v>
      </c>
      <c r="BV404" s="79">
        <f t="shared" si="471"/>
        <v>0</v>
      </c>
      <c r="BW404" s="79">
        <f t="shared" si="471"/>
        <v>0</v>
      </c>
      <c r="BX404" s="79"/>
      <c r="BY404" s="79"/>
      <c r="BZ404" s="79"/>
      <c r="CA404" s="79"/>
      <c r="CB404" s="79"/>
      <c r="CC404" s="79"/>
      <c r="CD404" s="79"/>
      <c r="CE404" s="1"/>
      <c r="CF404" s="1"/>
      <c r="CI404" s="368"/>
      <c r="CJ404" s="368"/>
      <c r="CK404" s="368"/>
      <c r="CL404" s="368"/>
      <c r="CM404" s="368"/>
      <c r="CN404" s="368"/>
      <c r="CO404" s="368"/>
      <c r="CP404" s="368"/>
      <c r="CQ404" s="368"/>
      <c r="CR404" s="368"/>
      <c r="CS404" s="79">
        <f>E404+Q404+AC404+AO404+'[9]Иркутск+'!E404</f>
        <v>0</v>
      </c>
      <c r="CT404" s="79">
        <f>F404+R404+AD404+AP404+'[9]Бурятия+'!E404</f>
        <v>0</v>
      </c>
      <c r="CU404" s="79">
        <f>G404+S404+AE404+AQ404+'[9]Забайкалье+'!E404</f>
        <v>0</v>
      </c>
      <c r="CV404" s="79">
        <f>H404+T404+AF404+AR404+'[9]Новосибирская область+'!E404</f>
        <v>0</v>
      </c>
      <c r="CW404" s="79">
        <f>I404+U404+'[9]Норильск +'!E404</f>
        <v>0</v>
      </c>
      <c r="CX404" s="79">
        <f t="shared" si="451"/>
        <v>0</v>
      </c>
      <c r="CY404" s="79">
        <f t="shared" si="452"/>
        <v>0</v>
      </c>
      <c r="CZ404" s="79">
        <f>L404+X404+AJ404+AV404+'[9]Томская область +'!E404</f>
        <v>0</v>
      </c>
      <c r="DA404" s="79">
        <f>M404+Y404+AK404+AW404+'[9]Омская область+'!E404</f>
        <v>0</v>
      </c>
      <c r="DB404" s="79">
        <f>N404+Z404+AL404+AX404+'[9]Алтайский край +'!E404</f>
        <v>0</v>
      </c>
    </row>
    <row r="405" s="470" customFormat="1" ht="25.5" customHeight="1">
      <c r="A405" s="471" t="s">
        <v>800</v>
      </c>
      <c r="B405" s="485" t="s">
        <v>574</v>
      </c>
      <c r="C405" s="473" t="s">
        <v>32</v>
      </c>
      <c r="D405" s="640">
        <f t="shared" si="435"/>
        <v>0</v>
      </c>
      <c r="E405" s="643"/>
      <c r="F405" s="643"/>
      <c r="G405" s="643"/>
      <c r="H405" s="643"/>
      <c r="I405" s="643"/>
      <c r="J405" s="643"/>
      <c r="K405" s="643"/>
      <c r="L405" s="643"/>
      <c r="M405" s="643"/>
      <c r="N405" s="643"/>
      <c r="O405" s="469" t="e">
        <f>#REF!+#REF!+#REF!+'Новосибирск.обл'!F405+#REF!+#REF!+#REF!+#REF!+#REF!+#REF!</f>
        <v>#REF!</v>
      </c>
      <c r="P405" s="642">
        <f t="shared" si="436"/>
        <v>0</v>
      </c>
      <c r="Q405" s="643"/>
      <c r="R405" s="643"/>
      <c r="S405" s="643"/>
      <c r="T405" s="643"/>
      <c r="U405" s="643"/>
      <c r="V405" s="643"/>
      <c r="W405" s="643"/>
      <c r="X405" s="643"/>
      <c r="Y405" s="643"/>
      <c r="Z405" s="643"/>
      <c r="AA405" s="66"/>
      <c r="AB405" s="642">
        <f t="shared" si="465"/>
        <v>0</v>
      </c>
      <c r="AC405" s="643"/>
      <c r="AD405" s="643"/>
      <c r="AE405" s="643"/>
      <c r="AF405" s="643"/>
      <c r="AG405" s="643"/>
      <c r="AH405" s="643"/>
      <c r="AI405" s="643"/>
      <c r="AJ405" s="643"/>
      <c r="AK405" s="643"/>
      <c r="AL405" s="643"/>
      <c r="AM405" s="1"/>
      <c r="AN405" s="642">
        <f t="shared" si="467"/>
        <v>0</v>
      </c>
      <c r="AO405" s="643"/>
      <c r="AP405" s="643"/>
      <c r="AQ405" s="643"/>
      <c r="AR405" s="643"/>
      <c r="AS405" s="643"/>
      <c r="AT405" s="643"/>
      <c r="AU405" s="643"/>
      <c r="AV405" s="643"/>
      <c r="AW405" s="643"/>
      <c r="AX405" s="643"/>
      <c r="AY405" s="66"/>
      <c r="AZ405" s="642">
        <f t="shared" si="469"/>
        <v>0</v>
      </c>
      <c r="BA405" s="643"/>
      <c r="BB405" s="643"/>
      <c r="BC405" s="643"/>
      <c r="BD405" s="643"/>
      <c r="BE405" s="643"/>
      <c r="BF405" s="643"/>
      <c r="BG405" s="643"/>
      <c r="BH405" s="643"/>
      <c r="BI405" s="643"/>
      <c r="BJ405" s="643"/>
      <c r="BK405" s="1" t="e">
        <f>#REF!+#REF!</f>
        <v>#REF!</v>
      </c>
      <c r="BM405" s="79">
        <f t="shared" si="471"/>
        <v>0</v>
      </c>
      <c r="BN405" s="79">
        <f t="shared" si="471"/>
        <v>0</v>
      </c>
      <c r="BO405" s="79">
        <f t="shared" si="471"/>
        <v>0</v>
      </c>
      <c r="BP405" s="79">
        <f t="shared" si="471"/>
        <v>0</v>
      </c>
      <c r="BQ405" s="79">
        <f t="shared" si="471"/>
        <v>0</v>
      </c>
      <c r="BR405" s="79">
        <f t="shared" si="471"/>
        <v>0</v>
      </c>
      <c r="BS405" s="79">
        <f t="shared" si="471"/>
        <v>0</v>
      </c>
      <c r="BT405" s="79">
        <f t="shared" si="471"/>
        <v>0</v>
      </c>
      <c r="BU405" s="79">
        <f t="shared" si="471"/>
        <v>0</v>
      </c>
      <c r="BV405" s="79">
        <f t="shared" si="471"/>
        <v>0</v>
      </c>
      <c r="BW405" s="79">
        <f t="shared" si="471"/>
        <v>0</v>
      </c>
      <c r="BX405" s="79"/>
      <c r="BY405" s="79"/>
      <c r="BZ405" s="79"/>
      <c r="CA405" s="79"/>
      <c r="CB405" s="79"/>
      <c r="CC405" s="79"/>
      <c r="CD405" s="79"/>
      <c r="CE405" s="1"/>
      <c r="CF405" s="1"/>
      <c r="CI405" s="368"/>
      <c r="CJ405" s="368"/>
      <c r="CK405" s="368"/>
      <c r="CL405" s="368"/>
      <c r="CM405" s="368"/>
      <c r="CN405" s="368"/>
      <c r="CO405" s="368"/>
      <c r="CP405" s="368"/>
      <c r="CQ405" s="368"/>
      <c r="CR405" s="368"/>
      <c r="CS405" s="79">
        <f>E405+Q405+AC405+AO405+'[9]Иркутск+'!E405</f>
        <v>0</v>
      </c>
      <c r="CT405" s="79">
        <f>F405+R405+AD405+AP405+'[9]Бурятия+'!E405</f>
        <v>0</v>
      </c>
      <c r="CU405" s="79">
        <f>G405+S405+AE405+AQ405+'[9]Забайкалье+'!E405</f>
        <v>0</v>
      </c>
      <c r="CV405" s="79">
        <f>H405+T405+AF405+AR405+'[9]Новосибирская область+'!E405</f>
        <v>0</v>
      </c>
      <c r="CW405" s="79">
        <f>I405+U405+'[9]Норильск +'!E405</f>
        <v>0</v>
      </c>
      <c r="CX405" s="79">
        <f t="shared" si="451"/>
        <v>0</v>
      </c>
      <c r="CY405" s="79">
        <f t="shared" si="452"/>
        <v>0</v>
      </c>
      <c r="CZ405" s="79">
        <f>L405+X405+AJ405+AV405+'[9]Томская область +'!E405</f>
        <v>0</v>
      </c>
      <c r="DA405" s="79">
        <f>M405+Y405+AK405+AW405+'[9]Омская область+'!E405</f>
        <v>0</v>
      </c>
      <c r="DB405" s="79">
        <f>N405+Z405+AL405+AX405+'[9]Алтайский край +'!E405</f>
        <v>0</v>
      </c>
    </row>
    <row r="406" s="470" customFormat="1" ht="25.5" customHeight="1">
      <c r="A406" s="471" t="s">
        <v>801</v>
      </c>
      <c r="B406" s="485" t="s">
        <v>577</v>
      </c>
      <c r="C406" s="473" t="s">
        <v>32</v>
      </c>
      <c r="D406" s="644">
        <f t="shared" si="435"/>
        <v>35.395780212647665</v>
      </c>
      <c r="E406" s="643">
        <v>7.1116666666666672</v>
      </c>
      <c r="F406" s="643">
        <v>5.9411666666666667</v>
      </c>
      <c r="G406" s="643">
        <v>10.518377323333334</v>
      </c>
      <c r="H406" s="643">
        <v>4.4070666666666671</v>
      </c>
      <c r="I406" s="643">
        <v>0.43947838272500006</v>
      </c>
      <c r="J406" s="643">
        <v>1.9478245065893334</v>
      </c>
      <c r="K406" s="643">
        <v>1.6820000000000002</v>
      </c>
      <c r="L406" s="643">
        <v>0.31520000000000004</v>
      </c>
      <c r="M406" s="643">
        <v>2.5530000000000004</v>
      </c>
      <c r="N406" s="643">
        <v>0.47999999999999998</v>
      </c>
      <c r="O406" s="469" t="e">
        <f>#REF!+#REF!+#REF!+'Новосибирск.обл'!F406+#REF!+#REF!+#REF!+#REF!+#REF!+#REF!</f>
        <v>#REF!</v>
      </c>
      <c r="P406" s="642">
        <f t="shared" si="436"/>
        <v>35.63278072666666</v>
      </c>
      <c r="Q406" s="643">
        <v>7.1115333333333339</v>
      </c>
      <c r="R406" s="643">
        <v>5.9412309400000005</v>
      </c>
      <c r="S406" s="643">
        <v>10.754516453333334</v>
      </c>
      <c r="T406" s="643">
        <v>4.4074</v>
      </c>
      <c r="U406" s="643">
        <v>0.43916666666666665</v>
      </c>
      <c r="V406" s="643">
        <v>1.9483999999999999</v>
      </c>
      <c r="W406" s="643">
        <v>1.6819999999999999</v>
      </c>
      <c r="X406" s="643">
        <v>0.31519999999999998</v>
      </c>
      <c r="Y406" s="643">
        <v>2.5529999999999999</v>
      </c>
      <c r="Z406" s="643">
        <v>0.48033333333333339</v>
      </c>
      <c r="AA406" s="66"/>
      <c r="AB406" s="642">
        <f t="shared" si="465"/>
        <v>35.193908666666658</v>
      </c>
      <c r="AC406" s="643">
        <v>7.1120000000000001</v>
      </c>
      <c r="AD406" s="643">
        <v>5.9413333333333336</v>
      </c>
      <c r="AE406" s="643">
        <v>10.755388999999999</v>
      </c>
      <c r="AF406" s="643">
        <v>4.4070000000000009</v>
      </c>
      <c r="AG406" s="643"/>
      <c r="AH406" s="643">
        <v>1.9481863333333334</v>
      </c>
      <c r="AI406" s="643">
        <v>1.6819999999999999</v>
      </c>
      <c r="AJ406" s="643">
        <v>0.31500000000000006</v>
      </c>
      <c r="AK406" s="643">
        <v>2.5529999999999999</v>
      </c>
      <c r="AL406" s="643">
        <v>0.47999999999999998</v>
      </c>
      <c r="AM406" s="1"/>
      <c r="AN406" s="642">
        <f t="shared" si="467"/>
        <v>35.192933333333329</v>
      </c>
      <c r="AO406" s="643">
        <v>7.1115000000000004</v>
      </c>
      <c r="AP406" s="643">
        <v>5.940833333333333</v>
      </c>
      <c r="AQ406" s="643">
        <v>10.755166666666668</v>
      </c>
      <c r="AR406" s="643">
        <v>4.4066999999999998</v>
      </c>
      <c r="AS406" s="643"/>
      <c r="AT406" s="643">
        <v>1.9483333333333335</v>
      </c>
      <c r="AU406" s="643">
        <v>1.6819999999999999</v>
      </c>
      <c r="AV406" s="643">
        <v>0.31540000000000001</v>
      </c>
      <c r="AW406" s="643">
        <v>2.5529999999999999</v>
      </c>
      <c r="AX406" s="643">
        <v>0.47999999999999998</v>
      </c>
      <c r="AY406" s="66"/>
      <c r="AZ406" s="642">
        <f t="shared" si="469"/>
        <v>3.6303333333333336</v>
      </c>
      <c r="BA406" s="643"/>
      <c r="BB406" s="643"/>
      <c r="BC406" s="643"/>
      <c r="BD406" s="643"/>
      <c r="BE406" s="643"/>
      <c r="BF406" s="643">
        <v>1.9483333333333337</v>
      </c>
      <c r="BG406" s="643">
        <v>1.6819999999999999</v>
      </c>
      <c r="BH406" s="643"/>
      <c r="BI406" s="643"/>
      <c r="BJ406" s="643"/>
      <c r="BK406" s="1" t="e">
        <f>#REF!+#REF!</f>
        <v>#REF!</v>
      </c>
      <c r="BM406" s="79">
        <f t="shared" si="471"/>
        <v>145.04573627264767</v>
      </c>
      <c r="BN406" s="79">
        <f t="shared" si="471"/>
        <v>28.4467</v>
      </c>
      <c r="BO406" s="79">
        <f t="shared" si="471"/>
        <v>23.764564273333335</v>
      </c>
      <c r="BP406" s="79">
        <f t="shared" si="471"/>
        <v>42.783449443333339</v>
      </c>
      <c r="BQ406" s="79">
        <f t="shared" si="471"/>
        <v>17.628166666666669</v>
      </c>
      <c r="BR406" s="79">
        <f t="shared" si="471"/>
        <v>0.87864504939166665</v>
      </c>
      <c r="BS406" s="79">
        <f t="shared" si="471"/>
        <v>9.7410775065893329</v>
      </c>
      <c r="BT406" s="79">
        <f t="shared" si="471"/>
        <v>8.4100000000000001</v>
      </c>
      <c r="BU406" s="79">
        <f t="shared" si="471"/>
        <v>1.2608000000000001</v>
      </c>
      <c r="BV406" s="79">
        <f t="shared" si="471"/>
        <v>10.212</v>
      </c>
      <c r="BW406" s="79">
        <f t="shared" si="471"/>
        <v>1.9203333333333332</v>
      </c>
      <c r="BX406" s="79"/>
      <c r="BY406" s="79"/>
      <c r="BZ406" s="79"/>
      <c r="CA406" s="79"/>
      <c r="CB406" s="79"/>
      <c r="CC406" s="79"/>
      <c r="CD406" s="79"/>
      <c r="CE406" s="1"/>
      <c r="CF406" s="1"/>
      <c r="CI406" s="368"/>
      <c r="CJ406" s="368"/>
      <c r="CK406" s="368"/>
      <c r="CL406" s="368"/>
      <c r="CM406" s="368"/>
      <c r="CN406" s="368"/>
      <c r="CO406" s="368"/>
      <c r="CP406" s="368"/>
      <c r="CQ406" s="368"/>
      <c r="CR406" s="368"/>
      <c r="CS406" s="79">
        <f>E406+Q406+AC406+AO406+'[9]Иркутск+'!E406</f>
        <v>35.28357590666667</v>
      </c>
      <c r="CT406" s="79">
        <f>F406+R406+AD406+AP406+'[9]Бурятия+'!E406</f>
        <v>26.003353780000001</v>
      </c>
      <c r="CU406" s="79">
        <f>G406+S406+AE406+AQ406+'[9]Забайкалье+'!E406</f>
        <v>46.788316110000004</v>
      </c>
      <c r="CV406" s="79">
        <f>H406+T406+AF406+AR406+'[9]Новосибирская область+'!E406</f>
        <v>20.65816666666667</v>
      </c>
      <c r="CW406" s="79">
        <f>I406+U406+'[9]Норильск +'!E406</f>
        <v>0.87864504939166665</v>
      </c>
      <c r="CX406" s="79">
        <f t="shared" si="451"/>
        <v>9.7410775065893329</v>
      </c>
      <c r="CY406" s="79">
        <f t="shared" si="452"/>
        <v>8.4100000000000001</v>
      </c>
      <c r="CZ406" s="79">
        <f>L406+X406+AJ406+AV406+'[9]Томская область +'!E406</f>
        <v>1.2608000000000001</v>
      </c>
      <c r="DA406" s="79">
        <f>M406+Y406+AK406+AW406+'[9]Омская область+'!E406</f>
        <v>12.439</v>
      </c>
      <c r="DB406" s="79">
        <f>N406+Z406+AL406+AX406+'[9]Алтайский край +'!E406</f>
        <v>2.2363333333333331</v>
      </c>
    </row>
    <row r="407" s="470" customFormat="1" ht="25.5" customHeight="1">
      <c r="A407" s="471" t="s">
        <v>802</v>
      </c>
      <c r="B407" s="485" t="s">
        <v>580</v>
      </c>
      <c r="C407" s="473" t="s">
        <v>32</v>
      </c>
      <c r="D407" s="640">
        <f t="shared" si="435"/>
        <v>0</v>
      </c>
      <c r="E407" s="643"/>
      <c r="F407" s="643"/>
      <c r="G407" s="643"/>
      <c r="H407" s="643"/>
      <c r="I407" s="643"/>
      <c r="J407" s="643"/>
      <c r="K407" s="643"/>
      <c r="L407" s="643"/>
      <c r="M407" s="643"/>
      <c r="N407" s="643"/>
      <c r="O407" s="469" t="e">
        <f>#REF!+#REF!+#REF!+'Новосибирск.обл'!F407+#REF!+#REF!+#REF!+#REF!+#REF!+#REF!</f>
        <v>#REF!</v>
      </c>
      <c r="P407" s="642">
        <f t="shared" si="436"/>
        <v>0</v>
      </c>
      <c r="Q407" s="643"/>
      <c r="R407" s="643"/>
      <c r="S407" s="643"/>
      <c r="T407" s="643"/>
      <c r="U407" s="643"/>
      <c r="V407" s="643"/>
      <c r="W407" s="643"/>
      <c r="X407" s="643"/>
      <c r="Y407" s="643"/>
      <c r="Z407" s="643"/>
      <c r="AA407" s="66"/>
      <c r="AB407" s="642">
        <f t="shared" si="465"/>
        <v>0</v>
      </c>
      <c r="AC407" s="643"/>
      <c r="AD407" s="643"/>
      <c r="AE407" s="643"/>
      <c r="AF407" s="643"/>
      <c r="AG407" s="643"/>
      <c r="AH407" s="643"/>
      <c r="AI407" s="643"/>
      <c r="AJ407" s="643"/>
      <c r="AK407" s="643"/>
      <c r="AL407" s="643"/>
      <c r="AM407" s="1"/>
      <c r="AN407" s="642">
        <f t="shared" si="467"/>
        <v>0</v>
      </c>
      <c r="AO407" s="643"/>
      <c r="AP407" s="643"/>
      <c r="AQ407" s="643"/>
      <c r="AR407" s="643"/>
      <c r="AS407" s="643"/>
      <c r="AT407" s="643"/>
      <c r="AU407" s="643"/>
      <c r="AV407" s="643"/>
      <c r="AW407" s="643"/>
      <c r="AX407" s="643"/>
      <c r="AY407" s="66"/>
      <c r="AZ407" s="642">
        <f t="shared" si="469"/>
        <v>0</v>
      </c>
      <c r="BA407" s="643"/>
      <c r="BB407" s="643"/>
      <c r="BC407" s="643"/>
      <c r="BD407" s="643"/>
      <c r="BE407" s="643"/>
      <c r="BF407" s="643"/>
      <c r="BG407" s="643"/>
      <c r="BH407" s="643"/>
      <c r="BI407" s="643"/>
      <c r="BJ407" s="643"/>
      <c r="BK407" s="1" t="e">
        <f>#REF!+#REF!</f>
        <v>#REF!</v>
      </c>
      <c r="BM407" s="79">
        <f t="shared" si="471"/>
        <v>0</v>
      </c>
      <c r="BN407" s="79">
        <f t="shared" si="471"/>
        <v>0</v>
      </c>
      <c r="BO407" s="79">
        <f t="shared" si="471"/>
        <v>0</v>
      </c>
      <c r="BP407" s="79">
        <f t="shared" si="471"/>
        <v>0</v>
      </c>
      <c r="BQ407" s="79">
        <f t="shared" si="471"/>
        <v>0</v>
      </c>
      <c r="BR407" s="79">
        <f t="shared" si="471"/>
        <v>0</v>
      </c>
      <c r="BS407" s="79">
        <f t="shared" si="471"/>
        <v>0</v>
      </c>
      <c r="BT407" s="79">
        <f t="shared" si="471"/>
        <v>0</v>
      </c>
      <c r="BU407" s="79">
        <f t="shared" si="471"/>
        <v>0</v>
      </c>
      <c r="BV407" s="79">
        <f t="shared" si="471"/>
        <v>0</v>
      </c>
      <c r="BW407" s="79">
        <f t="shared" si="471"/>
        <v>0</v>
      </c>
      <c r="BX407" s="79"/>
      <c r="BY407" s="79"/>
      <c r="BZ407" s="79"/>
      <c r="CA407" s="79"/>
      <c r="CB407" s="79"/>
      <c r="CC407" s="79"/>
      <c r="CD407" s="79"/>
      <c r="CE407" s="1"/>
      <c r="CF407" s="1"/>
      <c r="CI407" s="368"/>
      <c r="CJ407" s="368"/>
      <c r="CK407" s="368"/>
      <c r="CL407" s="368"/>
      <c r="CM407" s="368"/>
      <c r="CN407" s="368"/>
      <c r="CO407" s="368"/>
      <c r="CP407" s="368"/>
      <c r="CQ407" s="368"/>
      <c r="CR407" s="368"/>
      <c r="CS407" s="79">
        <f>E407+Q407+AC407+AO407+'[9]Иркутск+'!E407</f>
        <v>0</v>
      </c>
      <c r="CT407" s="79">
        <f>F407+R407+AD407+AP407+'[9]Бурятия+'!E407</f>
        <v>0</v>
      </c>
      <c r="CU407" s="79">
        <f>G407+S407+AE407+AQ407+'[9]Забайкалье+'!E407</f>
        <v>0</v>
      </c>
      <c r="CV407" s="79">
        <f>H407+T407+AF407+AR407+'[9]Новосибирская область+'!E407</f>
        <v>0</v>
      </c>
      <c r="CW407" s="79">
        <f>I407+U407+'[9]Норильск +'!E407</f>
        <v>0</v>
      </c>
      <c r="CX407" s="79">
        <f t="shared" si="451"/>
        <v>0</v>
      </c>
      <c r="CY407" s="79">
        <f t="shared" si="452"/>
        <v>0</v>
      </c>
      <c r="CZ407" s="79">
        <f>L407+X407+AJ407+AV407+'[9]Томская область +'!E407</f>
        <v>0</v>
      </c>
      <c r="DA407" s="79">
        <f>M407+Y407+AK407+AW407+'[9]Омская область+'!E407</f>
        <v>0</v>
      </c>
      <c r="DB407" s="79">
        <f>N407+Z407+AL407+AX407+'[9]Алтайский край +'!E407</f>
        <v>0</v>
      </c>
    </row>
    <row r="408" s="470" customFormat="1" ht="25.5" customHeight="1">
      <c r="A408" s="471" t="s">
        <v>803</v>
      </c>
      <c r="B408" s="485" t="s">
        <v>586</v>
      </c>
      <c r="C408" s="473" t="s">
        <v>32</v>
      </c>
      <c r="D408" s="640">
        <f t="shared" ref="D408:D451" si="503">SUM(E408:N408)</f>
        <v>0</v>
      </c>
      <c r="E408" s="643"/>
      <c r="F408" s="643"/>
      <c r="G408" s="643"/>
      <c r="H408" s="643"/>
      <c r="I408" s="643"/>
      <c r="J408" s="643"/>
      <c r="K408" s="643"/>
      <c r="L408" s="643"/>
      <c r="M408" s="643"/>
      <c r="N408" s="643"/>
      <c r="O408" s="469" t="e">
        <f>#REF!+#REF!+#REF!+'Новосибирск.обл'!F408+#REF!+#REF!+#REF!+#REF!+#REF!+#REF!</f>
        <v>#REF!</v>
      </c>
      <c r="P408" s="642">
        <f t="shared" ref="P408:P451" si="504">SUM(Q408:Z408)</f>
        <v>0</v>
      </c>
      <c r="Q408" s="643"/>
      <c r="R408" s="643"/>
      <c r="S408" s="643"/>
      <c r="T408" s="643"/>
      <c r="U408" s="643"/>
      <c r="V408" s="643"/>
      <c r="W408" s="643"/>
      <c r="X408" s="643"/>
      <c r="Y408" s="643"/>
      <c r="Z408" s="643"/>
      <c r="AA408" s="66"/>
      <c r="AB408" s="642">
        <f t="shared" si="465"/>
        <v>0</v>
      </c>
      <c r="AC408" s="643"/>
      <c r="AD408" s="643"/>
      <c r="AE408" s="643"/>
      <c r="AF408" s="643"/>
      <c r="AG408" s="643"/>
      <c r="AH408" s="643"/>
      <c r="AI408" s="643"/>
      <c r="AJ408" s="643"/>
      <c r="AK408" s="643"/>
      <c r="AL408" s="643"/>
      <c r="AM408" s="1"/>
      <c r="AN408" s="642">
        <f t="shared" si="467"/>
        <v>0</v>
      </c>
      <c r="AO408" s="643"/>
      <c r="AP408" s="643"/>
      <c r="AQ408" s="643"/>
      <c r="AR408" s="643"/>
      <c r="AS408" s="643"/>
      <c r="AT408" s="643"/>
      <c r="AU408" s="643"/>
      <c r="AV408" s="643"/>
      <c r="AW408" s="643"/>
      <c r="AX408" s="643"/>
      <c r="AY408" s="66"/>
      <c r="AZ408" s="642">
        <f t="shared" si="469"/>
        <v>0</v>
      </c>
      <c r="BA408" s="643"/>
      <c r="BB408" s="643"/>
      <c r="BC408" s="643"/>
      <c r="BD408" s="643"/>
      <c r="BE408" s="643"/>
      <c r="BF408" s="643"/>
      <c r="BG408" s="643"/>
      <c r="BH408" s="643"/>
      <c r="BI408" s="643"/>
      <c r="BJ408" s="643"/>
      <c r="BK408" s="1" t="e">
        <f>#REF!+#REF!</f>
        <v>#REF!</v>
      </c>
      <c r="BM408" s="79">
        <f t="shared" si="471"/>
        <v>0</v>
      </c>
      <c r="BN408" s="79">
        <f t="shared" si="471"/>
        <v>0</v>
      </c>
      <c r="BO408" s="79">
        <f t="shared" si="471"/>
        <v>0</v>
      </c>
      <c r="BP408" s="79">
        <f t="shared" si="471"/>
        <v>0</v>
      </c>
      <c r="BQ408" s="79">
        <f t="shared" si="471"/>
        <v>0</v>
      </c>
      <c r="BR408" s="79">
        <f t="shared" si="471"/>
        <v>0</v>
      </c>
      <c r="BS408" s="79">
        <f t="shared" si="471"/>
        <v>0</v>
      </c>
      <c r="BT408" s="79">
        <f t="shared" si="471"/>
        <v>0</v>
      </c>
      <c r="BU408" s="79">
        <f t="shared" si="471"/>
        <v>0</v>
      </c>
      <c r="BV408" s="79">
        <f t="shared" si="471"/>
        <v>0</v>
      </c>
      <c r="BW408" s="79">
        <f t="shared" si="471"/>
        <v>0</v>
      </c>
      <c r="BX408" s="79"/>
      <c r="BY408" s="79"/>
      <c r="BZ408" s="79"/>
      <c r="CA408" s="79"/>
      <c r="CB408" s="79"/>
      <c r="CC408" s="79"/>
      <c r="CD408" s="79"/>
      <c r="CE408" s="1"/>
      <c r="CF408" s="1"/>
      <c r="CI408" s="368"/>
      <c r="CJ408" s="368"/>
      <c r="CK408" s="368"/>
      <c r="CL408" s="368"/>
      <c r="CM408" s="368"/>
      <c r="CN408" s="368"/>
      <c r="CO408" s="368"/>
      <c r="CP408" s="368"/>
      <c r="CQ408" s="368"/>
      <c r="CR408" s="368"/>
      <c r="CS408" s="79">
        <f>E408+Q408+AC408+AO408+'[9]Иркутск+'!E408</f>
        <v>0</v>
      </c>
      <c r="CT408" s="79">
        <f>F408+R408+AD408+AP408+'[9]Бурятия+'!E408</f>
        <v>0</v>
      </c>
      <c r="CU408" s="79">
        <f>G408+S408+AE408+AQ408+'[9]Забайкалье+'!E408</f>
        <v>0</v>
      </c>
      <c r="CV408" s="79">
        <f>H408+T408+AF408+AR408+'[9]Новосибирская область+'!E408</f>
        <v>0</v>
      </c>
      <c r="CW408" s="79">
        <f>I408+U408+'[9]Норильск +'!E408</f>
        <v>0</v>
      </c>
      <c r="CX408" s="79">
        <f t="shared" ref="CX408:CX450" si="505">J408+V408+AH408+AT408+BF408</f>
        <v>0</v>
      </c>
      <c r="CY408" s="79">
        <f t="shared" ref="CY408:CY451" si="506">K408+W408+AI408+AU408+BG408</f>
        <v>0</v>
      </c>
      <c r="CZ408" s="79">
        <f>L408+X408+AJ408+AV408+'[9]Томская область +'!E408</f>
        <v>0</v>
      </c>
      <c r="DA408" s="79">
        <f>M408+Y408+AK408+AW408+'[9]Омская область+'!E408</f>
        <v>0</v>
      </c>
      <c r="DB408" s="79">
        <f>N408+Z408+AL408+AX408+'[9]Алтайский край +'!E408</f>
        <v>0</v>
      </c>
    </row>
    <row r="409" s="470" customFormat="1" ht="25.5" customHeight="1">
      <c r="A409" s="471" t="s">
        <v>804</v>
      </c>
      <c r="B409" s="485" t="s">
        <v>588</v>
      </c>
      <c r="C409" s="473" t="s">
        <v>32</v>
      </c>
      <c r="D409" s="640">
        <f t="shared" si="503"/>
        <v>0</v>
      </c>
      <c r="E409" s="643"/>
      <c r="F409" s="643"/>
      <c r="G409" s="643"/>
      <c r="H409" s="643"/>
      <c r="I409" s="643"/>
      <c r="J409" s="643"/>
      <c r="K409" s="643"/>
      <c r="L409" s="643"/>
      <c r="M409" s="643"/>
      <c r="N409" s="643"/>
      <c r="O409" s="469" t="e">
        <f>#REF!+#REF!+#REF!+'Новосибирск.обл'!F409+#REF!+#REF!+#REF!+#REF!+#REF!+#REF!</f>
        <v>#REF!</v>
      </c>
      <c r="P409" s="642">
        <f t="shared" si="504"/>
        <v>0</v>
      </c>
      <c r="Q409" s="643"/>
      <c r="R409" s="643"/>
      <c r="S409" s="643"/>
      <c r="T409" s="643"/>
      <c r="U409" s="643"/>
      <c r="V409" s="643"/>
      <c r="W409" s="643"/>
      <c r="X409" s="643"/>
      <c r="Y409" s="643"/>
      <c r="Z409" s="643"/>
      <c r="AA409" s="66"/>
      <c r="AB409" s="642">
        <f t="shared" si="465"/>
        <v>0</v>
      </c>
      <c r="AC409" s="643"/>
      <c r="AD409" s="643"/>
      <c r="AE409" s="643"/>
      <c r="AF409" s="643"/>
      <c r="AG409" s="643"/>
      <c r="AH409" s="643"/>
      <c r="AI409" s="643"/>
      <c r="AJ409" s="643"/>
      <c r="AK409" s="643"/>
      <c r="AL409" s="643"/>
      <c r="AM409" s="1"/>
      <c r="AN409" s="642">
        <f t="shared" si="467"/>
        <v>0</v>
      </c>
      <c r="AO409" s="643"/>
      <c r="AP409" s="643"/>
      <c r="AQ409" s="643"/>
      <c r="AR409" s="643"/>
      <c r="AS409" s="643"/>
      <c r="AT409" s="643"/>
      <c r="AU409" s="643"/>
      <c r="AV409" s="643"/>
      <c r="AW409" s="643"/>
      <c r="AX409" s="643"/>
      <c r="AY409" s="66"/>
      <c r="AZ409" s="642">
        <f t="shared" si="469"/>
        <v>0</v>
      </c>
      <c r="BA409" s="643"/>
      <c r="BB409" s="643"/>
      <c r="BC409" s="643"/>
      <c r="BD409" s="643"/>
      <c r="BE409" s="643"/>
      <c r="BF409" s="643"/>
      <c r="BG409" s="643"/>
      <c r="BH409" s="643"/>
      <c r="BI409" s="643"/>
      <c r="BJ409" s="643"/>
      <c r="BK409" s="1" t="e">
        <f>#REF!+#REF!</f>
        <v>#REF!</v>
      </c>
      <c r="BM409" s="79">
        <f t="shared" si="471"/>
        <v>0</v>
      </c>
      <c r="BN409" s="79">
        <f t="shared" si="471"/>
        <v>0</v>
      </c>
      <c r="BO409" s="79">
        <f t="shared" si="471"/>
        <v>0</v>
      </c>
      <c r="BP409" s="79">
        <f t="shared" si="471"/>
        <v>0</v>
      </c>
      <c r="BQ409" s="79">
        <f t="shared" si="471"/>
        <v>0</v>
      </c>
      <c r="BR409" s="79">
        <f t="shared" si="471"/>
        <v>0</v>
      </c>
      <c r="BS409" s="79">
        <f t="shared" si="471"/>
        <v>0</v>
      </c>
      <c r="BT409" s="79">
        <f t="shared" si="471"/>
        <v>0</v>
      </c>
      <c r="BU409" s="79">
        <f t="shared" si="471"/>
        <v>0</v>
      </c>
      <c r="BV409" s="79">
        <f t="shared" si="471"/>
        <v>0</v>
      </c>
      <c r="BW409" s="79">
        <f t="shared" si="471"/>
        <v>0</v>
      </c>
      <c r="BX409" s="79"/>
      <c r="BY409" s="79"/>
      <c r="BZ409" s="79"/>
      <c r="CA409" s="79"/>
      <c r="CB409" s="79"/>
      <c r="CC409" s="79"/>
      <c r="CD409" s="79"/>
      <c r="CE409" s="1"/>
      <c r="CF409" s="1"/>
      <c r="CI409" s="368"/>
      <c r="CJ409" s="368"/>
      <c r="CK409" s="368"/>
      <c r="CL409" s="368"/>
      <c r="CM409" s="368"/>
      <c r="CN409" s="368"/>
      <c r="CO409" s="368"/>
      <c r="CP409" s="368"/>
      <c r="CQ409" s="368"/>
      <c r="CR409" s="368"/>
      <c r="CS409" s="79">
        <f>E409+Q409+AC409+AO409+'[9]Иркутск+'!E409</f>
        <v>0</v>
      </c>
      <c r="CT409" s="79">
        <f>F409+R409+AD409+AP409+'[9]Бурятия+'!E409</f>
        <v>0</v>
      </c>
      <c r="CU409" s="79">
        <f>G409+S409+AE409+AQ409+'[9]Забайкалье+'!E409</f>
        <v>0</v>
      </c>
      <c r="CV409" s="79">
        <f>H409+T409+AF409+AR409+'[9]Новосибирская область+'!E409</f>
        <v>0</v>
      </c>
      <c r="CW409" s="79">
        <f>I409+U409+'[9]Норильск +'!E409</f>
        <v>0</v>
      </c>
      <c r="CX409" s="79">
        <f t="shared" si="505"/>
        <v>0</v>
      </c>
      <c r="CY409" s="79">
        <f t="shared" si="506"/>
        <v>0</v>
      </c>
      <c r="CZ409" s="79">
        <f>L409+X409+AJ409+AV409+'[9]Томская область +'!E409</f>
        <v>0</v>
      </c>
      <c r="DA409" s="79">
        <f>M409+Y409+AK409+AW409+'[9]Омская область+'!E409</f>
        <v>0</v>
      </c>
      <c r="DB409" s="79">
        <f>N409+Z409+AL409+AX409+'[9]Алтайский край +'!E409</f>
        <v>0</v>
      </c>
    </row>
    <row r="410" s="470" customFormat="1" ht="25.5" customHeight="1">
      <c r="A410" s="471" t="s">
        <v>805</v>
      </c>
      <c r="B410" s="485" t="s">
        <v>591</v>
      </c>
      <c r="C410" s="473" t="s">
        <v>32</v>
      </c>
      <c r="D410" s="640">
        <f t="shared" si="503"/>
        <v>0</v>
      </c>
      <c r="E410" s="643"/>
      <c r="F410" s="643"/>
      <c r="G410" s="643"/>
      <c r="H410" s="643"/>
      <c r="I410" s="643"/>
      <c r="J410" s="643"/>
      <c r="K410" s="643"/>
      <c r="L410" s="643"/>
      <c r="M410" s="643"/>
      <c r="N410" s="643"/>
      <c r="O410" s="469" t="e">
        <f>#REF!+#REF!+#REF!+'Новосибирск.обл'!F410+#REF!+#REF!+#REF!+#REF!+#REF!+#REF!</f>
        <v>#REF!</v>
      </c>
      <c r="P410" s="642">
        <f t="shared" si="504"/>
        <v>0</v>
      </c>
      <c r="Q410" s="643"/>
      <c r="R410" s="643"/>
      <c r="S410" s="643"/>
      <c r="T410" s="643"/>
      <c r="U410" s="643"/>
      <c r="V410" s="643"/>
      <c r="W410" s="643"/>
      <c r="X410" s="643"/>
      <c r="Y410" s="643"/>
      <c r="Z410" s="643"/>
      <c r="AA410" s="66"/>
      <c r="AB410" s="642">
        <f t="shared" si="465"/>
        <v>0</v>
      </c>
      <c r="AC410" s="643"/>
      <c r="AD410" s="643"/>
      <c r="AE410" s="643"/>
      <c r="AF410" s="643"/>
      <c r="AG410" s="643"/>
      <c r="AH410" s="643"/>
      <c r="AI410" s="643"/>
      <c r="AJ410" s="643"/>
      <c r="AK410" s="643"/>
      <c r="AL410" s="643"/>
      <c r="AM410" s="1"/>
      <c r="AN410" s="642">
        <f t="shared" si="467"/>
        <v>0</v>
      </c>
      <c r="AO410" s="643"/>
      <c r="AP410" s="643"/>
      <c r="AQ410" s="643"/>
      <c r="AR410" s="643"/>
      <c r="AS410" s="643"/>
      <c r="AT410" s="643"/>
      <c r="AU410" s="643"/>
      <c r="AV410" s="643"/>
      <c r="AW410" s="643"/>
      <c r="AX410" s="643"/>
      <c r="AY410" s="66"/>
      <c r="AZ410" s="642">
        <f t="shared" si="469"/>
        <v>0</v>
      </c>
      <c r="BA410" s="643"/>
      <c r="BB410" s="643"/>
      <c r="BC410" s="643"/>
      <c r="BD410" s="643"/>
      <c r="BE410" s="643"/>
      <c r="BF410" s="643"/>
      <c r="BG410" s="643"/>
      <c r="BH410" s="643"/>
      <c r="BI410" s="643"/>
      <c r="BJ410" s="643"/>
      <c r="BK410" s="1" t="e">
        <f>#REF!+#REF!</f>
        <v>#REF!</v>
      </c>
      <c r="BM410" s="79">
        <f t="shared" si="471"/>
        <v>0</v>
      </c>
      <c r="BN410" s="79">
        <f t="shared" si="471"/>
        <v>0</v>
      </c>
      <c r="BO410" s="79">
        <f t="shared" si="471"/>
        <v>0</v>
      </c>
      <c r="BP410" s="79">
        <f t="shared" si="471"/>
        <v>0</v>
      </c>
      <c r="BQ410" s="79">
        <f t="shared" si="471"/>
        <v>0</v>
      </c>
      <c r="BR410" s="79">
        <f t="shared" si="471"/>
        <v>0</v>
      </c>
      <c r="BS410" s="79">
        <f t="shared" si="471"/>
        <v>0</v>
      </c>
      <c r="BT410" s="79">
        <f t="shared" si="471"/>
        <v>0</v>
      </c>
      <c r="BU410" s="79">
        <f t="shared" si="471"/>
        <v>0</v>
      </c>
      <c r="BV410" s="79">
        <f t="shared" ref="BV410:CD449" si="507">M410+Y410+AK410+AW410+BI410</f>
        <v>0</v>
      </c>
      <c r="BW410" s="79">
        <f t="shared" si="507"/>
        <v>0</v>
      </c>
      <c r="BX410" s="79"/>
      <c r="BY410" s="79"/>
      <c r="BZ410" s="79"/>
      <c r="CA410" s="79"/>
      <c r="CB410" s="79"/>
      <c r="CC410" s="79"/>
      <c r="CD410" s="79"/>
      <c r="CE410" s="1"/>
      <c r="CF410" s="1"/>
      <c r="CI410" s="368"/>
      <c r="CJ410" s="368"/>
      <c r="CK410" s="368"/>
      <c r="CL410" s="368"/>
      <c r="CM410" s="368"/>
      <c r="CN410" s="368"/>
      <c r="CO410" s="368"/>
      <c r="CP410" s="368"/>
      <c r="CQ410" s="368"/>
      <c r="CR410" s="368"/>
      <c r="CS410" s="79">
        <f>E410+Q410+AC410+AO410+'[9]Иркутск+'!E410</f>
        <v>0</v>
      </c>
      <c r="CT410" s="79">
        <f>F410+R410+AD410+AP410+'[9]Бурятия+'!E410</f>
        <v>0</v>
      </c>
      <c r="CU410" s="79">
        <f>G410+S410+AE410+AQ410+'[9]Забайкалье+'!E410</f>
        <v>0</v>
      </c>
      <c r="CV410" s="79">
        <f>H410+T410+AF410+AR410+'[9]Новосибирская область+'!E410</f>
        <v>0</v>
      </c>
      <c r="CW410" s="79">
        <f>I410+U410+'[9]Норильск +'!E410</f>
        <v>0</v>
      </c>
      <c r="CX410" s="79">
        <f t="shared" si="505"/>
        <v>0</v>
      </c>
      <c r="CY410" s="79">
        <f t="shared" si="506"/>
        <v>0</v>
      </c>
      <c r="CZ410" s="79">
        <f>L410+X410+AJ410+AV410+'[9]Томская область +'!E410</f>
        <v>0</v>
      </c>
      <c r="DA410" s="79">
        <f>M410+Y410+AK410+AW410+'[9]Омская область+'!E410</f>
        <v>0</v>
      </c>
      <c r="DB410" s="79">
        <f>N410+Z410+AL410+AX410+'[9]Алтайский край +'!E410</f>
        <v>0</v>
      </c>
    </row>
    <row r="411" s="470" customFormat="1" ht="25.5" customHeight="1">
      <c r="A411" s="471" t="s">
        <v>806</v>
      </c>
      <c r="B411" s="486" t="s">
        <v>57</v>
      </c>
      <c r="C411" s="473" t="s">
        <v>32</v>
      </c>
      <c r="D411" s="640">
        <f t="shared" si="503"/>
        <v>0</v>
      </c>
      <c r="E411" s="643"/>
      <c r="F411" s="643"/>
      <c r="G411" s="643"/>
      <c r="H411" s="643"/>
      <c r="I411" s="643"/>
      <c r="J411" s="643"/>
      <c r="K411" s="643"/>
      <c r="L411" s="643"/>
      <c r="M411" s="643"/>
      <c r="N411" s="643"/>
      <c r="O411" s="469" t="e">
        <f>#REF!+#REF!+#REF!+'Новосибирск.обл'!F411+#REF!+#REF!+#REF!+#REF!+#REF!+#REF!</f>
        <v>#REF!</v>
      </c>
      <c r="P411" s="642">
        <f t="shared" si="504"/>
        <v>0</v>
      </c>
      <c r="Q411" s="643"/>
      <c r="R411" s="643"/>
      <c r="S411" s="643"/>
      <c r="T411" s="643"/>
      <c r="U411" s="643"/>
      <c r="V411" s="643"/>
      <c r="W411" s="643"/>
      <c r="X411" s="643"/>
      <c r="Y411" s="643"/>
      <c r="Z411" s="643"/>
      <c r="AA411" s="66"/>
      <c r="AB411" s="642">
        <f t="shared" si="465"/>
        <v>0</v>
      </c>
      <c r="AC411" s="643"/>
      <c r="AD411" s="643"/>
      <c r="AE411" s="643"/>
      <c r="AF411" s="643"/>
      <c r="AG411" s="643"/>
      <c r="AH411" s="643"/>
      <c r="AI411" s="643"/>
      <c r="AJ411" s="643"/>
      <c r="AK411" s="643"/>
      <c r="AL411" s="643"/>
      <c r="AM411" s="1"/>
      <c r="AN411" s="642">
        <f t="shared" si="467"/>
        <v>0</v>
      </c>
      <c r="AO411" s="643"/>
      <c r="AP411" s="643"/>
      <c r="AQ411" s="643"/>
      <c r="AR411" s="643"/>
      <c r="AS411" s="643"/>
      <c r="AT411" s="643"/>
      <c r="AU411" s="643"/>
      <c r="AV411" s="643"/>
      <c r="AW411" s="643"/>
      <c r="AX411" s="643"/>
      <c r="AY411" s="66"/>
      <c r="AZ411" s="642">
        <f t="shared" si="469"/>
        <v>0</v>
      </c>
      <c r="BA411" s="643"/>
      <c r="BB411" s="643"/>
      <c r="BC411" s="643"/>
      <c r="BD411" s="643"/>
      <c r="BE411" s="643"/>
      <c r="BF411" s="643"/>
      <c r="BG411" s="643"/>
      <c r="BH411" s="643"/>
      <c r="BI411" s="643"/>
      <c r="BJ411" s="643"/>
      <c r="BK411" s="1" t="e">
        <f>#REF!+#REF!</f>
        <v>#REF!</v>
      </c>
      <c r="BM411" s="79">
        <f t="shared" si="471"/>
        <v>0</v>
      </c>
      <c r="BN411" s="79">
        <f t="shared" si="471"/>
        <v>0</v>
      </c>
      <c r="BO411" s="79">
        <f t="shared" si="471"/>
        <v>0</v>
      </c>
      <c r="BP411" s="79">
        <f t="shared" si="471"/>
        <v>0</v>
      </c>
      <c r="BQ411" s="79">
        <f t="shared" si="471"/>
        <v>0</v>
      </c>
      <c r="BR411" s="79">
        <f t="shared" si="471"/>
        <v>0</v>
      </c>
      <c r="BS411" s="79">
        <f t="shared" si="471"/>
        <v>0</v>
      </c>
      <c r="BT411" s="79">
        <f t="shared" si="471"/>
        <v>0</v>
      </c>
      <c r="BU411" s="79">
        <f t="shared" si="471"/>
        <v>0</v>
      </c>
      <c r="BV411" s="79">
        <f t="shared" si="507"/>
        <v>0</v>
      </c>
      <c r="BW411" s="79">
        <f t="shared" si="507"/>
        <v>0</v>
      </c>
      <c r="BX411" s="79"/>
      <c r="BY411" s="79"/>
      <c r="BZ411" s="79"/>
      <c r="CA411" s="79"/>
      <c r="CB411" s="79"/>
      <c r="CC411" s="79"/>
      <c r="CD411" s="79"/>
      <c r="CE411" s="1"/>
      <c r="CF411" s="1"/>
      <c r="CI411" s="368"/>
      <c r="CJ411" s="368"/>
      <c r="CK411" s="368"/>
      <c r="CL411" s="368"/>
      <c r="CM411" s="368"/>
      <c r="CN411" s="368"/>
      <c r="CO411" s="368"/>
      <c r="CP411" s="368"/>
      <c r="CQ411" s="368"/>
      <c r="CR411" s="368"/>
      <c r="CS411" s="79">
        <f>E411+Q411+AC411+AO411+'[9]Иркутск+'!E411</f>
        <v>0</v>
      </c>
      <c r="CT411" s="79">
        <f>F411+R411+AD411+AP411+'[9]Бурятия+'!E411</f>
        <v>0</v>
      </c>
      <c r="CU411" s="79">
        <f>G411+S411+AE411+AQ411+'[9]Забайкалье+'!E411</f>
        <v>0</v>
      </c>
      <c r="CV411" s="79">
        <f>H411+T411+AF411+AR411+'[9]Новосибирская область+'!E411</f>
        <v>0</v>
      </c>
      <c r="CW411" s="79">
        <f>I411+U411+'[9]Норильск +'!E411</f>
        <v>0</v>
      </c>
      <c r="CX411" s="79">
        <f t="shared" si="505"/>
        <v>0</v>
      </c>
      <c r="CY411" s="79">
        <f t="shared" si="506"/>
        <v>0</v>
      </c>
      <c r="CZ411" s="79">
        <f>L411+X411+AJ411+AV411+'[9]Томская область +'!E411</f>
        <v>0</v>
      </c>
      <c r="DA411" s="79">
        <f>M411+Y411+AK411+AW411+'[9]Омская область+'!E411</f>
        <v>0</v>
      </c>
      <c r="DB411" s="79">
        <f>N411+Z411+AL411+AX411+'[9]Алтайский край +'!E411</f>
        <v>0</v>
      </c>
    </row>
    <row r="412" s="470" customFormat="1" ht="25.5" customHeight="1">
      <c r="A412" s="471" t="s">
        <v>807</v>
      </c>
      <c r="B412" s="492" t="s">
        <v>59</v>
      </c>
      <c r="C412" s="473" t="s">
        <v>32</v>
      </c>
      <c r="D412" s="640">
        <f t="shared" si="503"/>
        <v>0</v>
      </c>
      <c r="E412" s="643"/>
      <c r="F412" s="643"/>
      <c r="G412" s="643"/>
      <c r="H412" s="643"/>
      <c r="I412" s="643"/>
      <c r="J412" s="643"/>
      <c r="K412" s="643"/>
      <c r="L412" s="643"/>
      <c r="M412" s="643"/>
      <c r="N412" s="643"/>
      <c r="O412" s="469" t="e">
        <f>#REF!+#REF!+#REF!+'Новосибирск.обл'!F412+#REF!+#REF!+#REF!+#REF!+#REF!+#REF!</f>
        <v>#REF!</v>
      </c>
      <c r="P412" s="642">
        <f t="shared" si="504"/>
        <v>0</v>
      </c>
      <c r="Q412" s="643"/>
      <c r="R412" s="643"/>
      <c r="S412" s="643"/>
      <c r="T412" s="643"/>
      <c r="U412" s="643"/>
      <c r="V412" s="643"/>
      <c r="W412" s="643"/>
      <c r="X412" s="643"/>
      <c r="Y412" s="643"/>
      <c r="Z412" s="643"/>
      <c r="AA412" s="66"/>
      <c r="AB412" s="642">
        <f t="shared" si="465"/>
        <v>0</v>
      </c>
      <c r="AC412" s="643"/>
      <c r="AD412" s="643"/>
      <c r="AE412" s="643"/>
      <c r="AF412" s="643"/>
      <c r="AG412" s="643"/>
      <c r="AH412" s="643"/>
      <c r="AI412" s="643"/>
      <c r="AJ412" s="643"/>
      <c r="AK412" s="643"/>
      <c r="AL412" s="643"/>
      <c r="AM412" s="1"/>
      <c r="AN412" s="642">
        <f t="shared" si="467"/>
        <v>0</v>
      </c>
      <c r="AO412" s="643"/>
      <c r="AP412" s="643"/>
      <c r="AQ412" s="643"/>
      <c r="AR412" s="643"/>
      <c r="AS412" s="643"/>
      <c r="AT412" s="643"/>
      <c r="AU412" s="643"/>
      <c r="AV412" s="643"/>
      <c r="AW412" s="643"/>
      <c r="AX412" s="643"/>
      <c r="AY412" s="66"/>
      <c r="AZ412" s="642">
        <f t="shared" si="469"/>
        <v>0</v>
      </c>
      <c r="BA412" s="643"/>
      <c r="BB412" s="643"/>
      <c r="BC412" s="643"/>
      <c r="BD412" s="643"/>
      <c r="BE412" s="643"/>
      <c r="BF412" s="643"/>
      <c r="BG412" s="643"/>
      <c r="BH412" s="643"/>
      <c r="BI412" s="643"/>
      <c r="BJ412" s="643"/>
      <c r="BK412" s="1" t="e">
        <f>#REF!+#REF!</f>
        <v>#REF!</v>
      </c>
      <c r="BM412" s="79">
        <f t="shared" si="471"/>
        <v>0</v>
      </c>
      <c r="BN412" s="79">
        <f t="shared" si="471"/>
        <v>0</v>
      </c>
      <c r="BO412" s="79">
        <f t="shared" si="471"/>
        <v>0</v>
      </c>
      <c r="BP412" s="79">
        <f t="shared" si="471"/>
        <v>0</v>
      </c>
      <c r="BQ412" s="79">
        <f t="shared" si="471"/>
        <v>0</v>
      </c>
      <c r="BR412" s="79">
        <f t="shared" si="471"/>
        <v>0</v>
      </c>
      <c r="BS412" s="79">
        <f t="shared" si="471"/>
        <v>0</v>
      </c>
      <c r="BT412" s="79">
        <f t="shared" si="471"/>
        <v>0</v>
      </c>
      <c r="BU412" s="79">
        <f t="shared" si="471"/>
        <v>0</v>
      </c>
      <c r="BV412" s="79">
        <f t="shared" si="507"/>
        <v>0</v>
      </c>
      <c r="BW412" s="79">
        <f t="shared" si="507"/>
        <v>0</v>
      </c>
      <c r="BX412" s="79"/>
      <c r="BY412" s="79"/>
      <c r="BZ412" s="79"/>
      <c r="CA412" s="79"/>
      <c r="CB412" s="79"/>
      <c r="CC412" s="79"/>
      <c r="CD412" s="79"/>
      <c r="CE412" s="1"/>
      <c r="CF412" s="1"/>
      <c r="CI412" s="368"/>
      <c r="CJ412" s="368"/>
      <c r="CK412" s="368"/>
      <c r="CL412" s="368"/>
      <c r="CM412" s="368"/>
      <c r="CN412" s="368"/>
      <c r="CO412" s="368"/>
      <c r="CP412" s="368"/>
      <c r="CQ412" s="368"/>
      <c r="CR412" s="368"/>
      <c r="CS412" s="79">
        <f>E412+Q412+AC412+AO412+'[9]Иркутск+'!E412</f>
        <v>0</v>
      </c>
      <c r="CT412" s="79">
        <f>F412+R412+AD412+AP412+'[9]Бурятия+'!E412</f>
        <v>0</v>
      </c>
      <c r="CU412" s="79">
        <f>G412+S412+AE412+AQ412+'[9]Забайкалье+'!E412</f>
        <v>0</v>
      </c>
      <c r="CV412" s="79">
        <f>H412+T412+AF412+AR412+'[9]Новосибирская область+'!E412</f>
        <v>0</v>
      </c>
      <c r="CW412" s="79">
        <f>I412+U412+'[9]Норильск +'!E412</f>
        <v>0</v>
      </c>
      <c r="CX412" s="79">
        <f t="shared" si="505"/>
        <v>0</v>
      </c>
      <c r="CY412" s="79">
        <f t="shared" si="506"/>
        <v>0</v>
      </c>
      <c r="CZ412" s="79">
        <f>L412+X412+AJ412+AV412+'[9]Томская область +'!E412</f>
        <v>0</v>
      </c>
      <c r="DA412" s="79">
        <f>M412+Y412+AK412+AW412+'[9]Омская область+'!E412</f>
        <v>0</v>
      </c>
      <c r="DB412" s="79">
        <f>N412+Z412+AL412+AX412+'[9]Алтайский край +'!E412</f>
        <v>0</v>
      </c>
    </row>
    <row r="413" s="470" customFormat="1" ht="25.5" customHeight="1">
      <c r="A413" s="471" t="s">
        <v>808</v>
      </c>
      <c r="B413" s="484" t="s">
        <v>809</v>
      </c>
      <c r="C413" s="473" t="s">
        <v>32</v>
      </c>
      <c r="D413" s="640">
        <f t="shared" si="503"/>
        <v>0</v>
      </c>
      <c r="E413" s="643"/>
      <c r="F413" s="643"/>
      <c r="G413" s="643"/>
      <c r="H413" s="643"/>
      <c r="I413" s="643"/>
      <c r="J413" s="643"/>
      <c r="K413" s="643"/>
      <c r="L413" s="643"/>
      <c r="M413" s="643"/>
      <c r="N413" s="643"/>
      <c r="O413" s="469" t="e">
        <f>#REF!+#REF!+#REF!+'Новосибирск.обл'!F413+#REF!+#REF!+#REF!+#REF!+#REF!+#REF!</f>
        <v>#REF!</v>
      </c>
      <c r="P413" s="642">
        <f t="shared" si="504"/>
        <v>0</v>
      </c>
      <c r="Q413" s="643"/>
      <c r="R413" s="643"/>
      <c r="S413" s="643"/>
      <c r="T413" s="643"/>
      <c r="U413" s="643"/>
      <c r="V413" s="643"/>
      <c r="W413" s="643"/>
      <c r="X413" s="643"/>
      <c r="Y413" s="643"/>
      <c r="Z413" s="643"/>
      <c r="AA413" s="66"/>
      <c r="AB413" s="642">
        <f t="shared" si="465"/>
        <v>0</v>
      </c>
      <c r="AC413" s="643"/>
      <c r="AD413" s="643"/>
      <c r="AE413" s="643"/>
      <c r="AF413" s="643"/>
      <c r="AG413" s="643"/>
      <c r="AH413" s="643"/>
      <c r="AI413" s="643"/>
      <c r="AJ413" s="643"/>
      <c r="AK413" s="643"/>
      <c r="AL413" s="643"/>
      <c r="AM413" s="1"/>
      <c r="AN413" s="642">
        <f t="shared" si="467"/>
        <v>0</v>
      </c>
      <c r="AO413" s="643"/>
      <c r="AP413" s="643"/>
      <c r="AQ413" s="643"/>
      <c r="AR413" s="643"/>
      <c r="AS413" s="643"/>
      <c r="AT413" s="643"/>
      <c r="AU413" s="643"/>
      <c r="AV413" s="643"/>
      <c r="AW413" s="643"/>
      <c r="AX413" s="643"/>
      <c r="AY413" s="66"/>
      <c r="AZ413" s="642">
        <f t="shared" si="469"/>
        <v>0</v>
      </c>
      <c r="BA413" s="643"/>
      <c r="BB413" s="643"/>
      <c r="BC413" s="643"/>
      <c r="BD413" s="643"/>
      <c r="BE413" s="643"/>
      <c r="BF413" s="643"/>
      <c r="BG413" s="643"/>
      <c r="BH413" s="643"/>
      <c r="BI413" s="643"/>
      <c r="BJ413" s="643"/>
      <c r="BK413" s="1" t="e">
        <f>#REF!+#REF!</f>
        <v>#REF!</v>
      </c>
      <c r="BM413" s="79">
        <f t="shared" si="471"/>
        <v>0</v>
      </c>
      <c r="BN413" s="79">
        <f t="shared" si="471"/>
        <v>0</v>
      </c>
      <c r="BO413" s="79">
        <f t="shared" si="471"/>
        <v>0</v>
      </c>
      <c r="BP413" s="79">
        <f t="shared" si="471"/>
        <v>0</v>
      </c>
      <c r="BQ413" s="79">
        <f t="shared" si="471"/>
        <v>0</v>
      </c>
      <c r="BR413" s="79">
        <f t="shared" si="471"/>
        <v>0</v>
      </c>
      <c r="BS413" s="79">
        <f t="shared" si="471"/>
        <v>0</v>
      </c>
      <c r="BT413" s="79">
        <f t="shared" si="471"/>
        <v>0</v>
      </c>
      <c r="BU413" s="79">
        <f t="shared" si="471"/>
        <v>0</v>
      </c>
      <c r="BV413" s="79">
        <f t="shared" si="507"/>
        <v>0</v>
      </c>
      <c r="BW413" s="79">
        <f t="shared" si="507"/>
        <v>0</v>
      </c>
      <c r="BX413" s="79"/>
      <c r="BY413" s="79"/>
      <c r="BZ413" s="79"/>
      <c r="CA413" s="79"/>
      <c r="CB413" s="79"/>
      <c r="CC413" s="79"/>
      <c r="CD413" s="79"/>
      <c r="CE413" s="1"/>
      <c r="CF413" s="1"/>
      <c r="CI413" s="368"/>
      <c r="CJ413" s="368"/>
      <c r="CK413" s="368"/>
      <c r="CL413" s="368"/>
      <c r="CM413" s="368"/>
      <c r="CN413" s="368"/>
      <c r="CO413" s="368"/>
      <c r="CP413" s="368"/>
      <c r="CQ413" s="368"/>
      <c r="CR413" s="368"/>
      <c r="CS413" s="79">
        <f>E413+Q413+AC413+AO413+'[9]Иркутск+'!E413</f>
        <v>0</v>
      </c>
      <c r="CT413" s="79">
        <f>F413+R413+AD413+AP413+'[9]Бурятия+'!E413</f>
        <v>0</v>
      </c>
      <c r="CU413" s="79">
        <f>G413+S413+AE413+AQ413+'[9]Забайкалье+'!E413</f>
        <v>0</v>
      </c>
      <c r="CV413" s="79">
        <f>H413+T413+AF413+AR413+'[9]Новосибирская область+'!E413</f>
        <v>0</v>
      </c>
      <c r="CW413" s="79">
        <f>I413+U413+'[9]Норильск +'!E413</f>
        <v>0</v>
      </c>
      <c r="CX413" s="79">
        <f t="shared" si="505"/>
        <v>0</v>
      </c>
      <c r="CY413" s="79">
        <f t="shared" si="506"/>
        <v>0</v>
      </c>
      <c r="CZ413" s="79">
        <f>L413+X413+AJ413+AV413+'[9]Томская область +'!E413</f>
        <v>0</v>
      </c>
      <c r="DA413" s="79">
        <f>M413+Y413+AK413+AW413+'[9]Омская область+'!E413</f>
        <v>0</v>
      </c>
      <c r="DB413" s="79">
        <f>N413+Z413+AL413+AX413+'[9]Алтайский край +'!E413</f>
        <v>0</v>
      </c>
    </row>
    <row r="414" s="470" customFormat="1" ht="25.5" customHeight="1">
      <c r="A414" s="471" t="s">
        <v>810</v>
      </c>
      <c r="B414" s="484" t="s">
        <v>811</v>
      </c>
      <c r="C414" s="473" t="s">
        <v>32</v>
      </c>
      <c r="D414" s="640">
        <f t="shared" si="503"/>
        <v>0</v>
      </c>
      <c r="E414" s="643"/>
      <c r="F414" s="643"/>
      <c r="G414" s="643"/>
      <c r="H414" s="643"/>
      <c r="I414" s="643"/>
      <c r="J414" s="643"/>
      <c r="K414" s="643"/>
      <c r="L414" s="643"/>
      <c r="M414" s="643"/>
      <c r="N414" s="643"/>
      <c r="O414" s="469" t="e">
        <f>#REF!+#REF!+#REF!+'Новосибирск.обл'!F414+#REF!+#REF!+#REF!+#REF!+#REF!+#REF!</f>
        <v>#REF!</v>
      </c>
      <c r="P414" s="642">
        <f t="shared" si="504"/>
        <v>8.6327000000000016</v>
      </c>
      <c r="Q414" s="643">
        <f t="shared" si="499"/>
        <v>0.2752</v>
      </c>
      <c r="R414" s="643">
        <f t="shared" ref="R414:Z414" si="508">R420</f>
        <v>1.6285000000000003</v>
      </c>
      <c r="S414" s="643">
        <f t="shared" si="508"/>
        <v>5.6133333333333333</v>
      </c>
      <c r="T414" s="643">
        <f t="shared" si="508"/>
        <v>0.30583333333333335</v>
      </c>
      <c r="U414" s="643">
        <f t="shared" si="508"/>
        <v>0.43883333333333319</v>
      </c>
      <c r="V414" s="643">
        <f t="shared" si="508"/>
        <v>0</v>
      </c>
      <c r="W414" s="643">
        <f t="shared" si="508"/>
        <v>0</v>
      </c>
      <c r="X414" s="643">
        <f t="shared" si="508"/>
        <v>0.371</v>
      </c>
      <c r="Y414" s="643">
        <f t="shared" si="508"/>
        <v>0</v>
      </c>
      <c r="Z414" s="643">
        <f t="shared" si="508"/>
        <v>0</v>
      </c>
      <c r="AA414" s="66"/>
      <c r="AB414" s="642">
        <f t="shared" si="465"/>
        <v>2.0503333333333336</v>
      </c>
      <c r="AC414" s="643">
        <f t="shared" si="500"/>
        <v>0</v>
      </c>
      <c r="AD414" s="643">
        <f t="shared" ref="AD414:AL414" si="509">AD420</f>
        <v>1.1503333333333332</v>
      </c>
      <c r="AE414" s="643">
        <f t="shared" si="509"/>
        <v>0.90000000000000013</v>
      </c>
      <c r="AF414" s="643">
        <f t="shared" si="509"/>
        <v>0</v>
      </c>
      <c r="AG414" s="643">
        <f t="shared" si="509"/>
        <v>0</v>
      </c>
      <c r="AH414" s="643">
        <f t="shared" si="509"/>
        <v>0</v>
      </c>
      <c r="AI414" s="643">
        <f t="shared" si="509"/>
        <v>0</v>
      </c>
      <c r="AJ414" s="643">
        <f t="shared" si="509"/>
        <v>0</v>
      </c>
      <c r="AK414" s="643">
        <f t="shared" si="509"/>
        <v>0</v>
      </c>
      <c r="AL414" s="643">
        <f t="shared" si="509"/>
        <v>0</v>
      </c>
      <c r="AM414" s="1"/>
      <c r="AN414" s="642">
        <f t="shared" si="467"/>
        <v>0</v>
      </c>
      <c r="AO414" s="643">
        <f t="shared" si="501"/>
        <v>0</v>
      </c>
      <c r="AP414" s="643">
        <f>AP420</f>
        <v>0</v>
      </c>
      <c r="AQ414" s="643">
        <f t="shared" ref="AQ414:AX414" si="510">AQ420</f>
        <v>0</v>
      </c>
      <c r="AR414" s="643">
        <f t="shared" si="510"/>
        <v>0</v>
      </c>
      <c r="AS414" s="643">
        <f t="shared" si="510"/>
        <v>0</v>
      </c>
      <c r="AT414" s="643">
        <f t="shared" si="510"/>
        <v>0</v>
      </c>
      <c r="AU414" s="643">
        <f t="shared" si="510"/>
        <v>0</v>
      </c>
      <c r="AV414" s="643">
        <f t="shared" si="510"/>
        <v>0</v>
      </c>
      <c r="AW414" s="643">
        <f t="shared" si="510"/>
        <v>0</v>
      </c>
      <c r="AX414" s="643">
        <f t="shared" si="510"/>
        <v>0</v>
      </c>
      <c r="AY414" s="66"/>
      <c r="AZ414" s="642">
        <f t="shared" si="469"/>
        <v>0</v>
      </c>
      <c r="BA414" s="643">
        <f t="shared" si="502"/>
        <v>0</v>
      </c>
      <c r="BB414" s="643">
        <f>BB420</f>
        <v>0</v>
      </c>
      <c r="BC414" s="643">
        <f t="shared" ref="BC414:BJ414" si="511">BC420</f>
        <v>0</v>
      </c>
      <c r="BD414" s="643">
        <f t="shared" si="511"/>
        <v>0</v>
      </c>
      <c r="BE414" s="643">
        <f t="shared" si="511"/>
        <v>0</v>
      </c>
      <c r="BF414" s="643">
        <f t="shared" si="511"/>
        <v>0</v>
      </c>
      <c r="BG414" s="643">
        <f t="shared" si="511"/>
        <v>0</v>
      </c>
      <c r="BH414" s="643">
        <f t="shared" si="511"/>
        <v>0</v>
      </c>
      <c r="BI414" s="643">
        <f t="shared" si="511"/>
        <v>0</v>
      </c>
      <c r="BJ414" s="643">
        <f t="shared" si="511"/>
        <v>0</v>
      </c>
      <c r="BK414" s="1" t="e">
        <f>#REF!+#REF!</f>
        <v>#REF!</v>
      </c>
      <c r="BM414" s="79">
        <f t="shared" si="471"/>
        <v>10.683033333333334</v>
      </c>
      <c r="BN414" s="79">
        <f t="shared" si="471"/>
        <v>0.2752</v>
      </c>
      <c r="BO414" s="79">
        <f t="shared" si="471"/>
        <v>2.7788333333333335</v>
      </c>
      <c r="BP414" s="79">
        <f t="shared" si="471"/>
        <v>6.5133333333333336</v>
      </c>
      <c r="BQ414" s="79">
        <f t="shared" si="471"/>
        <v>0.30583333333333335</v>
      </c>
      <c r="BR414" s="79">
        <f t="shared" si="471"/>
        <v>0.43883333333333319</v>
      </c>
      <c r="BS414" s="79">
        <f t="shared" si="471"/>
        <v>0</v>
      </c>
      <c r="BT414" s="79">
        <f t="shared" si="471"/>
        <v>0</v>
      </c>
      <c r="BU414" s="79">
        <f t="shared" si="471"/>
        <v>0.371</v>
      </c>
      <c r="BV414" s="79">
        <f t="shared" si="507"/>
        <v>0</v>
      </c>
      <c r="BW414" s="79">
        <f t="shared" si="507"/>
        <v>0</v>
      </c>
      <c r="BX414" s="79"/>
      <c r="BY414" s="79"/>
      <c r="BZ414" s="79"/>
      <c r="CA414" s="79"/>
      <c r="CB414" s="79"/>
      <c r="CC414" s="79"/>
      <c r="CD414" s="79"/>
      <c r="CE414" s="1"/>
      <c r="CF414" s="1"/>
      <c r="CI414" s="368"/>
      <c r="CJ414" s="368"/>
      <c r="CK414" s="368"/>
      <c r="CL414" s="368"/>
      <c r="CM414" s="368"/>
      <c r="CN414" s="368"/>
      <c r="CO414" s="368"/>
      <c r="CP414" s="368"/>
      <c r="CQ414" s="368"/>
      <c r="CR414" s="368"/>
      <c r="CS414" s="79">
        <f>E414+Q414+AC414+AO414+'[9]Иркутск+'!E414</f>
        <v>0.2752</v>
      </c>
      <c r="CT414" s="79">
        <f>F414+R414+AD414+AP414+'[9]Бурятия+'!E414</f>
        <v>2.7788333333333335</v>
      </c>
      <c r="CU414" s="79">
        <f>G414+S414+AE414+AQ414+'[9]Забайкалье+'!E414</f>
        <v>6.5133333333333336</v>
      </c>
      <c r="CV414" s="79">
        <f>H414+T414+AF414+AR414+'[9]Новосибирская область+'!E414</f>
        <v>0.30583333333333335</v>
      </c>
      <c r="CW414" s="79">
        <f>I414+U414+'[9]Норильск +'!E414</f>
        <v>0.43883333333333319</v>
      </c>
      <c r="CX414" s="79">
        <f t="shared" si="505"/>
        <v>0</v>
      </c>
      <c r="CY414" s="79">
        <f t="shared" si="506"/>
        <v>0</v>
      </c>
      <c r="CZ414" s="79">
        <f>L414+X414+AJ414+AV414+'[9]Томская область +'!E414</f>
        <v>0.371</v>
      </c>
      <c r="DA414" s="79">
        <f>M414+Y414+AK414+AW414+'[9]Омская область+'!E414</f>
        <v>0</v>
      </c>
      <c r="DB414" s="79">
        <f>N414+Z414+AL414+AX414+'[9]Алтайский край +'!E414</f>
        <v>0</v>
      </c>
    </row>
    <row r="415" s="470" customFormat="1" ht="25.5" customHeight="1">
      <c r="A415" s="471" t="s">
        <v>812</v>
      </c>
      <c r="B415" s="485" t="s">
        <v>796</v>
      </c>
      <c r="C415" s="473" t="s">
        <v>32</v>
      </c>
      <c r="D415" s="640">
        <f t="shared" si="503"/>
        <v>0</v>
      </c>
      <c r="E415" s="643"/>
      <c r="F415" s="643"/>
      <c r="G415" s="643"/>
      <c r="H415" s="643"/>
      <c r="I415" s="643"/>
      <c r="J415" s="643"/>
      <c r="K415" s="643"/>
      <c r="L415" s="643"/>
      <c r="M415" s="643"/>
      <c r="N415" s="643"/>
      <c r="O415" s="469" t="e">
        <f>#REF!+#REF!+#REF!+'Новосибирск.обл'!F415+#REF!+#REF!+#REF!+#REF!+#REF!+#REF!</f>
        <v>#REF!</v>
      </c>
      <c r="P415" s="642">
        <f t="shared" si="504"/>
        <v>0</v>
      </c>
      <c r="Q415" s="643"/>
      <c r="R415" s="643"/>
      <c r="S415" s="643"/>
      <c r="T415" s="643"/>
      <c r="U415" s="643"/>
      <c r="V415" s="643"/>
      <c r="W415" s="643"/>
      <c r="X415" s="643"/>
      <c r="Y415" s="643"/>
      <c r="Z415" s="643"/>
      <c r="AA415" s="66"/>
      <c r="AB415" s="642">
        <f t="shared" si="465"/>
        <v>0</v>
      </c>
      <c r="AC415" s="643"/>
      <c r="AD415" s="643"/>
      <c r="AE415" s="643"/>
      <c r="AF415" s="643"/>
      <c r="AG415" s="643"/>
      <c r="AH415" s="643"/>
      <c r="AI415" s="643"/>
      <c r="AJ415" s="643"/>
      <c r="AK415" s="643"/>
      <c r="AL415" s="643"/>
      <c r="AM415" s="1"/>
      <c r="AN415" s="642">
        <f t="shared" si="467"/>
        <v>0</v>
      </c>
      <c r="AO415" s="643"/>
      <c r="AP415" s="643"/>
      <c r="AQ415" s="643"/>
      <c r="AR415" s="643"/>
      <c r="AS415" s="643"/>
      <c r="AT415" s="643"/>
      <c r="AU415" s="643"/>
      <c r="AV415" s="643"/>
      <c r="AW415" s="643"/>
      <c r="AX415" s="643"/>
      <c r="AY415" s="66"/>
      <c r="AZ415" s="642">
        <f t="shared" si="469"/>
        <v>0</v>
      </c>
      <c r="BA415" s="643"/>
      <c r="BB415" s="643"/>
      <c r="BC415" s="643"/>
      <c r="BD415" s="643"/>
      <c r="BE415" s="643"/>
      <c r="BF415" s="643"/>
      <c r="BG415" s="643"/>
      <c r="BH415" s="643"/>
      <c r="BI415" s="643"/>
      <c r="BJ415" s="643"/>
      <c r="BK415" s="1" t="e">
        <f>#REF!+#REF!</f>
        <v>#REF!</v>
      </c>
      <c r="BM415" s="79">
        <f t="shared" si="471"/>
        <v>0</v>
      </c>
      <c r="BN415" s="79">
        <f t="shared" si="471"/>
        <v>0</v>
      </c>
      <c r="BO415" s="79">
        <f t="shared" si="471"/>
        <v>0</v>
      </c>
      <c r="BP415" s="79">
        <f t="shared" si="471"/>
        <v>0</v>
      </c>
      <c r="BQ415" s="79">
        <f t="shared" si="471"/>
        <v>0</v>
      </c>
      <c r="BR415" s="79">
        <f t="shared" si="471"/>
        <v>0</v>
      </c>
      <c r="BS415" s="79">
        <f t="shared" si="471"/>
        <v>0</v>
      </c>
      <c r="BT415" s="79">
        <f t="shared" si="471"/>
        <v>0</v>
      </c>
      <c r="BU415" s="79">
        <f t="shared" si="471"/>
        <v>0</v>
      </c>
      <c r="BV415" s="79">
        <f t="shared" si="507"/>
        <v>0</v>
      </c>
      <c r="BW415" s="79">
        <f t="shared" si="507"/>
        <v>0</v>
      </c>
      <c r="BX415" s="79"/>
      <c r="BY415" s="79"/>
      <c r="BZ415" s="79"/>
      <c r="CA415" s="79"/>
      <c r="CB415" s="79"/>
      <c r="CC415" s="79"/>
      <c r="CD415" s="79"/>
      <c r="CE415" s="1"/>
      <c r="CF415" s="1"/>
      <c r="CI415" s="368"/>
      <c r="CJ415" s="368"/>
      <c r="CK415" s="368"/>
      <c r="CL415" s="368"/>
      <c r="CM415" s="368"/>
      <c r="CN415" s="368"/>
      <c r="CO415" s="368"/>
      <c r="CP415" s="368"/>
      <c r="CQ415" s="368"/>
      <c r="CR415" s="368"/>
      <c r="CS415" s="79">
        <f>E415+Q415+AC415+AO415+'[9]Иркутск+'!E415</f>
        <v>0</v>
      </c>
      <c r="CT415" s="79">
        <f>F415+R415+AD415+AP415+'[9]Бурятия+'!E415</f>
        <v>0</v>
      </c>
      <c r="CU415" s="79">
        <f>G415+S415+AE415+AQ415+'[9]Забайкалье+'!E415</f>
        <v>0</v>
      </c>
      <c r="CV415" s="79">
        <f>H415+T415+AF415+AR415+'[9]Новосибирская область+'!E415</f>
        <v>0</v>
      </c>
      <c r="CW415" s="79">
        <f>I415+U415+'[9]Норильск +'!E415</f>
        <v>0</v>
      </c>
      <c r="CX415" s="79">
        <f t="shared" si="505"/>
        <v>0</v>
      </c>
      <c r="CY415" s="79">
        <f t="shared" si="506"/>
        <v>0</v>
      </c>
      <c r="CZ415" s="79">
        <f>L415+X415+AJ415+AV415+'[9]Томская область +'!E415</f>
        <v>0</v>
      </c>
      <c r="DA415" s="79">
        <f>M415+Y415+AK415+AW415+'[9]Омская область+'!E415</f>
        <v>0</v>
      </c>
      <c r="DB415" s="79">
        <f>N415+Z415+AL415+AX415+'[9]Алтайский край +'!E415</f>
        <v>0</v>
      </c>
    </row>
    <row r="416" s="470" customFormat="1" ht="25.5" customHeight="1">
      <c r="A416" s="471" t="s">
        <v>813</v>
      </c>
      <c r="B416" s="485" t="s">
        <v>37</v>
      </c>
      <c r="C416" s="473" t="s">
        <v>32</v>
      </c>
      <c r="D416" s="640">
        <f t="shared" si="503"/>
        <v>0</v>
      </c>
      <c r="E416" s="643"/>
      <c r="F416" s="643"/>
      <c r="G416" s="643"/>
      <c r="H416" s="643"/>
      <c r="I416" s="643"/>
      <c r="J416" s="643"/>
      <c r="K416" s="643"/>
      <c r="L416" s="643"/>
      <c r="M416" s="643"/>
      <c r="N416" s="643"/>
      <c r="O416" s="469" t="e">
        <f>#REF!+#REF!+#REF!+'Новосибирск.обл'!F416+#REF!+#REF!+#REF!+#REF!+#REF!+#REF!</f>
        <v>#REF!</v>
      </c>
      <c r="P416" s="642">
        <f t="shared" si="504"/>
        <v>0</v>
      </c>
      <c r="Q416" s="643"/>
      <c r="R416" s="643"/>
      <c r="S416" s="643"/>
      <c r="T416" s="643"/>
      <c r="U416" s="643"/>
      <c r="V416" s="643"/>
      <c r="W416" s="643"/>
      <c r="X416" s="643"/>
      <c r="Y416" s="643"/>
      <c r="Z416" s="643"/>
      <c r="AA416" s="66"/>
      <c r="AB416" s="642">
        <f t="shared" si="465"/>
        <v>0</v>
      </c>
      <c r="AC416" s="643"/>
      <c r="AD416" s="643"/>
      <c r="AE416" s="643"/>
      <c r="AF416" s="643"/>
      <c r="AG416" s="643"/>
      <c r="AH416" s="643"/>
      <c r="AI416" s="643"/>
      <c r="AJ416" s="643"/>
      <c r="AK416" s="643"/>
      <c r="AL416" s="643"/>
      <c r="AM416" s="1"/>
      <c r="AN416" s="642">
        <f t="shared" si="467"/>
        <v>0</v>
      </c>
      <c r="AO416" s="643"/>
      <c r="AP416" s="643"/>
      <c r="AQ416" s="643"/>
      <c r="AR416" s="643"/>
      <c r="AS416" s="643"/>
      <c r="AT416" s="643"/>
      <c r="AU416" s="643"/>
      <c r="AV416" s="643"/>
      <c r="AW416" s="643"/>
      <c r="AX416" s="643"/>
      <c r="AY416" s="66"/>
      <c r="AZ416" s="642">
        <f t="shared" si="469"/>
        <v>0</v>
      </c>
      <c r="BA416" s="643"/>
      <c r="BB416" s="643"/>
      <c r="BC416" s="643"/>
      <c r="BD416" s="643"/>
      <c r="BE416" s="643"/>
      <c r="BF416" s="643"/>
      <c r="BG416" s="643"/>
      <c r="BH416" s="643"/>
      <c r="BI416" s="643"/>
      <c r="BJ416" s="643"/>
      <c r="BK416" s="1" t="e">
        <f>#REF!+#REF!</f>
        <v>#REF!</v>
      </c>
      <c r="BM416" s="79">
        <f t="shared" si="471"/>
        <v>0</v>
      </c>
      <c r="BN416" s="79">
        <f t="shared" si="471"/>
        <v>0</v>
      </c>
      <c r="BO416" s="79">
        <f t="shared" si="471"/>
        <v>0</v>
      </c>
      <c r="BP416" s="79">
        <f t="shared" si="471"/>
        <v>0</v>
      </c>
      <c r="BQ416" s="79">
        <f t="shared" si="471"/>
        <v>0</v>
      </c>
      <c r="BR416" s="79">
        <f t="shared" si="471"/>
        <v>0</v>
      </c>
      <c r="BS416" s="79">
        <f t="shared" si="471"/>
        <v>0</v>
      </c>
      <c r="BT416" s="79">
        <f t="shared" si="471"/>
        <v>0</v>
      </c>
      <c r="BU416" s="79">
        <f t="shared" si="471"/>
        <v>0</v>
      </c>
      <c r="BV416" s="79">
        <f t="shared" si="507"/>
        <v>0</v>
      </c>
      <c r="BW416" s="79">
        <f t="shared" si="507"/>
        <v>0</v>
      </c>
      <c r="BX416" s="79"/>
      <c r="BY416" s="79"/>
      <c r="BZ416" s="79"/>
      <c r="CA416" s="79"/>
      <c r="CB416" s="79"/>
      <c r="CC416" s="79"/>
      <c r="CD416" s="79"/>
      <c r="CE416" s="1"/>
      <c r="CF416" s="1"/>
      <c r="CI416" s="368"/>
      <c r="CJ416" s="368"/>
      <c r="CK416" s="368"/>
      <c r="CL416" s="368"/>
      <c r="CM416" s="368"/>
      <c r="CN416" s="368"/>
      <c r="CO416" s="368"/>
      <c r="CP416" s="368"/>
      <c r="CQ416" s="368"/>
      <c r="CR416" s="368"/>
      <c r="CS416" s="79">
        <f>E416+Q416+AC416+AO416+'[9]Иркутск+'!E416</f>
        <v>0</v>
      </c>
      <c r="CT416" s="79">
        <f>F416+R416+AD416+AP416+'[9]Бурятия+'!E416</f>
        <v>0</v>
      </c>
      <c r="CU416" s="79">
        <f>G416+S416+AE416+AQ416+'[9]Забайкалье+'!E416</f>
        <v>0</v>
      </c>
      <c r="CV416" s="79">
        <f>H416+T416+AF416+AR416+'[9]Новосибирская область+'!E416</f>
        <v>0</v>
      </c>
      <c r="CW416" s="79">
        <f>I416+U416+'[9]Норильск +'!E416</f>
        <v>0</v>
      </c>
      <c r="CX416" s="79">
        <f t="shared" si="505"/>
        <v>0</v>
      </c>
      <c r="CY416" s="79">
        <f t="shared" si="506"/>
        <v>0</v>
      </c>
      <c r="CZ416" s="79">
        <f>L416+X416+AJ416+AV416+'[9]Томская область +'!E416</f>
        <v>0</v>
      </c>
      <c r="DA416" s="79">
        <f>M416+Y416+AK416+AW416+'[9]Омская область+'!E416</f>
        <v>0</v>
      </c>
      <c r="DB416" s="79">
        <f>N416+Z416+AL416+AX416+'[9]Алтайский край +'!E416</f>
        <v>0</v>
      </c>
    </row>
    <row r="417" s="470" customFormat="1" ht="25.5" customHeight="1">
      <c r="A417" s="471" t="s">
        <v>814</v>
      </c>
      <c r="B417" s="485" t="s">
        <v>39</v>
      </c>
      <c r="C417" s="473" t="s">
        <v>32</v>
      </c>
      <c r="D417" s="640">
        <f t="shared" si="503"/>
        <v>0</v>
      </c>
      <c r="E417" s="643"/>
      <c r="F417" s="643"/>
      <c r="G417" s="643"/>
      <c r="H417" s="643"/>
      <c r="I417" s="643"/>
      <c r="J417" s="643"/>
      <c r="K417" s="643"/>
      <c r="L417" s="643"/>
      <c r="M417" s="643"/>
      <c r="N417" s="643"/>
      <c r="O417" s="469" t="e">
        <f>#REF!+#REF!+#REF!+'Новосибирск.обл'!F417+#REF!+#REF!+#REF!+#REF!+#REF!+#REF!</f>
        <v>#REF!</v>
      </c>
      <c r="P417" s="642">
        <f t="shared" si="504"/>
        <v>0</v>
      </c>
      <c r="Q417" s="643"/>
      <c r="R417" s="643"/>
      <c r="S417" s="643"/>
      <c r="T417" s="643"/>
      <c r="U417" s="643"/>
      <c r="V417" s="643"/>
      <c r="W417" s="643"/>
      <c r="X417" s="643"/>
      <c r="Y417" s="643"/>
      <c r="Z417" s="643"/>
      <c r="AA417" s="66"/>
      <c r="AB417" s="642">
        <f t="shared" si="465"/>
        <v>0</v>
      </c>
      <c r="AC417" s="643"/>
      <c r="AD417" s="643"/>
      <c r="AE417" s="643"/>
      <c r="AF417" s="643"/>
      <c r="AG417" s="643"/>
      <c r="AH417" s="643"/>
      <c r="AI417" s="643"/>
      <c r="AJ417" s="643"/>
      <c r="AK417" s="643"/>
      <c r="AL417" s="643"/>
      <c r="AM417" s="1"/>
      <c r="AN417" s="642">
        <f t="shared" si="467"/>
        <v>0</v>
      </c>
      <c r="AO417" s="643"/>
      <c r="AP417" s="643"/>
      <c r="AQ417" s="643"/>
      <c r="AR417" s="643"/>
      <c r="AS417" s="643"/>
      <c r="AT417" s="643"/>
      <c r="AU417" s="643"/>
      <c r="AV417" s="643"/>
      <c r="AW417" s="643"/>
      <c r="AX417" s="643"/>
      <c r="AY417" s="66"/>
      <c r="AZ417" s="642">
        <f t="shared" si="469"/>
        <v>0</v>
      </c>
      <c r="BA417" s="643"/>
      <c r="BB417" s="643"/>
      <c r="BC417" s="643"/>
      <c r="BD417" s="643"/>
      <c r="BE417" s="643"/>
      <c r="BF417" s="643"/>
      <c r="BG417" s="643"/>
      <c r="BH417" s="643"/>
      <c r="BI417" s="643"/>
      <c r="BJ417" s="643"/>
      <c r="BK417" s="1" t="e">
        <f>#REF!+#REF!</f>
        <v>#REF!</v>
      </c>
      <c r="BM417" s="79">
        <f t="shared" si="471"/>
        <v>0</v>
      </c>
      <c r="BN417" s="79">
        <f t="shared" si="471"/>
        <v>0</v>
      </c>
      <c r="BO417" s="79">
        <f t="shared" si="471"/>
        <v>0</v>
      </c>
      <c r="BP417" s="79">
        <f t="shared" si="471"/>
        <v>0</v>
      </c>
      <c r="BQ417" s="79">
        <f t="shared" si="471"/>
        <v>0</v>
      </c>
      <c r="BR417" s="79">
        <f t="shared" si="471"/>
        <v>0</v>
      </c>
      <c r="BS417" s="79">
        <f t="shared" si="471"/>
        <v>0</v>
      </c>
      <c r="BT417" s="79">
        <f t="shared" si="471"/>
        <v>0</v>
      </c>
      <c r="BU417" s="79">
        <f t="shared" si="471"/>
        <v>0</v>
      </c>
      <c r="BV417" s="79">
        <f t="shared" si="507"/>
        <v>0</v>
      </c>
      <c r="BW417" s="79">
        <f t="shared" si="507"/>
        <v>0</v>
      </c>
      <c r="BX417" s="79"/>
      <c r="BY417" s="79"/>
      <c r="BZ417" s="79"/>
      <c r="CA417" s="79"/>
      <c r="CB417" s="79"/>
      <c r="CC417" s="79"/>
      <c r="CD417" s="79"/>
      <c r="CE417" s="1"/>
      <c r="CF417" s="1"/>
      <c r="CI417" s="368"/>
      <c r="CJ417" s="368"/>
      <c r="CK417" s="368"/>
      <c r="CL417" s="368"/>
      <c r="CM417" s="368"/>
      <c r="CN417" s="368"/>
      <c r="CO417" s="368"/>
      <c r="CP417" s="368"/>
      <c r="CQ417" s="368"/>
      <c r="CR417" s="368"/>
      <c r="CS417" s="79">
        <f>E417+Q417+AC417+AO417+'[9]Иркутск+'!E417</f>
        <v>0</v>
      </c>
      <c r="CT417" s="79">
        <f>F417+R417+AD417+AP417+'[9]Бурятия+'!E417</f>
        <v>0</v>
      </c>
      <c r="CU417" s="79">
        <f>G417+S417+AE417+AQ417+'[9]Забайкалье+'!E417</f>
        <v>0</v>
      </c>
      <c r="CV417" s="79">
        <f>H417+T417+AF417+AR417+'[9]Новосибирская область+'!E417</f>
        <v>0</v>
      </c>
      <c r="CW417" s="79">
        <f>I417+U417+'[9]Норильск +'!E417</f>
        <v>0</v>
      </c>
      <c r="CX417" s="79">
        <f t="shared" si="505"/>
        <v>0</v>
      </c>
      <c r="CY417" s="79">
        <f t="shared" si="506"/>
        <v>0</v>
      </c>
      <c r="CZ417" s="79">
        <f>L417+X417+AJ417+AV417+'[9]Томская область +'!E417</f>
        <v>0</v>
      </c>
      <c r="DA417" s="79">
        <f>M417+Y417+AK417+AW417+'[9]Омская область+'!E417</f>
        <v>0</v>
      </c>
      <c r="DB417" s="79">
        <f>N417+Z417+AL417+AX417+'[9]Алтайский край +'!E417</f>
        <v>0</v>
      </c>
    </row>
    <row r="418" s="470" customFormat="1" ht="25.5" customHeight="1">
      <c r="A418" s="471" t="s">
        <v>815</v>
      </c>
      <c r="B418" s="485" t="s">
        <v>41</v>
      </c>
      <c r="C418" s="473" t="s">
        <v>32</v>
      </c>
      <c r="D418" s="640">
        <f t="shared" si="503"/>
        <v>0</v>
      </c>
      <c r="E418" s="643"/>
      <c r="F418" s="643"/>
      <c r="G418" s="643"/>
      <c r="H418" s="643"/>
      <c r="I418" s="643"/>
      <c r="J418" s="643"/>
      <c r="K418" s="643"/>
      <c r="L418" s="643"/>
      <c r="M418" s="643"/>
      <c r="N418" s="643"/>
      <c r="O418" s="469" t="e">
        <f>#REF!+#REF!+#REF!+'Новосибирск.обл'!F418+#REF!+#REF!+#REF!+#REF!+#REF!+#REF!</f>
        <v>#REF!</v>
      </c>
      <c r="P418" s="642">
        <f t="shared" si="504"/>
        <v>0</v>
      </c>
      <c r="Q418" s="643"/>
      <c r="R418" s="643"/>
      <c r="S418" s="643"/>
      <c r="T418" s="643"/>
      <c r="U418" s="643"/>
      <c r="V418" s="643"/>
      <c r="W418" s="643"/>
      <c r="X418" s="643"/>
      <c r="Y418" s="643"/>
      <c r="Z418" s="643"/>
      <c r="AA418" s="66"/>
      <c r="AB418" s="642">
        <f t="shared" si="465"/>
        <v>0</v>
      </c>
      <c r="AC418" s="643"/>
      <c r="AD418" s="643"/>
      <c r="AE418" s="643"/>
      <c r="AF418" s="643"/>
      <c r="AG418" s="643"/>
      <c r="AH418" s="643"/>
      <c r="AI418" s="643"/>
      <c r="AJ418" s="643"/>
      <c r="AK418" s="643"/>
      <c r="AL418" s="643"/>
      <c r="AM418" s="1"/>
      <c r="AN418" s="642">
        <f t="shared" si="467"/>
        <v>0</v>
      </c>
      <c r="AO418" s="643"/>
      <c r="AP418" s="643"/>
      <c r="AQ418" s="643"/>
      <c r="AR418" s="643"/>
      <c r="AS418" s="643"/>
      <c r="AT418" s="643"/>
      <c r="AU418" s="643"/>
      <c r="AV418" s="643"/>
      <c r="AW418" s="643"/>
      <c r="AX418" s="643"/>
      <c r="AY418" s="66"/>
      <c r="AZ418" s="642">
        <f t="shared" si="469"/>
        <v>0</v>
      </c>
      <c r="BA418" s="643"/>
      <c r="BB418" s="643"/>
      <c r="BC418" s="643"/>
      <c r="BD418" s="643"/>
      <c r="BE418" s="643"/>
      <c r="BF418" s="643"/>
      <c r="BG418" s="643"/>
      <c r="BH418" s="643"/>
      <c r="BI418" s="643"/>
      <c r="BJ418" s="643"/>
      <c r="BK418" s="1" t="e">
        <f>#REF!+#REF!</f>
        <v>#REF!</v>
      </c>
      <c r="BM418" s="79">
        <f t="shared" si="471"/>
        <v>0</v>
      </c>
      <c r="BN418" s="79">
        <f t="shared" si="471"/>
        <v>0</v>
      </c>
      <c r="BO418" s="79">
        <f t="shared" si="471"/>
        <v>0</v>
      </c>
      <c r="BP418" s="79">
        <f t="shared" si="471"/>
        <v>0</v>
      </c>
      <c r="BQ418" s="79">
        <f t="shared" si="471"/>
        <v>0</v>
      </c>
      <c r="BR418" s="79">
        <f t="shared" si="471"/>
        <v>0</v>
      </c>
      <c r="BS418" s="79">
        <f t="shared" si="471"/>
        <v>0</v>
      </c>
      <c r="BT418" s="79">
        <f t="shared" si="471"/>
        <v>0</v>
      </c>
      <c r="BU418" s="79">
        <f t="shared" si="471"/>
        <v>0</v>
      </c>
      <c r="BV418" s="79">
        <f t="shared" si="507"/>
        <v>0</v>
      </c>
      <c r="BW418" s="79">
        <f t="shared" si="507"/>
        <v>0</v>
      </c>
      <c r="BX418" s="79"/>
      <c r="BY418" s="79"/>
      <c r="BZ418" s="79"/>
      <c r="CA418" s="79"/>
      <c r="CB418" s="79"/>
      <c r="CC418" s="79"/>
      <c r="CD418" s="79"/>
      <c r="CE418" s="1"/>
      <c r="CF418" s="1"/>
      <c r="CI418" s="368"/>
      <c r="CJ418" s="368"/>
      <c r="CK418" s="368"/>
      <c r="CL418" s="368"/>
      <c r="CM418" s="368"/>
      <c r="CN418" s="368"/>
      <c r="CO418" s="368"/>
      <c r="CP418" s="368"/>
      <c r="CQ418" s="368"/>
      <c r="CR418" s="368"/>
      <c r="CS418" s="79">
        <f>E418+Q418+AC418+AO418+'[9]Иркутск+'!E418</f>
        <v>0</v>
      </c>
      <c r="CT418" s="79">
        <f>F418+R418+AD418+AP418+'[9]Бурятия+'!E418</f>
        <v>0</v>
      </c>
      <c r="CU418" s="79">
        <f>G418+S418+AE418+AQ418+'[9]Забайкалье+'!E418</f>
        <v>0</v>
      </c>
      <c r="CV418" s="79">
        <f>H418+T418+AF418+AR418+'[9]Новосибирская область+'!E418</f>
        <v>0</v>
      </c>
      <c r="CW418" s="79">
        <f>I418+U418+'[9]Норильск +'!E418</f>
        <v>0</v>
      </c>
      <c r="CX418" s="79">
        <f t="shared" si="505"/>
        <v>0</v>
      </c>
      <c r="CY418" s="79">
        <f t="shared" si="506"/>
        <v>0</v>
      </c>
      <c r="CZ418" s="79">
        <f>L418+X418+AJ418+AV418+'[9]Томская область +'!E418</f>
        <v>0</v>
      </c>
      <c r="DA418" s="79">
        <f>M418+Y418+AK418+AW418+'[9]Омская область+'!E418</f>
        <v>0</v>
      </c>
      <c r="DB418" s="79">
        <f>N418+Z418+AL418+AX418+'[9]Алтайский край +'!E418</f>
        <v>0</v>
      </c>
    </row>
    <row r="419" s="470" customFormat="1" ht="25.5" customHeight="1">
      <c r="A419" s="471" t="s">
        <v>816</v>
      </c>
      <c r="B419" s="485" t="s">
        <v>574</v>
      </c>
      <c r="C419" s="473" t="s">
        <v>32</v>
      </c>
      <c r="D419" s="640">
        <f t="shared" si="503"/>
        <v>0</v>
      </c>
      <c r="E419" s="643"/>
      <c r="F419" s="643"/>
      <c r="G419" s="643"/>
      <c r="H419" s="643"/>
      <c r="I419" s="643"/>
      <c r="J419" s="643"/>
      <c r="K419" s="643"/>
      <c r="L419" s="643"/>
      <c r="M419" s="643"/>
      <c r="N419" s="643"/>
      <c r="O419" s="469" t="e">
        <f>#REF!+#REF!+#REF!+'Новосибирск.обл'!F419+#REF!+#REF!+#REF!+#REF!+#REF!+#REF!</f>
        <v>#REF!</v>
      </c>
      <c r="P419" s="642">
        <f t="shared" si="504"/>
        <v>0</v>
      </c>
      <c r="Q419" s="643"/>
      <c r="R419" s="643"/>
      <c r="S419" s="643"/>
      <c r="T419" s="643"/>
      <c r="U419" s="643"/>
      <c r="V419" s="643"/>
      <c r="W419" s="643"/>
      <c r="X419" s="643"/>
      <c r="Y419" s="643"/>
      <c r="Z419" s="643"/>
      <c r="AA419" s="66"/>
      <c r="AB419" s="642">
        <f t="shared" si="465"/>
        <v>0</v>
      </c>
      <c r="AC419" s="643"/>
      <c r="AD419" s="643"/>
      <c r="AE419" s="643"/>
      <c r="AF419" s="643"/>
      <c r="AG419" s="643"/>
      <c r="AH419" s="643"/>
      <c r="AI419" s="643"/>
      <c r="AJ419" s="643"/>
      <c r="AK419" s="643"/>
      <c r="AL419" s="643"/>
      <c r="AM419" s="1"/>
      <c r="AN419" s="642">
        <f t="shared" si="467"/>
        <v>0</v>
      </c>
      <c r="AO419" s="643"/>
      <c r="AP419" s="643"/>
      <c r="AQ419" s="643"/>
      <c r="AR419" s="643"/>
      <c r="AS419" s="643"/>
      <c r="AT419" s="643"/>
      <c r="AU419" s="643"/>
      <c r="AV419" s="643"/>
      <c r="AW419" s="643"/>
      <c r="AX419" s="643"/>
      <c r="AY419" s="66"/>
      <c r="AZ419" s="642">
        <f t="shared" si="469"/>
        <v>0</v>
      </c>
      <c r="BA419" s="643"/>
      <c r="BB419" s="643"/>
      <c r="BC419" s="643"/>
      <c r="BD419" s="643"/>
      <c r="BE419" s="643"/>
      <c r="BF419" s="643"/>
      <c r="BG419" s="643"/>
      <c r="BH419" s="643"/>
      <c r="BI419" s="643"/>
      <c r="BJ419" s="643"/>
      <c r="BK419" s="1" t="e">
        <f>#REF!+#REF!</f>
        <v>#REF!</v>
      </c>
      <c r="BM419" s="79">
        <f t="shared" si="471"/>
        <v>0</v>
      </c>
      <c r="BN419" s="79">
        <f t="shared" si="471"/>
        <v>0</v>
      </c>
      <c r="BO419" s="79">
        <f t="shared" si="471"/>
        <v>0</v>
      </c>
      <c r="BP419" s="79">
        <f t="shared" si="471"/>
        <v>0</v>
      </c>
      <c r="BQ419" s="79">
        <f t="shared" si="471"/>
        <v>0</v>
      </c>
      <c r="BR419" s="79">
        <f t="shared" si="471"/>
        <v>0</v>
      </c>
      <c r="BS419" s="79">
        <f t="shared" si="471"/>
        <v>0</v>
      </c>
      <c r="BT419" s="79">
        <f t="shared" si="471"/>
        <v>0</v>
      </c>
      <c r="BU419" s="79">
        <f t="shared" si="471"/>
        <v>0</v>
      </c>
      <c r="BV419" s="79">
        <f t="shared" si="507"/>
        <v>0</v>
      </c>
      <c r="BW419" s="79">
        <f t="shared" si="507"/>
        <v>0</v>
      </c>
      <c r="BX419" s="79"/>
      <c r="BY419" s="79"/>
      <c r="BZ419" s="79"/>
      <c r="CA419" s="79"/>
      <c r="CB419" s="79"/>
      <c r="CC419" s="79"/>
      <c r="CD419" s="79"/>
      <c r="CE419" s="1"/>
      <c r="CF419" s="1"/>
      <c r="CI419" s="368"/>
      <c r="CJ419" s="368"/>
      <c r="CK419" s="368"/>
      <c r="CL419" s="368"/>
      <c r="CM419" s="368"/>
      <c r="CN419" s="368"/>
      <c r="CO419" s="368"/>
      <c r="CP419" s="368"/>
      <c r="CQ419" s="368"/>
      <c r="CR419" s="368"/>
      <c r="CS419" s="79">
        <f>E419+Q419+AC419+AO419+'[9]Иркутск+'!E419</f>
        <v>0</v>
      </c>
      <c r="CT419" s="79">
        <f>F419+R419+AD419+AP419+'[9]Бурятия+'!E419</f>
        <v>0</v>
      </c>
      <c r="CU419" s="79">
        <f>G419+S419+AE419+AQ419+'[9]Забайкалье+'!E419</f>
        <v>0</v>
      </c>
      <c r="CV419" s="79">
        <f>H419+T419+AF419+AR419+'[9]Новосибирская область+'!E419</f>
        <v>0</v>
      </c>
      <c r="CW419" s="79">
        <f>I419+U419+'[9]Норильск +'!E419</f>
        <v>0</v>
      </c>
      <c r="CX419" s="79">
        <f t="shared" si="505"/>
        <v>0</v>
      </c>
      <c r="CY419" s="79">
        <f t="shared" si="506"/>
        <v>0</v>
      </c>
      <c r="CZ419" s="79">
        <f>L419+X419+AJ419+AV419+'[9]Томская область +'!E419</f>
        <v>0</v>
      </c>
      <c r="DA419" s="79">
        <f>M419+Y419+AK419+AW419+'[9]Омская область+'!E419</f>
        <v>0</v>
      </c>
      <c r="DB419" s="79">
        <f>N419+Z419+AL419+AX419+'[9]Алтайский край +'!E419</f>
        <v>0</v>
      </c>
    </row>
    <row r="420" s="470" customFormat="1" ht="25.5" customHeight="1">
      <c r="A420" s="471" t="s">
        <v>817</v>
      </c>
      <c r="B420" s="485" t="s">
        <v>577</v>
      </c>
      <c r="C420" s="473" t="s">
        <v>32</v>
      </c>
      <c r="D420" s="640">
        <f t="shared" si="503"/>
        <v>0</v>
      </c>
      <c r="E420" s="643"/>
      <c r="F420" s="643"/>
      <c r="G420" s="643"/>
      <c r="H420" s="643"/>
      <c r="I420" s="643"/>
      <c r="J420" s="643"/>
      <c r="K420" s="643"/>
      <c r="L420" s="643"/>
      <c r="M420" s="643"/>
      <c r="N420" s="643"/>
      <c r="O420" s="469" t="e">
        <f>#REF!+#REF!+#REF!+'Новосибирск.обл'!F420+#REF!+#REF!+#REF!+#REF!+#REF!+#REF!</f>
        <v>#REF!</v>
      </c>
      <c r="P420" s="642">
        <f t="shared" si="504"/>
        <v>8.6327000000000016</v>
      </c>
      <c r="Q420" s="643">
        <v>0.2752</v>
      </c>
      <c r="R420" s="643">
        <v>1.6285000000000003</v>
      </c>
      <c r="S420" s="643">
        <v>5.6133333333333333</v>
      </c>
      <c r="T420" s="643">
        <v>0.30583333333333335</v>
      </c>
      <c r="U420" s="643">
        <v>0.43883333333333319</v>
      </c>
      <c r="V420" s="643"/>
      <c r="W420" s="643"/>
      <c r="X420" s="643">
        <v>0.371</v>
      </c>
      <c r="Y420" s="643"/>
      <c r="Z420" s="643"/>
      <c r="AA420" s="66"/>
      <c r="AB420" s="642">
        <f t="shared" si="465"/>
        <v>2.0503333333333336</v>
      </c>
      <c r="AC420" s="643"/>
      <c r="AD420" s="643">
        <v>1.1503333333333332</v>
      </c>
      <c r="AE420" s="643">
        <v>0.90000000000000013</v>
      </c>
      <c r="AF420" s="643"/>
      <c r="AG420" s="643"/>
      <c r="AH420" s="643"/>
      <c r="AI420" s="643"/>
      <c r="AJ420" s="643"/>
      <c r="AK420" s="643"/>
      <c r="AL420" s="643"/>
      <c r="AM420" s="1"/>
      <c r="AN420" s="642">
        <f t="shared" si="467"/>
        <v>0</v>
      </c>
      <c r="AO420" s="643"/>
      <c r="AP420" s="643"/>
      <c r="AQ420" s="643"/>
      <c r="AR420" s="643"/>
      <c r="AS420" s="643"/>
      <c r="AT420" s="643"/>
      <c r="AU420" s="643"/>
      <c r="AV420" s="643"/>
      <c r="AW420" s="643"/>
      <c r="AX420" s="643"/>
      <c r="AY420" s="66"/>
      <c r="AZ420" s="642">
        <f t="shared" si="469"/>
        <v>0</v>
      </c>
      <c r="BA420" s="643"/>
      <c r="BB420" s="643"/>
      <c r="BC420" s="643"/>
      <c r="BD420" s="643"/>
      <c r="BE420" s="643"/>
      <c r="BF420" s="643"/>
      <c r="BG420" s="643"/>
      <c r="BH420" s="643"/>
      <c r="BI420" s="643"/>
      <c r="BJ420" s="643"/>
      <c r="BK420" s="1" t="e">
        <f>#REF!+#REF!</f>
        <v>#REF!</v>
      </c>
      <c r="BM420" s="79">
        <f t="shared" si="471"/>
        <v>10.683033333333334</v>
      </c>
      <c r="BN420" s="79">
        <f t="shared" si="471"/>
        <v>0.2752</v>
      </c>
      <c r="BO420" s="79">
        <f t="shared" si="471"/>
        <v>2.7788333333333335</v>
      </c>
      <c r="BP420" s="79">
        <f t="shared" si="471"/>
        <v>6.5133333333333336</v>
      </c>
      <c r="BQ420" s="79">
        <f t="shared" si="471"/>
        <v>0.30583333333333335</v>
      </c>
      <c r="BR420" s="79">
        <f t="shared" si="471"/>
        <v>0.43883333333333319</v>
      </c>
      <c r="BS420" s="79">
        <f t="shared" si="471"/>
        <v>0</v>
      </c>
      <c r="BT420" s="79">
        <f t="shared" si="471"/>
        <v>0</v>
      </c>
      <c r="BU420" s="79">
        <f t="shared" si="471"/>
        <v>0.371</v>
      </c>
      <c r="BV420" s="79">
        <f t="shared" si="507"/>
        <v>0</v>
      </c>
      <c r="BW420" s="79">
        <f t="shared" si="507"/>
        <v>0</v>
      </c>
      <c r="BX420" s="79"/>
      <c r="BY420" s="79"/>
      <c r="BZ420" s="79"/>
      <c r="CA420" s="79"/>
      <c r="CB420" s="79"/>
      <c r="CC420" s="79"/>
      <c r="CD420" s="79"/>
      <c r="CE420" s="1"/>
      <c r="CF420" s="1"/>
      <c r="CI420" s="368"/>
      <c r="CJ420" s="368"/>
      <c r="CK420" s="368"/>
      <c r="CL420" s="368"/>
      <c r="CM420" s="368"/>
      <c r="CN420" s="368"/>
      <c r="CO420" s="368"/>
      <c r="CP420" s="368"/>
      <c r="CQ420" s="368"/>
      <c r="CR420" s="368"/>
      <c r="CS420" s="79">
        <f>E420+Q420+AC420+AO420+'[9]Иркутск+'!E420</f>
        <v>0.2752</v>
      </c>
      <c r="CT420" s="79">
        <f>F420+R420+AD420+AP420+'[9]Бурятия+'!E420</f>
        <v>2.7788333333333335</v>
      </c>
      <c r="CU420" s="79">
        <f>G420+S420+AE420+AQ420+'[9]Забайкалье+'!E420</f>
        <v>6.5133333333333336</v>
      </c>
      <c r="CV420" s="79">
        <f>H420+T420+AF420+AR420+'[9]Новосибирская область+'!E420</f>
        <v>0.30583333333333335</v>
      </c>
      <c r="CW420" s="79">
        <f>I420+U420+'[9]Норильск +'!E420</f>
        <v>0.43883333333333319</v>
      </c>
      <c r="CX420" s="79">
        <f t="shared" si="505"/>
        <v>0</v>
      </c>
      <c r="CY420" s="79">
        <f t="shared" si="506"/>
        <v>0</v>
      </c>
      <c r="CZ420" s="79">
        <f>L420+X420+AJ420+AV420+'[9]Томская область +'!E420</f>
        <v>0.371</v>
      </c>
      <c r="DA420" s="79">
        <f>M420+Y420+AK420+AW420+'[9]Омская область+'!E420</f>
        <v>0</v>
      </c>
      <c r="DB420" s="79">
        <f>N420+Z420+AL420+AX420+'[9]Алтайский край +'!E420</f>
        <v>0</v>
      </c>
    </row>
    <row r="421" s="470" customFormat="1" ht="25.5" customHeight="1">
      <c r="A421" s="471" t="s">
        <v>818</v>
      </c>
      <c r="B421" s="485" t="s">
        <v>580</v>
      </c>
      <c r="C421" s="473" t="s">
        <v>32</v>
      </c>
      <c r="D421" s="640">
        <f t="shared" si="503"/>
        <v>0</v>
      </c>
      <c r="E421" s="643"/>
      <c r="F421" s="643"/>
      <c r="G421" s="643"/>
      <c r="H421" s="643"/>
      <c r="I421" s="643"/>
      <c r="J421" s="643"/>
      <c r="K421" s="643"/>
      <c r="L421" s="643"/>
      <c r="M421" s="643"/>
      <c r="N421" s="643"/>
      <c r="O421" s="469" t="e">
        <f>#REF!+#REF!+#REF!+'Новосибирск.обл'!F421+#REF!+#REF!+#REF!+#REF!+#REF!+#REF!</f>
        <v>#REF!</v>
      </c>
      <c r="P421" s="642">
        <f t="shared" si="504"/>
        <v>0</v>
      </c>
      <c r="Q421" s="643"/>
      <c r="R421" s="643"/>
      <c r="S421" s="643"/>
      <c r="T421" s="643"/>
      <c r="U421" s="643"/>
      <c r="V421" s="643"/>
      <c r="W421" s="643"/>
      <c r="X421" s="643"/>
      <c r="Y421" s="643"/>
      <c r="Z421" s="643"/>
      <c r="AA421" s="66"/>
      <c r="AB421" s="642">
        <f t="shared" si="465"/>
        <v>0</v>
      </c>
      <c r="AC421" s="643"/>
      <c r="AD421" s="643"/>
      <c r="AE421" s="643"/>
      <c r="AF421" s="643"/>
      <c r="AG421" s="643"/>
      <c r="AH421" s="643"/>
      <c r="AI421" s="643"/>
      <c r="AJ421" s="643"/>
      <c r="AK421" s="643"/>
      <c r="AL421" s="643"/>
      <c r="AM421" s="1"/>
      <c r="AN421" s="642">
        <f t="shared" si="467"/>
        <v>0</v>
      </c>
      <c r="AO421" s="643"/>
      <c r="AP421" s="643"/>
      <c r="AQ421" s="643"/>
      <c r="AR421" s="643"/>
      <c r="AS421" s="643"/>
      <c r="AT421" s="643"/>
      <c r="AU421" s="643"/>
      <c r="AV421" s="643"/>
      <c r="AW421" s="643"/>
      <c r="AX421" s="643"/>
      <c r="AY421" s="66"/>
      <c r="AZ421" s="642">
        <f t="shared" si="469"/>
        <v>0</v>
      </c>
      <c r="BA421" s="643"/>
      <c r="BB421" s="643"/>
      <c r="BC421" s="643"/>
      <c r="BD421" s="643"/>
      <c r="BE421" s="643"/>
      <c r="BF421" s="643"/>
      <c r="BG421" s="643"/>
      <c r="BH421" s="643"/>
      <c r="BI421" s="643"/>
      <c r="BJ421" s="643"/>
      <c r="BK421" s="1" t="e">
        <f>#REF!+#REF!</f>
        <v>#REF!</v>
      </c>
      <c r="BM421" s="79">
        <f t="shared" si="471"/>
        <v>0</v>
      </c>
      <c r="BN421" s="79">
        <f t="shared" si="471"/>
        <v>0</v>
      </c>
      <c r="BO421" s="79">
        <f t="shared" si="471"/>
        <v>0</v>
      </c>
      <c r="BP421" s="79">
        <f t="shared" si="471"/>
        <v>0</v>
      </c>
      <c r="BQ421" s="79">
        <f t="shared" si="471"/>
        <v>0</v>
      </c>
      <c r="BR421" s="79">
        <f t="shared" si="471"/>
        <v>0</v>
      </c>
      <c r="BS421" s="79">
        <f t="shared" si="471"/>
        <v>0</v>
      </c>
      <c r="BT421" s="79">
        <f t="shared" si="471"/>
        <v>0</v>
      </c>
      <c r="BU421" s="79">
        <f t="shared" si="471"/>
        <v>0</v>
      </c>
      <c r="BV421" s="79">
        <f t="shared" si="507"/>
        <v>0</v>
      </c>
      <c r="BW421" s="79">
        <f t="shared" si="507"/>
        <v>0</v>
      </c>
      <c r="BX421" s="79"/>
      <c r="BY421" s="79"/>
      <c r="BZ421" s="79"/>
      <c r="CA421" s="79"/>
      <c r="CB421" s="79"/>
      <c r="CC421" s="79"/>
      <c r="CD421" s="79"/>
      <c r="CE421" s="1"/>
      <c r="CF421" s="1"/>
      <c r="CI421" s="368"/>
      <c r="CJ421" s="368"/>
      <c r="CK421" s="368"/>
      <c r="CL421" s="368"/>
      <c r="CM421" s="368"/>
      <c r="CN421" s="368"/>
      <c r="CO421" s="368"/>
      <c r="CP421" s="368"/>
      <c r="CQ421" s="368"/>
      <c r="CR421" s="368"/>
      <c r="CS421" s="79">
        <f>E421+Q421+AC421+AO421+'[9]Иркутск+'!E421</f>
        <v>0</v>
      </c>
      <c r="CT421" s="79">
        <f>F421+R421+AD421+AP421+'[9]Бурятия+'!E421</f>
        <v>0</v>
      </c>
      <c r="CU421" s="79">
        <f>G421+S421+AE421+AQ421+'[9]Забайкалье+'!E421</f>
        <v>0</v>
      </c>
      <c r="CV421" s="79">
        <f>H421+T421+AF421+AR421+'[9]Новосибирская область+'!E421</f>
        <v>0</v>
      </c>
      <c r="CW421" s="79">
        <f>I421+U421+'[9]Норильск +'!E421</f>
        <v>0</v>
      </c>
      <c r="CX421" s="79">
        <f t="shared" si="505"/>
        <v>0</v>
      </c>
      <c r="CY421" s="79">
        <f t="shared" si="506"/>
        <v>0</v>
      </c>
      <c r="CZ421" s="79">
        <f>L421+X421+AJ421+AV421+'[9]Томская область +'!E421</f>
        <v>0</v>
      </c>
      <c r="DA421" s="79">
        <f>M421+Y421+AK421+AW421+'[9]Омская область+'!E421</f>
        <v>0</v>
      </c>
      <c r="DB421" s="79">
        <f>N421+Z421+AL421+AX421+'[9]Алтайский край +'!E421</f>
        <v>0</v>
      </c>
    </row>
    <row r="422" s="470" customFormat="1" ht="25.5" customHeight="1">
      <c r="A422" s="471" t="s">
        <v>819</v>
      </c>
      <c r="B422" s="485" t="s">
        <v>586</v>
      </c>
      <c r="C422" s="473" t="s">
        <v>32</v>
      </c>
      <c r="D422" s="640">
        <f t="shared" si="503"/>
        <v>0</v>
      </c>
      <c r="E422" s="643"/>
      <c r="F422" s="643"/>
      <c r="G422" s="643"/>
      <c r="H422" s="643"/>
      <c r="I422" s="643"/>
      <c r="J422" s="643"/>
      <c r="K422" s="643"/>
      <c r="L422" s="643"/>
      <c r="M422" s="643"/>
      <c r="N422" s="643"/>
      <c r="O422" s="469" t="e">
        <f>#REF!+#REF!+#REF!+'Новосибирск.обл'!F422+#REF!+#REF!+#REF!+#REF!+#REF!+#REF!</f>
        <v>#REF!</v>
      </c>
      <c r="P422" s="642">
        <f t="shared" si="504"/>
        <v>0</v>
      </c>
      <c r="Q422" s="643"/>
      <c r="R422" s="643"/>
      <c r="S422" s="643"/>
      <c r="T422" s="643"/>
      <c r="U422" s="643"/>
      <c r="V422" s="643"/>
      <c r="W422" s="643"/>
      <c r="X422" s="643"/>
      <c r="Y422" s="643"/>
      <c r="Z422" s="643"/>
      <c r="AA422" s="66"/>
      <c r="AB422" s="642">
        <f t="shared" si="465"/>
        <v>0</v>
      </c>
      <c r="AC422" s="643"/>
      <c r="AD422" s="643"/>
      <c r="AE422" s="643"/>
      <c r="AF422" s="643"/>
      <c r="AG422" s="643"/>
      <c r="AH422" s="643"/>
      <c r="AI422" s="643"/>
      <c r="AJ422" s="643"/>
      <c r="AK422" s="643"/>
      <c r="AL422" s="643"/>
      <c r="AM422" s="1"/>
      <c r="AN422" s="642">
        <f t="shared" si="467"/>
        <v>0</v>
      </c>
      <c r="AO422" s="643"/>
      <c r="AP422" s="643"/>
      <c r="AQ422" s="643"/>
      <c r="AR422" s="643"/>
      <c r="AS422" s="643"/>
      <c r="AT422" s="643"/>
      <c r="AU422" s="643"/>
      <c r="AV422" s="643"/>
      <c r="AW422" s="643"/>
      <c r="AX422" s="643"/>
      <c r="AY422" s="66"/>
      <c r="AZ422" s="642">
        <f t="shared" si="469"/>
        <v>0</v>
      </c>
      <c r="BA422" s="643"/>
      <c r="BB422" s="643"/>
      <c r="BC422" s="643"/>
      <c r="BD422" s="643"/>
      <c r="BE422" s="643"/>
      <c r="BF422" s="643"/>
      <c r="BG422" s="643"/>
      <c r="BH422" s="643"/>
      <c r="BI422" s="643"/>
      <c r="BJ422" s="643"/>
      <c r="BK422" s="1" t="e">
        <f>#REF!+#REF!</f>
        <v>#REF!</v>
      </c>
      <c r="BM422" s="79">
        <f t="shared" si="471"/>
        <v>0</v>
      </c>
      <c r="BN422" s="79">
        <f t="shared" si="471"/>
        <v>0</v>
      </c>
      <c r="BO422" s="79">
        <f t="shared" si="471"/>
        <v>0</v>
      </c>
      <c r="BP422" s="79">
        <f t="shared" si="471"/>
        <v>0</v>
      </c>
      <c r="BQ422" s="79">
        <f t="shared" si="471"/>
        <v>0</v>
      </c>
      <c r="BR422" s="79">
        <f t="shared" si="471"/>
        <v>0</v>
      </c>
      <c r="BS422" s="79">
        <f t="shared" si="471"/>
        <v>0</v>
      </c>
      <c r="BT422" s="79">
        <f t="shared" si="471"/>
        <v>0</v>
      </c>
      <c r="BU422" s="79">
        <f t="shared" si="471"/>
        <v>0</v>
      </c>
      <c r="BV422" s="79">
        <f t="shared" si="507"/>
        <v>0</v>
      </c>
      <c r="BW422" s="79">
        <f t="shared" si="507"/>
        <v>0</v>
      </c>
      <c r="BX422" s="79"/>
      <c r="BY422" s="79"/>
      <c r="BZ422" s="79"/>
      <c r="CA422" s="79"/>
      <c r="CB422" s="79"/>
      <c r="CC422" s="79"/>
      <c r="CD422" s="79"/>
      <c r="CE422" s="1"/>
      <c r="CF422" s="1"/>
      <c r="CI422" s="368"/>
      <c r="CJ422" s="368"/>
      <c r="CK422" s="368"/>
      <c r="CL422" s="368"/>
      <c r="CM422" s="368"/>
      <c r="CN422" s="368"/>
      <c r="CO422" s="368"/>
      <c r="CP422" s="368"/>
      <c r="CQ422" s="368"/>
      <c r="CR422" s="368"/>
      <c r="CS422" s="79">
        <f>E422+Q422+AC422+AO422+'[9]Иркутск+'!E422</f>
        <v>0</v>
      </c>
      <c r="CT422" s="79">
        <f>F422+R422+AD422+AP422+'[9]Бурятия+'!E422</f>
        <v>0</v>
      </c>
      <c r="CU422" s="79">
        <f>G422+S422+AE422+AQ422+'[9]Забайкалье+'!E422</f>
        <v>0</v>
      </c>
      <c r="CV422" s="79">
        <f>H422+T422+AF422+AR422+'[9]Новосибирская область+'!E422</f>
        <v>0</v>
      </c>
      <c r="CW422" s="79">
        <f>I422+U422+'[9]Норильск +'!E422</f>
        <v>0</v>
      </c>
      <c r="CX422" s="79">
        <f t="shared" si="505"/>
        <v>0</v>
      </c>
      <c r="CY422" s="79">
        <f t="shared" si="506"/>
        <v>0</v>
      </c>
      <c r="CZ422" s="79">
        <f>L422+X422+AJ422+AV422+'[9]Томская область +'!E422</f>
        <v>0</v>
      </c>
      <c r="DA422" s="79">
        <f>M422+Y422+AK422+AW422+'[9]Омская область+'!E422</f>
        <v>0</v>
      </c>
      <c r="DB422" s="79">
        <f>N422+Z422+AL422+AX422+'[9]Алтайский край +'!E422</f>
        <v>0</v>
      </c>
    </row>
    <row r="423" s="470" customFormat="1" ht="25.5" customHeight="1">
      <c r="A423" s="471" t="s">
        <v>820</v>
      </c>
      <c r="B423" s="485" t="s">
        <v>588</v>
      </c>
      <c r="C423" s="473" t="s">
        <v>32</v>
      </c>
      <c r="D423" s="640">
        <f t="shared" si="503"/>
        <v>0</v>
      </c>
      <c r="E423" s="643"/>
      <c r="F423" s="643"/>
      <c r="G423" s="643"/>
      <c r="H423" s="643"/>
      <c r="I423" s="643"/>
      <c r="J423" s="643"/>
      <c r="K423" s="643"/>
      <c r="L423" s="643"/>
      <c r="M423" s="643"/>
      <c r="N423" s="643"/>
      <c r="O423" s="469" t="e">
        <f>#REF!+#REF!+#REF!+'Новосибирск.обл'!F423+#REF!+#REF!+#REF!+#REF!+#REF!+#REF!</f>
        <v>#REF!</v>
      </c>
      <c r="P423" s="642">
        <f t="shared" si="504"/>
        <v>0</v>
      </c>
      <c r="Q423" s="643"/>
      <c r="R423" s="643"/>
      <c r="S423" s="643"/>
      <c r="T423" s="643"/>
      <c r="U423" s="643"/>
      <c r="V423" s="643"/>
      <c r="W423" s="643"/>
      <c r="X423" s="643"/>
      <c r="Y423" s="643"/>
      <c r="Z423" s="643"/>
      <c r="AA423" s="66"/>
      <c r="AB423" s="642">
        <f t="shared" si="465"/>
        <v>0</v>
      </c>
      <c r="AC423" s="643"/>
      <c r="AD423" s="643"/>
      <c r="AE423" s="643"/>
      <c r="AF423" s="643"/>
      <c r="AG423" s="643"/>
      <c r="AH423" s="643"/>
      <c r="AI423" s="643"/>
      <c r="AJ423" s="643"/>
      <c r="AK423" s="643"/>
      <c r="AL423" s="643"/>
      <c r="AM423" s="1"/>
      <c r="AN423" s="642">
        <f t="shared" si="467"/>
        <v>0</v>
      </c>
      <c r="AO423" s="643"/>
      <c r="AP423" s="643"/>
      <c r="AQ423" s="643"/>
      <c r="AR423" s="643"/>
      <c r="AS423" s="643"/>
      <c r="AT423" s="643"/>
      <c r="AU423" s="643"/>
      <c r="AV423" s="643"/>
      <c r="AW423" s="643"/>
      <c r="AX423" s="643"/>
      <c r="AY423" s="66"/>
      <c r="AZ423" s="642">
        <f t="shared" si="469"/>
        <v>0</v>
      </c>
      <c r="BA423" s="643"/>
      <c r="BB423" s="643"/>
      <c r="BC423" s="643"/>
      <c r="BD423" s="643"/>
      <c r="BE423" s="643"/>
      <c r="BF423" s="643"/>
      <c r="BG423" s="643"/>
      <c r="BH423" s="643"/>
      <c r="BI423" s="643"/>
      <c r="BJ423" s="643"/>
      <c r="BK423" s="1" t="e">
        <f>#REF!+#REF!</f>
        <v>#REF!</v>
      </c>
      <c r="BM423" s="79">
        <f t="shared" si="471"/>
        <v>0</v>
      </c>
      <c r="BN423" s="79">
        <f t="shared" si="471"/>
        <v>0</v>
      </c>
      <c r="BO423" s="79">
        <f t="shared" si="471"/>
        <v>0</v>
      </c>
      <c r="BP423" s="79">
        <f t="shared" si="471"/>
        <v>0</v>
      </c>
      <c r="BQ423" s="79">
        <f t="shared" si="471"/>
        <v>0</v>
      </c>
      <c r="BR423" s="79">
        <f t="shared" si="471"/>
        <v>0</v>
      </c>
      <c r="BS423" s="79">
        <f t="shared" si="471"/>
        <v>0</v>
      </c>
      <c r="BT423" s="79">
        <f t="shared" si="471"/>
        <v>0</v>
      </c>
      <c r="BU423" s="79">
        <f t="shared" si="471"/>
        <v>0</v>
      </c>
      <c r="BV423" s="79">
        <f t="shared" si="507"/>
        <v>0</v>
      </c>
      <c r="BW423" s="79">
        <f t="shared" si="507"/>
        <v>0</v>
      </c>
      <c r="BX423" s="79"/>
      <c r="BY423" s="79"/>
      <c r="BZ423" s="79"/>
      <c r="CA423" s="79"/>
      <c r="CB423" s="79"/>
      <c r="CC423" s="79"/>
      <c r="CD423" s="79"/>
      <c r="CE423" s="1"/>
      <c r="CF423" s="1"/>
      <c r="CI423" s="368"/>
      <c r="CJ423" s="368"/>
      <c r="CK423" s="368"/>
      <c r="CL423" s="368"/>
      <c r="CM423" s="368"/>
      <c r="CN423" s="368"/>
      <c r="CO423" s="368"/>
      <c r="CP423" s="368"/>
      <c r="CQ423" s="368"/>
      <c r="CR423" s="368"/>
      <c r="CS423" s="79">
        <f>E423+Q423+AC423+AO423+'[9]Иркутск+'!E423</f>
        <v>0</v>
      </c>
      <c r="CT423" s="79">
        <f>F423+R423+AD423+AP423+'[9]Бурятия+'!E423</f>
        <v>0</v>
      </c>
      <c r="CU423" s="79">
        <f>G423+S423+AE423+AQ423+'[9]Забайкалье+'!E423</f>
        <v>0</v>
      </c>
      <c r="CV423" s="79">
        <f>H423+T423+AF423+AR423+'[9]Новосибирская область+'!E423</f>
        <v>0</v>
      </c>
      <c r="CW423" s="79">
        <f>I423+U423+'[9]Норильск +'!E423</f>
        <v>0</v>
      </c>
      <c r="CX423" s="79">
        <f t="shared" si="505"/>
        <v>0</v>
      </c>
      <c r="CY423" s="79">
        <f t="shared" si="506"/>
        <v>0</v>
      </c>
      <c r="CZ423" s="79">
        <f>L423+X423+AJ423+AV423+'[9]Томская область +'!E423</f>
        <v>0</v>
      </c>
      <c r="DA423" s="79">
        <f>M423+Y423+AK423+AW423+'[9]Омская область+'!E423</f>
        <v>0</v>
      </c>
      <c r="DB423" s="79">
        <f>N423+Z423+AL423+AX423+'[9]Алтайский край +'!E423</f>
        <v>0</v>
      </c>
    </row>
    <row r="424" s="470" customFormat="1" ht="25.5" customHeight="1">
      <c r="A424" s="471" t="s">
        <v>821</v>
      </c>
      <c r="B424" s="485" t="s">
        <v>591</v>
      </c>
      <c r="C424" s="473" t="s">
        <v>32</v>
      </c>
      <c r="D424" s="640">
        <f t="shared" si="503"/>
        <v>0</v>
      </c>
      <c r="E424" s="643"/>
      <c r="F424" s="643"/>
      <c r="G424" s="643"/>
      <c r="H424" s="643"/>
      <c r="I424" s="643"/>
      <c r="J424" s="643"/>
      <c r="K424" s="643"/>
      <c r="L424" s="643"/>
      <c r="M424" s="643"/>
      <c r="N424" s="643"/>
      <c r="O424" s="469" t="e">
        <f>#REF!+#REF!+#REF!+'Новосибирск.обл'!F424+#REF!+#REF!+#REF!+#REF!+#REF!+#REF!</f>
        <v>#REF!</v>
      </c>
      <c r="P424" s="642">
        <f t="shared" si="504"/>
        <v>0</v>
      </c>
      <c r="Q424" s="643"/>
      <c r="R424" s="643"/>
      <c r="S424" s="643"/>
      <c r="T424" s="643"/>
      <c r="U424" s="643"/>
      <c r="V424" s="643"/>
      <c r="W424" s="643"/>
      <c r="X424" s="643"/>
      <c r="Y424" s="643"/>
      <c r="Z424" s="643"/>
      <c r="AA424" s="66"/>
      <c r="AB424" s="642">
        <f t="shared" si="465"/>
        <v>0</v>
      </c>
      <c r="AC424" s="643"/>
      <c r="AD424" s="643"/>
      <c r="AE424" s="643"/>
      <c r="AF424" s="643"/>
      <c r="AG424" s="643"/>
      <c r="AH424" s="643"/>
      <c r="AI424" s="643"/>
      <c r="AJ424" s="643"/>
      <c r="AK424" s="643"/>
      <c r="AL424" s="643"/>
      <c r="AM424" s="1"/>
      <c r="AN424" s="642">
        <f t="shared" si="467"/>
        <v>0</v>
      </c>
      <c r="AO424" s="643"/>
      <c r="AP424" s="643"/>
      <c r="AQ424" s="643"/>
      <c r="AR424" s="643"/>
      <c r="AS424" s="643"/>
      <c r="AT424" s="643"/>
      <c r="AU424" s="643"/>
      <c r="AV424" s="643"/>
      <c r="AW424" s="643"/>
      <c r="AX424" s="643"/>
      <c r="AY424" s="66"/>
      <c r="AZ424" s="642">
        <f t="shared" si="469"/>
        <v>0</v>
      </c>
      <c r="BA424" s="643"/>
      <c r="BB424" s="643"/>
      <c r="BC424" s="643"/>
      <c r="BD424" s="643"/>
      <c r="BE424" s="643"/>
      <c r="BF424" s="643"/>
      <c r="BG424" s="643"/>
      <c r="BH424" s="643"/>
      <c r="BI424" s="643"/>
      <c r="BJ424" s="643"/>
      <c r="BK424" s="1" t="e">
        <f>#REF!+#REF!</f>
        <v>#REF!</v>
      </c>
      <c r="BM424" s="79">
        <f t="shared" si="471"/>
        <v>0</v>
      </c>
      <c r="BN424" s="79">
        <f t="shared" si="471"/>
        <v>0</v>
      </c>
      <c r="BO424" s="79">
        <f t="shared" si="471"/>
        <v>0</v>
      </c>
      <c r="BP424" s="79">
        <f t="shared" si="471"/>
        <v>0</v>
      </c>
      <c r="BQ424" s="79">
        <f t="shared" si="471"/>
        <v>0</v>
      </c>
      <c r="BR424" s="79">
        <f t="shared" si="471"/>
        <v>0</v>
      </c>
      <c r="BS424" s="79">
        <f t="shared" si="471"/>
        <v>0</v>
      </c>
      <c r="BT424" s="79">
        <f t="shared" si="471"/>
        <v>0</v>
      </c>
      <c r="BU424" s="79">
        <f t="shared" si="471"/>
        <v>0</v>
      </c>
      <c r="BV424" s="79">
        <f t="shared" si="507"/>
        <v>0</v>
      </c>
      <c r="BW424" s="79">
        <f t="shared" si="507"/>
        <v>0</v>
      </c>
      <c r="BX424" s="79" t="e">
        <f t="shared" si="507"/>
        <v>#REF!</v>
      </c>
      <c r="BY424" s="79">
        <f t="shared" si="507"/>
        <v>0</v>
      </c>
      <c r="BZ424" s="79">
        <f t="shared" si="507"/>
        <v>0</v>
      </c>
      <c r="CA424" s="79">
        <f t="shared" si="507"/>
        <v>0</v>
      </c>
      <c r="CB424" s="79">
        <f t="shared" si="507"/>
        <v>0</v>
      </c>
      <c r="CC424" s="79">
        <f t="shared" si="507"/>
        <v>0</v>
      </c>
      <c r="CD424" s="79">
        <f t="shared" si="507"/>
        <v>0</v>
      </c>
      <c r="CE424" s="1"/>
      <c r="CF424" s="1"/>
      <c r="CI424" s="368"/>
      <c r="CJ424" s="368"/>
      <c r="CK424" s="368"/>
      <c r="CL424" s="368"/>
      <c r="CM424" s="368"/>
      <c r="CN424" s="368"/>
      <c r="CO424" s="368"/>
      <c r="CP424" s="368"/>
      <c r="CQ424" s="368"/>
      <c r="CR424" s="368"/>
      <c r="CS424" s="79">
        <f>E424+Q424+AC424+AO424+'[9]Иркутск+'!E424</f>
        <v>0</v>
      </c>
      <c r="CT424" s="79">
        <f>F424+R424+AD424+AP424+'[9]Бурятия+'!E424</f>
        <v>0</v>
      </c>
      <c r="CU424" s="79">
        <f>G424+S424+AE424+AQ424+'[9]Забайкалье+'!E424</f>
        <v>0</v>
      </c>
      <c r="CV424" s="79">
        <f>H424+T424+AF424+AR424+'[9]Новосибирская область+'!E424</f>
        <v>0</v>
      </c>
      <c r="CW424" s="79">
        <f>I424+U424+'[9]Норильск +'!E424</f>
        <v>0</v>
      </c>
      <c r="CX424" s="79">
        <f t="shared" si="505"/>
        <v>0</v>
      </c>
      <c r="CY424" s="79">
        <f t="shared" si="506"/>
        <v>0</v>
      </c>
      <c r="CZ424" s="79">
        <f>L424+X424+AJ424+AV424+'[9]Томская область +'!E424</f>
        <v>0</v>
      </c>
      <c r="DA424" s="79">
        <f>M424+Y424+AK424+AW424+'[9]Омская область+'!E424</f>
        <v>0</v>
      </c>
      <c r="DB424" s="79">
        <f>N424+Z424+AL424+AX424+'[9]Алтайский край +'!E424</f>
        <v>0</v>
      </c>
    </row>
    <row r="425" s="470" customFormat="1" ht="25.5" customHeight="1">
      <c r="A425" s="471" t="s">
        <v>822</v>
      </c>
      <c r="B425" s="492" t="s">
        <v>57</v>
      </c>
      <c r="C425" s="473" t="s">
        <v>32</v>
      </c>
      <c r="D425" s="640">
        <f t="shared" si="503"/>
        <v>0</v>
      </c>
      <c r="E425" s="643"/>
      <c r="F425" s="643"/>
      <c r="G425" s="643"/>
      <c r="H425" s="643"/>
      <c r="I425" s="643"/>
      <c r="J425" s="643"/>
      <c r="K425" s="643"/>
      <c r="L425" s="643"/>
      <c r="M425" s="643"/>
      <c r="N425" s="643"/>
      <c r="O425" s="469" t="e">
        <f>#REF!+#REF!+#REF!+'Новосибирск.обл'!F425+#REF!+#REF!+#REF!+#REF!+#REF!+#REF!</f>
        <v>#REF!</v>
      </c>
      <c r="P425" s="642">
        <f t="shared" si="504"/>
        <v>0</v>
      </c>
      <c r="Q425" s="643"/>
      <c r="R425" s="643"/>
      <c r="S425" s="643"/>
      <c r="T425" s="643"/>
      <c r="U425" s="643"/>
      <c r="V425" s="643"/>
      <c r="W425" s="643"/>
      <c r="X425" s="643"/>
      <c r="Y425" s="643"/>
      <c r="Z425" s="643"/>
      <c r="AA425" s="66"/>
      <c r="AB425" s="642">
        <f t="shared" si="465"/>
        <v>0</v>
      </c>
      <c r="AC425" s="643"/>
      <c r="AD425" s="643"/>
      <c r="AE425" s="643"/>
      <c r="AF425" s="643"/>
      <c r="AG425" s="643"/>
      <c r="AH425" s="643"/>
      <c r="AI425" s="643"/>
      <c r="AJ425" s="643"/>
      <c r="AK425" s="643"/>
      <c r="AL425" s="643"/>
      <c r="AM425" s="1"/>
      <c r="AN425" s="642">
        <f t="shared" si="467"/>
        <v>0</v>
      </c>
      <c r="AO425" s="643"/>
      <c r="AP425" s="643"/>
      <c r="AQ425" s="643"/>
      <c r="AR425" s="643"/>
      <c r="AS425" s="643"/>
      <c r="AT425" s="643"/>
      <c r="AU425" s="643"/>
      <c r="AV425" s="643"/>
      <c r="AW425" s="643"/>
      <c r="AX425" s="643"/>
      <c r="AY425" s="66"/>
      <c r="AZ425" s="642">
        <f t="shared" si="469"/>
        <v>0</v>
      </c>
      <c r="BA425" s="643"/>
      <c r="BB425" s="643"/>
      <c r="BC425" s="643"/>
      <c r="BD425" s="643"/>
      <c r="BE425" s="643"/>
      <c r="BF425" s="643"/>
      <c r="BG425" s="643"/>
      <c r="BH425" s="643"/>
      <c r="BI425" s="643"/>
      <c r="BJ425" s="643"/>
      <c r="BK425" s="1" t="e">
        <f>#REF!+#REF!</f>
        <v>#REF!</v>
      </c>
      <c r="BM425" s="79">
        <f t="shared" si="471"/>
        <v>0</v>
      </c>
      <c r="BN425" s="79">
        <f t="shared" si="471"/>
        <v>0</v>
      </c>
      <c r="BO425" s="79">
        <f t="shared" si="471"/>
        <v>0</v>
      </c>
      <c r="BP425" s="79">
        <f t="shared" si="471"/>
        <v>0</v>
      </c>
      <c r="BQ425" s="79">
        <f t="shared" si="471"/>
        <v>0</v>
      </c>
      <c r="BR425" s="79">
        <f t="shared" si="471"/>
        <v>0</v>
      </c>
      <c r="BS425" s="79">
        <f t="shared" si="471"/>
        <v>0</v>
      </c>
      <c r="BT425" s="79">
        <f t="shared" si="471"/>
        <v>0</v>
      </c>
      <c r="BU425" s="79">
        <f t="shared" si="471"/>
        <v>0</v>
      </c>
      <c r="BV425" s="79">
        <f t="shared" si="507"/>
        <v>0</v>
      </c>
      <c r="BW425" s="79">
        <f t="shared" si="507"/>
        <v>0</v>
      </c>
      <c r="BX425" s="79" t="e">
        <f t="shared" si="507"/>
        <v>#REF!</v>
      </c>
      <c r="BY425" s="79">
        <f t="shared" si="507"/>
        <v>0</v>
      </c>
      <c r="BZ425" s="79">
        <f t="shared" si="507"/>
        <v>0</v>
      </c>
      <c r="CA425" s="79">
        <f t="shared" si="507"/>
        <v>0</v>
      </c>
      <c r="CB425" s="79">
        <f t="shared" si="507"/>
        <v>0</v>
      </c>
      <c r="CC425" s="79">
        <f t="shared" si="507"/>
        <v>0</v>
      </c>
      <c r="CD425" s="79">
        <f t="shared" si="507"/>
        <v>0</v>
      </c>
      <c r="CE425" s="1"/>
      <c r="CF425" s="1"/>
      <c r="CI425" s="368"/>
      <c r="CJ425" s="368"/>
      <c r="CK425" s="368"/>
      <c r="CL425" s="368"/>
      <c r="CM425" s="368"/>
      <c r="CN425" s="368"/>
      <c r="CO425" s="368"/>
      <c r="CP425" s="368"/>
      <c r="CQ425" s="368"/>
      <c r="CR425" s="368"/>
      <c r="CS425" s="79">
        <f>E425+Q425+AC425+AO425+'[9]Иркутск+'!E425</f>
        <v>0</v>
      </c>
      <c r="CT425" s="79">
        <f>F425+R425+AD425+AP425+'[9]Бурятия+'!E425</f>
        <v>0</v>
      </c>
      <c r="CU425" s="79">
        <f>G425+S425+AE425+AQ425+'[9]Забайкалье+'!E425</f>
        <v>0</v>
      </c>
      <c r="CV425" s="79">
        <f>H425+T425+AF425+AR425+'[9]Новосибирская область+'!E425</f>
        <v>0</v>
      </c>
      <c r="CW425" s="79">
        <f>I425+U425+'[9]Норильск +'!E425</f>
        <v>0</v>
      </c>
      <c r="CX425" s="79">
        <f t="shared" si="505"/>
        <v>0</v>
      </c>
      <c r="CY425" s="79">
        <f t="shared" si="506"/>
        <v>0</v>
      </c>
      <c r="CZ425" s="79">
        <f>L425+X425+AJ425+AV425+'[9]Томская область +'!E425</f>
        <v>0</v>
      </c>
      <c r="DA425" s="79">
        <f>M425+Y425+AK425+AW425+'[9]Омская область+'!E425</f>
        <v>0</v>
      </c>
      <c r="DB425" s="79">
        <f>N425+Z425+AL425+AX425+'[9]Алтайский край +'!E425</f>
        <v>0</v>
      </c>
    </row>
    <row r="426" s="470" customFormat="1" ht="25.5" customHeight="1">
      <c r="A426" s="471" t="s">
        <v>823</v>
      </c>
      <c r="B426" s="492" t="s">
        <v>59</v>
      </c>
      <c r="C426" s="473" t="s">
        <v>32</v>
      </c>
      <c r="D426" s="640">
        <f t="shared" si="503"/>
        <v>0</v>
      </c>
      <c r="E426" s="643"/>
      <c r="F426" s="643"/>
      <c r="G426" s="643"/>
      <c r="H426" s="643"/>
      <c r="I426" s="643"/>
      <c r="J426" s="643"/>
      <c r="K426" s="643"/>
      <c r="L426" s="643"/>
      <c r="M426" s="643"/>
      <c r="N426" s="643"/>
      <c r="O426" s="469" t="e">
        <f>#REF!+#REF!+#REF!+'Новосибирск.обл'!F426+#REF!+#REF!+#REF!+#REF!+#REF!+#REF!</f>
        <v>#REF!</v>
      </c>
      <c r="P426" s="642">
        <f t="shared" si="504"/>
        <v>0</v>
      </c>
      <c r="Q426" s="643"/>
      <c r="R426" s="643"/>
      <c r="S426" s="643"/>
      <c r="T426" s="643"/>
      <c r="U426" s="643"/>
      <c r="V426" s="643"/>
      <c r="W426" s="643"/>
      <c r="X426" s="643"/>
      <c r="Y426" s="643"/>
      <c r="Z426" s="643"/>
      <c r="AA426" s="66"/>
      <c r="AB426" s="642">
        <f t="shared" si="465"/>
        <v>0</v>
      </c>
      <c r="AC426" s="643"/>
      <c r="AD426" s="643"/>
      <c r="AE426" s="643"/>
      <c r="AF426" s="643"/>
      <c r="AG426" s="643"/>
      <c r="AH426" s="643"/>
      <c r="AI426" s="643"/>
      <c r="AJ426" s="643"/>
      <c r="AK426" s="643"/>
      <c r="AL426" s="643"/>
      <c r="AM426" s="1"/>
      <c r="AN426" s="642">
        <f t="shared" si="467"/>
        <v>0</v>
      </c>
      <c r="AO426" s="643"/>
      <c r="AP426" s="643"/>
      <c r="AQ426" s="643"/>
      <c r="AR426" s="643"/>
      <c r="AS426" s="643"/>
      <c r="AT426" s="643"/>
      <c r="AU426" s="643"/>
      <c r="AV426" s="643"/>
      <c r="AW426" s="643"/>
      <c r="AX426" s="643"/>
      <c r="AY426" s="66"/>
      <c r="AZ426" s="642">
        <f t="shared" si="469"/>
        <v>0</v>
      </c>
      <c r="BA426" s="643"/>
      <c r="BB426" s="643"/>
      <c r="BC426" s="643"/>
      <c r="BD426" s="643"/>
      <c r="BE426" s="643"/>
      <c r="BF426" s="643"/>
      <c r="BG426" s="643"/>
      <c r="BH426" s="643"/>
      <c r="BI426" s="643"/>
      <c r="BJ426" s="643"/>
      <c r="BK426" s="1" t="e">
        <f>#REF!+#REF!</f>
        <v>#REF!</v>
      </c>
      <c r="BM426" s="79">
        <f t="shared" si="471"/>
        <v>0</v>
      </c>
      <c r="BN426" s="79">
        <f t="shared" si="471"/>
        <v>0</v>
      </c>
      <c r="BO426" s="79">
        <f t="shared" si="471"/>
        <v>0</v>
      </c>
      <c r="BP426" s="79">
        <f t="shared" si="471"/>
        <v>0</v>
      </c>
      <c r="BQ426" s="79">
        <f t="shared" si="471"/>
        <v>0</v>
      </c>
      <c r="BR426" s="79">
        <f t="shared" si="471"/>
        <v>0</v>
      </c>
      <c r="BS426" s="79">
        <f t="shared" si="471"/>
        <v>0</v>
      </c>
      <c r="BT426" s="79">
        <f t="shared" si="471"/>
        <v>0</v>
      </c>
      <c r="BU426" s="79">
        <f t="shared" si="471"/>
        <v>0</v>
      </c>
      <c r="BV426" s="79">
        <f t="shared" si="507"/>
        <v>0</v>
      </c>
      <c r="BW426" s="79">
        <f t="shared" si="507"/>
        <v>0</v>
      </c>
      <c r="BX426" s="79" t="e">
        <f t="shared" si="507"/>
        <v>#REF!</v>
      </c>
      <c r="BY426" s="79">
        <f t="shared" si="507"/>
        <v>0</v>
      </c>
      <c r="BZ426" s="79">
        <f t="shared" si="507"/>
        <v>0</v>
      </c>
      <c r="CA426" s="79">
        <f t="shared" si="507"/>
        <v>0</v>
      </c>
      <c r="CB426" s="79">
        <f t="shared" si="507"/>
        <v>0</v>
      </c>
      <c r="CC426" s="79">
        <f t="shared" si="507"/>
        <v>0</v>
      </c>
      <c r="CD426" s="79">
        <f t="shared" si="507"/>
        <v>0</v>
      </c>
      <c r="CE426" s="1"/>
      <c r="CF426" s="1"/>
      <c r="CI426" s="368"/>
      <c r="CJ426" s="368"/>
      <c r="CK426" s="368"/>
      <c r="CL426" s="368"/>
      <c r="CM426" s="368"/>
      <c r="CN426" s="368"/>
      <c r="CO426" s="368"/>
      <c r="CP426" s="368"/>
      <c r="CQ426" s="368"/>
      <c r="CR426" s="368"/>
      <c r="CS426" s="79">
        <f>E426+Q426+AC426+AO426+'[9]Иркутск+'!E426</f>
        <v>0</v>
      </c>
      <c r="CT426" s="79">
        <f>F426+R426+AD426+AP426+'[9]Бурятия+'!E426</f>
        <v>0</v>
      </c>
      <c r="CU426" s="79">
        <f>G426+S426+AE426+AQ426+'[9]Забайкалье+'!E426</f>
        <v>0</v>
      </c>
      <c r="CV426" s="79">
        <f>H426+T426+AF426+AR426+'[9]Новосибирская область+'!E426</f>
        <v>0</v>
      </c>
      <c r="CW426" s="79">
        <f>I426+U426+'[9]Норильск +'!E426</f>
        <v>0</v>
      </c>
      <c r="CX426" s="79">
        <f t="shared" si="505"/>
        <v>0</v>
      </c>
      <c r="CY426" s="79">
        <f t="shared" si="506"/>
        <v>0</v>
      </c>
      <c r="CZ426" s="79">
        <f>L426+X426+AJ426+AV426+'[9]Томская область +'!E426</f>
        <v>0</v>
      </c>
      <c r="DA426" s="79">
        <f>M426+Y426+AK426+AW426+'[9]Омская область+'!E426</f>
        <v>0</v>
      </c>
      <c r="DB426" s="79">
        <f>N426+Z426+AL426+AX426+'[9]Алтайский край +'!E426</f>
        <v>0</v>
      </c>
    </row>
    <row r="427" s="487" customFormat="1" ht="25.5" customHeight="1">
      <c r="A427" s="471" t="s">
        <v>44</v>
      </c>
      <c r="B427" s="472" t="s">
        <v>824</v>
      </c>
      <c r="C427" s="473" t="s">
        <v>32</v>
      </c>
      <c r="D427" s="640">
        <f t="shared" si="503"/>
        <v>21.389817453970615</v>
      </c>
      <c r="E427" s="643">
        <v>1.6561666666666666</v>
      </c>
      <c r="F427" s="643">
        <v>1.1882333333333333</v>
      </c>
      <c r="G427" s="643">
        <v>13.883110780976621</v>
      </c>
      <c r="H427" s="643">
        <v>2.3227296799999992</v>
      </c>
      <c r="I427" s="643">
        <v>0.15835372958333283</v>
      </c>
      <c r="J427" s="643">
        <v>1.2285299300773331</v>
      </c>
      <c r="K427" s="643">
        <v>0.33633333333333337</v>
      </c>
      <c r="L427" s="643"/>
      <c r="M427" s="643"/>
      <c r="N427" s="643">
        <v>0.61635999999999969</v>
      </c>
      <c r="O427" s="469" t="e">
        <f>#REF!+#REF!+#REF!+'Новосибирск.обл'!F427+#REF!+#REF!+#REF!+#REF!+#REF!+#REF!</f>
        <v>#REF!</v>
      </c>
      <c r="P427" s="642">
        <f t="shared" si="504"/>
        <v>14.518931273333328</v>
      </c>
      <c r="Q427" s="643">
        <v>2.6771333333333334</v>
      </c>
      <c r="R427" s="643">
        <v>1.5082690599999997</v>
      </c>
      <c r="S427" s="643">
        <v>5.1916955466666659</v>
      </c>
      <c r="T427" s="643">
        <v>1.8608333333333327</v>
      </c>
      <c r="U427" s="643">
        <v>0.31899999999999995</v>
      </c>
      <c r="V427" s="643">
        <v>1.3696666666666661</v>
      </c>
      <c r="W427" s="643">
        <v>0.71633333333333304</v>
      </c>
      <c r="X427" s="643"/>
      <c r="Y427" s="643"/>
      <c r="Z427" s="643">
        <v>0.87599999999999989</v>
      </c>
      <c r="AA427" s="66"/>
      <c r="AB427" s="642">
        <f t="shared" si="465"/>
        <v>14.255732999999998</v>
      </c>
      <c r="AC427" s="643">
        <v>2.6223333333333327</v>
      </c>
      <c r="AD427" s="643">
        <v>1.4183333333333328</v>
      </c>
      <c r="AE427" s="643">
        <v>5.4614193333333318</v>
      </c>
      <c r="AF427" s="643">
        <v>1.7996666666666665</v>
      </c>
      <c r="AG427" s="643"/>
      <c r="AH427" s="643">
        <v>1.3616469999999996</v>
      </c>
      <c r="AI427" s="643">
        <v>0.71633333333333304</v>
      </c>
      <c r="AJ427" s="643"/>
      <c r="AK427" s="643"/>
      <c r="AL427" s="643">
        <v>0.87599999999999989</v>
      </c>
      <c r="AM427" s="1"/>
      <c r="AN427" s="642">
        <f t="shared" si="467"/>
        <v>12.825333333333329</v>
      </c>
      <c r="AO427" s="643">
        <v>2.6223333333333319</v>
      </c>
      <c r="AP427" s="643">
        <v>1.1881666666666666</v>
      </c>
      <c r="AQ427" s="643">
        <v>4.2709999999999999</v>
      </c>
      <c r="AR427" s="643">
        <v>1.7818333333333327</v>
      </c>
      <c r="AS427" s="643"/>
      <c r="AT427" s="643">
        <v>1.3696666666666661</v>
      </c>
      <c r="AU427" s="643">
        <v>0.71633333333333304</v>
      </c>
      <c r="AV427" s="643"/>
      <c r="AW427" s="643"/>
      <c r="AX427" s="643">
        <v>0.87599999999999989</v>
      </c>
      <c r="AY427" s="66"/>
      <c r="AZ427" s="642">
        <f t="shared" si="469"/>
        <v>2.0859999999999994</v>
      </c>
      <c r="BA427" s="643"/>
      <c r="BB427" s="643"/>
      <c r="BC427" s="643"/>
      <c r="BD427" s="643"/>
      <c r="BE427" s="643"/>
      <c r="BF427" s="643">
        <v>1.3696666666666661</v>
      </c>
      <c r="BG427" s="643">
        <v>0.71633333333333304</v>
      </c>
      <c r="BH427" s="643"/>
      <c r="BI427" s="643"/>
      <c r="BJ427" s="643"/>
      <c r="BK427" s="1" t="e">
        <f>#REF!+#REF!</f>
        <v>#REF!</v>
      </c>
      <c r="BM427" s="79">
        <f t="shared" si="471"/>
        <v>65.075815060637268</v>
      </c>
      <c r="BN427" s="79">
        <f t="shared" si="471"/>
        <v>9.577966666666665</v>
      </c>
      <c r="BO427" s="79">
        <f t="shared" si="471"/>
        <v>5.3030023933333323</v>
      </c>
      <c r="BP427" s="79">
        <f t="shared" si="471"/>
        <v>28.80722566097662</v>
      </c>
      <c r="BQ427" s="79">
        <f t="shared" si="471"/>
        <v>7.7650630133333323</v>
      </c>
      <c r="BR427" s="79">
        <f t="shared" si="471"/>
        <v>0.47735372958333278</v>
      </c>
      <c r="BS427" s="79">
        <f t="shared" si="471"/>
        <v>6.6991769300773312</v>
      </c>
      <c r="BT427" s="79">
        <f t="shared" si="471"/>
        <v>3.2016666666666653</v>
      </c>
      <c r="BU427" s="79">
        <f t="shared" si="471"/>
        <v>0</v>
      </c>
      <c r="BV427" s="79">
        <f t="shared" si="507"/>
        <v>0</v>
      </c>
      <c r="BW427" s="79">
        <f t="shared" si="507"/>
        <v>3.2443599999999995</v>
      </c>
      <c r="BX427" s="79" t="e">
        <f t="shared" si="507"/>
        <v>#REF!</v>
      </c>
      <c r="BY427" s="79">
        <f t="shared" si="507"/>
        <v>43.685997606666653</v>
      </c>
      <c r="BZ427" s="79">
        <f t="shared" si="507"/>
        <v>72.997615060637258</v>
      </c>
      <c r="CA427" s="79">
        <f t="shared" si="507"/>
        <v>13.692735726666664</v>
      </c>
      <c r="CB427" s="79">
        <f t="shared" si="507"/>
        <v>20.227117273333331</v>
      </c>
      <c r="CC427" s="79">
        <f t="shared" si="507"/>
        <v>34.24955899430995</v>
      </c>
      <c r="CD427" s="79">
        <f t="shared" si="507"/>
        <v>8.0840630133333313</v>
      </c>
      <c r="CE427" s="1"/>
      <c r="CF427" s="1"/>
      <c r="CI427" s="368"/>
      <c r="CJ427" s="368"/>
      <c r="CK427" s="368"/>
      <c r="CL427" s="368"/>
      <c r="CM427" s="368"/>
      <c r="CN427" s="368"/>
      <c r="CO427" s="368"/>
      <c r="CP427" s="368"/>
      <c r="CQ427" s="368"/>
      <c r="CR427" s="368"/>
      <c r="CS427" s="79">
        <f>E427+Q427+AC427+AO427+'[9]Иркутск+'!E427</f>
        <v>11.082489653999998</v>
      </c>
      <c r="CT427" s="79">
        <f>F427+R427+AD427+AP427+'[9]Бурятия+'!E427</f>
        <v>6.0411523933333324</v>
      </c>
      <c r="CU427" s="79">
        <f>G427+S427+AE427+AQ427+'[9]Забайкалье+'!E427</f>
        <v>36.19704867164328</v>
      </c>
      <c r="CV427" s="79">
        <f>H427+T427+AF427+AR427+'[9]Новосибирская область+'!E427</f>
        <v>9.5030630133333318</v>
      </c>
      <c r="CW427" s="79">
        <f>I427+U427+'[9]Норильск +'!E427</f>
        <v>0.54435372958333272</v>
      </c>
      <c r="CX427" s="79">
        <f t="shared" si="505"/>
        <v>6.6991769300773312</v>
      </c>
      <c r="CY427" s="79">
        <f t="shared" si="506"/>
        <v>3.2016666666666653</v>
      </c>
      <c r="CZ427" s="79">
        <f>L427+X427+AJ427+AV427+'[9]Томская область +'!E427</f>
        <v>0</v>
      </c>
      <c r="DA427" s="79">
        <f>M427+Y427+AK427+AW427+'[9]Омская область+'!E427</f>
        <v>0</v>
      </c>
      <c r="DB427" s="79">
        <f>N427+Z427+AL427+AX427+'[9]Алтайский край +'!E427</f>
        <v>3.6673599999999995</v>
      </c>
    </row>
    <row r="428" s="470" customFormat="1" ht="25.5" customHeight="1">
      <c r="A428" s="471" t="s">
        <v>46</v>
      </c>
      <c r="B428" s="472" t="s">
        <v>825</v>
      </c>
      <c r="C428" s="473" t="s">
        <v>32</v>
      </c>
      <c r="D428" s="640">
        <f t="shared" si="503"/>
        <v>0</v>
      </c>
      <c r="E428" s="643"/>
      <c r="F428" s="643"/>
      <c r="G428" s="643"/>
      <c r="H428" s="643"/>
      <c r="I428" s="643"/>
      <c r="J428" s="643"/>
      <c r="K428" s="643"/>
      <c r="L428" s="643"/>
      <c r="M428" s="643"/>
      <c r="N428" s="643"/>
      <c r="O428" s="469" t="e">
        <f>#REF!+#REF!+#REF!+'Новосибирск.обл'!F428+#REF!+#REF!+#REF!+#REF!+#REF!+#REF!</f>
        <v>#REF!</v>
      </c>
      <c r="P428" s="642">
        <f t="shared" si="504"/>
        <v>0.47599999999999998</v>
      </c>
      <c r="Q428" s="643"/>
      <c r="R428" s="643"/>
      <c r="S428" s="643"/>
      <c r="T428" s="643"/>
      <c r="U428" s="643">
        <v>0.017000000000000001</v>
      </c>
      <c r="V428" s="643"/>
      <c r="W428" s="643"/>
      <c r="X428" s="643">
        <v>0.45899999999999996</v>
      </c>
      <c r="Y428" s="643"/>
      <c r="Z428" s="643"/>
      <c r="AA428" s="66"/>
      <c r="AB428" s="642">
        <f t="shared" si="465"/>
        <v>5.9946666666666681</v>
      </c>
      <c r="AC428" s="643"/>
      <c r="AD428" s="643"/>
      <c r="AE428" s="643">
        <v>5.5016666666666678</v>
      </c>
      <c r="AF428" s="643"/>
      <c r="AG428" s="643"/>
      <c r="AH428" s="643"/>
      <c r="AI428" s="643"/>
      <c r="AJ428" s="643">
        <v>0.49299999999999999</v>
      </c>
      <c r="AK428" s="643"/>
      <c r="AL428" s="643"/>
      <c r="AM428" s="1"/>
      <c r="AN428" s="642">
        <f t="shared" si="467"/>
        <v>0</v>
      </c>
      <c r="AO428" s="643"/>
      <c r="AP428" s="643"/>
      <c r="AQ428" s="643"/>
      <c r="AR428" s="643"/>
      <c r="AS428" s="643"/>
      <c r="AT428" s="643"/>
      <c r="AU428" s="643"/>
      <c r="AV428" s="643"/>
      <c r="AW428" s="643"/>
      <c r="AX428" s="643"/>
      <c r="AY428" s="66"/>
      <c r="AZ428" s="642">
        <f t="shared" si="469"/>
        <v>0</v>
      </c>
      <c r="BA428" s="643"/>
      <c r="BB428" s="643"/>
      <c r="BC428" s="643"/>
      <c r="BD428" s="643"/>
      <c r="BE428" s="643"/>
      <c r="BF428" s="643"/>
      <c r="BG428" s="643"/>
      <c r="BH428" s="643"/>
      <c r="BI428" s="643"/>
      <c r="BJ428" s="643"/>
      <c r="BK428" s="1" t="e">
        <f>#REF!+#REF!</f>
        <v>#REF!</v>
      </c>
      <c r="BM428" s="79">
        <f t="shared" si="471"/>
        <v>6.4706666666666681</v>
      </c>
      <c r="BN428" s="79">
        <f t="shared" si="471"/>
        <v>0</v>
      </c>
      <c r="BO428" s="79">
        <f t="shared" si="471"/>
        <v>0</v>
      </c>
      <c r="BP428" s="79">
        <f t="shared" si="471"/>
        <v>5.5016666666666678</v>
      </c>
      <c r="BQ428" s="79">
        <f t="shared" si="471"/>
        <v>0</v>
      </c>
      <c r="BR428" s="79">
        <f t="shared" si="471"/>
        <v>0.017000000000000001</v>
      </c>
      <c r="BS428" s="79">
        <f t="shared" si="471"/>
        <v>0</v>
      </c>
      <c r="BT428" s="79">
        <f t="shared" si="471"/>
        <v>0</v>
      </c>
      <c r="BU428" s="79">
        <f t="shared" si="471"/>
        <v>0.95199999999999996</v>
      </c>
      <c r="BV428" s="79">
        <f t="shared" si="507"/>
        <v>0</v>
      </c>
      <c r="BW428" s="79">
        <f t="shared" si="507"/>
        <v>0</v>
      </c>
      <c r="BX428" s="79" t="e">
        <f t="shared" si="507"/>
        <v>#REF!</v>
      </c>
      <c r="BY428" s="79">
        <f t="shared" si="507"/>
        <v>6.4706666666666681</v>
      </c>
      <c r="BZ428" s="79">
        <f t="shared" si="507"/>
        <v>6.4706666666666681</v>
      </c>
      <c r="CA428" s="79">
        <f t="shared" si="507"/>
        <v>0</v>
      </c>
      <c r="CB428" s="79">
        <f t="shared" si="507"/>
        <v>5.5016666666666678</v>
      </c>
      <c r="CC428" s="79">
        <f t="shared" si="507"/>
        <v>5.5016666666666678</v>
      </c>
      <c r="CD428" s="79">
        <f t="shared" si="507"/>
        <v>0.017000000000000001</v>
      </c>
      <c r="CE428" s="1"/>
      <c r="CF428" s="1"/>
      <c r="CI428" s="368"/>
      <c r="CJ428" s="368"/>
      <c r="CK428" s="368"/>
      <c r="CL428" s="368"/>
      <c r="CM428" s="368"/>
      <c r="CN428" s="368"/>
      <c r="CO428" s="368"/>
      <c r="CP428" s="368"/>
      <c r="CQ428" s="368"/>
      <c r="CR428" s="368"/>
      <c r="CS428" s="79">
        <f>E428+Q428+AC428+AO428+'[9]Иркутск+'!E428</f>
        <v>0</v>
      </c>
      <c r="CT428" s="79">
        <f>F428+R428+AD428+AP428+'[9]Бурятия+'!E428</f>
        <v>0</v>
      </c>
      <c r="CU428" s="79">
        <f>G428+S428+AE428+AQ428+'[9]Забайкалье+'!E428</f>
        <v>5.5016666666666678</v>
      </c>
      <c r="CV428" s="79">
        <f>H428+T428+AF428+AR428+'[9]Новосибирская область+'!E428</f>
        <v>0</v>
      </c>
      <c r="CW428" s="79">
        <f>I428+U428+'[9]Норильск +'!E428</f>
        <v>0.017000000000000001</v>
      </c>
      <c r="CX428" s="79">
        <f t="shared" si="505"/>
        <v>0</v>
      </c>
      <c r="CY428" s="79">
        <f t="shared" si="506"/>
        <v>0</v>
      </c>
      <c r="CZ428" s="79">
        <f>L428+X428+AJ428+AV428+'[9]Томская область +'!E428</f>
        <v>0.95199999999999996</v>
      </c>
      <c r="DA428" s="79">
        <f>M428+Y428+AK428+AW428+'[9]Омская область+'!E428</f>
        <v>0</v>
      </c>
      <c r="DB428" s="79">
        <f>N428+Z428+AL428+AX428+'[9]Алтайский край +'!E428</f>
        <v>0</v>
      </c>
    </row>
    <row r="429" s="470" customFormat="1" ht="25.5" customHeight="1">
      <c r="A429" s="471" t="s">
        <v>826</v>
      </c>
      <c r="B429" s="484" t="s">
        <v>827</v>
      </c>
      <c r="C429" s="473" t="s">
        <v>32</v>
      </c>
      <c r="D429" s="640">
        <f t="shared" si="503"/>
        <v>0</v>
      </c>
      <c r="E429" s="643"/>
      <c r="F429" s="643"/>
      <c r="G429" s="643"/>
      <c r="H429" s="643"/>
      <c r="I429" s="643"/>
      <c r="J429" s="643"/>
      <c r="K429" s="643"/>
      <c r="L429" s="643"/>
      <c r="M429" s="643"/>
      <c r="N429" s="643"/>
      <c r="O429" s="469" t="e">
        <f>#REF!+#REF!+#REF!+'Новосибирск.обл'!F429+#REF!+#REF!+#REF!+#REF!+#REF!+#REF!</f>
        <v>#REF!</v>
      </c>
      <c r="P429" s="642">
        <f t="shared" si="504"/>
        <v>0</v>
      </c>
      <c r="Q429" s="643"/>
      <c r="R429" s="643"/>
      <c r="S429" s="643"/>
      <c r="T429" s="643"/>
      <c r="U429" s="643"/>
      <c r="V429" s="643"/>
      <c r="W429" s="643"/>
      <c r="X429" s="643"/>
      <c r="Y429" s="643"/>
      <c r="Z429" s="643"/>
      <c r="AA429" s="66"/>
      <c r="AB429" s="642">
        <f t="shared" si="465"/>
        <v>0</v>
      </c>
      <c r="AC429" s="643"/>
      <c r="AD429" s="643"/>
      <c r="AE429" s="643"/>
      <c r="AF429" s="643"/>
      <c r="AG429" s="643"/>
      <c r="AH429" s="643"/>
      <c r="AI429" s="643"/>
      <c r="AJ429" s="643"/>
      <c r="AK429" s="643"/>
      <c r="AL429" s="643"/>
      <c r="AM429" s="1"/>
      <c r="AN429" s="642">
        <f t="shared" si="467"/>
        <v>0</v>
      </c>
      <c r="AO429" s="643"/>
      <c r="AP429" s="643"/>
      <c r="AQ429" s="643"/>
      <c r="AR429" s="643"/>
      <c r="AS429" s="643"/>
      <c r="AT429" s="643"/>
      <c r="AU429" s="643"/>
      <c r="AV429" s="643"/>
      <c r="AW429" s="643"/>
      <c r="AX429" s="643"/>
      <c r="AY429" s="66"/>
      <c r="AZ429" s="642">
        <f t="shared" si="469"/>
        <v>0</v>
      </c>
      <c r="BA429" s="643"/>
      <c r="BB429" s="643"/>
      <c r="BC429" s="643"/>
      <c r="BD429" s="643"/>
      <c r="BE429" s="643"/>
      <c r="BF429" s="643"/>
      <c r="BG429" s="643"/>
      <c r="BH429" s="643"/>
      <c r="BI429" s="643"/>
      <c r="BJ429" s="643"/>
      <c r="BK429" s="1" t="e">
        <f>#REF!+#REF!</f>
        <v>#REF!</v>
      </c>
      <c r="BM429" s="79">
        <f t="shared" si="471"/>
        <v>0</v>
      </c>
      <c r="BN429" s="79">
        <f t="shared" si="471"/>
        <v>0</v>
      </c>
      <c r="BO429" s="79">
        <f t="shared" si="471"/>
        <v>0</v>
      </c>
      <c r="BP429" s="79">
        <f t="shared" si="471"/>
        <v>0</v>
      </c>
      <c r="BQ429" s="79">
        <f t="shared" si="471"/>
        <v>0</v>
      </c>
      <c r="BR429" s="79">
        <f t="shared" si="471"/>
        <v>0</v>
      </c>
      <c r="BS429" s="79">
        <f t="shared" si="471"/>
        <v>0</v>
      </c>
      <c r="BT429" s="79">
        <f t="shared" si="471"/>
        <v>0</v>
      </c>
      <c r="BU429" s="79">
        <f t="shared" si="471"/>
        <v>0</v>
      </c>
      <c r="BV429" s="79">
        <f t="shared" si="507"/>
        <v>0</v>
      </c>
      <c r="BW429" s="79">
        <f t="shared" si="507"/>
        <v>0</v>
      </c>
      <c r="BX429" s="79" t="e">
        <f t="shared" si="507"/>
        <v>#REF!</v>
      </c>
      <c r="BY429" s="79">
        <f t="shared" si="507"/>
        <v>0</v>
      </c>
      <c r="BZ429" s="79">
        <f t="shared" si="507"/>
        <v>0</v>
      </c>
      <c r="CA429" s="79">
        <f t="shared" si="507"/>
        <v>0</v>
      </c>
      <c r="CB429" s="79">
        <f t="shared" si="507"/>
        <v>0</v>
      </c>
      <c r="CC429" s="79">
        <f t="shared" si="507"/>
        <v>0</v>
      </c>
      <c r="CD429" s="79">
        <f t="shared" si="507"/>
        <v>0</v>
      </c>
      <c r="CE429" s="1"/>
      <c r="CF429" s="1"/>
      <c r="CI429" s="368"/>
      <c r="CJ429" s="368"/>
      <c r="CK429" s="368"/>
      <c r="CL429" s="368"/>
      <c r="CM429" s="368"/>
      <c r="CN429" s="368"/>
      <c r="CO429" s="368"/>
      <c r="CP429" s="368"/>
      <c r="CQ429" s="368"/>
      <c r="CR429" s="368"/>
      <c r="CS429" s="79">
        <f>E429+Q429+AC429+AO429+'[9]Иркутск+'!E429</f>
        <v>0</v>
      </c>
      <c r="CT429" s="79">
        <f>F429+R429+AD429+AP429+'[9]Бурятия+'!E429</f>
        <v>0</v>
      </c>
      <c r="CU429" s="79">
        <f>G429+S429+AE429+AQ429+'[9]Забайкалье+'!E429</f>
        <v>0</v>
      </c>
      <c r="CV429" s="79">
        <f>H429+T429+AF429+AR429+'[9]Новосибирская область+'!E429</f>
        <v>0</v>
      </c>
      <c r="CW429" s="79">
        <f>I429+U429+'[9]Норильск +'!E429</f>
        <v>0</v>
      </c>
      <c r="CX429" s="79">
        <f t="shared" si="505"/>
        <v>0</v>
      </c>
      <c r="CY429" s="79">
        <f t="shared" si="506"/>
        <v>0</v>
      </c>
      <c r="CZ429" s="79">
        <f>L429+X429+AJ429+AV429+'[9]Томская область +'!E429</f>
        <v>0</v>
      </c>
      <c r="DA429" s="79">
        <f>M429+Y429+AK429+AW429+'[9]Омская область+'!E429</f>
        <v>0</v>
      </c>
      <c r="DB429" s="79">
        <f>N429+Z429+AL429+AX429+'[9]Алтайский край +'!E429</f>
        <v>0</v>
      </c>
    </row>
    <row r="430" s="470" customFormat="1" ht="25.5" customHeight="1">
      <c r="A430" s="471" t="s">
        <v>828</v>
      </c>
      <c r="B430" s="484" t="s">
        <v>829</v>
      </c>
      <c r="C430" s="473" t="s">
        <v>32</v>
      </c>
      <c r="D430" s="640">
        <f t="shared" si="503"/>
        <v>0</v>
      </c>
      <c r="E430" s="643"/>
      <c r="F430" s="643"/>
      <c r="G430" s="643"/>
      <c r="H430" s="643"/>
      <c r="I430" s="643"/>
      <c r="J430" s="643"/>
      <c r="K430" s="643"/>
      <c r="L430" s="643"/>
      <c r="M430" s="643"/>
      <c r="N430" s="643"/>
      <c r="O430" s="469" t="e">
        <f>#REF!+#REF!+#REF!+'Новосибирск.обл'!F430+#REF!+#REF!+#REF!+#REF!+#REF!+#REF!</f>
        <v>#REF!</v>
      </c>
      <c r="P430" s="642">
        <f t="shared" si="504"/>
        <v>0</v>
      </c>
      <c r="Q430" s="643"/>
      <c r="R430" s="643"/>
      <c r="S430" s="643"/>
      <c r="T430" s="643"/>
      <c r="U430" s="643"/>
      <c r="V430" s="643"/>
      <c r="W430" s="643"/>
      <c r="X430" s="643"/>
      <c r="Y430" s="643"/>
      <c r="Z430" s="643"/>
      <c r="AA430" s="66"/>
      <c r="AB430" s="642">
        <f t="shared" si="465"/>
        <v>0</v>
      </c>
      <c r="AC430" s="643"/>
      <c r="AD430" s="643"/>
      <c r="AE430" s="643"/>
      <c r="AF430" s="643"/>
      <c r="AG430" s="643"/>
      <c r="AH430" s="643"/>
      <c r="AI430" s="643"/>
      <c r="AJ430" s="643"/>
      <c r="AK430" s="643"/>
      <c r="AL430" s="643"/>
      <c r="AM430" s="1"/>
      <c r="AN430" s="642">
        <f t="shared" si="467"/>
        <v>0</v>
      </c>
      <c r="AO430" s="643"/>
      <c r="AP430" s="643"/>
      <c r="AQ430" s="643"/>
      <c r="AR430" s="643"/>
      <c r="AS430" s="643"/>
      <c r="AT430" s="643"/>
      <c r="AU430" s="643"/>
      <c r="AV430" s="643"/>
      <c r="AW430" s="643"/>
      <c r="AX430" s="643"/>
      <c r="AY430" s="66"/>
      <c r="AZ430" s="642">
        <f t="shared" si="469"/>
        <v>0</v>
      </c>
      <c r="BA430" s="643"/>
      <c r="BB430" s="643"/>
      <c r="BC430" s="643"/>
      <c r="BD430" s="643"/>
      <c r="BE430" s="643"/>
      <c r="BF430" s="643"/>
      <c r="BG430" s="643"/>
      <c r="BH430" s="643"/>
      <c r="BI430" s="643"/>
      <c r="BJ430" s="643"/>
      <c r="BK430" s="1" t="e">
        <f>#REF!+#REF!</f>
        <v>#REF!</v>
      </c>
      <c r="BM430" s="79">
        <f t="shared" si="471"/>
        <v>0</v>
      </c>
      <c r="BN430" s="79">
        <f t="shared" si="471"/>
        <v>0</v>
      </c>
      <c r="BO430" s="79">
        <f t="shared" si="471"/>
        <v>0</v>
      </c>
      <c r="BP430" s="79">
        <f t="shared" si="471"/>
        <v>0</v>
      </c>
      <c r="BQ430" s="79">
        <f t="shared" si="471"/>
        <v>0</v>
      </c>
      <c r="BR430" s="79">
        <f t="shared" si="471"/>
        <v>0</v>
      </c>
      <c r="BS430" s="79">
        <f t="shared" si="471"/>
        <v>0</v>
      </c>
      <c r="BT430" s="79">
        <f t="shared" si="471"/>
        <v>0</v>
      </c>
      <c r="BU430" s="79">
        <f t="shared" si="471"/>
        <v>0</v>
      </c>
      <c r="BV430" s="79">
        <f t="shared" si="507"/>
        <v>0</v>
      </c>
      <c r="BW430" s="79">
        <f t="shared" si="507"/>
        <v>0</v>
      </c>
      <c r="BX430" s="79" t="e">
        <f t="shared" si="507"/>
        <v>#REF!</v>
      </c>
      <c r="BY430" s="79">
        <f t="shared" si="507"/>
        <v>0</v>
      </c>
      <c r="BZ430" s="79">
        <f t="shared" si="507"/>
        <v>0</v>
      </c>
      <c r="CA430" s="79">
        <f t="shared" si="507"/>
        <v>0</v>
      </c>
      <c r="CB430" s="79">
        <f t="shared" si="507"/>
        <v>0</v>
      </c>
      <c r="CC430" s="79">
        <f t="shared" si="507"/>
        <v>0</v>
      </c>
      <c r="CD430" s="79">
        <f t="shared" si="507"/>
        <v>0</v>
      </c>
      <c r="CE430" s="1"/>
      <c r="CF430" s="1"/>
      <c r="CI430" s="368"/>
      <c r="CJ430" s="368"/>
      <c r="CK430" s="368"/>
      <c r="CL430" s="368"/>
      <c r="CM430" s="368"/>
      <c r="CN430" s="368"/>
      <c r="CO430" s="368"/>
      <c r="CP430" s="368"/>
      <c r="CQ430" s="368"/>
      <c r="CR430" s="368"/>
      <c r="CS430" s="79">
        <f>E430+Q430+AC430+AO430+'[9]Иркутск+'!E430</f>
        <v>0</v>
      </c>
      <c r="CT430" s="79">
        <f>F430+R430+AD430+AP430+'[9]Бурятия+'!E430</f>
        <v>0</v>
      </c>
      <c r="CU430" s="79">
        <f>G430+S430+AE430+AQ430+'[9]Забайкалье+'!E430</f>
        <v>0</v>
      </c>
      <c r="CV430" s="79">
        <f>H430+T430+AF430+AR430+'[9]Новосибирская область+'!E430</f>
        <v>0</v>
      </c>
      <c r="CW430" s="79">
        <f>I430+U430+'[9]Норильск +'!E430</f>
        <v>0</v>
      </c>
      <c r="CX430" s="79">
        <f t="shared" si="505"/>
        <v>0</v>
      </c>
      <c r="CY430" s="79">
        <f t="shared" si="506"/>
        <v>0</v>
      </c>
      <c r="CZ430" s="79">
        <f>L430+X430+AJ430+AV430+'[9]Томская область +'!E430</f>
        <v>0</v>
      </c>
      <c r="DA430" s="79">
        <f>M430+Y430+AK430+AW430+'[9]Омская область+'!E430</f>
        <v>0</v>
      </c>
      <c r="DB430" s="79">
        <f>N430+Z430+AL430+AX430+'[9]Алтайский край +'!E430</f>
        <v>0</v>
      </c>
    </row>
    <row r="431" s="470" customFormat="1" ht="25.5" customHeight="1">
      <c r="A431" s="471" t="s">
        <v>63</v>
      </c>
      <c r="B431" s="499" t="s">
        <v>830</v>
      </c>
      <c r="C431" s="473" t="s">
        <v>32</v>
      </c>
      <c r="D431" s="640">
        <f t="shared" si="503"/>
        <v>0</v>
      </c>
      <c r="E431" s="643"/>
      <c r="F431" s="643"/>
      <c r="G431" s="643"/>
      <c r="H431" s="643"/>
      <c r="I431" s="643"/>
      <c r="J431" s="643"/>
      <c r="K431" s="643"/>
      <c r="L431" s="643"/>
      <c r="M431" s="643"/>
      <c r="N431" s="643"/>
      <c r="O431" s="469" t="e">
        <f>#REF!+#REF!+#REF!+'Новосибирск.обл'!F431+#REF!+#REF!+#REF!+#REF!+#REF!+#REF!</f>
        <v>#REF!</v>
      </c>
      <c r="P431" s="642">
        <f t="shared" si="504"/>
        <v>0</v>
      </c>
      <c r="Q431" s="643"/>
      <c r="R431" s="643"/>
      <c r="S431" s="643"/>
      <c r="T431" s="643"/>
      <c r="U431" s="643"/>
      <c r="V431" s="643"/>
      <c r="W431" s="643"/>
      <c r="X431" s="643"/>
      <c r="Y431" s="643"/>
      <c r="Z431" s="643"/>
      <c r="AA431" s="66"/>
      <c r="AB431" s="642">
        <f t="shared" si="465"/>
        <v>0</v>
      </c>
      <c r="AC431" s="643"/>
      <c r="AD431" s="643"/>
      <c r="AE431" s="643"/>
      <c r="AF431" s="643"/>
      <c r="AG431" s="643"/>
      <c r="AH431" s="643"/>
      <c r="AI431" s="643"/>
      <c r="AJ431" s="643"/>
      <c r="AK431" s="643"/>
      <c r="AL431" s="643"/>
      <c r="AM431" s="1"/>
      <c r="AN431" s="642">
        <f t="shared" si="467"/>
        <v>0</v>
      </c>
      <c r="AO431" s="643"/>
      <c r="AP431" s="643"/>
      <c r="AQ431" s="643"/>
      <c r="AR431" s="643"/>
      <c r="AS431" s="643"/>
      <c r="AT431" s="643"/>
      <c r="AU431" s="643"/>
      <c r="AV431" s="643"/>
      <c r="AW431" s="643"/>
      <c r="AX431" s="643"/>
      <c r="AY431" s="66"/>
      <c r="AZ431" s="642">
        <f t="shared" si="469"/>
        <v>0</v>
      </c>
      <c r="BA431" s="643"/>
      <c r="BB431" s="643"/>
      <c r="BC431" s="643"/>
      <c r="BD431" s="643"/>
      <c r="BE431" s="643"/>
      <c r="BF431" s="643"/>
      <c r="BG431" s="643"/>
      <c r="BH431" s="643"/>
      <c r="BI431" s="643"/>
      <c r="BJ431" s="643"/>
      <c r="BK431" s="1" t="e">
        <f>#REF!+#REF!</f>
        <v>#REF!</v>
      </c>
      <c r="BM431" s="79">
        <f t="shared" si="471"/>
        <v>0</v>
      </c>
      <c r="BN431" s="79">
        <f t="shared" si="471"/>
        <v>0</v>
      </c>
      <c r="BO431" s="79">
        <f t="shared" si="471"/>
        <v>0</v>
      </c>
      <c r="BP431" s="79">
        <f t="shared" si="471"/>
        <v>0</v>
      </c>
      <c r="BQ431" s="79">
        <f t="shared" si="471"/>
        <v>0</v>
      </c>
      <c r="BR431" s="79">
        <f t="shared" si="471"/>
        <v>0</v>
      </c>
      <c r="BS431" s="79">
        <f t="shared" si="471"/>
        <v>0</v>
      </c>
      <c r="BT431" s="79">
        <f t="shared" si="471"/>
        <v>0</v>
      </c>
      <c r="BU431" s="79">
        <f t="shared" si="471"/>
        <v>0</v>
      </c>
      <c r="BV431" s="79">
        <f t="shared" si="507"/>
        <v>0</v>
      </c>
      <c r="BW431" s="79">
        <f t="shared" si="507"/>
        <v>0</v>
      </c>
      <c r="BX431" s="79" t="e">
        <f t="shared" si="507"/>
        <v>#REF!</v>
      </c>
      <c r="BY431" s="79">
        <f t="shared" si="507"/>
        <v>0</v>
      </c>
      <c r="BZ431" s="79">
        <f t="shared" si="507"/>
        <v>0</v>
      </c>
      <c r="CA431" s="79">
        <f t="shared" si="507"/>
        <v>0</v>
      </c>
      <c r="CB431" s="79">
        <f t="shared" si="507"/>
        <v>0</v>
      </c>
      <c r="CC431" s="79">
        <f t="shared" si="507"/>
        <v>0</v>
      </c>
      <c r="CD431" s="79">
        <f t="shared" si="507"/>
        <v>0</v>
      </c>
      <c r="CE431" s="1"/>
      <c r="CF431" s="1"/>
      <c r="CI431" s="368"/>
      <c r="CJ431" s="368"/>
      <c r="CK431" s="368"/>
      <c r="CL431" s="368"/>
      <c r="CM431" s="368"/>
      <c r="CN431" s="368"/>
      <c r="CO431" s="368"/>
      <c r="CP431" s="368"/>
      <c r="CQ431" s="368"/>
      <c r="CR431" s="368"/>
      <c r="CS431" s="79">
        <f>E431+Q431+AC431+AO431+'[9]Иркутск+'!E431</f>
        <v>0</v>
      </c>
      <c r="CT431" s="79">
        <f>F431+R431+AD431+AP431+'[9]Бурятия+'!E431</f>
        <v>0</v>
      </c>
      <c r="CU431" s="79">
        <f>G431+S431+AE431+AQ431+'[9]Забайкалье+'!E431</f>
        <v>0</v>
      </c>
      <c r="CV431" s="79">
        <f>H431+T431+AF431+AR431+'[9]Новосибирская область+'!E431</f>
        <v>0</v>
      </c>
      <c r="CW431" s="79">
        <f>I431+U431+'[9]Норильск +'!E431</f>
        <v>0</v>
      </c>
      <c r="CX431" s="79">
        <f t="shared" si="505"/>
        <v>0</v>
      </c>
      <c r="CY431" s="79">
        <f t="shared" si="506"/>
        <v>0</v>
      </c>
      <c r="CZ431" s="79">
        <f>L431+X431+AJ431+AV431+'[9]Томская область +'!E431</f>
        <v>0</v>
      </c>
      <c r="DA431" s="79">
        <f>M431+Y431+AK431+AW431+'[9]Омская область+'!E431</f>
        <v>0</v>
      </c>
      <c r="DB431" s="79">
        <f>N431+Z431+AL431+AX431+'[9]Алтайский край +'!E431</f>
        <v>0</v>
      </c>
    </row>
    <row r="432" s="470" customFormat="1" ht="25.5" customHeight="1">
      <c r="A432" s="471" t="s">
        <v>65</v>
      </c>
      <c r="B432" s="472" t="s">
        <v>831</v>
      </c>
      <c r="C432" s="473" t="s">
        <v>32</v>
      </c>
      <c r="D432" s="640">
        <f t="shared" si="503"/>
        <v>0</v>
      </c>
      <c r="E432" s="643"/>
      <c r="F432" s="643"/>
      <c r="G432" s="643"/>
      <c r="H432" s="643"/>
      <c r="I432" s="643"/>
      <c r="J432" s="643"/>
      <c r="K432" s="643"/>
      <c r="L432" s="643"/>
      <c r="M432" s="643"/>
      <c r="N432" s="643"/>
      <c r="O432" s="469" t="e">
        <f>#REF!+#REF!+#REF!+'Новосибирск.обл'!F432+#REF!+#REF!+#REF!+#REF!+#REF!+#REF!</f>
        <v>#REF!</v>
      </c>
      <c r="P432" s="642">
        <f t="shared" si="504"/>
        <v>0</v>
      </c>
      <c r="Q432" s="643"/>
      <c r="R432" s="643"/>
      <c r="S432" s="643"/>
      <c r="T432" s="643"/>
      <c r="U432" s="643"/>
      <c r="V432" s="643"/>
      <c r="W432" s="643"/>
      <c r="X432" s="643"/>
      <c r="Y432" s="643"/>
      <c r="Z432" s="643"/>
      <c r="AA432" s="66"/>
      <c r="AB432" s="642">
        <f t="shared" si="465"/>
        <v>0</v>
      </c>
      <c r="AC432" s="643"/>
      <c r="AD432" s="643"/>
      <c r="AE432" s="643"/>
      <c r="AF432" s="643"/>
      <c r="AG432" s="643"/>
      <c r="AH432" s="643"/>
      <c r="AI432" s="643"/>
      <c r="AJ432" s="643"/>
      <c r="AK432" s="643"/>
      <c r="AL432" s="643"/>
      <c r="AM432" s="1"/>
      <c r="AN432" s="642">
        <f t="shared" si="467"/>
        <v>0</v>
      </c>
      <c r="AO432" s="643"/>
      <c r="AP432" s="643"/>
      <c r="AQ432" s="643"/>
      <c r="AR432" s="643"/>
      <c r="AS432" s="643"/>
      <c r="AT432" s="643"/>
      <c r="AU432" s="643"/>
      <c r="AV432" s="643"/>
      <c r="AW432" s="643"/>
      <c r="AX432" s="643"/>
      <c r="AY432" s="66"/>
      <c r="AZ432" s="642">
        <f t="shared" si="469"/>
        <v>0</v>
      </c>
      <c r="BA432" s="643"/>
      <c r="BB432" s="643"/>
      <c r="BC432" s="643"/>
      <c r="BD432" s="643"/>
      <c r="BE432" s="643"/>
      <c r="BF432" s="643"/>
      <c r="BG432" s="643"/>
      <c r="BH432" s="643"/>
      <c r="BI432" s="643"/>
      <c r="BJ432" s="643"/>
      <c r="BK432" s="1" t="e">
        <f>#REF!+#REF!</f>
        <v>#REF!</v>
      </c>
      <c r="BM432" s="79">
        <f t="shared" si="471"/>
        <v>0</v>
      </c>
      <c r="BN432" s="79">
        <f t="shared" si="471"/>
        <v>0</v>
      </c>
      <c r="BO432" s="79">
        <f t="shared" si="471"/>
        <v>0</v>
      </c>
      <c r="BP432" s="79">
        <f t="shared" si="471"/>
        <v>0</v>
      </c>
      <c r="BQ432" s="79">
        <f t="shared" si="471"/>
        <v>0</v>
      </c>
      <c r="BR432" s="79">
        <f t="shared" si="471"/>
        <v>0</v>
      </c>
      <c r="BS432" s="79">
        <f t="shared" si="471"/>
        <v>0</v>
      </c>
      <c r="BT432" s="79">
        <f t="shared" si="471"/>
        <v>0</v>
      </c>
      <c r="BU432" s="79">
        <f t="shared" si="471"/>
        <v>0</v>
      </c>
      <c r="BV432" s="79">
        <f t="shared" si="507"/>
        <v>0</v>
      </c>
      <c r="BW432" s="79">
        <f t="shared" si="507"/>
        <v>0</v>
      </c>
      <c r="BX432" s="79" t="e">
        <f t="shared" si="507"/>
        <v>#REF!</v>
      </c>
      <c r="BY432" s="79">
        <f t="shared" si="507"/>
        <v>0</v>
      </c>
      <c r="BZ432" s="79">
        <f t="shared" si="507"/>
        <v>0</v>
      </c>
      <c r="CA432" s="79">
        <f t="shared" si="507"/>
        <v>0</v>
      </c>
      <c r="CB432" s="79">
        <f t="shared" si="507"/>
        <v>0</v>
      </c>
      <c r="CC432" s="79">
        <f t="shared" si="507"/>
        <v>0</v>
      </c>
      <c r="CD432" s="79">
        <f t="shared" si="507"/>
        <v>0</v>
      </c>
      <c r="CE432" s="1"/>
      <c r="CF432" s="1"/>
      <c r="CI432" s="368"/>
      <c r="CJ432" s="368"/>
      <c r="CK432" s="368"/>
      <c r="CL432" s="368"/>
      <c r="CM432" s="368"/>
      <c r="CN432" s="368"/>
      <c r="CO432" s="368"/>
      <c r="CP432" s="368"/>
      <c r="CQ432" s="368"/>
      <c r="CR432" s="368"/>
      <c r="CS432" s="79">
        <f>E432+Q432+AC432+AO432+'[9]Иркутск+'!E432</f>
        <v>0</v>
      </c>
      <c r="CT432" s="79">
        <f>F432+R432+AD432+AP432+'[9]Бурятия+'!E432</f>
        <v>0</v>
      </c>
      <c r="CU432" s="79">
        <f>G432+S432+AE432+AQ432+'[9]Забайкалье+'!E432</f>
        <v>0</v>
      </c>
      <c r="CV432" s="79">
        <f>H432+T432+AF432+AR432+'[9]Новосибирская область+'!E432</f>
        <v>0</v>
      </c>
      <c r="CW432" s="79">
        <f>I432+U432+'[9]Норильск +'!E432</f>
        <v>0</v>
      </c>
      <c r="CX432" s="79">
        <f t="shared" si="505"/>
        <v>0</v>
      </c>
      <c r="CY432" s="79">
        <f t="shared" si="506"/>
        <v>0</v>
      </c>
      <c r="CZ432" s="79">
        <f>L432+X432+AJ432+AV432+'[9]Томская область +'!E432</f>
        <v>0</v>
      </c>
      <c r="DA432" s="79">
        <f>M432+Y432+AK432+AW432+'[9]Омская область+'!E432</f>
        <v>0</v>
      </c>
      <c r="DB432" s="79">
        <f>N432+Z432+AL432+AX432+'[9]Алтайский край +'!E432</f>
        <v>0</v>
      </c>
    </row>
    <row r="433" s="470" customFormat="1" ht="25.5" customHeight="1">
      <c r="A433" s="471" t="s">
        <v>69</v>
      </c>
      <c r="B433" s="472" t="s">
        <v>832</v>
      </c>
      <c r="C433" s="473" t="s">
        <v>32</v>
      </c>
      <c r="D433" s="640">
        <f t="shared" si="503"/>
        <v>0</v>
      </c>
      <c r="E433" s="643"/>
      <c r="F433" s="643"/>
      <c r="G433" s="643"/>
      <c r="H433" s="643"/>
      <c r="I433" s="643"/>
      <c r="J433" s="643"/>
      <c r="K433" s="643"/>
      <c r="L433" s="643"/>
      <c r="M433" s="643"/>
      <c r="N433" s="643"/>
      <c r="O433" s="469" t="e">
        <f>#REF!+#REF!+#REF!+'Новосибирск.обл'!F433+#REF!+#REF!+#REF!+#REF!+#REF!+#REF!</f>
        <v>#REF!</v>
      </c>
      <c r="P433" s="642">
        <f t="shared" si="504"/>
        <v>0</v>
      </c>
      <c r="Q433" s="643"/>
      <c r="R433" s="643"/>
      <c r="S433" s="643"/>
      <c r="T433" s="643"/>
      <c r="U433" s="643"/>
      <c r="V433" s="643"/>
      <c r="W433" s="643"/>
      <c r="X433" s="643"/>
      <c r="Y433" s="643"/>
      <c r="Z433" s="643"/>
      <c r="AA433" s="66"/>
      <c r="AB433" s="642">
        <f t="shared" si="465"/>
        <v>0</v>
      </c>
      <c r="AC433" s="643"/>
      <c r="AD433" s="643"/>
      <c r="AE433" s="643"/>
      <c r="AF433" s="643"/>
      <c r="AG433" s="643"/>
      <c r="AH433" s="643"/>
      <c r="AI433" s="643"/>
      <c r="AJ433" s="643"/>
      <c r="AK433" s="643"/>
      <c r="AL433" s="643"/>
      <c r="AM433" s="1"/>
      <c r="AN433" s="642">
        <f t="shared" si="467"/>
        <v>0</v>
      </c>
      <c r="AO433" s="643"/>
      <c r="AP433" s="643"/>
      <c r="AQ433" s="643"/>
      <c r="AR433" s="643"/>
      <c r="AS433" s="643"/>
      <c r="AT433" s="643"/>
      <c r="AU433" s="643"/>
      <c r="AV433" s="643"/>
      <c r="AW433" s="643"/>
      <c r="AX433" s="643"/>
      <c r="AY433" s="66"/>
      <c r="AZ433" s="642">
        <f t="shared" si="469"/>
        <v>0</v>
      </c>
      <c r="BA433" s="643"/>
      <c r="BB433" s="643"/>
      <c r="BC433" s="643"/>
      <c r="BD433" s="643"/>
      <c r="BE433" s="643"/>
      <c r="BF433" s="643"/>
      <c r="BG433" s="643"/>
      <c r="BH433" s="643"/>
      <c r="BI433" s="643"/>
      <c r="BJ433" s="643"/>
      <c r="BK433" s="1" t="e">
        <f>#REF!+#REF!</f>
        <v>#REF!</v>
      </c>
      <c r="BM433" s="79">
        <f t="shared" si="471"/>
        <v>0</v>
      </c>
      <c r="BN433" s="79">
        <f t="shared" si="471"/>
        <v>0</v>
      </c>
      <c r="BO433" s="79">
        <f t="shared" si="471"/>
        <v>0</v>
      </c>
      <c r="BP433" s="79">
        <f t="shared" si="471"/>
        <v>0</v>
      </c>
      <c r="BQ433" s="79">
        <f t="shared" si="471"/>
        <v>0</v>
      </c>
      <c r="BR433" s="79">
        <f t="shared" si="471"/>
        <v>0</v>
      </c>
      <c r="BS433" s="79">
        <f t="shared" si="471"/>
        <v>0</v>
      </c>
      <c r="BT433" s="79">
        <f t="shared" si="471"/>
        <v>0</v>
      </c>
      <c r="BU433" s="79">
        <f t="shared" si="471"/>
        <v>0</v>
      </c>
      <c r="BV433" s="79">
        <f t="shared" si="507"/>
        <v>0</v>
      </c>
      <c r="BW433" s="79">
        <f t="shared" si="507"/>
        <v>0</v>
      </c>
      <c r="BX433" s="79" t="e">
        <f t="shared" si="507"/>
        <v>#REF!</v>
      </c>
      <c r="BY433" s="79">
        <f t="shared" si="507"/>
        <v>0</v>
      </c>
      <c r="BZ433" s="79">
        <f t="shared" si="507"/>
        <v>0</v>
      </c>
      <c r="CA433" s="79">
        <f t="shared" si="507"/>
        <v>0</v>
      </c>
      <c r="CB433" s="79">
        <f t="shared" si="507"/>
        <v>0</v>
      </c>
      <c r="CC433" s="79">
        <f t="shared" si="507"/>
        <v>0</v>
      </c>
      <c r="CD433" s="79">
        <f t="shared" si="507"/>
        <v>0</v>
      </c>
      <c r="CE433" s="1"/>
      <c r="CF433" s="1"/>
      <c r="CI433" s="368"/>
      <c r="CJ433" s="368"/>
      <c r="CK433" s="368"/>
      <c r="CL433" s="368"/>
      <c r="CM433" s="368"/>
      <c r="CN433" s="368"/>
      <c r="CO433" s="368"/>
      <c r="CP433" s="368"/>
      <c r="CQ433" s="368"/>
      <c r="CR433" s="368"/>
      <c r="CS433" s="79">
        <f>E433+Q433+AC433+AO433+'[9]Иркутск+'!E433</f>
        <v>0</v>
      </c>
      <c r="CT433" s="79">
        <f>F433+R433+AD433+AP433+'[9]Бурятия+'!E433</f>
        <v>0</v>
      </c>
      <c r="CU433" s="79">
        <f>G433+S433+AE433+AQ433+'[9]Забайкалье+'!E433</f>
        <v>0</v>
      </c>
      <c r="CV433" s="79">
        <f>H433+T433+AF433+AR433+'[9]Новосибирская область+'!E433</f>
        <v>0</v>
      </c>
      <c r="CW433" s="79">
        <f>I433+U433+'[9]Норильск +'!E433</f>
        <v>0</v>
      </c>
      <c r="CX433" s="79">
        <f t="shared" si="505"/>
        <v>0</v>
      </c>
      <c r="CY433" s="79">
        <f t="shared" si="506"/>
        <v>0</v>
      </c>
      <c r="CZ433" s="79">
        <f>L433+X433+AJ433+AV433+'[9]Томская область +'!E433</f>
        <v>0</v>
      </c>
      <c r="DA433" s="79">
        <f>M433+Y433+AK433+AW433+'[9]Омская область+'!E433</f>
        <v>0</v>
      </c>
      <c r="DB433" s="79">
        <f>N433+Z433+AL433+AX433+'[9]Алтайский край +'!E433</f>
        <v>0</v>
      </c>
    </row>
    <row r="434" s="470" customFormat="1" ht="25.5" customHeight="1">
      <c r="A434" s="471" t="s">
        <v>70</v>
      </c>
      <c r="B434" s="472" t="s">
        <v>833</v>
      </c>
      <c r="C434" s="473" t="s">
        <v>32</v>
      </c>
      <c r="D434" s="640">
        <f t="shared" si="503"/>
        <v>0</v>
      </c>
      <c r="E434" s="643"/>
      <c r="F434" s="643"/>
      <c r="G434" s="643"/>
      <c r="H434" s="643"/>
      <c r="I434" s="643"/>
      <c r="J434" s="643"/>
      <c r="K434" s="643"/>
      <c r="L434" s="643"/>
      <c r="M434" s="643"/>
      <c r="N434" s="643"/>
      <c r="O434" s="469" t="e">
        <f>#REF!+#REF!+#REF!+'Новосибирск.обл'!F434+#REF!+#REF!+#REF!+#REF!+#REF!+#REF!</f>
        <v>#REF!</v>
      </c>
      <c r="P434" s="642">
        <f t="shared" si="504"/>
        <v>0</v>
      </c>
      <c r="Q434" s="643"/>
      <c r="R434" s="643"/>
      <c r="S434" s="643"/>
      <c r="T434" s="643"/>
      <c r="U434" s="643"/>
      <c r="V434" s="643"/>
      <c r="W434" s="643"/>
      <c r="X434" s="643"/>
      <c r="Y434" s="643"/>
      <c r="Z434" s="643"/>
      <c r="AA434" s="66"/>
      <c r="AB434" s="642">
        <f t="shared" si="465"/>
        <v>0</v>
      </c>
      <c r="AC434" s="643"/>
      <c r="AD434" s="643"/>
      <c r="AE434" s="643"/>
      <c r="AF434" s="643"/>
      <c r="AG434" s="643"/>
      <c r="AH434" s="643"/>
      <c r="AI434" s="643"/>
      <c r="AJ434" s="643"/>
      <c r="AK434" s="643"/>
      <c r="AL434" s="643"/>
      <c r="AM434" s="1"/>
      <c r="AN434" s="642">
        <f t="shared" si="467"/>
        <v>0</v>
      </c>
      <c r="AO434" s="643"/>
      <c r="AP434" s="643"/>
      <c r="AQ434" s="643"/>
      <c r="AR434" s="643"/>
      <c r="AS434" s="643"/>
      <c r="AT434" s="643"/>
      <c r="AU434" s="643"/>
      <c r="AV434" s="643"/>
      <c r="AW434" s="643"/>
      <c r="AX434" s="643"/>
      <c r="AY434" s="66"/>
      <c r="AZ434" s="642">
        <f t="shared" si="469"/>
        <v>0</v>
      </c>
      <c r="BA434" s="643"/>
      <c r="BB434" s="643"/>
      <c r="BC434" s="643"/>
      <c r="BD434" s="643"/>
      <c r="BE434" s="643"/>
      <c r="BF434" s="643"/>
      <c r="BG434" s="643"/>
      <c r="BH434" s="643"/>
      <c r="BI434" s="643"/>
      <c r="BJ434" s="643"/>
      <c r="BK434" s="1" t="e">
        <f>#REF!+#REF!</f>
        <v>#REF!</v>
      </c>
      <c r="BM434" s="79">
        <f t="shared" si="471"/>
        <v>0</v>
      </c>
      <c r="BN434" s="79">
        <f t="shared" si="471"/>
        <v>0</v>
      </c>
      <c r="BO434" s="79">
        <f t="shared" si="471"/>
        <v>0</v>
      </c>
      <c r="BP434" s="79">
        <f t="shared" si="471"/>
        <v>0</v>
      </c>
      <c r="BQ434" s="79">
        <f t="shared" si="471"/>
        <v>0</v>
      </c>
      <c r="BR434" s="79">
        <f t="shared" si="471"/>
        <v>0</v>
      </c>
      <c r="BS434" s="79">
        <f t="shared" si="471"/>
        <v>0</v>
      </c>
      <c r="BT434" s="79">
        <f t="shared" si="471"/>
        <v>0</v>
      </c>
      <c r="BU434" s="79">
        <f t="shared" si="471"/>
        <v>0</v>
      </c>
      <c r="BV434" s="79">
        <f t="shared" si="507"/>
        <v>0</v>
      </c>
      <c r="BW434" s="79">
        <f t="shared" si="507"/>
        <v>0</v>
      </c>
      <c r="BX434" s="79" t="e">
        <f t="shared" si="507"/>
        <v>#REF!</v>
      </c>
      <c r="BY434" s="79">
        <f t="shared" si="507"/>
        <v>0</v>
      </c>
      <c r="BZ434" s="79">
        <f t="shared" si="507"/>
        <v>0</v>
      </c>
      <c r="CA434" s="79">
        <f t="shared" si="507"/>
        <v>0</v>
      </c>
      <c r="CB434" s="79">
        <f t="shared" si="507"/>
        <v>0</v>
      </c>
      <c r="CC434" s="79">
        <f t="shared" si="507"/>
        <v>0</v>
      </c>
      <c r="CD434" s="79">
        <f t="shared" si="507"/>
        <v>0</v>
      </c>
      <c r="CE434" s="1"/>
      <c r="CF434" s="1"/>
      <c r="CI434" s="368"/>
      <c r="CJ434" s="368"/>
      <c r="CK434" s="368"/>
      <c r="CL434" s="368"/>
      <c r="CM434" s="368"/>
      <c r="CN434" s="368"/>
      <c r="CO434" s="368"/>
      <c r="CP434" s="368"/>
      <c r="CQ434" s="368"/>
      <c r="CR434" s="368"/>
      <c r="CS434" s="79">
        <f>E434+Q434+AC434+AO434+'[9]Иркутск+'!E434</f>
        <v>0</v>
      </c>
      <c r="CT434" s="79">
        <f>F434+R434+AD434+AP434+'[9]Бурятия+'!E434</f>
        <v>0</v>
      </c>
      <c r="CU434" s="79">
        <f>G434+S434+AE434+AQ434+'[9]Забайкалье+'!E434</f>
        <v>0</v>
      </c>
      <c r="CV434" s="79">
        <f>H434+T434+AF434+AR434+'[9]Новосибирская область+'!E434</f>
        <v>0</v>
      </c>
      <c r="CW434" s="79">
        <f>I434+U434+'[9]Норильск +'!E434</f>
        <v>0</v>
      </c>
      <c r="CX434" s="79">
        <f t="shared" si="505"/>
        <v>0</v>
      </c>
      <c r="CY434" s="79">
        <f t="shared" si="506"/>
        <v>0</v>
      </c>
      <c r="CZ434" s="79">
        <f>L434+X434+AJ434+AV434+'[9]Томская область +'!E434</f>
        <v>0</v>
      </c>
      <c r="DA434" s="79">
        <f>M434+Y434+AK434+AW434+'[9]Омская область+'!E434</f>
        <v>0</v>
      </c>
      <c r="DB434" s="79">
        <f>N434+Z434+AL434+AX434+'[9]Алтайский край +'!E434</f>
        <v>0</v>
      </c>
    </row>
    <row r="435" s="470" customFormat="1" ht="25.5" customHeight="1">
      <c r="A435" s="471" t="s">
        <v>71</v>
      </c>
      <c r="B435" s="472" t="s">
        <v>834</v>
      </c>
      <c r="C435" s="473" t="s">
        <v>32</v>
      </c>
      <c r="D435" s="640">
        <f t="shared" si="503"/>
        <v>0</v>
      </c>
      <c r="E435" s="643"/>
      <c r="F435" s="643"/>
      <c r="G435" s="643"/>
      <c r="H435" s="643"/>
      <c r="I435" s="643"/>
      <c r="J435" s="643"/>
      <c r="K435" s="643"/>
      <c r="L435" s="643"/>
      <c r="M435" s="643"/>
      <c r="N435" s="643"/>
      <c r="O435" s="469" t="e">
        <f>#REF!+#REF!+#REF!+'Новосибирск.обл'!F435+#REF!+#REF!+#REF!+#REF!+#REF!+#REF!</f>
        <v>#REF!</v>
      </c>
      <c r="P435" s="642">
        <f t="shared" si="504"/>
        <v>0</v>
      </c>
      <c r="Q435" s="643"/>
      <c r="R435" s="643"/>
      <c r="S435" s="643"/>
      <c r="T435" s="643"/>
      <c r="U435" s="643"/>
      <c r="V435" s="643"/>
      <c r="W435" s="643"/>
      <c r="X435" s="643"/>
      <c r="Y435" s="643"/>
      <c r="Z435" s="643"/>
      <c r="AA435" s="66"/>
      <c r="AB435" s="642">
        <f t="shared" si="465"/>
        <v>0</v>
      </c>
      <c r="AC435" s="643"/>
      <c r="AD435" s="643"/>
      <c r="AE435" s="643"/>
      <c r="AF435" s="643"/>
      <c r="AG435" s="643"/>
      <c r="AH435" s="643"/>
      <c r="AI435" s="643"/>
      <c r="AJ435" s="643"/>
      <c r="AK435" s="643"/>
      <c r="AL435" s="643"/>
      <c r="AM435" s="1"/>
      <c r="AN435" s="642">
        <f t="shared" si="467"/>
        <v>0</v>
      </c>
      <c r="AO435" s="643"/>
      <c r="AP435" s="643"/>
      <c r="AQ435" s="643"/>
      <c r="AR435" s="643"/>
      <c r="AS435" s="643"/>
      <c r="AT435" s="643"/>
      <c r="AU435" s="643"/>
      <c r="AV435" s="643"/>
      <c r="AW435" s="643"/>
      <c r="AX435" s="643"/>
      <c r="AY435" s="66"/>
      <c r="AZ435" s="642">
        <f t="shared" si="469"/>
        <v>0</v>
      </c>
      <c r="BA435" s="643"/>
      <c r="BB435" s="643"/>
      <c r="BC435" s="643"/>
      <c r="BD435" s="643"/>
      <c r="BE435" s="643"/>
      <c r="BF435" s="643"/>
      <c r="BG435" s="643"/>
      <c r="BH435" s="643"/>
      <c r="BI435" s="643"/>
      <c r="BJ435" s="643"/>
      <c r="BK435" s="1" t="e">
        <f>#REF!+#REF!</f>
        <v>#REF!</v>
      </c>
      <c r="BM435" s="79">
        <f t="shared" si="471"/>
        <v>0</v>
      </c>
      <c r="BN435" s="79">
        <f t="shared" si="471"/>
        <v>0</v>
      </c>
      <c r="BO435" s="79">
        <f t="shared" si="471"/>
        <v>0</v>
      </c>
      <c r="BP435" s="79">
        <f t="shared" si="471"/>
        <v>0</v>
      </c>
      <c r="BQ435" s="79">
        <f t="shared" si="471"/>
        <v>0</v>
      </c>
      <c r="BR435" s="79">
        <f t="shared" si="471"/>
        <v>0</v>
      </c>
      <c r="BS435" s="79">
        <f t="shared" si="471"/>
        <v>0</v>
      </c>
      <c r="BT435" s="79">
        <f t="shared" si="471"/>
        <v>0</v>
      </c>
      <c r="BU435" s="79">
        <f t="shared" si="471"/>
        <v>0</v>
      </c>
      <c r="BV435" s="79">
        <f t="shared" si="507"/>
        <v>0</v>
      </c>
      <c r="BW435" s="79">
        <f t="shared" si="507"/>
        <v>0</v>
      </c>
      <c r="BX435" s="79" t="e">
        <f t="shared" si="507"/>
        <v>#REF!</v>
      </c>
      <c r="BY435" s="79">
        <f t="shared" si="507"/>
        <v>0</v>
      </c>
      <c r="BZ435" s="79">
        <f t="shared" si="507"/>
        <v>0</v>
      </c>
      <c r="CA435" s="79">
        <f t="shared" si="507"/>
        <v>0</v>
      </c>
      <c r="CB435" s="79">
        <f t="shared" si="507"/>
        <v>0</v>
      </c>
      <c r="CC435" s="79">
        <f t="shared" si="507"/>
        <v>0</v>
      </c>
      <c r="CD435" s="79">
        <f t="shared" si="507"/>
        <v>0</v>
      </c>
      <c r="CE435" s="1"/>
      <c r="CF435" s="1"/>
      <c r="CI435" s="368"/>
      <c r="CJ435" s="368"/>
      <c r="CK435" s="368"/>
      <c r="CL435" s="368"/>
      <c r="CM435" s="368"/>
      <c r="CN435" s="368"/>
      <c r="CO435" s="368"/>
      <c r="CP435" s="368"/>
      <c r="CQ435" s="368"/>
      <c r="CR435" s="368"/>
      <c r="CS435" s="79">
        <f>E435+Q435+AC435+AO435+'[9]Иркутск+'!E435</f>
        <v>0</v>
      </c>
      <c r="CT435" s="79">
        <f>F435+R435+AD435+AP435+'[9]Бурятия+'!E435</f>
        <v>0</v>
      </c>
      <c r="CU435" s="79">
        <f>G435+S435+AE435+AQ435+'[9]Забайкалье+'!E435</f>
        <v>0</v>
      </c>
      <c r="CV435" s="79">
        <f>H435+T435+AF435+AR435+'[9]Новосибирская область+'!E435</f>
        <v>0</v>
      </c>
      <c r="CW435" s="79">
        <f>I435+U435+'[9]Норильск +'!E435</f>
        <v>0</v>
      </c>
      <c r="CX435" s="79">
        <f t="shared" si="505"/>
        <v>0</v>
      </c>
      <c r="CY435" s="79">
        <f t="shared" si="506"/>
        <v>0</v>
      </c>
      <c r="CZ435" s="79">
        <f>L435+X435+AJ435+AV435+'[9]Томская область +'!E435</f>
        <v>0</v>
      </c>
      <c r="DA435" s="79">
        <f>M435+Y435+AK435+AW435+'[9]Омская область+'!E435</f>
        <v>0</v>
      </c>
      <c r="DB435" s="79">
        <f>N435+Z435+AL435+AX435+'[9]Алтайский край +'!E435</f>
        <v>0</v>
      </c>
    </row>
    <row r="436" s="470" customFormat="1" ht="25.5" customHeight="1">
      <c r="A436" s="471" t="s">
        <v>72</v>
      </c>
      <c r="B436" s="472" t="s">
        <v>835</v>
      </c>
      <c r="C436" s="473" t="s">
        <v>32</v>
      </c>
      <c r="D436" s="640">
        <f t="shared" si="503"/>
        <v>0</v>
      </c>
      <c r="E436" s="643"/>
      <c r="F436" s="643"/>
      <c r="G436" s="643"/>
      <c r="H436" s="643"/>
      <c r="I436" s="643"/>
      <c r="J436" s="643"/>
      <c r="K436" s="643"/>
      <c r="L436" s="643"/>
      <c r="M436" s="643"/>
      <c r="N436" s="643"/>
      <c r="O436" s="469" t="e">
        <f>#REF!+#REF!+#REF!+'Новосибирск.обл'!F436+#REF!+#REF!+#REF!+#REF!+#REF!+#REF!</f>
        <v>#REF!</v>
      </c>
      <c r="P436" s="642">
        <f t="shared" si="504"/>
        <v>0</v>
      </c>
      <c r="Q436" s="643"/>
      <c r="R436" s="643"/>
      <c r="S436" s="643"/>
      <c r="T436" s="643"/>
      <c r="U436" s="643"/>
      <c r="V436" s="643"/>
      <c r="W436" s="643"/>
      <c r="X436" s="643"/>
      <c r="Y436" s="643"/>
      <c r="Z436" s="643"/>
      <c r="AA436" s="66"/>
      <c r="AB436" s="642">
        <f t="shared" si="465"/>
        <v>0</v>
      </c>
      <c r="AC436" s="643"/>
      <c r="AD436" s="643"/>
      <c r="AE436" s="643"/>
      <c r="AF436" s="643"/>
      <c r="AG436" s="643"/>
      <c r="AH436" s="643"/>
      <c r="AI436" s="643"/>
      <c r="AJ436" s="643"/>
      <c r="AK436" s="643"/>
      <c r="AL436" s="643"/>
      <c r="AM436" s="1"/>
      <c r="AN436" s="642">
        <f t="shared" si="467"/>
        <v>0</v>
      </c>
      <c r="AO436" s="643"/>
      <c r="AP436" s="643"/>
      <c r="AQ436" s="643"/>
      <c r="AR436" s="643"/>
      <c r="AS436" s="643"/>
      <c r="AT436" s="643"/>
      <c r="AU436" s="643"/>
      <c r="AV436" s="643"/>
      <c r="AW436" s="643"/>
      <c r="AX436" s="643"/>
      <c r="AY436" s="66"/>
      <c r="AZ436" s="642">
        <f t="shared" si="469"/>
        <v>0</v>
      </c>
      <c r="BA436" s="643"/>
      <c r="BB436" s="643"/>
      <c r="BC436" s="643"/>
      <c r="BD436" s="643"/>
      <c r="BE436" s="643"/>
      <c r="BF436" s="643"/>
      <c r="BG436" s="643"/>
      <c r="BH436" s="643"/>
      <c r="BI436" s="643"/>
      <c r="BJ436" s="643"/>
      <c r="BK436" s="1" t="e">
        <f>#REF!+#REF!</f>
        <v>#REF!</v>
      </c>
      <c r="BM436" s="79">
        <f t="shared" si="471"/>
        <v>0</v>
      </c>
      <c r="BN436" s="79">
        <f t="shared" si="471"/>
        <v>0</v>
      </c>
      <c r="BO436" s="79">
        <f t="shared" si="471"/>
        <v>0</v>
      </c>
      <c r="BP436" s="79">
        <f t="shared" si="471"/>
        <v>0</v>
      </c>
      <c r="BQ436" s="79">
        <f t="shared" si="471"/>
        <v>0</v>
      </c>
      <c r="BR436" s="79">
        <f t="shared" si="471"/>
        <v>0</v>
      </c>
      <c r="BS436" s="79">
        <f t="shared" si="471"/>
        <v>0</v>
      </c>
      <c r="BT436" s="79">
        <f t="shared" si="471"/>
        <v>0</v>
      </c>
      <c r="BU436" s="79">
        <f t="shared" si="471"/>
        <v>0</v>
      </c>
      <c r="BV436" s="79">
        <f t="shared" si="507"/>
        <v>0</v>
      </c>
      <c r="BW436" s="79">
        <f t="shared" si="507"/>
        <v>0</v>
      </c>
      <c r="BX436" s="79" t="e">
        <f t="shared" si="507"/>
        <v>#REF!</v>
      </c>
      <c r="BY436" s="79">
        <f t="shared" si="507"/>
        <v>0</v>
      </c>
      <c r="BZ436" s="79">
        <f t="shared" si="507"/>
        <v>0</v>
      </c>
      <c r="CA436" s="79">
        <f t="shared" si="507"/>
        <v>0</v>
      </c>
      <c r="CB436" s="79">
        <f t="shared" si="507"/>
        <v>0</v>
      </c>
      <c r="CC436" s="79">
        <f t="shared" si="507"/>
        <v>0</v>
      </c>
      <c r="CD436" s="79">
        <f t="shared" si="507"/>
        <v>0</v>
      </c>
      <c r="CE436" s="1"/>
      <c r="CF436" s="1"/>
      <c r="CI436" s="368"/>
      <c r="CJ436" s="368"/>
      <c r="CK436" s="368"/>
      <c r="CL436" s="368"/>
      <c r="CM436" s="368"/>
      <c r="CN436" s="368"/>
      <c r="CO436" s="368"/>
      <c r="CP436" s="368"/>
      <c r="CQ436" s="368"/>
      <c r="CR436" s="368"/>
      <c r="CS436" s="79">
        <f>E436+Q436+AC436+AO436+'[9]Иркутск+'!E436</f>
        <v>0</v>
      </c>
      <c r="CT436" s="79">
        <f>F436+R436+AD436+AP436+'[9]Бурятия+'!E436</f>
        <v>0</v>
      </c>
      <c r="CU436" s="79">
        <f>G436+S436+AE436+AQ436+'[9]Забайкалье+'!E436</f>
        <v>0</v>
      </c>
      <c r="CV436" s="79">
        <f>H436+T436+AF436+AR436+'[9]Новосибирская область+'!E436</f>
        <v>0</v>
      </c>
      <c r="CW436" s="79">
        <f>I436+U436+'[9]Норильск +'!E436</f>
        <v>0</v>
      </c>
      <c r="CX436" s="79">
        <f t="shared" si="505"/>
        <v>0</v>
      </c>
      <c r="CY436" s="79">
        <f t="shared" si="506"/>
        <v>0</v>
      </c>
      <c r="CZ436" s="79">
        <f>L436+X436+AJ436+AV436+'[9]Томская область +'!E436</f>
        <v>0</v>
      </c>
      <c r="DA436" s="79">
        <f>M436+Y436+AK436+AW436+'[9]Омская область+'!E436</f>
        <v>0</v>
      </c>
      <c r="DB436" s="79">
        <f>N436+Z436+AL436+AX436+'[9]Алтайский край +'!E436</f>
        <v>0</v>
      </c>
    </row>
    <row r="437" s="470" customFormat="1" ht="25.5" customHeight="1">
      <c r="A437" s="471" t="s">
        <v>175</v>
      </c>
      <c r="B437" s="484" t="s">
        <v>473</v>
      </c>
      <c r="C437" s="473" t="s">
        <v>32</v>
      </c>
      <c r="D437" s="640">
        <f t="shared" si="503"/>
        <v>0</v>
      </c>
      <c r="E437" s="643"/>
      <c r="F437" s="643"/>
      <c r="G437" s="643"/>
      <c r="H437" s="643"/>
      <c r="I437" s="643"/>
      <c r="J437" s="643"/>
      <c r="K437" s="643"/>
      <c r="L437" s="643"/>
      <c r="M437" s="643"/>
      <c r="N437" s="643"/>
      <c r="O437" s="469" t="e">
        <f>#REF!+#REF!+#REF!+'Новосибирск.обл'!F437+#REF!+#REF!+#REF!+#REF!+#REF!+#REF!</f>
        <v>#REF!</v>
      </c>
      <c r="P437" s="642">
        <f t="shared" si="504"/>
        <v>0</v>
      </c>
      <c r="Q437" s="643"/>
      <c r="R437" s="643"/>
      <c r="S437" s="643"/>
      <c r="T437" s="643"/>
      <c r="U437" s="643"/>
      <c r="V437" s="643"/>
      <c r="W437" s="643"/>
      <c r="X437" s="643"/>
      <c r="Y437" s="643"/>
      <c r="Z437" s="643"/>
      <c r="AA437" s="66"/>
      <c r="AB437" s="642">
        <f t="shared" ref="AB437:AB451" si="512">SUM(AC437:AL437)</f>
        <v>0</v>
      </c>
      <c r="AC437" s="643"/>
      <c r="AD437" s="643"/>
      <c r="AE437" s="643"/>
      <c r="AF437" s="643"/>
      <c r="AG437" s="643"/>
      <c r="AH437" s="643"/>
      <c r="AI437" s="643"/>
      <c r="AJ437" s="643"/>
      <c r="AK437" s="643"/>
      <c r="AL437" s="643"/>
      <c r="AM437" s="1"/>
      <c r="AN437" s="642">
        <f t="shared" ref="AN437:AN451" si="513">SUM(AO437:AX437)</f>
        <v>0</v>
      </c>
      <c r="AO437" s="643"/>
      <c r="AP437" s="643"/>
      <c r="AQ437" s="643"/>
      <c r="AR437" s="643"/>
      <c r="AS437" s="643"/>
      <c r="AT437" s="643"/>
      <c r="AU437" s="643"/>
      <c r="AV437" s="643"/>
      <c r="AW437" s="643"/>
      <c r="AX437" s="643"/>
      <c r="AY437" s="66"/>
      <c r="AZ437" s="642">
        <f t="shared" ref="AZ437:AZ451" si="514">SUM(BA437:BJ437)</f>
        <v>0</v>
      </c>
      <c r="BA437" s="643"/>
      <c r="BB437" s="643"/>
      <c r="BC437" s="643"/>
      <c r="BD437" s="643"/>
      <c r="BE437" s="643"/>
      <c r="BF437" s="643"/>
      <c r="BG437" s="643"/>
      <c r="BH437" s="643"/>
      <c r="BI437" s="643"/>
      <c r="BJ437" s="643"/>
      <c r="BK437" s="1" t="e">
        <f>#REF!+#REF!</f>
        <v>#REF!</v>
      </c>
      <c r="BM437" s="79">
        <f t="shared" ref="BM437:BW451" si="515">D437+P437+AB437+AN437+AZ437</f>
        <v>0</v>
      </c>
      <c r="BN437" s="79">
        <f t="shared" si="515"/>
        <v>0</v>
      </c>
      <c r="BO437" s="79">
        <f t="shared" si="515"/>
        <v>0</v>
      </c>
      <c r="BP437" s="79">
        <f t="shared" si="515"/>
        <v>0</v>
      </c>
      <c r="BQ437" s="79">
        <f t="shared" si="515"/>
        <v>0</v>
      </c>
      <c r="BR437" s="79">
        <f t="shared" si="515"/>
        <v>0</v>
      </c>
      <c r="BS437" s="79">
        <f t="shared" si="515"/>
        <v>0</v>
      </c>
      <c r="BT437" s="79">
        <f t="shared" si="515"/>
        <v>0</v>
      </c>
      <c r="BU437" s="79">
        <f t="shared" si="515"/>
        <v>0</v>
      </c>
      <c r="BV437" s="79">
        <f t="shared" si="507"/>
        <v>0</v>
      </c>
      <c r="BW437" s="79">
        <f t="shared" si="507"/>
        <v>0</v>
      </c>
      <c r="BX437" s="79" t="e">
        <f t="shared" si="507"/>
        <v>#REF!</v>
      </c>
      <c r="BY437" s="79">
        <f t="shared" si="507"/>
        <v>0</v>
      </c>
      <c r="BZ437" s="79">
        <f t="shared" si="507"/>
        <v>0</v>
      </c>
      <c r="CA437" s="79">
        <f t="shared" si="507"/>
        <v>0</v>
      </c>
      <c r="CB437" s="79">
        <f t="shared" si="507"/>
        <v>0</v>
      </c>
      <c r="CC437" s="79">
        <f t="shared" si="507"/>
        <v>0</v>
      </c>
      <c r="CD437" s="79">
        <f t="shared" si="507"/>
        <v>0</v>
      </c>
      <c r="CE437" s="1"/>
      <c r="CF437" s="1"/>
      <c r="CI437" s="368"/>
      <c r="CJ437" s="368"/>
      <c r="CK437" s="368"/>
      <c r="CL437" s="368"/>
      <c r="CM437" s="368"/>
      <c r="CN437" s="368"/>
      <c r="CO437" s="368"/>
      <c r="CP437" s="368"/>
      <c r="CQ437" s="368"/>
      <c r="CR437" s="368"/>
      <c r="CS437" s="79">
        <f>E437+Q437+AC437+AO437+'[9]Иркутск+'!E437</f>
        <v>0</v>
      </c>
      <c r="CT437" s="79">
        <f>F437+R437+AD437+AP437+'[9]Бурятия+'!E437</f>
        <v>0</v>
      </c>
      <c r="CU437" s="79">
        <f>G437+S437+AE437+AQ437+'[9]Забайкалье+'!E437</f>
        <v>0</v>
      </c>
      <c r="CV437" s="79">
        <f>H437+T437+AF437+AR437+'[9]Новосибирская область+'!E437</f>
        <v>0</v>
      </c>
      <c r="CW437" s="79">
        <f>I437+U437+'[9]Норильск +'!E437</f>
        <v>0</v>
      </c>
      <c r="CX437" s="79">
        <f t="shared" si="505"/>
        <v>0</v>
      </c>
      <c r="CY437" s="79">
        <f t="shared" si="506"/>
        <v>0</v>
      </c>
      <c r="CZ437" s="79">
        <f>L437+X437+AJ437+AV437+'[9]Томская область +'!E437</f>
        <v>0</v>
      </c>
      <c r="DA437" s="79">
        <f>M437+Y437+AK437+AW437+'[9]Омская область+'!E437</f>
        <v>0</v>
      </c>
      <c r="DB437" s="79">
        <f>N437+Z437+AL437+AX437+'[9]Алтайский край +'!E437</f>
        <v>0</v>
      </c>
    </row>
    <row r="438" s="470" customFormat="1" ht="25.5" customHeight="1">
      <c r="A438" s="471" t="s">
        <v>836</v>
      </c>
      <c r="B438" s="485" t="s">
        <v>837</v>
      </c>
      <c r="C438" s="473" t="s">
        <v>32</v>
      </c>
      <c r="D438" s="640">
        <f t="shared" si="503"/>
        <v>0</v>
      </c>
      <c r="E438" s="643"/>
      <c r="F438" s="643"/>
      <c r="G438" s="643"/>
      <c r="H438" s="643"/>
      <c r="I438" s="643"/>
      <c r="J438" s="643"/>
      <c r="K438" s="643"/>
      <c r="L438" s="643"/>
      <c r="M438" s="643"/>
      <c r="N438" s="643"/>
      <c r="O438" s="469" t="e">
        <f>#REF!+#REF!+#REF!+'Новосибирск.обл'!F438+#REF!+#REF!+#REF!+#REF!+#REF!+#REF!</f>
        <v>#REF!</v>
      </c>
      <c r="P438" s="642">
        <f t="shared" si="504"/>
        <v>0</v>
      </c>
      <c r="Q438" s="643"/>
      <c r="R438" s="643"/>
      <c r="S438" s="643"/>
      <c r="T438" s="643"/>
      <c r="U438" s="643"/>
      <c r="V438" s="643"/>
      <c r="W438" s="643"/>
      <c r="X438" s="643"/>
      <c r="Y438" s="643"/>
      <c r="Z438" s="643"/>
      <c r="AA438" s="66"/>
      <c r="AB438" s="642">
        <f t="shared" si="512"/>
        <v>0</v>
      </c>
      <c r="AC438" s="643"/>
      <c r="AD438" s="643"/>
      <c r="AE438" s="643"/>
      <c r="AF438" s="643"/>
      <c r="AG438" s="643"/>
      <c r="AH438" s="643"/>
      <c r="AI438" s="643"/>
      <c r="AJ438" s="643"/>
      <c r="AK438" s="643"/>
      <c r="AL438" s="643"/>
      <c r="AM438" s="1"/>
      <c r="AN438" s="642">
        <f t="shared" si="513"/>
        <v>0</v>
      </c>
      <c r="AO438" s="643"/>
      <c r="AP438" s="643"/>
      <c r="AQ438" s="643"/>
      <c r="AR438" s="643"/>
      <c r="AS438" s="643"/>
      <c r="AT438" s="643"/>
      <c r="AU438" s="643"/>
      <c r="AV438" s="643"/>
      <c r="AW438" s="643"/>
      <c r="AX438" s="643"/>
      <c r="AY438" s="66"/>
      <c r="AZ438" s="642">
        <f t="shared" si="514"/>
        <v>0</v>
      </c>
      <c r="BA438" s="643"/>
      <c r="BB438" s="643"/>
      <c r="BC438" s="643"/>
      <c r="BD438" s="643"/>
      <c r="BE438" s="643"/>
      <c r="BF438" s="643"/>
      <c r="BG438" s="643"/>
      <c r="BH438" s="643"/>
      <c r="BI438" s="643"/>
      <c r="BJ438" s="643"/>
      <c r="BK438" s="1" t="e">
        <f>#REF!+#REF!</f>
        <v>#REF!</v>
      </c>
      <c r="BM438" s="79">
        <f t="shared" si="515"/>
        <v>0</v>
      </c>
      <c r="BN438" s="79">
        <f t="shared" si="515"/>
        <v>0</v>
      </c>
      <c r="BO438" s="79">
        <f t="shared" si="515"/>
        <v>0</v>
      </c>
      <c r="BP438" s="79">
        <f t="shared" si="515"/>
        <v>0</v>
      </c>
      <c r="BQ438" s="79">
        <f t="shared" si="515"/>
        <v>0</v>
      </c>
      <c r="BR438" s="79">
        <f t="shared" si="515"/>
        <v>0</v>
      </c>
      <c r="BS438" s="79">
        <f t="shared" si="515"/>
        <v>0</v>
      </c>
      <c r="BT438" s="79">
        <f t="shared" si="515"/>
        <v>0</v>
      </c>
      <c r="BU438" s="79">
        <f t="shared" si="515"/>
        <v>0</v>
      </c>
      <c r="BV438" s="79">
        <f t="shared" si="507"/>
        <v>0</v>
      </c>
      <c r="BW438" s="79">
        <f t="shared" si="507"/>
        <v>0</v>
      </c>
      <c r="BX438" s="79" t="e">
        <f t="shared" si="507"/>
        <v>#REF!</v>
      </c>
      <c r="BY438" s="79">
        <f t="shared" si="507"/>
        <v>0</v>
      </c>
      <c r="BZ438" s="79">
        <f t="shared" si="507"/>
        <v>0</v>
      </c>
      <c r="CA438" s="79">
        <f t="shared" si="507"/>
        <v>0</v>
      </c>
      <c r="CB438" s="79">
        <f t="shared" si="507"/>
        <v>0</v>
      </c>
      <c r="CC438" s="79">
        <f t="shared" si="507"/>
        <v>0</v>
      </c>
      <c r="CD438" s="79">
        <f t="shared" si="507"/>
        <v>0</v>
      </c>
      <c r="CE438" s="1"/>
      <c r="CF438" s="1"/>
      <c r="CI438" s="368"/>
      <c r="CJ438" s="368"/>
      <c r="CK438" s="368"/>
      <c r="CL438" s="368"/>
      <c r="CM438" s="368"/>
      <c r="CN438" s="368"/>
      <c r="CO438" s="368"/>
      <c r="CP438" s="368"/>
      <c r="CQ438" s="368"/>
      <c r="CR438" s="368"/>
      <c r="CS438" s="79">
        <f>E438+Q438+AC438+AO438+'[9]Иркутск+'!E438</f>
        <v>0</v>
      </c>
      <c r="CT438" s="79">
        <f>F438+R438+AD438+AP438+'[9]Бурятия+'!E438</f>
        <v>0</v>
      </c>
      <c r="CU438" s="79">
        <f>G438+S438+AE438+AQ438+'[9]Забайкалье+'!E438</f>
        <v>0</v>
      </c>
      <c r="CV438" s="79">
        <f>H438+T438+AF438+AR438+'[9]Новосибирская область+'!E438</f>
        <v>0</v>
      </c>
      <c r="CW438" s="79">
        <f>I438+U438+'[9]Норильск +'!E438</f>
        <v>0</v>
      </c>
      <c r="CX438" s="79">
        <f t="shared" si="505"/>
        <v>0</v>
      </c>
      <c r="CY438" s="79">
        <f t="shared" si="506"/>
        <v>0</v>
      </c>
      <c r="CZ438" s="79">
        <f>L438+X438+AJ438+AV438+'[9]Томская область +'!E438</f>
        <v>0</v>
      </c>
      <c r="DA438" s="79">
        <f>M438+Y438+AK438+AW438+'[9]Омская область+'!E438</f>
        <v>0</v>
      </c>
      <c r="DB438" s="79">
        <f>N438+Z438+AL438+AX438+'[9]Алтайский край +'!E438</f>
        <v>0</v>
      </c>
    </row>
    <row r="439" s="470" customFormat="1" ht="25.5" customHeight="1">
      <c r="A439" s="471" t="s">
        <v>178</v>
      </c>
      <c r="B439" s="484" t="s">
        <v>475</v>
      </c>
      <c r="C439" s="473" t="s">
        <v>32</v>
      </c>
      <c r="D439" s="640">
        <f t="shared" si="503"/>
        <v>0</v>
      </c>
      <c r="E439" s="643"/>
      <c r="F439" s="643"/>
      <c r="G439" s="643"/>
      <c r="H439" s="643"/>
      <c r="I439" s="643"/>
      <c r="J439" s="643"/>
      <c r="K439" s="643"/>
      <c r="L439" s="643"/>
      <c r="M439" s="643"/>
      <c r="N439" s="643"/>
      <c r="O439" s="469" t="e">
        <f>#REF!+#REF!+#REF!+'Новосибирск.обл'!F439+#REF!+#REF!+#REF!+#REF!+#REF!+#REF!</f>
        <v>#REF!</v>
      </c>
      <c r="P439" s="642">
        <f t="shared" si="504"/>
        <v>0</v>
      </c>
      <c r="Q439" s="643"/>
      <c r="R439" s="643"/>
      <c r="S439" s="643"/>
      <c r="T439" s="643"/>
      <c r="U439" s="643"/>
      <c r="V439" s="643"/>
      <c r="W439" s="643"/>
      <c r="X439" s="643"/>
      <c r="Y439" s="643"/>
      <c r="Z439" s="643"/>
      <c r="AA439" s="66"/>
      <c r="AB439" s="642">
        <f t="shared" si="512"/>
        <v>0</v>
      </c>
      <c r="AC439" s="643"/>
      <c r="AD439" s="643"/>
      <c r="AE439" s="643"/>
      <c r="AF439" s="643"/>
      <c r="AG439" s="643"/>
      <c r="AH439" s="643"/>
      <c r="AI439" s="643"/>
      <c r="AJ439" s="643"/>
      <c r="AK439" s="643"/>
      <c r="AL439" s="643"/>
      <c r="AM439" s="1"/>
      <c r="AN439" s="642">
        <f t="shared" si="513"/>
        <v>0</v>
      </c>
      <c r="AO439" s="643"/>
      <c r="AP439" s="643"/>
      <c r="AQ439" s="643"/>
      <c r="AR439" s="643"/>
      <c r="AS439" s="643"/>
      <c r="AT439" s="643"/>
      <c r="AU439" s="643"/>
      <c r="AV439" s="643"/>
      <c r="AW439" s="643"/>
      <c r="AX439" s="643"/>
      <c r="AY439" s="66"/>
      <c r="AZ439" s="642">
        <f t="shared" si="514"/>
        <v>0</v>
      </c>
      <c r="BA439" s="643"/>
      <c r="BB439" s="643"/>
      <c r="BC439" s="643"/>
      <c r="BD439" s="643"/>
      <c r="BE439" s="643"/>
      <c r="BF439" s="643"/>
      <c r="BG439" s="643"/>
      <c r="BH439" s="643"/>
      <c r="BI439" s="643"/>
      <c r="BJ439" s="643"/>
      <c r="BK439" s="1" t="e">
        <f>#REF!+#REF!</f>
        <v>#REF!</v>
      </c>
      <c r="BM439" s="79">
        <f t="shared" si="515"/>
        <v>0</v>
      </c>
      <c r="BN439" s="79">
        <f t="shared" si="515"/>
        <v>0</v>
      </c>
      <c r="BO439" s="79">
        <f t="shared" si="515"/>
        <v>0</v>
      </c>
      <c r="BP439" s="79">
        <f t="shared" ref="BP439:BW451" si="516">G439+S439+AE439+AQ439+BC439</f>
        <v>0</v>
      </c>
      <c r="BQ439" s="79">
        <f t="shared" si="516"/>
        <v>0</v>
      </c>
      <c r="BR439" s="79">
        <f t="shared" si="516"/>
        <v>0</v>
      </c>
      <c r="BS439" s="79">
        <f t="shared" si="516"/>
        <v>0</v>
      </c>
      <c r="BT439" s="79">
        <f t="shared" si="516"/>
        <v>0</v>
      </c>
      <c r="BU439" s="79">
        <f t="shared" si="516"/>
        <v>0</v>
      </c>
      <c r="BV439" s="79">
        <f t="shared" si="507"/>
        <v>0</v>
      </c>
      <c r="BW439" s="79">
        <f t="shared" si="507"/>
        <v>0</v>
      </c>
      <c r="BX439" s="79" t="e">
        <f t="shared" si="507"/>
        <v>#REF!</v>
      </c>
      <c r="BY439" s="79">
        <f t="shared" si="507"/>
        <v>0</v>
      </c>
      <c r="BZ439" s="79">
        <f t="shared" si="507"/>
        <v>0</v>
      </c>
      <c r="CA439" s="79">
        <f t="shared" si="507"/>
        <v>0</v>
      </c>
      <c r="CB439" s="79">
        <f t="shared" si="507"/>
        <v>0</v>
      </c>
      <c r="CC439" s="79">
        <f t="shared" si="507"/>
        <v>0</v>
      </c>
      <c r="CD439" s="79">
        <f t="shared" si="507"/>
        <v>0</v>
      </c>
      <c r="CE439" s="1"/>
      <c r="CF439" s="1"/>
      <c r="CI439" s="368"/>
      <c r="CJ439" s="368"/>
      <c r="CK439" s="368"/>
      <c r="CL439" s="368"/>
      <c r="CM439" s="368"/>
      <c r="CN439" s="368"/>
      <c r="CO439" s="368"/>
      <c r="CP439" s="368"/>
      <c r="CQ439" s="368"/>
      <c r="CR439" s="368"/>
      <c r="CS439" s="79">
        <f>E439+Q439+AC439+AO439+'[9]Иркутск+'!E439</f>
        <v>0</v>
      </c>
      <c r="CT439" s="79">
        <f>F439+R439+AD439+AP439+'[9]Бурятия+'!E439</f>
        <v>0</v>
      </c>
      <c r="CU439" s="79">
        <f>G439+S439+AE439+AQ439+'[9]Забайкалье+'!E439</f>
        <v>0</v>
      </c>
      <c r="CV439" s="79">
        <f>H439+T439+AF439+AR439+'[9]Новосибирская область+'!E439</f>
        <v>0</v>
      </c>
      <c r="CW439" s="79">
        <f>I439+U439+'[9]Норильск +'!E439</f>
        <v>0</v>
      </c>
      <c r="CX439" s="79">
        <f t="shared" si="505"/>
        <v>0</v>
      </c>
      <c r="CY439" s="79">
        <f t="shared" si="506"/>
        <v>0</v>
      </c>
      <c r="CZ439" s="79">
        <f>L439+X439+AJ439+AV439+'[9]Томская область +'!E439</f>
        <v>0</v>
      </c>
      <c r="DA439" s="79">
        <f>M439+Y439+AK439+AW439+'[9]Омская область+'!E439</f>
        <v>0</v>
      </c>
      <c r="DB439" s="79">
        <f>N439+Z439+AL439+AX439+'[9]Алтайский край +'!E439</f>
        <v>0</v>
      </c>
    </row>
    <row r="440" s="470" customFormat="1" ht="25.5" customHeight="1">
      <c r="A440" s="471" t="s">
        <v>838</v>
      </c>
      <c r="B440" s="485" t="s">
        <v>839</v>
      </c>
      <c r="C440" s="473" t="s">
        <v>32</v>
      </c>
      <c r="D440" s="640">
        <f t="shared" si="503"/>
        <v>0</v>
      </c>
      <c r="E440" s="643"/>
      <c r="F440" s="643"/>
      <c r="G440" s="643"/>
      <c r="H440" s="643"/>
      <c r="I440" s="643"/>
      <c r="J440" s="643"/>
      <c r="K440" s="643"/>
      <c r="L440" s="643"/>
      <c r="M440" s="643"/>
      <c r="N440" s="643"/>
      <c r="O440" s="469" t="e">
        <f>#REF!+#REF!+#REF!+'Новосибирск.обл'!F440+#REF!+#REF!+#REF!+#REF!+#REF!+#REF!</f>
        <v>#REF!</v>
      </c>
      <c r="P440" s="642">
        <f t="shared" si="504"/>
        <v>0</v>
      </c>
      <c r="Q440" s="643"/>
      <c r="R440" s="643"/>
      <c r="S440" s="643"/>
      <c r="T440" s="643"/>
      <c r="U440" s="643"/>
      <c r="V440" s="643"/>
      <c r="W440" s="643"/>
      <c r="X440" s="643"/>
      <c r="Y440" s="643"/>
      <c r="Z440" s="643"/>
      <c r="AA440" s="66"/>
      <c r="AB440" s="642">
        <f t="shared" si="512"/>
        <v>0</v>
      </c>
      <c r="AC440" s="643"/>
      <c r="AD440" s="643"/>
      <c r="AE440" s="643"/>
      <c r="AF440" s="643"/>
      <c r="AG440" s="643"/>
      <c r="AH440" s="643"/>
      <c r="AI440" s="643"/>
      <c r="AJ440" s="643"/>
      <c r="AK440" s="643"/>
      <c r="AL440" s="643"/>
      <c r="AM440" s="1"/>
      <c r="AN440" s="642">
        <f t="shared" si="513"/>
        <v>0</v>
      </c>
      <c r="AO440" s="643"/>
      <c r="AP440" s="643"/>
      <c r="AQ440" s="643"/>
      <c r="AR440" s="643"/>
      <c r="AS440" s="643"/>
      <c r="AT440" s="643"/>
      <c r="AU440" s="643"/>
      <c r="AV440" s="643"/>
      <c r="AW440" s="643"/>
      <c r="AX440" s="643"/>
      <c r="AY440" s="66"/>
      <c r="AZ440" s="642">
        <f t="shared" si="514"/>
        <v>0</v>
      </c>
      <c r="BA440" s="643"/>
      <c r="BB440" s="643"/>
      <c r="BC440" s="643"/>
      <c r="BD440" s="643"/>
      <c r="BE440" s="643"/>
      <c r="BF440" s="643"/>
      <c r="BG440" s="643"/>
      <c r="BH440" s="643"/>
      <c r="BI440" s="643"/>
      <c r="BJ440" s="643"/>
      <c r="BK440" s="1" t="e">
        <f>#REF!+#REF!</f>
        <v>#REF!</v>
      </c>
      <c r="BM440" s="79">
        <f t="shared" si="515"/>
        <v>0</v>
      </c>
      <c r="BN440" s="79">
        <f t="shared" si="515"/>
        <v>0</v>
      </c>
      <c r="BO440" s="79">
        <f t="shared" si="515"/>
        <v>0</v>
      </c>
      <c r="BP440" s="79">
        <f t="shared" si="516"/>
        <v>0</v>
      </c>
      <c r="BQ440" s="79">
        <f t="shared" si="516"/>
        <v>0</v>
      </c>
      <c r="BR440" s="79">
        <f t="shared" si="516"/>
        <v>0</v>
      </c>
      <c r="BS440" s="79">
        <f t="shared" si="516"/>
        <v>0</v>
      </c>
      <c r="BT440" s="79">
        <f t="shared" si="516"/>
        <v>0</v>
      </c>
      <c r="BU440" s="79">
        <f t="shared" si="516"/>
        <v>0</v>
      </c>
      <c r="BV440" s="79">
        <f t="shared" si="507"/>
        <v>0</v>
      </c>
      <c r="BW440" s="79">
        <f t="shared" si="507"/>
        <v>0</v>
      </c>
      <c r="BX440" s="79" t="e">
        <f t="shared" si="507"/>
        <v>#REF!</v>
      </c>
      <c r="BY440" s="79">
        <f t="shared" si="507"/>
        <v>0</v>
      </c>
      <c r="BZ440" s="79">
        <f t="shared" si="507"/>
        <v>0</v>
      </c>
      <c r="CA440" s="79">
        <f t="shared" si="507"/>
        <v>0</v>
      </c>
      <c r="CB440" s="79">
        <f t="shared" si="507"/>
        <v>0</v>
      </c>
      <c r="CC440" s="79">
        <f t="shared" si="507"/>
        <v>0</v>
      </c>
      <c r="CD440" s="79">
        <f t="shared" si="507"/>
        <v>0</v>
      </c>
      <c r="CE440" s="1"/>
      <c r="CF440" s="1"/>
      <c r="CI440" s="368"/>
      <c r="CJ440" s="368"/>
      <c r="CK440" s="368"/>
      <c r="CL440" s="368"/>
      <c r="CM440" s="368"/>
      <c r="CN440" s="368"/>
      <c r="CO440" s="368"/>
      <c r="CP440" s="368"/>
      <c r="CQ440" s="368"/>
      <c r="CR440" s="368"/>
      <c r="CS440" s="79">
        <f>E440+Q440+AC440+AO440+'[9]Иркутск+'!E440</f>
        <v>0</v>
      </c>
      <c r="CT440" s="79">
        <f>F440+R440+AD440+AP440+'[9]Бурятия+'!E440</f>
        <v>0</v>
      </c>
      <c r="CU440" s="79">
        <f>G440+S440+AE440+AQ440+'[9]Забайкалье+'!E440</f>
        <v>0</v>
      </c>
      <c r="CV440" s="79">
        <f>H440+T440+AF440+AR440+'[9]Новосибирская область+'!E440</f>
        <v>0</v>
      </c>
      <c r="CW440" s="79">
        <f>I440+U440+'[9]Норильск +'!E440</f>
        <v>0</v>
      </c>
      <c r="CX440" s="79">
        <f t="shared" si="505"/>
        <v>0</v>
      </c>
      <c r="CY440" s="79">
        <f t="shared" si="506"/>
        <v>0</v>
      </c>
      <c r="CZ440" s="79">
        <f>L440+X440+AJ440+AV440+'[9]Томская область +'!E440</f>
        <v>0</v>
      </c>
      <c r="DA440" s="79">
        <f>M440+Y440+AK440+AW440+'[9]Омская область+'!E440</f>
        <v>0</v>
      </c>
      <c r="DB440" s="79">
        <f>N440+Z440+AL440+AX440+'[9]Алтайский край +'!E440</f>
        <v>0</v>
      </c>
    </row>
    <row r="441" s="470" customFormat="1" ht="25.5" customHeight="1">
      <c r="A441" s="471" t="s">
        <v>73</v>
      </c>
      <c r="B441" s="472" t="s">
        <v>840</v>
      </c>
      <c r="C441" s="473" t="s">
        <v>32</v>
      </c>
      <c r="D441" s="640">
        <f t="shared" si="503"/>
        <v>0</v>
      </c>
      <c r="E441" s="643"/>
      <c r="F441" s="643"/>
      <c r="G441" s="643"/>
      <c r="H441" s="643"/>
      <c r="I441" s="643"/>
      <c r="J441" s="643"/>
      <c r="K441" s="643"/>
      <c r="L441" s="643"/>
      <c r="M441" s="643"/>
      <c r="N441" s="643"/>
      <c r="O441" s="469" t="e">
        <f>#REF!+#REF!+#REF!+'Новосибирск.обл'!F441+#REF!+#REF!+#REF!+#REF!+#REF!+#REF!</f>
        <v>#REF!</v>
      </c>
      <c r="P441" s="642">
        <f t="shared" si="504"/>
        <v>0</v>
      </c>
      <c r="Q441" s="643"/>
      <c r="R441" s="643"/>
      <c r="S441" s="643"/>
      <c r="T441" s="643"/>
      <c r="U441" s="643"/>
      <c r="V441" s="643"/>
      <c r="W441" s="643"/>
      <c r="X441" s="643"/>
      <c r="Y441" s="643"/>
      <c r="Z441" s="643"/>
      <c r="AA441" s="66"/>
      <c r="AB441" s="642">
        <f t="shared" si="512"/>
        <v>0</v>
      </c>
      <c r="AC441" s="643"/>
      <c r="AD441" s="643"/>
      <c r="AE441" s="643"/>
      <c r="AF441" s="643"/>
      <c r="AG441" s="643"/>
      <c r="AH441" s="643"/>
      <c r="AI441" s="643"/>
      <c r="AJ441" s="643"/>
      <c r="AK441" s="643"/>
      <c r="AL441" s="643"/>
      <c r="AM441" s="1"/>
      <c r="AN441" s="642">
        <f t="shared" si="513"/>
        <v>0</v>
      </c>
      <c r="AO441" s="643"/>
      <c r="AP441" s="643"/>
      <c r="AQ441" s="643"/>
      <c r="AR441" s="643"/>
      <c r="AS441" s="643"/>
      <c r="AT441" s="643"/>
      <c r="AU441" s="643"/>
      <c r="AV441" s="643"/>
      <c r="AW441" s="643"/>
      <c r="AX441" s="643"/>
      <c r="AY441" s="66"/>
      <c r="AZ441" s="642">
        <f t="shared" si="514"/>
        <v>0</v>
      </c>
      <c r="BA441" s="643"/>
      <c r="BB441" s="643"/>
      <c r="BC441" s="643"/>
      <c r="BD441" s="643"/>
      <c r="BE441" s="643"/>
      <c r="BF441" s="643"/>
      <c r="BG441" s="643"/>
      <c r="BH441" s="643"/>
      <c r="BI441" s="643"/>
      <c r="BJ441" s="643"/>
      <c r="BK441" s="1" t="e">
        <f>#REF!+#REF!</f>
        <v>#REF!</v>
      </c>
      <c r="BM441" s="79">
        <f t="shared" si="515"/>
        <v>0</v>
      </c>
      <c r="BN441" s="79">
        <f t="shared" si="515"/>
        <v>0</v>
      </c>
      <c r="BO441" s="79">
        <f t="shared" si="515"/>
        <v>0</v>
      </c>
      <c r="BP441" s="79">
        <f t="shared" si="516"/>
        <v>0</v>
      </c>
      <c r="BQ441" s="79">
        <f t="shared" si="516"/>
        <v>0</v>
      </c>
      <c r="BR441" s="79">
        <f t="shared" si="516"/>
        <v>0</v>
      </c>
      <c r="BS441" s="79">
        <f t="shared" si="516"/>
        <v>0</v>
      </c>
      <c r="BT441" s="79">
        <f t="shared" si="516"/>
        <v>0</v>
      </c>
      <c r="BU441" s="79">
        <f t="shared" si="516"/>
        <v>0</v>
      </c>
      <c r="BV441" s="79">
        <f t="shared" si="507"/>
        <v>0</v>
      </c>
      <c r="BW441" s="79">
        <f t="shared" si="507"/>
        <v>0</v>
      </c>
      <c r="BX441" s="79" t="e">
        <f t="shared" si="507"/>
        <v>#REF!</v>
      </c>
      <c r="BY441" s="79">
        <f t="shared" si="507"/>
        <v>0</v>
      </c>
      <c r="BZ441" s="79">
        <f t="shared" si="507"/>
        <v>0</v>
      </c>
      <c r="CA441" s="79">
        <f t="shared" si="507"/>
        <v>0</v>
      </c>
      <c r="CB441" s="79">
        <f t="shared" si="507"/>
        <v>0</v>
      </c>
      <c r="CC441" s="79">
        <f t="shared" si="507"/>
        <v>0</v>
      </c>
      <c r="CD441" s="79">
        <f t="shared" si="507"/>
        <v>0</v>
      </c>
      <c r="CE441" s="1"/>
      <c r="CF441" s="1"/>
      <c r="CI441" s="368"/>
      <c r="CJ441" s="368"/>
      <c r="CK441" s="368"/>
      <c r="CL441" s="368"/>
      <c r="CM441" s="368"/>
      <c r="CN441" s="368"/>
      <c r="CO441" s="368"/>
      <c r="CP441" s="368"/>
      <c r="CQ441" s="368"/>
      <c r="CR441" s="368"/>
      <c r="CS441" s="79">
        <f>E441+Q441+AC441+AO441+'[9]Иркутск+'!E441</f>
        <v>0</v>
      </c>
      <c r="CT441" s="79">
        <f>F441+R441+AD441+AP441+'[9]Бурятия+'!E441</f>
        <v>0</v>
      </c>
      <c r="CU441" s="79">
        <f>G441+S441+AE441+AQ441+'[9]Забайкалье+'!E441</f>
        <v>0</v>
      </c>
      <c r="CV441" s="79">
        <f>H441+T441+AF441+AR441+'[9]Новосибирская область+'!E441</f>
        <v>0</v>
      </c>
      <c r="CW441" s="79">
        <f>I441+U441+'[9]Норильск +'!E441</f>
        <v>0</v>
      </c>
      <c r="CX441" s="79">
        <f t="shared" si="505"/>
        <v>0</v>
      </c>
      <c r="CY441" s="79">
        <f t="shared" si="506"/>
        <v>0</v>
      </c>
      <c r="CZ441" s="79">
        <f>L441+X441+AJ441+AV441+'[9]Томская область +'!E441</f>
        <v>0</v>
      </c>
      <c r="DA441" s="79">
        <f>M441+Y441+AK441+AW441+'[9]Омская область+'!E441</f>
        <v>0</v>
      </c>
      <c r="DB441" s="79">
        <f>N441+Z441+AL441+AX441+'[9]Алтайский край +'!E441</f>
        <v>0</v>
      </c>
    </row>
    <row r="442" s="470" customFormat="1" ht="25.5" customHeight="1">
      <c r="A442" s="500" t="s">
        <v>74</v>
      </c>
      <c r="B442" s="501" t="s">
        <v>841</v>
      </c>
      <c r="C442" s="502" t="s">
        <v>32</v>
      </c>
      <c r="D442" s="645">
        <f t="shared" si="503"/>
        <v>0</v>
      </c>
      <c r="E442" s="646"/>
      <c r="F442" s="646"/>
      <c r="G442" s="646"/>
      <c r="H442" s="646"/>
      <c r="I442" s="646"/>
      <c r="J442" s="646"/>
      <c r="K442" s="646"/>
      <c r="L442" s="646"/>
      <c r="M442" s="646"/>
      <c r="N442" s="646"/>
      <c r="O442" s="469" t="e">
        <f>#REF!+#REF!+#REF!+'Новосибирск.обл'!F442+#REF!+#REF!+#REF!+#REF!+#REF!+#REF!</f>
        <v>#REF!</v>
      </c>
      <c r="P442" s="642">
        <f t="shared" si="504"/>
        <v>0</v>
      </c>
      <c r="Q442" s="646"/>
      <c r="R442" s="646"/>
      <c r="S442" s="646"/>
      <c r="T442" s="646"/>
      <c r="U442" s="646"/>
      <c r="V442" s="646"/>
      <c r="W442" s="646"/>
      <c r="X442" s="646"/>
      <c r="Y442" s="646"/>
      <c r="Z442" s="646"/>
      <c r="AA442" s="66"/>
      <c r="AB442" s="642">
        <f t="shared" si="512"/>
        <v>0</v>
      </c>
      <c r="AC442" s="646"/>
      <c r="AD442" s="646"/>
      <c r="AE442" s="646"/>
      <c r="AF442" s="646"/>
      <c r="AG442" s="646"/>
      <c r="AH442" s="646"/>
      <c r="AI442" s="646"/>
      <c r="AJ442" s="646"/>
      <c r="AK442" s="646"/>
      <c r="AL442" s="646"/>
      <c r="AM442" s="1"/>
      <c r="AN442" s="642">
        <f t="shared" si="513"/>
        <v>0</v>
      </c>
      <c r="AO442" s="646"/>
      <c r="AP442" s="646"/>
      <c r="AQ442" s="646"/>
      <c r="AR442" s="646"/>
      <c r="AS442" s="646"/>
      <c r="AT442" s="646"/>
      <c r="AU442" s="646"/>
      <c r="AV442" s="646"/>
      <c r="AW442" s="646"/>
      <c r="AX442" s="646"/>
      <c r="AY442" s="66"/>
      <c r="AZ442" s="647">
        <f t="shared" si="514"/>
        <v>0</v>
      </c>
      <c r="BA442" s="646"/>
      <c r="BB442" s="646"/>
      <c r="BC442" s="646"/>
      <c r="BD442" s="646"/>
      <c r="BE442" s="646"/>
      <c r="BF442" s="646"/>
      <c r="BG442" s="646"/>
      <c r="BH442" s="646"/>
      <c r="BI442" s="646"/>
      <c r="BJ442" s="646"/>
      <c r="BK442" s="1" t="e">
        <f>#REF!+#REF!</f>
        <v>#REF!</v>
      </c>
      <c r="BM442" s="79">
        <f t="shared" si="515"/>
        <v>0</v>
      </c>
      <c r="BN442" s="79">
        <f t="shared" si="515"/>
        <v>0</v>
      </c>
      <c r="BO442" s="79">
        <f t="shared" si="515"/>
        <v>0</v>
      </c>
      <c r="BP442" s="79">
        <f t="shared" si="516"/>
        <v>0</v>
      </c>
      <c r="BQ442" s="79">
        <f t="shared" si="516"/>
        <v>0</v>
      </c>
      <c r="BR442" s="79">
        <f t="shared" si="516"/>
        <v>0</v>
      </c>
      <c r="BS442" s="79">
        <f t="shared" si="516"/>
        <v>0</v>
      </c>
      <c r="BT442" s="79">
        <f t="shared" si="516"/>
        <v>0</v>
      </c>
      <c r="BU442" s="79">
        <f t="shared" si="516"/>
        <v>0</v>
      </c>
      <c r="BV442" s="79">
        <f t="shared" si="507"/>
        <v>0</v>
      </c>
      <c r="BW442" s="79">
        <f t="shared" si="507"/>
        <v>0</v>
      </c>
      <c r="BX442" s="79" t="e">
        <f t="shared" si="507"/>
        <v>#REF!</v>
      </c>
      <c r="BY442" s="79">
        <f t="shared" si="507"/>
        <v>0</v>
      </c>
      <c r="BZ442" s="79">
        <f t="shared" si="507"/>
        <v>0</v>
      </c>
      <c r="CA442" s="79">
        <f t="shared" si="507"/>
        <v>0</v>
      </c>
      <c r="CB442" s="79">
        <f t="shared" si="507"/>
        <v>0</v>
      </c>
      <c r="CC442" s="79">
        <f t="shared" si="507"/>
        <v>0</v>
      </c>
      <c r="CD442" s="79">
        <f t="shared" si="507"/>
        <v>0</v>
      </c>
      <c r="CE442" s="1"/>
      <c r="CF442" s="1"/>
      <c r="CI442" s="368"/>
      <c r="CJ442" s="368"/>
      <c r="CK442" s="368"/>
      <c r="CL442" s="368"/>
      <c r="CM442" s="368"/>
      <c r="CN442" s="368"/>
      <c r="CO442" s="368"/>
      <c r="CP442" s="368"/>
      <c r="CQ442" s="368"/>
      <c r="CR442" s="368"/>
      <c r="CS442" s="79">
        <f>E442+Q442+AC442+AO442+'[9]Иркутск+'!E442</f>
        <v>0</v>
      </c>
      <c r="CT442" s="79">
        <f>F442+R442+AD442+AP442+'[9]Бурятия+'!E442</f>
        <v>0</v>
      </c>
      <c r="CU442" s="79">
        <f>G442+S442+AE442+AQ442+'[9]Забайкалье+'!E442</f>
        <v>0</v>
      </c>
      <c r="CV442" s="79">
        <f>H442+T442+AF442+AR442+'[9]Новосибирская область+'!E442</f>
        <v>0</v>
      </c>
      <c r="CW442" s="79">
        <f>I442+U442+'[9]Норильск +'!E442</f>
        <v>0</v>
      </c>
      <c r="CX442" s="79">
        <f t="shared" si="505"/>
        <v>0</v>
      </c>
      <c r="CY442" s="79">
        <f t="shared" si="506"/>
        <v>0</v>
      </c>
      <c r="CZ442" s="79">
        <f>L442+X442+AJ442+AV442+'[9]Томская область +'!E442</f>
        <v>0</v>
      </c>
      <c r="DA442" s="79">
        <f>M442+Y442+AK442+AW442+'[9]Омская область+'!E442</f>
        <v>0</v>
      </c>
      <c r="DB442" s="79">
        <f>N442+Z442+AL442+AX442+'[9]Алтайский край +'!E442</f>
        <v>0</v>
      </c>
    </row>
    <row r="443" s="470" customFormat="1" ht="25.5" customHeight="1">
      <c r="A443" s="513" t="s">
        <v>254</v>
      </c>
      <c r="B443" s="514" t="s">
        <v>247</v>
      </c>
      <c r="C443" s="515" t="s">
        <v>35</v>
      </c>
      <c r="D443" s="642">
        <f t="shared" si="503"/>
        <v>0</v>
      </c>
      <c r="E443" s="648"/>
      <c r="F443" s="648"/>
      <c r="G443" s="648"/>
      <c r="H443" s="648"/>
      <c r="I443" s="648"/>
      <c r="J443" s="648"/>
      <c r="K443" s="648"/>
      <c r="L443" s="648"/>
      <c r="M443" s="648"/>
      <c r="N443" s="648"/>
      <c r="O443" s="469" t="e">
        <f>#REF!+#REF!+#REF!+'Новосибирск.обл'!F443+#REF!+#REF!+#REF!+#REF!+#REF!+#REF!</f>
        <v>#REF!</v>
      </c>
      <c r="P443" s="642">
        <f t="shared" si="504"/>
        <v>0</v>
      </c>
      <c r="Q443" s="648"/>
      <c r="R443" s="648"/>
      <c r="S443" s="648"/>
      <c r="T443" s="648"/>
      <c r="U443" s="648"/>
      <c r="V443" s="648"/>
      <c r="W443" s="648"/>
      <c r="X443" s="648"/>
      <c r="Y443" s="648"/>
      <c r="Z443" s="648"/>
      <c r="AA443" s="66"/>
      <c r="AB443" s="642">
        <f t="shared" si="512"/>
        <v>0</v>
      </c>
      <c r="AC443" s="648"/>
      <c r="AD443" s="648"/>
      <c r="AE443" s="648"/>
      <c r="AF443" s="648"/>
      <c r="AG443" s="648"/>
      <c r="AH443" s="648"/>
      <c r="AI443" s="648"/>
      <c r="AJ443" s="648"/>
      <c r="AK443" s="648"/>
      <c r="AL443" s="648"/>
      <c r="AM443" s="1"/>
      <c r="AN443" s="642">
        <f t="shared" si="513"/>
        <v>0</v>
      </c>
      <c r="AO443" s="648"/>
      <c r="AP443" s="648"/>
      <c r="AQ443" s="648"/>
      <c r="AR443" s="648"/>
      <c r="AS443" s="648"/>
      <c r="AT443" s="648"/>
      <c r="AU443" s="648"/>
      <c r="AV443" s="648"/>
      <c r="AW443" s="648"/>
      <c r="AX443" s="648"/>
      <c r="AY443" s="66"/>
      <c r="AZ443" s="642">
        <f t="shared" si="514"/>
        <v>0</v>
      </c>
      <c r="BA443" s="648"/>
      <c r="BB443" s="648"/>
      <c r="BC443" s="648"/>
      <c r="BD443" s="648"/>
      <c r="BE443" s="648"/>
      <c r="BF443" s="648"/>
      <c r="BG443" s="648"/>
      <c r="BH443" s="648"/>
      <c r="BI443" s="648"/>
      <c r="BJ443" s="648"/>
      <c r="BK443" s="1" t="e">
        <f>#REF!+#REF!</f>
        <v>#REF!</v>
      </c>
      <c r="BM443" s="79">
        <f t="shared" si="515"/>
        <v>0</v>
      </c>
      <c r="BN443" s="79">
        <f t="shared" si="515"/>
        <v>0</v>
      </c>
      <c r="BO443" s="79">
        <f t="shared" si="515"/>
        <v>0</v>
      </c>
      <c r="BP443" s="79">
        <f t="shared" si="516"/>
        <v>0</v>
      </c>
      <c r="BQ443" s="79">
        <f t="shared" si="516"/>
        <v>0</v>
      </c>
      <c r="BR443" s="79">
        <f t="shared" si="516"/>
        <v>0</v>
      </c>
      <c r="BS443" s="79">
        <f t="shared" si="516"/>
        <v>0</v>
      </c>
      <c r="BT443" s="79">
        <f t="shared" si="516"/>
        <v>0</v>
      </c>
      <c r="BU443" s="79">
        <f t="shared" si="516"/>
        <v>0</v>
      </c>
      <c r="BV443" s="79">
        <f t="shared" si="507"/>
        <v>0</v>
      </c>
      <c r="BW443" s="79">
        <f t="shared" si="507"/>
        <v>0</v>
      </c>
      <c r="BX443" s="79" t="e">
        <f t="shared" si="507"/>
        <v>#REF!</v>
      </c>
      <c r="BY443" s="79">
        <f t="shared" si="507"/>
        <v>0</v>
      </c>
      <c r="BZ443" s="79">
        <f t="shared" si="507"/>
        <v>0</v>
      </c>
      <c r="CA443" s="79">
        <f t="shared" si="507"/>
        <v>0</v>
      </c>
      <c r="CB443" s="79">
        <f t="shared" si="507"/>
        <v>0</v>
      </c>
      <c r="CC443" s="79">
        <f t="shared" si="507"/>
        <v>0</v>
      </c>
      <c r="CD443" s="79">
        <f t="shared" si="507"/>
        <v>0</v>
      </c>
      <c r="CE443" s="1"/>
      <c r="CF443" s="1"/>
      <c r="CI443" s="368"/>
      <c r="CJ443" s="368"/>
      <c r="CK443" s="368"/>
      <c r="CL443" s="368"/>
      <c r="CM443" s="368"/>
      <c r="CN443" s="368"/>
      <c r="CO443" s="368"/>
      <c r="CP443" s="368"/>
      <c r="CQ443" s="368"/>
      <c r="CR443" s="368"/>
      <c r="CS443" s="79">
        <f>E443+Q443+AC443+AO443+'[9]Иркутск+'!E443</f>
        <v>0</v>
      </c>
      <c r="CT443" s="79">
        <f>F443+R443+AD443+AP443+'[9]Бурятия+'!E443</f>
        <v>0</v>
      </c>
      <c r="CU443" s="79">
        <f>G443+S443+AE443+AQ443+'[9]Забайкалье+'!E443</f>
        <v>0</v>
      </c>
      <c r="CV443" s="79">
        <f>H443+T443+AF443+AR443+'[9]Новосибирская область+'!E443</f>
        <v>0</v>
      </c>
      <c r="CW443" s="79">
        <f>I443+U443+'[9]Норильск +'!E443</f>
        <v>0</v>
      </c>
      <c r="CX443" s="79">
        <f t="shared" si="505"/>
        <v>0</v>
      </c>
      <c r="CY443" s="79">
        <f t="shared" si="506"/>
        <v>0</v>
      </c>
      <c r="CZ443" s="79">
        <f>L443+X443+AJ443+AV443+'[9]Томская область +'!E443</f>
        <v>0</v>
      </c>
      <c r="DA443" s="79">
        <f>M443+Y443+AK443+AW443+'[9]Омская область+'!E443</f>
        <v>0</v>
      </c>
      <c r="DB443" s="79">
        <f>N443+Z443+AL443+AX443+'[9]Алтайский край +'!E443</f>
        <v>0</v>
      </c>
    </row>
    <row r="444" s="470" customFormat="1" ht="54.75" customHeight="1">
      <c r="A444" s="526" t="s">
        <v>842</v>
      </c>
      <c r="B444" s="527" t="s">
        <v>843</v>
      </c>
      <c r="C444" s="528" t="s">
        <v>32</v>
      </c>
      <c r="D444" s="640">
        <f t="shared" si="503"/>
        <v>8.2484497178651885</v>
      </c>
      <c r="E444" s="643">
        <f>E398</f>
        <v>1.1691666666666667</v>
      </c>
      <c r="F444" s="643">
        <f t="shared" ref="F444:N444" si="517">F398</f>
        <v>0</v>
      </c>
      <c r="G444" s="643">
        <f t="shared" si="517"/>
        <v>1.4588062828651882</v>
      </c>
      <c r="H444" s="643">
        <f t="shared" si="517"/>
        <v>0.32879120500000003</v>
      </c>
      <c r="I444" s="643">
        <f t="shared" si="517"/>
        <v>0</v>
      </c>
      <c r="J444" s="643">
        <f t="shared" si="517"/>
        <v>2.6360455633333331</v>
      </c>
      <c r="K444" s="643">
        <f t="shared" si="517"/>
        <v>0</v>
      </c>
      <c r="L444" s="643">
        <f t="shared" si="517"/>
        <v>0</v>
      </c>
      <c r="M444" s="643">
        <f t="shared" si="517"/>
        <v>0</v>
      </c>
      <c r="N444" s="643">
        <f t="shared" si="517"/>
        <v>2.6556400000000004</v>
      </c>
      <c r="O444" s="469" t="e">
        <f>#REF!+#REF!+#REF!+'Новосибирск.обл'!F444+#REF!+#REF!+#REF!+#REF!+#REF!+#REF!</f>
        <v>#REF!</v>
      </c>
      <c r="P444" s="642">
        <f t="shared" si="504"/>
        <v>0</v>
      </c>
      <c r="Q444" s="643">
        <f t="shared" ref="Q444:Z444" si="518">Q398</f>
        <v>0</v>
      </c>
      <c r="R444" s="643">
        <f t="shared" si="518"/>
        <v>0</v>
      </c>
      <c r="S444" s="643">
        <f t="shared" si="518"/>
        <v>0</v>
      </c>
      <c r="T444" s="643">
        <f t="shared" si="518"/>
        <v>0</v>
      </c>
      <c r="U444" s="643">
        <f t="shared" si="518"/>
        <v>0</v>
      </c>
      <c r="V444" s="643">
        <f t="shared" si="518"/>
        <v>0</v>
      </c>
      <c r="W444" s="643">
        <f t="shared" si="518"/>
        <v>0</v>
      </c>
      <c r="X444" s="643">
        <f t="shared" si="518"/>
        <v>0</v>
      </c>
      <c r="Y444" s="643">
        <f t="shared" si="518"/>
        <v>0</v>
      </c>
      <c r="Z444" s="643">
        <f t="shared" si="518"/>
        <v>0</v>
      </c>
      <c r="AA444" s="66"/>
      <c r="AB444" s="642">
        <f t="shared" si="512"/>
        <v>0</v>
      </c>
      <c r="AC444" s="643">
        <f t="shared" ref="AC444:AL444" si="519">AC398</f>
        <v>0</v>
      </c>
      <c r="AD444" s="643">
        <f t="shared" si="519"/>
        <v>0</v>
      </c>
      <c r="AE444" s="643">
        <f t="shared" si="519"/>
        <v>0</v>
      </c>
      <c r="AF444" s="643">
        <f t="shared" si="519"/>
        <v>0</v>
      </c>
      <c r="AG444" s="643">
        <f t="shared" si="519"/>
        <v>0</v>
      </c>
      <c r="AH444" s="643">
        <f t="shared" si="519"/>
        <v>0</v>
      </c>
      <c r="AI444" s="643">
        <f t="shared" si="519"/>
        <v>0</v>
      </c>
      <c r="AJ444" s="643">
        <f t="shared" si="519"/>
        <v>0</v>
      </c>
      <c r="AK444" s="643">
        <f t="shared" si="519"/>
        <v>0</v>
      </c>
      <c r="AL444" s="643">
        <f t="shared" si="519"/>
        <v>0</v>
      </c>
      <c r="AN444" s="642">
        <f t="shared" si="513"/>
        <v>0</v>
      </c>
      <c r="AO444" s="643">
        <f t="shared" ref="AO444:AX444" si="520">AO398</f>
        <v>0</v>
      </c>
      <c r="AP444" s="643">
        <f t="shared" si="520"/>
        <v>0</v>
      </c>
      <c r="AQ444" s="643">
        <f t="shared" si="520"/>
        <v>0</v>
      </c>
      <c r="AR444" s="643">
        <f t="shared" si="520"/>
        <v>0</v>
      </c>
      <c r="AS444" s="643">
        <f t="shared" si="520"/>
        <v>0</v>
      </c>
      <c r="AT444" s="643">
        <f t="shared" si="520"/>
        <v>0</v>
      </c>
      <c r="AU444" s="643">
        <f t="shared" si="520"/>
        <v>0</v>
      </c>
      <c r="AV444" s="643">
        <f t="shared" si="520"/>
        <v>0</v>
      </c>
      <c r="AW444" s="643">
        <f t="shared" si="520"/>
        <v>0</v>
      </c>
      <c r="AX444" s="643">
        <f t="shared" si="520"/>
        <v>0</v>
      </c>
      <c r="AY444" s="66"/>
      <c r="AZ444" s="642">
        <f t="shared" si="514"/>
        <v>0</v>
      </c>
      <c r="BA444" s="643">
        <f t="shared" ref="BA444:BJ444" si="521">BA398</f>
        <v>0</v>
      </c>
      <c r="BB444" s="643">
        <f t="shared" si="521"/>
        <v>0</v>
      </c>
      <c r="BC444" s="643">
        <f t="shared" si="521"/>
        <v>0</v>
      </c>
      <c r="BD444" s="643">
        <f t="shared" si="521"/>
        <v>0</v>
      </c>
      <c r="BE444" s="643">
        <f t="shared" si="521"/>
        <v>0</v>
      </c>
      <c r="BF444" s="643">
        <f t="shared" si="521"/>
        <v>0</v>
      </c>
      <c r="BG444" s="643">
        <f t="shared" si="521"/>
        <v>0</v>
      </c>
      <c r="BH444" s="643">
        <f t="shared" si="521"/>
        <v>0</v>
      </c>
      <c r="BI444" s="643">
        <f t="shared" si="521"/>
        <v>0</v>
      </c>
      <c r="BJ444" s="643">
        <f t="shared" si="521"/>
        <v>0</v>
      </c>
      <c r="BK444" s="1" t="e">
        <f>#REF!+#REF!</f>
        <v>#REF!</v>
      </c>
      <c r="BM444" s="79">
        <f t="shared" si="515"/>
        <v>8.2484497178651885</v>
      </c>
      <c r="BN444" s="79">
        <f t="shared" si="515"/>
        <v>1.1691666666666667</v>
      </c>
      <c r="BO444" s="79">
        <f t="shared" si="515"/>
        <v>0</v>
      </c>
      <c r="BP444" s="79">
        <f t="shared" si="516"/>
        <v>1.4588062828651882</v>
      </c>
      <c r="BQ444" s="79">
        <f t="shared" si="516"/>
        <v>0.32879120500000003</v>
      </c>
      <c r="BR444" s="79">
        <f t="shared" si="516"/>
        <v>0</v>
      </c>
      <c r="BS444" s="79">
        <f t="shared" si="516"/>
        <v>2.6360455633333331</v>
      </c>
      <c r="BT444" s="79">
        <f t="shared" si="516"/>
        <v>0</v>
      </c>
      <c r="BU444" s="79">
        <f t="shared" si="516"/>
        <v>0</v>
      </c>
      <c r="BV444" s="79">
        <f t="shared" si="507"/>
        <v>0</v>
      </c>
      <c r="BW444" s="79">
        <f t="shared" si="507"/>
        <v>2.6556400000000004</v>
      </c>
      <c r="BX444" s="79" t="e">
        <f t="shared" si="507"/>
        <v>#REF!</v>
      </c>
      <c r="BY444" s="79">
        <f t="shared" si="507"/>
        <v>0</v>
      </c>
      <c r="BZ444" s="79">
        <f t="shared" si="507"/>
        <v>8.2484497178651885</v>
      </c>
      <c r="CA444" s="79">
        <f t="shared" si="507"/>
        <v>1.1691666666666667</v>
      </c>
      <c r="CB444" s="79">
        <f t="shared" si="507"/>
        <v>0</v>
      </c>
      <c r="CC444" s="79">
        <f t="shared" si="507"/>
        <v>1.4588062828651882</v>
      </c>
      <c r="CD444" s="79">
        <f t="shared" si="507"/>
        <v>0.32879120500000003</v>
      </c>
      <c r="CE444" s="1"/>
      <c r="CF444" s="1"/>
      <c r="CI444" s="368"/>
      <c r="CJ444" s="368"/>
      <c r="CK444" s="368"/>
      <c r="CL444" s="368"/>
      <c r="CM444" s="368"/>
      <c r="CN444" s="368"/>
      <c r="CO444" s="368"/>
      <c r="CP444" s="368"/>
      <c r="CQ444" s="368"/>
      <c r="CR444" s="368"/>
      <c r="CS444" s="79">
        <f>E444+Q444+AC444+AO444+'[9]Иркутск+'!E444</f>
        <v>1.6701666666666668</v>
      </c>
      <c r="CT444" s="79">
        <f>F444+R444+AD444+AP444+'[9]Бурятия+'!E444</f>
        <v>0.016</v>
      </c>
      <c r="CU444" s="79">
        <f>G444+S444+AE444+AQ444+'[9]Забайкалье+'!E444</f>
        <v>5.6463942428651883</v>
      </c>
      <c r="CV444" s="79">
        <f>H444+T444+AF444+AR444+'[9]Новосибирская область+'!E444</f>
        <v>0.32879120500000003</v>
      </c>
      <c r="CW444" s="79">
        <f>I444+U444+'[9]Норильск +'!E444</f>
        <v>0</v>
      </c>
      <c r="CX444" s="79">
        <f t="shared" si="505"/>
        <v>2.6360455633333331</v>
      </c>
      <c r="CY444" s="79">
        <f t="shared" si="506"/>
        <v>0</v>
      </c>
      <c r="CZ444" s="79">
        <f>L444+X444+AJ444+AV444+'[9]Томская область +'!E444</f>
        <v>0</v>
      </c>
      <c r="DA444" s="79">
        <f>M444+Y444+AK444+AW444+'[9]Омская область+'!E444</f>
        <v>0</v>
      </c>
      <c r="DB444" s="79">
        <f>N444+Z444+AL444+AX444+'[9]Алтайский край +'!E444</f>
        <v>2.6566400000000003</v>
      </c>
    </row>
    <row r="445" s="470" customFormat="1" ht="25.5" customHeight="1">
      <c r="A445" s="526" t="s">
        <v>257</v>
      </c>
      <c r="B445" s="536" t="s">
        <v>844</v>
      </c>
      <c r="C445" s="528" t="s">
        <v>32</v>
      </c>
      <c r="D445" s="642">
        <f t="shared" si="503"/>
        <v>0</v>
      </c>
      <c r="E445" s="649"/>
      <c r="F445" s="649"/>
      <c r="G445" s="649"/>
      <c r="H445" s="649"/>
      <c r="I445" s="649"/>
      <c r="J445" s="649"/>
      <c r="K445" s="649"/>
      <c r="L445" s="649"/>
      <c r="M445" s="649"/>
      <c r="N445" s="649"/>
      <c r="O445" s="469"/>
      <c r="P445" s="642">
        <f t="shared" si="504"/>
        <v>0</v>
      </c>
      <c r="Q445" s="649"/>
      <c r="R445" s="649"/>
      <c r="S445" s="649"/>
      <c r="T445" s="649"/>
      <c r="U445" s="649"/>
      <c r="V445" s="649"/>
      <c r="W445" s="649"/>
      <c r="X445" s="649"/>
      <c r="Y445" s="649"/>
      <c r="Z445" s="649"/>
      <c r="AA445" s="66"/>
      <c r="AB445" s="642">
        <f t="shared" si="512"/>
        <v>0</v>
      </c>
      <c r="AC445" s="649"/>
      <c r="AD445" s="649"/>
      <c r="AE445" s="649"/>
      <c r="AF445" s="649"/>
      <c r="AG445" s="649"/>
      <c r="AH445" s="649"/>
      <c r="AI445" s="649"/>
      <c r="AJ445" s="649"/>
      <c r="AK445" s="649"/>
      <c r="AL445" s="649"/>
      <c r="AN445" s="642">
        <f t="shared" si="513"/>
        <v>0</v>
      </c>
      <c r="AO445" s="649"/>
      <c r="AP445" s="649"/>
      <c r="AQ445" s="649"/>
      <c r="AR445" s="649"/>
      <c r="AS445" s="649"/>
      <c r="AT445" s="649"/>
      <c r="AU445" s="649"/>
      <c r="AV445" s="649"/>
      <c r="AW445" s="649"/>
      <c r="AX445" s="649"/>
      <c r="AY445" s="66"/>
      <c r="AZ445" s="642">
        <f t="shared" si="514"/>
        <v>0</v>
      </c>
      <c r="BA445" s="649"/>
      <c r="BB445" s="649"/>
      <c r="BC445" s="649"/>
      <c r="BD445" s="649"/>
      <c r="BE445" s="649"/>
      <c r="BF445" s="649"/>
      <c r="BG445" s="649"/>
      <c r="BH445" s="649"/>
      <c r="BI445" s="649"/>
      <c r="BJ445" s="649"/>
      <c r="BK445" s="1" t="e">
        <f>#REF!+#REF!</f>
        <v>#REF!</v>
      </c>
      <c r="BM445" s="79">
        <f t="shared" si="515"/>
        <v>0</v>
      </c>
      <c r="BN445" s="79">
        <f t="shared" si="515"/>
        <v>0</v>
      </c>
      <c r="BO445" s="79">
        <f t="shared" si="515"/>
        <v>0</v>
      </c>
      <c r="BP445" s="79">
        <f t="shared" si="516"/>
        <v>0</v>
      </c>
      <c r="BQ445" s="79">
        <f t="shared" si="516"/>
        <v>0</v>
      </c>
      <c r="BR445" s="79">
        <f t="shared" si="516"/>
        <v>0</v>
      </c>
      <c r="BS445" s="79">
        <f t="shared" si="516"/>
        <v>0</v>
      </c>
      <c r="BT445" s="79">
        <f t="shared" si="516"/>
        <v>0</v>
      </c>
      <c r="BU445" s="79">
        <f t="shared" si="516"/>
        <v>0</v>
      </c>
      <c r="BV445" s="79">
        <f t="shared" si="507"/>
        <v>0</v>
      </c>
      <c r="BW445" s="79">
        <f t="shared" si="507"/>
        <v>0</v>
      </c>
      <c r="BX445" s="79" t="e">
        <f t="shared" si="507"/>
        <v>#REF!</v>
      </c>
      <c r="BY445" s="79">
        <f t="shared" si="507"/>
        <v>0</v>
      </c>
      <c r="BZ445" s="79">
        <f t="shared" si="507"/>
        <v>0</v>
      </c>
      <c r="CA445" s="79">
        <f t="shared" si="507"/>
        <v>0</v>
      </c>
      <c r="CB445" s="79">
        <f t="shared" si="507"/>
        <v>0</v>
      </c>
      <c r="CC445" s="79">
        <f t="shared" si="507"/>
        <v>0</v>
      </c>
      <c r="CD445" s="79">
        <f t="shared" si="507"/>
        <v>0</v>
      </c>
      <c r="CE445" s="1"/>
      <c r="CF445" s="1"/>
      <c r="CI445" s="368"/>
      <c r="CJ445" s="368"/>
      <c r="CK445" s="368"/>
      <c r="CL445" s="368"/>
      <c r="CM445" s="368"/>
      <c r="CN445" s="368"/>
      <c r="CO445" s="368"/>
      <c r="CP445" s="368"/>
      <c r="CQ445" s="368"/>
      <c r="CR445" s="368"/>
      <c r="CS445" s="79">
        <f>E445+Q445+AC445+AO445+'[9]Иркутск+'!E445</f>
        <v>0</v>
      </c>
      <c r="CT445" s="79">
        <f>F445+R445+AD445+AP445+'[9]Бурятия+'!E445</f>
        <v>0</v>
      </c>
      <c r="CU445" s="79">
        <f>G445+S445+AE445+AQ445+'[9]Забайкалье+'!E445</f>
        <v>0</v>
      </c>
      <c r="CV445" s="79">
        <f>H445+T445+AF445+AR445+'[9]Новосибирская область+'!E445</f>
        <v>0</v>
      </c>
      <c r="CW445" s="79">
        <f>I445+U445+'[9]Норильск +'!E445</f>
        <v>0</v>
      </c>
      <c r="CX445" s="79">
        <f t="shared" si="505"/>
        <v>0</v>
      </c>
      <c r="CY445" s="79">
        <f t="shared" si="506"/>
        <v>0</v>
      </c>
      <c r="CZ445" s="79">
        <f>L445+X445+AJ445+AV445+'[9]Томская область +'!E445</f>
        <v>0</v>
      </c>
      <c r="DA445" s="79">
        <f>M445+Y445+AK445+AW445+'[9]Омская область+'!E445</f>
        <v>0</v>
      </c>
      <c r="DB445" s="79">
        <f>N445+Z445+AL445+AX445+'[9]Алтайский край +'!E445</f>
        <v>0</v>
      </c>
    </row>
    <row r="446" s="470" customFormat="1" ht="32.25" customHeight="1">
      <c r="A446" s="526" t="s">
        <v>258</v>
      </c>
      <c r="B446" s="536" t="s">
        <v>845</v>
      </c>
      <c r="C446" s="528" t="s">
        <v>32</v>
      </c>
      <c r="D446" s="642">
        <f t="shared" si="503"/>
        <v>0</v>
      </c>
      <c r="E446" s="643"/>
      <c r="F446" s="643"/>
      <c r="G446" s="643"/>
      <c r="H446" s="643"/>
      <c r="I446" s="643"/>
      <c r="J446" s="643"/>
      <c r="K446" s="643"/>
      <c r="L446" s="643"/>
      <c r="M446" s="643"/>
      <c r="N446" s="643"/>
      <c r="O446" s="469"/>
      <c r="P446" s="642">
        <f t="shared" si="504"/>
        <v>0</v>
      </c>
      <c r="Q446" s="643"/>
      <c r="R446" s="643"/>
      <c r="S446" s="643"/>
      <c r="T446" s="643"/>
      <c r="U446" s="643"/>
      <c r="V446" s="643"/>
      <c r="W446" s="643"/>
      <c r="X446" s="643"/>
      <c r="Y446" s="643"/>
      <c r="Z446" s="643"/>
      <c r="AA446" s="66"/>
      <c r="AB446" s="642">
        <f t="shared" si="512"/>
        <v>0</v>
      </c>
      <c r="AC446" s="643"/>
      <c r="AD446" s="643"/>
      <c r="AE446" s="643"/>
      <c r="AF446" s="643"/>
      <c r="AG446" s="643"/>
      <c r="AH446" s="643"/>
      <c r="AI446" s="643"/>
      <c r="AJ446" s="643"/>
      <c r="AK446" s="643"/>
      <c r="AL446" s="643"/>
      <c r="AN446" s="642">
        <f t="shared" si="513"/>
        <v>0</v>
      </c>
      <c r="AO446" s="643"/>
      <c r="AP446" s="643"/>
      <c r="AQ446" s="643"/>
      <c r="AR446" s="643"/>
      <c r="AS446" s="643"/>
      <c r="AT446" s="643"/>
      <c r="AU446" s="643"/>
      <c r="AV446" s="643"/>
      <c r="AW446" s="643"/>
      <c r="AX446" s="643"/>
      <c r="AY446" s="66"/>
      <c r="AZ446" s="642">
        <f t="shared" si="514"/>
        <v>0</v>
      </c>
      <c r="BA446" s="643"/>
      <c r="BB446" s="643"/>
      <c r="BC446" s="643"/>
      <c r="BD446" s="643"/>
      <c r="BE446" s="643"/>
      <c r="BF446" s="643"/>
      <c r="BG446" s="643"/>
      <c r="BH446" s="643"/>
      <c r="BI446" s="643"/>
      <c r="BJ446" s="643"/>
      <c r="BK446" s="1" t="e">
        <f>#REF!+#REF!</f>
        <v>#REF!</v>
      </c>
      <c r="BM446" s="79">
        <f t="shared" si="515"/>
        <v>0</v>
      </c>
      <c r="BN446" s="79">
        <f t="shared" si="515"/>
        <v>0</v>
      </c>
      <c r="BO446" s="79">
        <f t="shared" si="515"/>
        <v>0</v>
      </c>
      <c r="BP446" s="79">
        <f t="shared" si="516"/>
        <v>0</v>
      </c>
      <c r="BQ446" s="79">
        <f t="shared" si="516"/>
        <v>0</v>
      </c>
      <c r="BR446" s="79">
        <f t="shared" si="516"/>
        <v>0</v>
      </c>
      <c r="BS446" s="79">
        <f t="shared" si="516"/>
        <v>0</v>
      </c>
      <c r="BT446" s="79">
        <f t="shared" si="516"/>
        <v>0</v>
      </c>
      <c r="BU446" s="79">
        <f t="shared" si="516"/>
        <v>0</v>
      </c>
      <c r="BV446" s="79">
        <f t="shared" si="507"/>
        <v>0</v>
      </c>
      <c r="BW446" s="79">
        <f t="shared" si="507"/>
        <v>0</v>
      </c>
      <c r="BX446" s="79" t="e">
        <f t="shared" si="507"/>
        <v>#REF!</v>
      </c>
      <c r="BY446" s="79">
        <f t="shared" si="507"/>
        <v>0</v>
      </c>
      <c r="BZ446" s="79">
        <f t="shared" si="507"/>
        <v>0</v>
      </c>
      <c r="CA446" s="79">
        <f t="shared" si="507"/>
        <v>0</v>
      </c>
      <c r="CB446" s="79">
        <f t="shared" si="507"/>
        <v>0</v>
      </c>
      <c r="CC446" s="79">
        <f t="shared" si="507"/>
        <v>0</v>
      </c>
      <c r="CD446" s="79">
        <f t="shared" si="507"/>
        <v>0</v>
      </c>
      <c r="CE446" s="1"/>
      <c r="CF446" s="1"/>
      <c r="CI446" s="368"/>
      <c r="CJ446" s="368"/>
      <c r="CK446" s="368"/>
      <c r="CL446" s="368"/>
      <c r="CM446" s="368"/>
      <c r="CN446" s="368"/>
      <c r="CO446" s="368"/>
      <c r="CP446" s="368"/>
      <c r="CQ446" s="368"/>
      <c r="CR446" s="368"/>
      <c r="CS446" s="79">
        <f>E446+Q446+AC446+AO446+'[9]Иркутск+'!E446</f>
        <v>0</v>
      </c>
      <c r="CT446" s="79">
        <f>F446+R446+AD446+AP446+'[9]Бурятия+'!E446</f>
        <v>0</v>
      </c>
      <c r="CU446" s="79">
        <f>G446+S446+AE446+AQ446+'[9]Забайкалье+'!E446</f>
        <v>0</v>
      </c>
      <c r="CV446" s="79">
        <f>H446+T446+AF446+AR446+'[9]Новосибирская область+'!E446</f>
        <v>0</v>
      </c>
      <c r="CW446" s="79">
        <f>I446+U446+'[9]Норильск +'!E446</f>
        <v>0</v>
      </c>
      <c r="CX446" s="79">
        <f t="shared" si="505"/>
        <v>0</v>
      </c>
      <c r="CY446" s="79">
        <f t="shared" si="506"/>
        <v>0</v>
      </c>
      <c r="CZ446" s="79">
        <f>L446+X446+AJ446+AV446+'[9]Томская область +'!E446</f>
        <v>0</v>
      </c>
      <c r="DA446" s="79">
        <f>M446+Y446+AK446+AW446+'[9]Омская область+'!E446</f>
        <v>0</v>
      </c>
      <c r="DB446" s="79">
        <f>N446+Z446+AL446+AX446+'[9]Алтайский край +'!E446</f>
        <v>0</v>
      </c>
    </row>
    <row r="447" s="470" customFormat="1" ht="25.5" customHeight="1">
      <c r="A447" s="526" t="s">
        <v>259</v>
      </c>
      <c r="B447" s="536" t="s">
        <v>846</v>
      </c>
      <c r="C447" s="528" t="s">
        <v>32</v>
      </c>
      <c r="D447" s="642">
        <f t="shared" si="503"/>
        <v>0</v>
      </c>
      <c r="E447" s="649"/>
      <c r="F447" s="649"/>
      <c r="G447" s="649"/>
      <c r="H447" s="649"/>
      <c r="I447" s="649"/>
      <c r="J447" s="649"/>
      <c r="K447" s="649"/>
      <c r="L447" s="649"/>
      <c r="M447" s="649"/>
      <c r="N447" s="649"/>
      <c r="O447" s="469"/>
      <c r="P447" s="642">
        <f t="shared" si="504"/>
        <v>0</v>
      </c>
      <c r="Q447" s="649"/>
      <c r="R447" s="649"/>
      <c r="S447" s="649"/>
      <c r="T447" s="649"/>
      <c r="U447" s="649"/>
      <c r="V447" s="649"/>
      <c r="W447" s="649"/>
      <c r="X447" s="649"/>
      <c r="Y447" s="649"/>
      <c r="Z447" s="649"/>
      <c r="AA447" s="66"/>
      <c r="AB447" s="642">
        <f t="shared" si="512"/>
        <v>0</v>
      </c>
      <c r="AC447" s="649"/>
      <c r="AD447" s="649"/>
      <c r="AE447" s="649"/>
      <c r="AF447" s="649"/>
      <c r="AG447" s="649"/>
      <c r="AH447" s="649"/>
      <c r="AI447" s="649"/>
      <c r="AJ447" s="649"/>
      <c r="AK447" s="649"/>
      <c r="AL447" s="649"/>
      <c r="AN447" s="642">
        <f t="shared" si="513"/>
        <v>0</v>
      </c>
      <c r="AO447" s="649"/>
      <c r="AP447" s="649"/>
      <c r="AQ447" s="649"/>
      <c r="AR447" s="649"/>
      <c r="AS447" s="649"/>
      <c r="AT447" s="649"/>
      <c r="AU447" s="649"/>
      <c r="AV447" s="649"/>
      <c r="AW447" s="649"/>
      <c r="AX447" s="649"/>
      <c r="AY447" s="66"/>
      <c r="AZ447" s="642">
        <f t="shared" si="514"/>
        <v>0</v>
      </c>
      <c r="BA447" s="649"/>
      <c r="BB447" s="649"/>
      <c r="BC447" s="649"/>
      <c r="BD447" s="649"/>
      <c r="BE447" s="649"/>
      <c r="BF447" s="649"/>
      <c r="BG447" s="649"/>
      <c r="BH447" s="649"/>
      <c r="BI447" s="649"/>
      <c r="BJ447" s="649"/>
      <c r="BK447" s="1" t="e">
        <f>#REF!+#REF!</f>
        <v>#REF!</v>
      </c>
      <c r="BM447" s="79">
        <f t="shared" si="515"/>
        <v>0</v>
      </c>
      <c r="BN447" s="79">
        <f t="shared" si="515"/>
        <v>0</v>
      </c>
      <c r="BO447" s="79">
        <f t="shared" si="515"/>
        <v>0</v>
      </c>
      <c r="BP447" s="79">
        <f t="shared" si="516"/>
        <v>0</v>
      </c>
      <c r="BQ447" s="79">
        <f t="shared" si="516"/>
        <v>0</v>
      </c>
      <c r="BR447" s="79">
        <f t="shared" si="516"/>
        <v>0</v>
      </c>
      <c r="BS447" s="79">
        <f t="shared" si="516"/>
        <v>0</v>
      </c>
      <c r="BT447" s="79">
        <f t="shared" si="516"/>
        <v>0</v>
      </c>
      <c r="BU447" s="79">
        <f t="shared" si="516"/>
        <v>0</v>
      </c>
      <c r="BV447" s="79">
        <f t="shared" si="507"/>
        <v>0</v>
      </c>
      <c r="BW447" s="79">
        <f t="shared" si="507"/>
        <v>0</v>
      </c>
      <c r="BX447" s="79" t="e">
        <f t="shared" si="507"/>
        <v>#REF!</v>
      </c>
      <c r="BY447" s="79">
        <f t="shared" si="507"/>
        <v>0</v>
      </c>
      <c r="BZ447" s="79">
        <f t="shared" si="507"/>
        <v>0</v>
      </c>
      <c r="CA447" s="79">
        <f t="shared" si="507"/>
        <v>0</v>
      </c>
      <c r="CB447" s="79">
        <f t="shared" si="507"/>
        <v>0</v>
      </c>
      <c r="CC447" s="79">
        <f t="shared" si="507"/>
        <v>0</v>
      </c>
      <c r="CD447" s="79">
        <f t="shared" si="507"/>
        <v>0</v>
      </c>
      <c r="CE447" s="1"/>
      <c r="CF447" s="1"/>
      <c r="CI447" s="368"/>
      <c r="CJ447" s="368"/>
      <c r="CK447" s="368"/>
      <c r="CL447" s="368"/>
      <c r="CM447" s="368"/>
      <c r="CN447" s="368"/>
      <c r="CO447" s="368"/>
      <c r="CP447" s="368"/>
      <c r="CQ447" s="368"/>
      <c r="CR447" s="368"/>
      <c r="CS447" s="79">
        <f>E447+Q447+AC447+AO447+'[9]Иркутск+'!E447</f>
        <v>0</v>
      </c>
      <c r="CT447" s="79">
        <f>F447+R447+AD447+AP447+'[9]Бурятия+'!E447</f>
        <v>0</v>
      </c>
      <c r="CU447" s="79">
        <f>G447+S447+AE447+AQ447+'[9]Забайкалье+'!E447</f>
        <v>0</v>
      </c>
      <c r="CV447" s="79">
        <f>H447+T447+AF447+AR447+'[9]Новосибирская область+'!E447</f>
        <v>0</v>
      </c>
      <c r="CW447" s="79">
        <f>I447+U447+'[9]Норильск +'!E447</f>
        <v>0</v>
      </c>
      <c r="CX447" s="79">
        <f t="shared" si="505"/>
        <v>0</v>
      </c>
      <c r="CY447" s="79">
        <f t="shared" si="506"/>
        <v>0</v>
      </c>
      <c r="CZ447" s="79">
        <f>L447+X447+AJ447+AV447+'[9]Томская область +'!E447</f>
        <v>0</v>
      </c>
      <c r="DA447" s="79">
        <f>M447+Y447+AK447+AW447+'[9]Омская область+'!E447</f>
        <v>0</v>
      </c>
      <c r="DB447" s="79">
        <f>N447+Z447+AL447+AX447+'[9]Алтайский край +'!E447</f>
        <v>0</v>
      </c>
    </row>
    <row r="448" s="470" customFormat="1" ht="40.5" customHeight="1">
      <c r="A448" s="526" t="s">
        <v>260</v>
      </c>
      <c r="B448" s="527" t="s">
        <v>847</v>
      </c>
      <c r="C448" s="538" t="s">
        <v>35</v>
      </c>
      <c r="D448" s="642">
        <f t="shared" si="503"/>
        <v>0</v>
      </c>
      <c r="E448" s="649"/>
      <c r="F448" s="649"/>
      <c r="G448" s="649"/>
      <c r="H448" s="649"/>
      <c r="I448" s="649"/>
      <c r="J448" s="649"/>
      <c r="K448" s="649"/>
      <c r="L448" s="649"/>
      <c r="M448" s="649"/>
      <c r="N448" s="649"/>
      <c r="O448" s="469"/>
      <c r="P448" s="642">
        <f t="shared" si="504"/>
        <v>0</v>
      </c>
      <c r="Q448" s="649"/>
      <c r="R448" s="649"/>
      <c r="S448" s="649"/>
      <c r="T448" s="649"/>
      <c r="U448" s="649"/>
      <c r="V448" s="649"/>
      <c r="W448" s="649"/>
      <c r="X448" s="649"/>
      <c r="Y448" s="649"/>
      <c r="Z448" s="649"/>
      <c r="AA448" s="66"/>
      <c r="AB448" s="642">
        <f t="shared" si="512"/>
        <v>0</v>
      </c>
      <c r="AC448" s="649"/>
      <c r="AD448" s="649"/>
      <c r="AE448" s="649"/>
      <c r="AF448" s="649"/>
      <c r="AG448" s="649"/>
      <c r="AH448" s="649"/>
      <c r="AI448" s="649"/>
      <c r="AJ448" s="649"/>
      <c r="AK448" s="649"/>
      <c r="AL448" s="649"/>
      <c r="AN448" s="642">
        <f t="shared" si="513"/>
        <v>0</v>
      </c>
      <c r="AO448" s="649"/>
      <c r="AP448" s="649"/>
      <c r="AQ448" s="649"/>
      <c r="AR448" s="649"/>
      <c r="AS448" s="649"/>
      <c r="AT448" s="649"/>
      <c r="AU448" s="649"/>
      <c r="AV448" s="649"/>
      <c r="AW448" s="649"/>
      <c r="AX448" s="649"/>
      <c r="AY448" s="66"/>
      <c r="AZ448" s="642">
        <f t="shared" si="514"/>
        <v>0</v>
      </c>
      <c r="BA448" s="649"/>
      <c r="BB448" s="649"/>
      <c r="BC448" s="649"/>
      <c r="BD448" s="649"/>
      <c r="BE448" s="649"/>
      <c r="BF448" s="649"/>
      <c r="BG448" s="649"/>
      <c r="BH448" s="649"/>
      <c r="BI448" s="649"/>
      <c r="BJ448" s="649"/>
      <c r="BM448" s="79">
        <f t="shared" si="515"/>
        <v>0</v>
      </c>
      <c r="BN448" s="79">
        <f t="shared" si="515"/>
        <v>0</v>
      </c>
      <c r="BO448" s="79">
        <f t="shared" si="515"/>
        <v>0</v>
      </c>
      <c r="BP448" s="79">
        <f t="shared" si="516"/>
        <v>0</v>
      </c>
      <c r="BQ448" s="79">
        <f t="shared" si="516"/>
        <v>0</v>
      </c>
      <c r="BR448" s="79">
        <f t="shared" si="516"/>
        <v>0</v>
      </c>
      <c r="BS448" s="79">
        <f t="shared" si="516"/>
        <v>0</v>
      </c>
      <c r="BT448" s="79">
        <f t="shared" si="516"/>
        <v>0</v>
      </c>
      <c r="BU448" s="79">
        <f t="shared" si="516"/>
        <v>0</v>
      </c>
      <c r="BV448" s="79">
        <f t="shared" si="507"/>
        <v>0</v>
      </c>
      <c r="BW448" s="79">
        <f t="shared" si="507"/>
        <v>0</v>
      </c>
      <c r="BX448" s="79">
        <f t="shared" si="507"/>
        <v>0</v>
      </c>
      <c r="BY448" s="79">
        <f t="shared" si="507"/>
        <v>0</v>
      </c>
      <c r="BZ448" s="79">
        <f t="shared" si="507"/>
        <v>0</v>
      </c>
      <c r="CA448" s="79">
        <f t="shared" si="507"/>
        <v>0</v>
      </c>
      <c r="CB448" s="79">
        <f t="shared" si="507"/>
        <v>0</v>
      </c>
      <c r="CC448" s="79">
        <f t="shared" si="507"/>
        <v>0</v>
      </c>
      <c r="CD448" s="79">
        <f t="shared" si="507"/>
        <v>0</v>
      </c>
      <c r="CE448" s="1"/>
      <c r="CF448" s="1"/>
      <c r="CI448" s="368"/>
      <c r="CJ448" s="368"/>
      <c r="CK448" s="368"/>
      <c r="CL448" s="368"/>
      <c r="CM448" s="368"/>
      <c r="CN448" s="368"/>
      <c r="CO448" s="368"/>
      <c r="CP448" s="368"/>
      <c r="CQ448" s="368"/>
      <c r="CR448" s="368"/>
      <c r="CS448" s="79">
        <f>E448+Q448+AC448+AO448+'[9]Иркутск+'!E448</f>
        <v>0</v>
      </c>
      <c r="CT448" s="79">
        <f>F448+R448+AD448+AP448+'[9]Бурятия+'!E448</f>
        <v>0</v>
      </c>
      <c r="CU448" s="79">
        <f>G448+S448+AE448+AQ448+'[9]Забайкалье+'!E448</f>
        <v>0</v>
      </c>
      <c r="CV448" s="79">
        <f>H448+T448+AF448+AR448+'[9]Новосибирская область+'!E448</f>
        <v>0</v>
      </c>
      <c r="CW448" s="79">
        <f>I448+U448+'[9]Норильск +'!E448</f>
        <v>0</v>
      </c>
      <c r="CX448" s="79">
        <f t="shared" si="505"/>
        <v>0</v>
      </c>
      <c r="CY448" s="79">
        <f t="shared" si="506"/>
        <v>0</v>
      </c>
      <c r="CZ448" s="79">
        <f>L448+X448+AJ448+AV448+'[9]Томская область +'!E448</f>
        <v>0</v>
      </c>
      <c r="DA448" s="79">
        <f>M448+Y448+AK448+AW448+'[9]Омская область+'!E448</f>
        <v>0</v>
      </c>
      <c r="DB448" s="79">
        <f>N448+Z448+AL448+AX448+'[9]Алтайский край +'!E448</f>
        <v>0</v>
      </c>
    </row>
    <row r="449" s="470" customFormat="1" ht="25.5" customHeight="1">
      <c r="A449" s="526" t="s">
        <v>848</v>
      </c>
      <c r="B449" s="536" t="s">
        <v>849</v>
      </c>
      <c r="C449" s="528" t="s">
        <v>32</v>
      </c>
      <c r="D449" s="642">
        <f t="shared" si="503"/>
        <v>0</v>
      </c>
      <c r="E449" s="649"/>
      <c r="F449" s="649"/>
      <c r="G449" s="649"/>
      <c r="H449" s="649"/>
      <c r="I449" s="649"/>
      <c r="J449" s="649"/>
      <c r="K449" s="649"/>
      <c r="L449" s="649"/>
      <c r="M449" s="649"/>
      <c r="N449" s="649"/>
      <c r="O449" s="469"/>
      <c r="P449" s="642">
        <f t="shared" si="504"/>
        <v>0</v>
      </c>
      <c r="Q449" s="649"/>
      <c r="R449" s="649"/>
      <c r="S449" s="649"/>
      <c r="T449" s="649"/>
      <c r="U449" s="649"/>
      <c r="V449" s="649"/>
      <c r="W449" s="649"/>
      <c r="X449" s="649"/>
      <c r="Y449" s="649"/>
      <c r="Z449" s="649"/>
      <c r="AA449" s="66"/>
      <c r="AB449" s="642">
        <f t="shared" si="512"/>
        <v>0</v>
      </c>
      <c r="AC449" s="649"/>
      <c r="AD449" s="649"/>
      <c r="AE449" s="649"/>
      <c r="AF449" s="649"/>
      <c r="AG449" s="649"/>
      <c r="AH449" s="649"/>
      <c r="AI449" s="649"/>
      <c r="AJ449" s="649"/>
      <c r="AK449" s="649"/>
      <c r="AL449" s="649"/>
      <c r="AN449" s="642">
        <f t="shared" si="513"/>
        <v>0</v>
      </c>
      <c r="AO449" s="649"/>
      <c r="AP449" s="649"/>
      <c r="AQ449" s="649"/>
      <c r="AR449" s="649"/>
      <c r="AS449" s="649"/>
      <c r="AT449" s="649"/>
      <c r="AU449" s="649"/>
      <c r="AV449" s="649"/>
      <c r="AW449" s="649"/>
      <c r="AX449" s="649"/>
      <c r="AY449" s="66"/>
      <c r="AZ449" s="642">
        <f t="shared" si="514"/>
        <v>0</v>
      </c>
      <c r="BA449" s="649"/>
      <c r="BB449" s="649"/>
      <c r="BC449" s="649"/>
      <c r="BD449" s="649"/>
      <c r="BE449" s="649"/>
      <c r="BF449" s="649"/>
      <c r="BG449" s="649"/>
      <c r="BH449" s="649"/>
      <c r="BI449" s="649"/>
      <c r="BJ449" s="649"/>
      <c r="BM449" s="79">
        <f t="shared" si="515"/>
        <v>0</v>
      </c>
      <c r="BN449" s="79">
        <f t="shared" si="515"/>
        <v>0</v>
      </c>
      <c r="BO449" s="79">
        <f t="shared" si="515"/>
        <v>0</v>
      </c>
      <c r="BP449" s="79">
        <f t="shared" si="516"/>
        <v>0</v>
      </c>
      <c r="BQ449" s="79">
        <f t="shared" si="516"/>
        <v>0</v>
      </c>
      <c r="BR449" s="79">
        <f t="shared" si="516"/>
        <v>0</v>
      </c>
      <c r="BS449" s="79">
        <f t="shared" si="516"/>
        <v>0</v>
      </c>
      <c r="BT449" s="79">
        <f t="shared" si="516"/>
        <v>0</v>
      </c>
      <c r="BU449" s="79">
        <f t="shared" si="516"/>
        <v>0</v>
      </c>
      <c r="BV449" s="79">
        <f t="shared" si="507"/>
        <v>0</v>
      </c>
      <c r="BW449" s="79">
        <f t="shared" si="507"/>
        <v>0</v>
      </c>
      <c r="BX449" s="79">
        <f t="shared" ref="BX449:CD451" si="522">O449+AA449+AM449+AY449+BK449</f>
        <v>0</v>
      </c>
      <c r="BY449" s="79">
        <f t="shared" si="522"/>
        <v>0</v>
      </c>
      <c r="BZ449" s="79">
        <f t="shared" si="522"/>
        <v>0</v>
      </c>
      <c r="CA449" s="79">
        <f t="shared" si="522"/>
        <v>0</v>
      </c>
      <c r="CB449" s="79">
        <f t="shared" si="522"/>
        <v>0</v>
      </c>
      <c r="CC449" s="79">
        <f t="shared" si="522"/>
        <v>0</v>
      </c>
      <c r="CD449" s="79">
        <f t="shared" si="522"/>
        <v>0</v>
      </c>
      <c r="CE449" s="1"/>
      <c r="CF449" s="1"/>
      <c r="CI449" s="368"/>
      <c r="CJ449" s="368"/>
      <c r="CK449" s="368"/>
      <c r="CL449" s="368"/>
      <c r="CM449" s="368"/>
      <c r="CN449" s="368"/>
      <c r="CO449" s="368"/>
      <c r="CP449" s="368"/>
      <c r="CQ449" s="368"/>
      <c r="CR449" s="368"/>
      <c r="CS449" s="79">
        <f>E449+Q449+AC449+AO449+'[9]Иркутск+'!E449</f>
        <v>0</v>
      </c>
      <c r="CT449" s="79">
        <f>F449+R449+AD449+AP449+'[9]Бурятия+'!E449</f>
        <v>0</v>
      </c>
      <c r="CU449" s="79">
        <f>G449+S449+AE449+AQ449+'[9]Забайкалье+'!E449</f>
        <v>0</v>
      </c>
      <c r="CV449" s="79">
        <f>H449+T449+AF449+AR449+'[9]Новосибирская область+'!E449</f>
        <v>0</v>
      </c>
      <c r="CW449" s="79">
        <f>I449+U449+'[9]Норильск +'!E449</f>
        <v>0</v>
      </c>
      <c r="CX449" s="79">
        <f t="shared" si="505"/>
        <v>0</v>
      </c>
      <c r="CY449" s="79">
        <f t="shared" si="506"/>
        <v>0</v>
      </c>
      <c r="CZ449" s="79">
        <f>L449+X449+AJ449+AV449+'[9]Томская область +'!E449</f>
        <v>0</v>
      </c>
      <c r="DA449" s="79">
        <f>M449+Y449+AK449+AW449+'[9]Омская область+'!E449</f>
        <v>0</v>
      </c>
      <c r="DB449" s="79">
        <f>N449+Z449+AL449+AX449+'[9]Алтайский край +'!E449</f>
        <v>0</v>
      </c>
    </row>
    <row r="450" s="470" customFormat="1" ht="25.5" customHeight="1">
      <c r="A450" s="526" t="s">
        <v>850</v>
      </c>
      <c r="B450" s="536" t="s">
        <v>851</v>
      </c>
      <c r="C450" s="528" t="s">
        <v>32</v>
      </c>
      <c r="D450" s="642">
        <f t="shared" si="503"/>
        <v>0</v>
      </c>
      <c r="E450" s="649"/>
      <c r="F450" s="649"/>
      <c r="G450" s="649"/>
      <c r="H450" s="649"/>
      <c r="I450" s="649"/>
      <c r="J450" s="649"/>
      <c r="K450" s="649"/>
      <c r="L450" s="649"/>
      <c r="M450" s="649"/>
      <c r="N450" s="649"/>
      <c r="O450" s="469"/>
      <c r="P450" s="642">
        <f t="shared" si="504"/>
        <v>0</v>
      </c>
      <c r="Q450" s="649"/>
      <c r="R450" s="649"/>
      <c r="S450" s="649"/>
      <c r="T450" s="649"/>
      <c r="U450" s="649"/>
      <c r="V450" s="649"/>
      <c r="W450" s="649"/>
      <c r="X450" s="649"/>
      <c r="Y450" s="649"/>
      <c r="Z450" s="649"/>
      <c r="AA450" s="66"/>
      <c r="AB450" s="642">
        <f t="shared" si="512"/>
        <v>0</v>
      </c>
      <c r="AC450" s="649"/>
      <c r="AD450" s="649"/>
      <c r="AE450" s="649"/>
      <c r="AF450" s="649"/>
      <c r="AG450" s="649"/>
      <c r="AH450" s="649"/>
      <c r="AI450" s="649"/>
      <c r="AJ450" s="649"/>
      <c r="AK450" s="649"/>
      <c r="AL450" s="649"/>
      <c r="AN450" s="642">
        <f t="shared" si="513"/>
        <v>0</v>
      </c>
      <c r="AO450" s="649"/>
      <c r="AP450" s="649"/>
      <c r="AQ450" s="649"/>
      <c r="AR450" s="649"/>
      <c r="AS450" s="649"/>
      <c r="AT450" s="649"/>
      <c r="AU450" s="649"/>
      <c r="AV450" s="649"/>
      <c r="AW450" s="649"/>
      <c r="AX450" s="649"/>
      <c r="AY450" s="66"/>
      <c r="AZ450" s="642">
        <f t="shared" si="514"/>
        <v>0</v>
      </c>
      <c r="BA450" s="649"/>
      <c r="BB450" s="649"/>
      <c r="BC450" s="649"/>
      <c r="BD450" s="649"/>
      <c r="BE450" s="649"/>
      <c r="BF450" s="649"/>
      <c r="BG450" s="649"/>
      <c r="BH450" s="649"/>
      <c r="BI450" s="649"/>
      <c r="BJ450" s="649"/>
      <c r="BM450" s="79">
        <f t="shared" si="515"/>
        <v>0</v>
      </c>
      <c r="BN450" s="79">
        <f t="shared" si="515"/>
        <v>0</v>
      </c>
      <c r="BO450" s="79">
        <f t="shared" si="515"/>
        <v>0</v>
      </c>
      <c r="BP450" s="79">
        <f t="shared" si="516"/>
        <v>0</v>
      </c>
      <c r="BQ450" s="79">
        <f t="shared" si="516"/>
        <v>0</v>
      </c>
      <c r="BR450" s="79">
        <f t="shared" si="516"/>
        <v>0</v>
      </c>
      <c r="BS450" s="79">
        <f t="shared" si="516"/>
        <v>0</v>
      </c>
      <c r="BT450" s="79">
        <f t="shared" si="516"/>
        <v>0</v>
      </c>
      <c r="BU450" s="79">
        <f t="shared" si="516"/>
        <v>0</v>
      </c>
      <c r="BV450" s="79">
        <f t="shared" si="516"/>
        <v>0</v>
      </c>
      <c r="BW450" s="79">
        <f t="shared" si="516"/>
        <v>0</v>
      </c>
      <c r="BX450" s="79">
        <f t="shared" si="522"/>
        <v>0</v>
      </c>
      <c r="BY450" s="79">
        <f t="shared" si="522"/>
        <v>0</v>
      </c>
      <c r="BZ450" s="79">
        <f t="shared" si="522"/>
        <v>0</v>
      </c>
      <c r="CA450" s="79">
        <f t="shared" si="522"/>
        <v>0</v>
      </c>
      <c r="CB450" s="79">
        <f t="shared" si="522"/>
        <v>0</v>
      </c>
      <c r="CC450" s="79">
        <f t="shared" si="522"/>
        <v>0</v>
      </c>
      <c r="CD450" s="79">
        <f t="shared" si="522"/>
        <v>0</v>
      </c>
      <c r="CE450" s="1"/>
      <c r="CF450" s="1"/>
      <c r="CI450" s="368"/>
      <c r="CJ450" s="368"/>
      <c r="CK450" s="368"/>
      <c r="CL450" s="368"/>
      <c r="CM450" s="368"/>
      <c r="CN450" s="368"/>
      <c r="CO450" s="368"/>
      <c r="CP450" s="368"/>
      <c r="CQ450" s="368"/>
      <c r="CR450" s="368"/>
      <c r="CS450" s="79">
        <f>E450+Q450+AC450+AO450+'[9]Иркутск+'!E450</f>
        <v>0</v>
      </c>
      <c r="CT450" s="79">
        <f>F450+R450+AD450+AP450+'[9]Бурятия+'!E450</f>
        <v>0</v>
      </c>
      <c r="CU450" s="79">
        <f>G450+S450+AE450+AQ450+'[9]Забайкалье+'!E450</f>
        <v>0</v>
      </c>
      <c r="CV450" s="79">
        <f>H450+T450+AF450+AR450+'[9]Новосибирская область+'!E450</f>
        <v>0</v>
      </c>
      <c r="CW450" s="79">
        <f>I450+U450+'[9]Норильск +'!E450</f>
        <v>0</v>
      </c>
      <c r="CX450" s="79">
        <f t="shared" si="505"/>
        <v>0</v>
      </c>
      <c r="CY450" s="79">
        <f t="shared" si="506"/>
        <v>0</v>
      </c>
      <c r="CZ450" s="79">
        <f>L450+X450+AJ450+AV450+'[9]Томская область +'!E450</f>
        <v>0</v>
      </c>
      <c r="DA450" s="79">
        <f>M450+Y450+AK450+AW450+'[9]Омская область+'!E450</f>
        <v>0</v>
      </c>
      <c r="DB450" s="79">
        <f>N450+Z450+AL450+AX450+'[9]Алтайский край +'!E450</f>
        <v>0</v>
      </c>
    </row>
    <row r="451" s="470" customFormat="1" ht="25.5" customHeight="1">
      <c r="A451" s="539" t="s">
        <v>852</v>
      </c>
      <c r="B451" s="540" t="s">
        <v>853</v>
      </c>
      <c r="C451" s="541" t="s">
        <v>32</v>
      </c>
      <c r="D451" s="647">
        <f t="shared" si="503"/>
        <v>0</v>
      </c>
      <c r="E451" s="650"/>
      <c r="F451" s="650"/>
      <c r="G451" s="650"/>
      <c r="H451" s="650"/>
      <c r="I451" s="650"/>
      <c r="J451" s="650"/>
      <c r="K451" s="650"/>
      <c r="L451" s="650"/>
      <c r="M451" s="650"/>
      <c r="N451" s="650"/>
      <c r="O451" s="469"/>
      <c r="P451" s="642">
        <f t="shared" si="504"/>
        <v>0</v>
      </c>
      <c r="Q451" s="650"/>
      <c r="R451" s="650"/>
      <c r="S451" s="650"/>
      <c r="T451" s="650"/>
      <c r="U451" s="650"/>
      <c r="V451" s="650"/>
      <c r="W451" s="650"/>
      <c r="X451" s="650"/>
      <c r="Y451" s="650"/>
      <c r="Z451" s="650"/>
      <c r="AA451" s="66"/>
      <c r="AB451" s="642">
        <f t="shared" si="512"/>
        <v>0</v>
      </c>
      <c r="AC451" s="650"/>
      <c r="AD451" s="650"/>
      <c r="AE451" s="650"/>
      <c r="AF451" s="650"/>
      <c r="AG451" s="650"/>
      <c r="AH451" s="650"/>
      <c r="AI451" s="650"/>
      <c r="AJ451" s="650"/>
      <c r="AK451" s="650"/>
      <c r="AL451" s="650"/>
      <c r="AN451" s="642">
        <f t="shared" si="513"/>
        <v>0</v>
      </c>
      <c r="AO451" s="650"/>
      <c r="AP451" s="650"/>
      <c r="AQ451" s="650"/>
      <c r="AR451" s="650"/>
      <c r="AS451" s="650"/>
      <c r="AT451" s="650"/>
      <c r="AU451" s="650"/>
      <c r="AV451" s="650"/>
      <c r="AW451" s="650"/>
      <c r="AX451" s="650"/>
      <c r="AY451" s="66"/>
      <c r="AZ451" s="642">
        <f t="shared" si="514"/>
        <v>0</v>
      </c>
      <c r="BA451" s="650"/>
      <c r="BB451" s="650"/>
      <c r="BC451" s="650"/>
      <c r="BD451" s="650"/>
      <c r="BE451" s="650"/>
      <c r="BF451" s="650"/>
      <c r="BG451" s="650"/>
      <c r="BH451" s="650"/>
      <c r="BI451" s="650"/>
      <c r="BJ451" s="650"/>
      <c r="BM451" s="79">
        <f t="shared" si="515"/>
        <v>0</v>
      </c>
      <c r="BN451" s="79">
        <f t="shared" si="515"/>
        <v>0</v>
      </c>
      <c r="BO451" s="79">
        <f t="shared" si="515"/>
        <v>0</v>
      </c>
      <c r="BP451" s="79">
        <f t="shared" si="516"/>
        <v>0</v>
      </c>
      <c r="BQ451" s="79">
        <f t="shared" si="516"/>
        <v>0</v>
      </c>
      <c r="BR451" s="79">
        <f t="shared" si="516"/>
        <v>0</v>
      </c>
      <c r="BS451" s="79">
        <f t="shared" si="516"/>
        <v>0</v>
      </c>
      <c r="BT451" s="79">
        <f t="shared" si="516"/>
        <v>0</v>
      </c>
      <c r="BU451" s="79">
        <f t="shared" si="516"/>
        <v>0</v>
      </c>
      <c r="BV451" s="79">
        <f t="shared" si="516"/>
        <v>0</v>
      </c>
      <c r="BW451" s="79">
        <f t="shared" si="516"/>
        <v>0</v>
      </c>
      <c r="BX451" s="79">
        <f t="shared" si="522"/>
        <v>0</v>
      </c>
      <c r="BY451" s="79">
        <f t="shared" si="522"/>
        <v>0</v>
      </c>
      <c r="BZ451" s="79">
        <f t="shared" si="522"/>
        <v>0</v>
      </c>
      <c r="CA451" s="79">
        <f t="shared" si="522"/>
        <v>0</v>
      </c>
      <c r="CB451" s="79">
        <f t="shared" si="522"/>
        <v>0</v>
      </c>
      <c r="CC451" s="79">
        <f t="shared" si="522"/>
        <v>0</v>
      </c>
      <c r="CD451" s="79">
        <f t="shared" si="522"/>
        <v>0</v>
      </c>
      <c r="CI451" s="368"/>
      <c r="CJ451" s="368"/>
      <c r="CM451" s="368"/>
      <c r="CN451" s="368"/>
      <c r="CO451" s="368"/>
      <c r="CP451" s="368"/>
      <c r="CQ451" s="368"/>
      <c r="CR451" s="368"/>
      <c r="CS451" s="79">
        <f>E451+Q451+AC451+AO451+'[9]Иркутск+'!E451</f>
        <v>0</v>
      </c>
      <c r="CT451" s="79">
        <f>F451+R451+AD451+AP451+'[9]Бурятия+'!E451</f>
        <v>0</v>
      </c>
      <c r="CU451" s="79">
        <f>G451+S451+AE451+AQ451+'[9]Забайкалье+'!E451</f>
        <v>0</v>
      </c>
      <c r="CV451" s="79">
        <f>H451+T451+AF451+AR451+'[9]Новосибирская область+'!E451</f>
        <v>0</v>
      </c>
      <c r="CW451" s="79">
        <f>I451+U451+'[9]Норильск +'!E451</f>
        <v>0</v>
      </c>
      <c r="CY451" s="79">
        <f t="shared" si="506"/>
        <v>0</v>
      </c>
      <c r="CZ451" s="79">
        <f>L451+X451+AJ451+AV451+'[9]Томская область +'!E451</f>
        <v>0</v>
      </c>
      <c r="DA451" s="79">
        <f>M451+Y451+AK451+AW451+'[9]Омская область+'!E451</f>
        <v>0</v>
      </c>
      <c r="DB451" s="79">
        <f>N451+Z451+AL451+AX451+'[9]Алтайский край +'!E451</f>
        <v>0</v>
      </c>
    </row>
    <row r="452">
      <c r="A452" s="11"/>
      <c r="B452" s="12"/>
      <c r="C452" s="6"/>
      <c r="CJ452" s="368"/>
      <c r="CP452" s="368"/>
      <c r="CQ452" s="368"/>
      <c r="CR452" s="368"/>
      <c r="CZ452" s="79">
        <f>L452+X452+AJ452+AV452+'[9]Томская область +'!E452</f>
        <v>0</v>
      </c>
    </row>
    <row r="453">
      <c r="A453" s="11"/>
      <c r="B453" s="12"/>
      <c r="C453" s="6"/>
      <c r="BX453" s="1" t="e">
        <f>#REF!+#REF!+#REF!+Новосибирск.обл!H453+#REF!+#REF!+#REF!+#REF!+#REF!+#REF!</f>
        <v>#REF!</v>
      </c>
      <c r="BY453" s="1" t="e">
        <f>#REF!+#REF!+#REF!+Новосибирск.обл!I453+#REF!+#REF!+#REF!+#REF!+#REF!+#REF!</f>
        <v>#REF!</v>
      </c>
      <c r="CP453" s="368" t="e">
        <f>#REF!-'2021-2025 убрала ТП'!L453-'2021-2025 убрала ТП'!X453-'2021-2025 убрала ТП'!AJ453-'2021-2025 убрала ТП'!AV453-'2020 ожид'!X453</f>
        <v>#REF!</v>
      </c>
      <c r="CR453" s="368" t="e">
        <f>#REF!-'2021-2025 убрала ТП'!N453-'2021-2025 убрала ТП'!Z453-'2021-2025 убрала ТП'!AL453-'2021-2025 убрала ТП'!AX453-'2020 ожид'!Z453</f>
        <v>#REF!</v>
      </c>
    </row>
    <row r="454">
      <c r="A454" s="549" t="s">
        <v>854</v>
      </c>
      <c r="B454" s="12"/>
      <c r="C454" s="6"/>
      <c r="BX454" s="1" t="e">
        <f>#REF!+#REF!+#REF!+'Новосибирск.обл'!H454+#REF!+#REF!+#REF!+#REF!+#REF!+#REF!</f>
        <v>#REF!</v>
      </c>
      <c r="BY454" s="1" t="e">
        <f>#REF!+#REF!+#REF!+'Новосибирск.обл'!I454+#REF!+#REF!+#REF!+#REF!+#REF!+#REF!</f>
        <v>#REF!</v>
      </c>
    </row>
    <row r="455">
      <c r="A455" s="550" t="s">
        <v>855</v>
      </c>
      <c r="B455" s="550"/>
      <c r="C455" s="550"/>
      <c r="D455" s="550"/>
      <c r="E455" s="1"/>
      <c r="F455" s="1"/>
      <c r="G455" s="1"/>
      <c r="H455" s="1"/>
      <c r="I455" s="1"/>
      <c r="J455" s="1"/>
      <c r="K455" s="1"/>
      <c r="L455" s="1"/>
      <c r="M455" s="1"/>
      <c r="N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X455" s="1" t="e">
        <f>#REF!+#REF!+#REF!+'Новосибирск.обл'!H455+#REF!+#REF!+#REF!+#REF!+#REF!+#REF!</f>
        <v>#REF!</v>
      </c>
      <c r="BY455" s="1" t="e">
        <f>#REF!+#REF!+#REF!+'Новосибирск.обл'!I455+#REF!+#REF!+#REF!+#REF!+#REF!+#REF!</f>
        <v>#REF!</v>
      </c>
    </row>
    <row r="456">
      <c r="A456" s="550" t="s">
        <v>856</v>
      </c>
      <c r="B456" s="550"/>
      <c r="C456" s="550"/>
      <c r="D456" s="550"/>
      <c r="E456" s="1"/>
      <c r="F456" s="1"/>
      <c r="G456" s="1"/>
      <c r="H456" s="1"/>
      <c r="I456" s="1"/>
      <c r="J456" s="1"/>
      <c r="K456" s="1"/>
      <c r="L456" s="1"/>
      <c r="M456" s="1"/>
      <c r="N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X456" s="1" t="e">
        <f>#REF!+#REF!+#REF!+'Новосибирск.обл'!H456+#REF!+#REF!+#REF!+#REF!+#REF!+#REF!</f>
        <v>#REF!</v>
      </c>
      <c r="BY456" s="1" t="e">
        <f>#REF!+#REF!+#REF!+'Новосибирск.обл'!I456+#REF!+#REF!+#REF!+#REF!+#REF!+#REF!</f>
        <v>#REF!</v>
      </c>
    </row>
    <row r="457">
      <c r="A457" s="550" t="s">
        <v>857</v>
      </c>
      <c r="B457" s="550"/>
      <c r="C457" s="550"/>
      <c r="D457" s="550"/>
      <c r="E457" s="1"/>
      <c r="F457" s="1"/>
      <c r="G457" s="1"/>
      <c r="H457" s="1"/>
      <c r="I457" s="1"/>
      <c r="J457" s="1"/>
      <c r="K457" s="1"/>
      <c r="L457" s="1"/>
      <c r="M457" s="1"/>
      <c r="N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X457" s="1" t="e">
        <f>#REF!+#REF!+#REF!+'Новосибирск.обл'!H457+#REF!+#REF!+#REF!+#REF!+#REF!+#REF!</f>
        <v>#REF!</v>
      </c>
      <c r="BY457" s="1" t="e">
        <f>#REF!+#REF!+#REF!+'Новосибирск.обл'!I457+#REF!+#REF!+#REF!+#REF!+#REF!+#REF!</f>
        <v>#REF!</v>
      </c>
    </row>
    <row r="458">
      <c r="A458" s="551" t="s">
        <v>858</v>
      </c>
      <c r="B458" s="551"/>
      <c r="C458" s="551"/>
      <c r="D458" s="551"/>
      <c r="E458" s="1"/>
      <c r="F458" s="1"/>
      <c r="G458" s="1"/>
      <c r="H458" s="1"/>
      <c r="I458" s="1"/>
      <c r="J458" s="1"/>
      <c r="K458" s="1"/>
      <c r="L458" s="1"/>
      <c r="M458" s="1"/>
      <c r="N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X458" s="1" t="e">
        <f>#REF!+#REF!+#REF!+'Новосибирск.обл'!H458+#REF!+#REF!+#REF!+#REF!+#REF!+#REF!</f>
        <v>#REF!</v>
      </c>
      <c r="BY458" s="1" t="e">
        <f>#REF!+#REF!+#REF!+'Новосибирск.обл'!I458+#REF!+#REF!+#REF!+#REF!+#REF!+#REF!</f>
        <v>#REF!</v>
      </c>
    </row>
    <row r="459">
      <c r="A459" s="552" t="s">
        <v>859</v>
      </c>
      <c r="B459" s="552"/>
      <c r="C459" s="552"/>
      <c r="D459" s="552"/>
      <c r="E459" s="1"/>
      <c r="F459" s="1"/>
      <c r="G459" s="1"/>
      <c r="H459" s="1"/>
      <c r="I459" s="1"/>
      <c r="J459" s="1"/>
      <c r="K459" s="1"/>
      <c r="L459" s="1"/>
      <c r="M459" s="1"/>
      <c r="N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X459" s="1" t="e">
        <f>#REF!+#REF!+#REF!+'Новосибирск.обл'!H459+#REF!+#REF!+#REF!+#REF!+#REF!+#REF!</f>
        <v>#REF!</v>
      </c>
      <c r="BY459" s="1" t="e">
        <f>#REF!+#REF!+#REF!+'Новосибирск.обл'!I459+#REF!+#REF!+#REF!+#REF!+#REF!+#REF!</f>
        <v>#REF!</v>
      </c>
    </row>
    <row r="460">
      <c r="BX460" s="1" t="e">
        <f>#REF!+#REF!+#REF!+'Новосибирск.обл'!H460+#REF!+#REF!+#REF!+#REF!+#REF!+#REF!</f>
        <v>#REF!</v>
      </c>
      <c r="BY460" s="1" t="e">
        <f>#REF!+#REF!+#REF!+'Новосибирск.обл'!I460+#REF!+#REF!+#REF!+#REF!+#REF!+#REF!</f>
        <v>#REF!</v>
      </c>
    </row>
    <row r="461">
      <c r="BX461" s="1" t="e">
        <f>#REF!+#REF!+#REF!+'Новосибирск.обл'!H461+#REF!+#REF!+#REF!+#REF!+#REF!+#REF!</f>
        <v>#REF!</v>
      </c>
      <c r="BY461" s="1" t="e">
        <f>#REF!+#REF!+#REF!+'Новосибирск.обл'!I461+#REF!+#REF!+#REF!+#REF!+#REF!+#REF!</f>
        <v>#REF!</v>
      </c>
    </row>
    <row r="463">
      <c r="C463" s="4" t="s">
        <v>884</v>
      </c>
      <c r="D463" s="651">
        <f>D145-D155</f>
        <v>0.47439722450658195</v>
      </c>
      <c r="E463" s="651">
        <f>E145-E155</f>
        <v>-0.0045701281817720485</v>
      </c>
      <c r="F463" s="651">
        <f t="shared" ref="F463:N463" si="523">F145-F155</f>
        <v>0.028138958401772385</v>
      </c>
      <c r="G463" s="651">
        <f t="shared" si="523"/>
        <v>-0.0032068854574802685</v>
      </c>
      <c r="H463" s="651">
        <f t="shared" si="523"/>
        <v>-0.008947525472966511</v>
      </c>
      <c r="I463" s="651">
        <f t="shared" si="523"/>
        <v>-0.030917887691666424</v>
      </c>
      <c r="J463" s="651">
        <f t="shared" si="523"/>
        <v>-0.00085999999998209731</v>
      </c>
      <c r="K463" s="651">
        <f t="shared" si="523"/>
        <v>0.47202786946626119</v>
      </c>
      <c r="L463" s="651">
        <f t="shared" si="523"/>
        <v>-0.0013041253265417829</v>
      </c>
      <c r="M463" s="651">
        <f t="shared" si="523"/>
        <v>-0.0015611052480704046</v>
      </c>
      <c r="N463" s="651">
        <f t="shared" si="523"/>
        <v>0.025598054017027305</v>
      </c>
      <c r="O463" s="652" t="e">
        <f>O382-O155</f>
        <v>#REF!</v>
      </c>
      <c r="P463" s="651">
        <f>P145-P155</f>
        <v>0.49365627917399024</v>
      </c>
      <c r="Q463" s="651">
        <f>Q145-Q155</f>
        <v>-0.004881696514195788</v>
      </c>
      <c r="R463" s="651">
        <f t="shared" ref="R463:Z463" si="524">R145-R155</f>
        <v>0.029236377779441505</v>
      </c>
      <c r="S463" s="651">
        <f t="shared" si="524"/>
        <v>-0.0032601397236557972</v>
      </c>
      <c r="T463" s="651">
        <f t="shared" si="524"/>
        <v>-0.0089037456330789411</v>
      </c>
      <c r="U463" s="651">
        <f t="shared" si="524"/>
        <v>-0.032823869999999422</v>
      </c>
      <c r="V463" s="651">
        <f t="shared" si="524"/>
        <v>-0.00011127333331550915</v>
      </c>
      <c r="W463" s="651">
        <f t="shared" si="524"/>
        <v>0.49043695637544538</v>
      </c>
      <c r="X463" s="651">
        <f t="shared" si="524"/>
        <v>-0.0010853862142772286</v>
      </c>
      <c r="Y463" s="651">
        <f t="shared" si="524"/>
        <v>-0.0018806550194117033</v>
      </c>
      <c r="Z463" s="651">
        <f t="shared" si="524"/>
        <v>0.026929711457024386</v>
      </c>
      <c r="AA463" s="652">
        <f>AA382-AA155</f>
        <v>-35.965822186666657</v>
      </c>
      <c r="AB463" s="651">
        <f>AB145-AB155</f>
        <v>0.51406638367428314</v>
      </c>
      <c r="AC463" s="651">
        <f>AC145-AC155</f>
        <v>-0.0050716310414307131</v>
      </c>
      <c r="AD463" s="651">
        <f t="shared" ref="AD463:AL463" si="525">AD145-AD155</f>
        <v>0.030405832890619166</v>
      </c>
      <c r="AE463" s="651">
        <f t="shared" si="525"/>
        <v>-0.0024426919792670532</v>
      </c>
      <c r="AF463" s="651">
        <f t="shared" si="525"/>
        <v>-0.0090225621250681343</v>
      </c>
      <c r="AG463" s="651">
        <f t="shared" si="525"/>
        <v>-0.034136824799999396</v>
      </c>
      <c r="AH463" s="651">
        <f t="shared" si="525"/>
        <v>-0.00035172426664686895</v>
      </c>
      <c r="AI463" s="651">
        <f t="shared" si="525"/>
        <v>0.51005443463046296</v>
      </c>
      <c r="AJ463" s="651">
        <f t="shared" si="525"/>
        <v>-0.0012728016628482663</v>
      </c>
      <c r="AK463" s="651">
        <f t="shared" si="525"/>
        <v>-0.0017558812201879936</v>
      </c>
      <c r="AL463" s="651">
        <f t="shared" si="525"/>
        <v>0.027660233248639976</v>
      </c>
      <c r="AM463" s="652">
        <f>AM382-AM155</f>
        <v>-35.237444666666661</v>
      </c>
      <c r="AN463" s="651">
        <f>AN145-AN155</f>
        <v>0.534207039021247</v>
      </c>
      <c r="AO463" s="651">
        <f>AO145-AO155</f>
        <v>-0.0053024962830878763</v>
      </c>
      <c r="AP463" s="651">
        <f t="shared" ref="AP463:AX463" si="526">AP145-AP155</f>
        <v>0.031622066206243936</v>
      </c>
      <c r="AQ463" s="651">
        <f t="shared" si="526"/>
        <v>-0.0028677329917705663</v>
      </c>
      <c r="AR463" s="651">
        <f t="shared" si="526"/>
        <v>-0.0098634646100714818</v>
      </c>
      <c r="AS463" s="651">
        <f t="shared" si="526"/>
        <v>-0.035502297791999385</v>
      </c>
      <c r="AT463" s="651">
        <f t="shared" si="526"/>
        <v>-0.00019245990397909196</v>
      </c>
      <c r="AU463" s="651">
        <f t="shared" si="526"/>
        <v>0.53045661201568173</v>
      </c>
      <c r="AV463" s="651">
        <f t="shared" si="526"/>
        <v>-0.0012837137293619794</v>
      </c>
      <c r="AW463" s="651">
        <f t="shared" si="526"/>
        <v>-0.0016261164689951313</v>
      </c>
      <c r="AX463" s="651">
        <f t="shared" si="526"/>
        <v>0.028766642578584634</v>
      </c>
      <c r="AY463" s="652">
        <f>AY382-AY155</f>
        <v>0</v>
      </c>
      <c r="AZ463" s="651">
        <f>AZ145-AZ155</f>
        <v>28.721756653915417</v>
      </c>
      <c r="BA463" s="651">
        <f>BA145-BA155</f>
        <v>6.2346587371989219</v>
      </c>
      <c r="BB463" s="651">
        <f t="shared" ref="BB463:BJ463" si="527">BB145-BB155</f>
        <v>0.032886948854493697</v>
      </c>
      <c r="BC463" s="651">
        <f t="shared" si="527"/>
        <v>11.020844224355223</v>
      </c>
      <c r="BD463" s="651">
        <f t="shared" si="527"/>
        <v>4.76486733013886</v>
      </c>
      <c r="BE463" s="651">
        <f t="shared" si="527"/>
        <v>-0.036922389703679365</v>
      </c>
      <c r="BF463" s="651">
        <f t="shared" si="527"/>
        <v>-0.00020015830013786484</v>
      </c>
      <c r="BG463" s="651">
        <f t="shared" si="527"/>
        <v>0.55167487649630886</v>
      </c>
      <c r="BH463" s="651">
        <f t="shared" si="527"/>
        <v>1.2325209377214634</v>
      </c>
      <c r="BI463" s="651">
        <f t="shared" si="527"/>
        <v>0.83550883887224492</v>
      </c>
      <c r="BJ463" s="651">
        <f t="shared" si="527"/>
        <v>4.0859173082817275</v>
      </c>
    </row>
    <row r="464">
      <c r="C464" s="4" t="s">
        <v>885</v>
      </c>
      <c r="D464" s="653">
        <f>D69-D399</f>
        <v>0.35395800285084533</v>
      </c>
      <c r="E464" s="653">
        <f t="shared" ref="E464:N464" si="528">E69-E399</f>
        <v>0.0042422576120371147</v>
      </c>
      <c r="F464" s="653">
        <f t="shared" si="528"/>
        <v>0.0022948766981452096</v>
      </c>
      <c r="G464" s="653">
        <f t="shared" si="528"/>
        <v>0.24206639269511498</v>
      </c>
      <c r="H464" s="653">
        <f t="shared" si="528"/>
        <v>0.0078283491394470772</v>
      </c>
      <c r="I464" s="653">
        <f t="shared" si="528"/>
        <v>-0.00015838272500007244</v>
      </c>
      <c r="J464" s="653">
        <f t="shared" si="528"/>
        <v>0.052977878164320646</v>
      </c>
      <c r="K464" s="653">
        <f t="shared" si="528"/>
        <v>0.0093650571384562564</v>
      </c>
      <c r="L464" s="653">
        <f t="shared" si="528"/>
        <v>0.00023999999999996247</v>
      </c>
      <c r="M464" s="653">
        <f t="shared" si="528"/>
        <v>0.031736951426687199</v>
      </c>
      <c r="N464" s="653">
        <f t="shared" si="528"/>
        <v>0.0033646227016330688</v>
      </c>
      <c r="P464" s="653">
        <f>P69-P400</f>
        <v>0.033827023831854319</v>
      </c>
      <c r="Q464" s="653">
        <f t="shared" ref="Q464:Z464" si="529">Q69-Q400</f>
        <v>0.0043755909453704334</v>
      </c>
      <c r="R464" s="653">
        <f t="shared" si="529"/>
        <v>0.002230603364811401</v>
      </c>
      <c r="S464" s="653">
        <f t="shared" si="529"/>
        <v>0.0059272626951152318</v>
      </c>
      <c r="T464" s="653">
        <f t="shared" si="529"/>
        <v>0.0074950158061142247</v>
      </c>
      <c r="U464" s="653">
        <f t="shared" si="529"/>
        <v>0.00015333333333333865</v>
      </c>
      <c r="V464" s="653">
        <f t="shared" si="529"/>
        <v>0.00055316775365410464</v>
      </c>
      <c r="W464" s="653">
        <f t="shared" si="529"/>
        <v>0.0093650571384564785</v>
      </c>
      <c r="X464" s="653">
        <f t="shared" si="529"/>
        <v>0.00024000000000001798</v>
      </c>
      <c r="Y464" s="653">
        <f>Y69-Y400</f>
        <v>0.00045570342668721509</v>
      </c>
      <c r="Z464" s="653">
        <f t="shared" si="529"/>
        <v>0.0030312893682996611</v>
      </c>
      <c r="AB464" s="653">
        <f>AB69-AB400</f>
        <v>0.47269908383185566</v>
      </c>
      <c r="AC464" s="653">
        <f t="shared" ref="AC464:AL464" si="530">AC69-AC400</f>
        <v>0.0039089242787042622</v>
      </c>
      <c r="AD464" s="653">
        <f t="shared" si="530"/>
        <v>0.0021282100314783392</v>
      </c>
      <c r="AE464" s="653">
        <f t="shared" si="530"/>
        <v>0.0050547160284502013</v>
      </c>
      <c r="AF464" s="653">
        <f t="shared" si="530"/>
        <v>0.0078950158061132925</v>
      </c>
      <c r="AG464" s="653">
        <f t="shared" si="530"/>
        <v>0.43931999999999999</v>
      </c>
      <c r="AH464" s="653">
        <f t="shared" si="530"/>
        <v>0.00076683442032066118</v>
      </c>
      <c r="AI464" s="653">
        <f t="shared" si="530"/>
        <v>0.0093650571384564785</v>
      </c>
      <c r="AJ464" s="653">
        <f t="shared" si="530"/>
        <v>0.00043999999999994044</v>
      </c>
      <c r="AK464" s="653">
        <f t="shared" si="530"/>
        <v>0.00045570342668721509</v>
      </c>
      <c r="AL464" s="653">
        <f t="shared" si="530"/>
        <v>0.0033646227016330688</v>
      </c>
      <c r="AN464" s="653">
        <f>AN69-AN400</f>
        <v>0.47367441716518499</v>
      </c>
      <c r="AO464" s="653">
        <f t="shared" ref="AO464:AX464" si="531">AO69-AO400</f>
        <v>0.0044089242787039851</v>
      </c>
      <c r="AP464" s="653">
        <f t="shared" si="531"/>
        <v>0.0026282100314789503</v>
      </c>
      <c r="AQ464" s="653">
        <f t="shared" si="531"/>
        <v>0.0052770493617817493</v>
      </c>
      <c r="AR464" s="653">
        <f t="shared" si="531"/>
        <v>0.0081950158061143696</v>
      </c>
      <c r="AS464" s="653">
        <f t="shared" si="531"/>
        <v>0.43931999999999999</v>
      </c>
      <c r="AT464" s="653">
        <f t="shared" si="531"/>
        <v>0.00061983442032054192</v>
      </c>
      <c r="AU464" s="653">
        <f t="shared" si="531"/>
        <v>0.0093650571384564785</v>
      </c>
      <c r="AV464" s="653">
        <f t="shared" si="531"/>
        <v>3.9999999999984492e-05</v>
      </c>
      <c r="AW464" s="653">
        <f t="shared" si="531"/>
        <v>0.00045570342668721509</v>
      </c>
      <c r="AX464" s="653">
        <f t="shared" si="531"/>
        <v>0.0033646227016330688</v>
      </c>
      <c r="AZ464" s="653">
        <f>AZ69-AZ400</f>
        <v>32.036274417165181</v>
      </c>
      <c r="BA464" s="653">
        <f t="shared" ref="BA464:BJ464" si="532">BA69-BA400</f>
        <v>7.1159089242787044</v>
      </c>
      <c r="BB464" s="653">
        <f t="shared" si="532"/>
        <v>5.9434615433648119</v>
      </c>
      <c r="BC464" s="653">
        <f t="shared" si="532"/>
        <v>10.760443716028449</v>
      </c>
      <c r="BD464" s="653">
        <f t="shared" si="532"/>
        <v>4.4148950158061142</v>
      </c>
      <c r="BE464" s="653">
        <f t="shared" si="532"/>
        <v>0.43931999999999999</v>
      </c>
      <c r="BF464" s="653">
        <f t="shared" si="532"/>
        <v>0.00061983442032031988</v>
      </c>
      <c r="BG464" s="653">
        <f t="shared" si="532"/>
        <v>0.0093650571384564785</v>
      </c>
      <c r="BH464" s="653">
        <f t="shared" si="532"/>
        <v>0.31544</v>
      </c>
      <c r="BI464" s="653">
        <f t="shared" si="532"/>
        <v>2.5534557034266872</v>
      </c>
      <c r="BJ464" s="653">
        <f t="shared" si="532"/>
        <v>0.48336462270163305</v>
      </c>
    </row>
    <row r="466">
      <c r="AB466" s="653">
        <f>AB464-AG464</f>
        <v>0.033379083831855672</v>
      </c>
      <c r="AN466" s="653">
        <f>AN464-AS464</f>
        <v>0.034354417165185003</v>
      </c>
      <c r="AZ466" s="653">
        <f>AZ464-BA464-BB464-BC464-BD464-BE464-BH464-BI464-BJ464</f>
        <v>0.0099848915587792408</v>
      </c>
    </row>
    <row r="468" hidden="1">
      <c r="B468" s="654" t="s">
        <v>253</v>
      </c>
      <c r="C468" s="655"/>
      <c r="D468" s="83">
        <f t="shared" ref="D468:D473" si="533">SUM(E468:N468)</f>
        <v>46.116377891792574</v>
      </c>
      <c r="E468" s="656">
        <f>E469+E470+E471+E472</f>
        <v>5.6004238457164126</v>
      </c>
      <c r="F468" s="656">
        <f t="shared" ref="F468:N468" si="534">F469+F470+F471+F472</f>
        <v>11.020689512038615</v>
      </c>
      <c r="G468" s="656">
        <f t="shared" si="534"/>
        <v>11.919155839255527</v>
      </c>
      <c r="H468" s="656">
        <f t="shared" si="534"/>
        <v>5.7490759402006626</v>
      </c>
      <c r="I468" s="656">
        <f t="shared" si="534"/>
        <v>0.36298533977452169</v>
      </c>
      <c r="J468" s="656">
        <f t="shared" si="534"/>
        <v>3.337511991310564</v>
      </c>
      <c r="K468" s="656">
        <f t="shared" si="534"/>
        <v>1.3989109531184898</v>
      </c>
      <c r="L468" s="656">
        <f t="shared" si="534"/>
        <v>0.83991847071236314</v>
      </c>
      <c r="M468" s="656">
        <f t="shared" si="534"/>
        <v>1.3044859764168404</v>
      </c>
      <c r="N468" s="656">
        <f t="shared" si="534"/>
        <v>4.5832200232485736</v>
      </c>
    </row>
    <row r="469" hidden="1">
      <c r="B469" s="654" t="s">
        <v>886</v>
      </c>
      <c r="C469" s="655"/>
      <c r="D469" s="83">
        <f t="shared" si="533"/>
        <v>41.394508323086541</v>
      </c>
      <c r="E469" s="337">
        <f>('[11]13. БДР субъекты'!$AC$45)/1000</f>
        <v>5.461297844066821</v>
      </c>
      <c r="F469" s="337">
        <f>('[11]13. БДР субъекты'!$U$45)/1000</f>
        <v>10.976480391279617</v>
      </c>
      <c r="G469" s="337">
        <f>('[11]13. БДР субъекты'!$AK$45)/1000</f>
        <v>8.2204973270023043</v>
      </c>
      <c r="H469" s="337">
        <f>('[11]13. БДР субъекты'!$CO$45)/1000</f>
        <v>5.2402812977884334</v>
      </c>
      <c r="I469" s="337">
        <f>('[11]13. БДР субъекты'!$DJ$45)/1000</f>
        <v>0.36298533977452169</v>
      </c>
      <c r="J469" s="337">
        <f>('[11]13. БДР субъекты'!$BY$45)/1000</f>
        <v>3.1366796134081651</v>
      </c>
      <c r="K469" s="337">
        <f>('[11]13. БДР субъекты'!$CG$45)/1000</f>
        <v>1.3726036644713582</v>
      </c>
      <c r="L469" s="337">
        <f>('[11]13. БДР субъекты'!$DC$45)/1000</f>
        <v>0.83975646027120676</v>
      </c>
      <c r="M469" s="337">
        <f>('[11]13. БДР субъекты'!$CV$45)/1000</f>
        <v>1.2224460321189412</v>
      </c>
      <c r="N469" s="337">
        <f>('[11]13. БДР субъекты'!$BQ$45)/1000</f>
        <v>4.5614803529051802</v>
      </c>
    </row>
    <row r="470" hidden="1">
      <c r="B470" s="654" t="s">
        <v>887</v>
      </c>
      <c r="C470" s="655"/>
      <c r="D470" s="83">
        <f t="shared" si="533"/>
        <v>4.3650498937782984</v>
      </c>
      <c r="E470" s="337">
        <f>('[11]13. БДР субъекты'!$AC$46)/1000</f>
        <v>0.1020397704502712</v>
      </c>
      <c r="F470" s="337">
        <f>('[11]13. БДР субъекты'!$U$46)/1000</f>
        <v>0.019048505538116892</v>
      </c>
      <c r="G470" s="337">
        <f>('[11]13. БДР субъекты'!$AK$46)/1000</f>
        <v>3.6875580355494031</v>
      </c>
      <c r="H470" s="337">
        <f>('[11]13. БДР субъекты'!$CO$46)/1000</f>
        <v>0.50692077659587143</v>
      </c>
      <c r="I470" s="337">
        <f>('[11]13. БДР субъекты'!$DJ$46)/1000</f>
        <v>0</v>
      </c>
      <c r="J470" s="337">
        <f>('[11]13. БДР субъекты'!$BY$46)/1000</f>
        <v>0.023190425787657318</v>
      </c>
      <c r="K470" s="337">
        <f>('[11]13. БДР субъекты'!$CG$46)/1000</f>
        <v>0</v>
      </c>
      <c r="L470" s="337">
        <f>('[11]13. БДР субъекты'!$DC$46)/1000</f>
        <v>8.4337246696000517e-05</v>
      </c>
      <c r="M470" s="337">
        <f>('[11]13. БДР субъекты'!$CV$46)/1000</f>
        <v>0.024283595289614608</v>
      </c>
      <c r="N470" s="337">
        <f>('[11]13. БДР субъекты'!$BQ$46)/1000</f>
        <v>0.0019244473206684121</v>
      </c>
    </row>
    <row r="471" s="657" customFormat="1" hidden="1">
      <c r="A471" s="658"/>
      <c r="B471" s="659" t="s">
        <v>888</v>
      </c>
      <c r="C471" s="660"/>
      <c r="D471" s="83">
        <f t="shared" si="533"/>
        <v>0.3153350457639657</v>
      </c>
      <c r="E471" s="583">
        <f>('[11]13. БДР субъекты'!$AC$47)/1000</f>
        <v>0.03156552319322415</v>
      </c>
      <c r="F471" s="583">
        <f>('[11]13. БДР субъекты'!$U$47)/1000</f>
        <v>0.024754734753036571</v>
      </c>
      <c r="G471" s="583">
        <f>('[11]13. БДР субъекты'!$AK$47)/1000</f>
        <v>0.0025028029326138075</v>
      </c>
      <c r="H471" s="583">
        <f>('[11]13. БДР субъекты'!$CO$47)/1000</f>
        <v>0.0018738658163578383</v>
      </c>
      <c r="I471" s="583">
        <f>('[11]13. БДР субъекты'!$DJ$47)/1000</f>
        <v>0</v>
      </c>
      <c r="J471" s="583">
        <f>('[11]13. БДР субъекты'!$BY$47)/1000</f>
        <v>0.17506257862064481</v>
      </c>
      <c r="K471" s="583">
        <f>('[11]13. БДР субъекты'!$CG$47)/1000</f>
        <v>0.0019262952226186273</v>
      </c>
      <c r="L471" s="583">
        <f>('[11]13. БДР субъекты'!$DC$47)/1000</f>
        <v>7.7673194460428527e-05</v>
      </c>
      <c r="M471" s="583">
        <f>('[11]13. БДР субъекты'!$CV$47)/1000</f>
        <v>0.057756349008284642</v>
      </c>
      <c r="N471" s="583">
        <f>('[11]13. БДР субъекты'!$BQ$47)/1000</f>
        <v>0.019815223022724822</v>
      </c>
      <c r="P471" s="661"/>
      <c r="Q471" s="661"/>
      <c r="R471" s="661"/>
      <c r="S471" s="661"/>
      <c r="T471" s="661"/>
      <c r="U471" s="661"/>
      <c r="V471" s="661"/>
      <c r="W471" s="661"/>
      <c r="X471" s="661"/>
      <c r="Y471" s="661"/>
      <c r="Z471" s="661"/>
      <c r="AB471" s="661"/>
      <c r="AC471" s="661"/>
      <c r="AD471" s="661"/>
      <c r="AE471" s="661"/>
      <c r="AF471" s="661"/>
      <c r="AG471" s="661"/>
      <c r="AH471" s="661"/>
      <c r="AI471" s="661"/>
      <c r="AJ471" s="661"/>
      <c r="AK471" s="661"/>
      <c r="AL471" s="661"/>
      <c r="AN471" s="661"/>
      <c r="AO471" s="661"/>
      <c r="AP471" s="661"/>
      <c r="AQ471" s="661"/>
      <c r="AR471" s="661"/>
      <c r="AS471" s="661"/>
      <c r="AT471" s="661"/>
      <c r="AU471" s="661"/>
      <c r="AV471" s="661"/>
      <c r="AW471" s="661"/>
      <c r="AX471" s="661"/>
      <c r="AZ471" s="661"/>
      <c r="BA471" s="661"/>
      <c r="BB471" s="661"/>
      <c r="BC471" s="661"/>
      <c r="BD471" s="661"/>
      <c r="BE471" s="661"/>
      <c r="BF471" s="661"/>
      <c r="BG471" s="661"/>
      <c r="BH471" s="661"/>
      <c r="BI471" s="661"/>
      <c r="BJ471" s="661"/>
    </row>
    <row r="472" s="657" customFormat="1" hidden="1">
      <c r="A472" s="658"/>
      <c r="B472" s="659" t="s">
        <v>889</v>
      </c>
      <c r="C472" s="660"/>
      <c r="D472" s="83">
        <f t="shared" si="533"/>
        <v>0.041484629163754644</v>
      </c>
      <c r="E472" s="583">
        <f>('[11]13. БДР субъекты'!$AC$48)/1000</f>
        <v>0.0055207080060965859</v>
      </c>
      <c r="F472" s="583">
        <f>('[11]13. БДР субъекты'!$U$48)/1000</f>
        <v>0.00040588046784254119</v>
      </c>
      <c r="G472" s="583">
        <f>('[11]13. БДР субъекты'!$AK$48)/1000</f>
        <v>0.008597673771205884</v>
      </c>
      <c r="H472" s="583">
        <f>('[11]13. БДР субъекты'!$CO$48)/1000</f>
        <v>0</v>
      </c>
      <c r="I472" s="583">
        <f>('[11]13. БДР субъекты'!$DJ$48)/1000</f>
        <v>0</v>
      </c>
      <c r="J472" s="583">
        <f>('[11]13. БДР субъекты'!$BY$48)/1000</f>
        <v>0.0025793734940966592</v>
      </c>
      <c r="K472" s="583">
        <f>('[11]13. БДР субъекты'!$CG$48)/1000</f>
        <v>0.024380993424512973</v>
      </c>
      <c r="L472" s="583">
        <f>('[11]13. БДР субъекты'!$DC$48)/1000</f>
        <v>0</v>
      </c>
      <c r="M472" s="583">
        <f>('[11]13. БДР субъекты'!$CV$48)/1000</f>
        <v>0</v>
      </c>
      <c r="N472" s="583">
        <f>('[11]13. БДР субъекты'!$BQ$48)/1000</f>
        <v>0</v>
      </c>
      <c r="P472" s="661"/>
      <c r="Q472" s="661"/>
      <c r="R472" s="661"/>
      <c r="S472" s="661"/>
      <c r="T472" s="661"/>
      <c r="U472" s="661"/>
      <c r="V472" s="661"/>
      <c r="W472" s="661"/>
      <c r="X472" s="661"/>
      <c r="Y472" s="661"/>
      <c r="Z472" s="661"/>
      <c r="AB472" s="661"/>
      <c r="AC472" s="661"/>
      <c r="AD472" s="661"/>
      <c r="AE472" s="661"/>
      <c r="AF472" s="661"/>
      <c r="AG472" s="661"/>
      <c r="AH472" s="661"/>
      <c r="AI472" s="661"/>
      <c r="AJ472" s="661"/>
      <c r="AK472" s="661"/>
      <c r="AL472" s="661"/>
      <c r="AN472" s="661"/>
      <c r="AO472" s="661"/>
      <c r="AP472" s="661"/>
      <c r="AQ472" s="661"/>
      <c r="AR472" s="661"/>
      <c r="AS472" s="661"/>
      <c r="AT472" s="661"/>
      <c r="AU472" s="661"/>
      <c r="AV472" s="661"/>
      <c r="AW472" s="661"/>
      <c r="AX472" s="661"/>
      <c r="AZ472" s="661"/>
      <c r="BA472" s="661"/>
      <c r="BB472" s="661"/>
      <c r="BC472" s="661"/>
      <c r="BD472" s="661"/>
      <c r="BE472" s="661"/>
      <c r="BF472" s="661"/>
      <c r="BG472" s="661"/>
      <c r="BH472" s="661"/>
      <c r="BI472" s="661"/>
      <c r="BJ472" s="661"/>
    </row>
    <row r="473">
      <c r="D473" s="651">
        <f t="shared" si="533"/>
        <v>35.633480620063075</v>
      </c>
      <c r="E473" s="328">
        <v>7.1120000000000001</v>
      </c>
      <c r="F473" s="328">
        <f>5941.03/1000</f>
        <v>5.9410299999999996</v>
      </c>
      <c r="G473" s="328">
        <v>10.7550471757332</v>
      </c>
      <c r="H473" s="328">
        <v>4.4074</v>
      </c>
      <c r="I473" s="328">
        <v>0.43931999999999999</v>
      </c>
      <c r="J473" s="328">
        <v>1.94842</v>
      </c>
      <c r="K473" s="328">
        <v>1.6824480000000002</v>
      </c>
      <c r="L473" s="328">
        <v>0.31544</v>
      </c>
      <c r="M473" s="328">
        <v>2.5527154443298792</v>
      </c>
      <c r="N473" s="328">
        <v>0.47966000000000003</v>
      </c>
    </row>
    <row r="474">
      <c r="D474" s="651">
        <f>D473-D406</f>
        <v>0.2377004074154101</v>
      </c>
      <c r="E474" s="651">
        <f>E473-E406</f>
        <v>0.00033333333333285253</v>
      </c>
      <c r="F474" s="651">
        <f t="shared" ref="F474:N474" si="535">F473-F406</f>
        <v>-0.00013666666666711791</v>
      </c>
      <c r="G474" s="651">
        <f t="shared" si="535"/>
        <v>0.23666985239986538</v>
      </c>
      <c r="H474" s="651">
        <f t="shared" si="535"/>
        <v>0.00033333333333285253</v>
      </c>
      <c r="I474" s="651">
        <f t="shared" si="535"/>
        <v>-0.00015838272500007244</v>
      </c>
      <c r="J474" s="651">
        <f t="shared" si="535"/>
        <v>0.00059549341066666983</v>
      </c>
      <c r="K474" s="651">
        <f t="shared" si="535"/>
        <v>0.00044800000000000395</v>
      </c>
      <c r="L474" s="651">
        <f t="shared" si="535"/>
        <v>0.00023999999999996247</v>
      </c>
      <c r="M474" s="651">
        <f t="shared" si="535"/>
        <v>-0.00028455567012120042</v>
      </c>
      <c r="N474" s="651">
        <f t="shared" si="535"/>
        <v>-0.00033999999999995145</v>
      </c>
    </row>
    <row r="475">
      <c r="P475" s="6">
        <v>93.193879449819988</v>
      </c>
      <c r="Q475" s="6">
        <v>2.0947499094833302</v>
      </c>
      <c r="R475" s="6">
        <v>0.265952968533333</v>
      </c>
      <c r="S475" s="6">
        <v>83.573558202599997</v>
      </c>
      <c r="T475" s="6">
        <v>6.4880815900400002</v>
      </c>
      <c r="U475" s="6">
        <v>0</v>
      </c>
      <c r="V475" s="6">
        <v>0.41973601310333303</v>
      </c>
      <c r="W475" s="6">
        <v>0</v>
      </c>
      <c r="X475" s="6">
        <v>0.00190483333333333</v>
      </c>
      <c r="Y475" s="6">
        <v>0.32629619062666698</v>
      </c>
      <c r="Z475" s="6">
        <v>0.023599742100000001</v>
      </c>
    </row>
  </sheetData>
  <mergeCells count="31">
    <mergeCell ref="A6:D7"/>
    <mergeCell ref="A9:B9"/>
    <mergeCell ref="A12:B12"/>
    <mergeCell ref="A14:B14"/>
    <mergeCell ref="A15:B15"/>
    <mergeCell ref="A19:A20"/>
    <mergeCell ref="B19:B20"/>
    <mergeCell ref="C19:C20"/>
    <mergeCell ref="D19:N19"/>
    <mergeCell ref="P19:Z19"/>
    <mergeCell ref="AB19:AL19"/>
    <mergeCell ref="AN19:AX19"/>
    <mergeCell ref="AZ19:BJ19"/>
    <mergeCell ref="A22:D22"/>
    <mergeCell ref="A166:D166"/>
    <mergeCell ref="A318:D318"/>
    <mergeCell ref="A368:D369"/>
    <mergeCell ref="A370:A371"/>
    <mergeCell ref="B370:B371"/>
    <mergeCell ref="C370:C371"/>
    <mergeCell ref="D370:N370"/>
    <mergeCell ref="P370:Z370"/>
    <mergeCell ref="AB370:AL370"/>
    <mergeCell ref="AN370:AX370"/>
    <mergeCell ref="AZ370:BJ370"/>
    <mergeCell ref="A373:B373"/>
    <mergeCell ref="A455:D455"/>
    <mergeCell ref="A456:D456"/>
    <mergeCell ref="A457:D457"/>
    <mergeCell ref="A458:D458"/>
    <mergeCell ref="A459:D459"/>
  </mergeCells>
  <printOptions headings="0" gridLines="0"/>
  <pageMargins left="0.70866141732283472" right="0.70866141732283472" top="0.74803149606299213" bottom="0.74803149606299213" header="0.31496062992125984" footer="0.31496062992125984"/>
  <pageSetup paperSize="9" scale="10" fitToWidth="1" fitToHeight="5" pageOrder="downThenOver" orientation="portrait" usePrinterDefaults="1" blackAndWhite="0" draft="0" cellComments="none" useFirstPageNumber="0" errors="displayed" horizontalDpi="600" verticalDpi="600" copies="1"/>
  <headerFooter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rgb="FFFFC000"/>
    <outlinePr applyStyles="0" summaryBelow="1" summaryRight="1" showOutlineSymbols="1"/>
    <pageSetUpPr autoPageBreaks="1" fitToPage="0"/>
  </sheetPr>
  <sheetViews>
    <sheetView showZeros="0" topLeftCell="A16" zoomScale="70" workbookViewId="0">
      <pane xSplit="3" ySplit="8" topLeftCell="D9" activePane="bottomRight" state="frozen"/>
      <selection activeCell="Z116" activeCellId="0" sqref="Z116"/>
    </sheetView>
  </sheetViews>
  <sheetFormatPr defaultRowHeight="14.25"/>
  <cols>
    <col customWidth="1" min="1" max="1" style="2" width="11.140625"/>
    <col customWidth="1" min="2" max="2" style="3" width="91.140625"/>
    <col customWidth="1" min="3" max="3" style="4" width="15.85546875"/>
    <col customWidth="1" min="4" max="14" style="6" width="20.5703125"/>
    <col bestFit="1" customWidth="1" min="15" max="15" style="1" width="11.85546875"/>
    <col customWidth="1" min="16" max="26" style="6" width="20.5703125"/>
    <col min="27" max="27" style="1" width="9.140625"/>
    <col customWidth="1" min="28" max="38" style="6" width="20.5703125"/>
    <col min="39" max="39" style="1" width="9.140625"/>
    <col customWidth="1" min="40" max="50" style="6" width="20.5703125"/>
    <col min="51" max="51" style="1" width="9.140625"/>
    <col customWidth="1" min="52" max="62" style="6" width="20.5703125"/>
    <col min="63" max="63" style="1" width="9.140625"/>
    <col customWidth="1" min="64" max="64" style="1" width="11"/>
    <col bestFit="1" customWidth="1" min="65" max="65" style="1" width="10.140625"/>
    <col min="66" max="66" style="1" width="9.140625"/>
    <col customWidth="1" min="67" max="67" style="1" width="12.85546875"/>
    <col min="68" max="68" style="1" width="9.140625"/>
    <col customWidth="1" min="69" max="69" style="1" width="10.7109375"/>
    <col min="70" max="70" style="1" width="9.140625"/>
    <col customWidth="1" min="71" max="72" style="1" width="11.140625"/>
    <col customWidth="1" min="73" max="73" style="1" width="11.42578125"/>
    <col min="74" max="75" style="1" width="9.140625"/>
    <col bestFit="1" customWidth="1" min="76" max="77" style="1" width="10.140625"/>
    <col min="78" max="86" style="1" width="9.140625"/>
    <col customWidth="1" min="87" max="87" style="1" width="12.42578125"/>
    <col customWidth="1" min="88" max="89" style="1" width="11.85546875"/>
    <col min="90" max="16384" style="1" width="9.140625"/>
  </cols>
  <sheetData>
    <row r="1">
      <c r="A1" s="11"/>
      <c r="B1" s="12"/>
      <c r="C1" s="6"/>
    </row>
    <row r="2">
      <c r="A2" s="11"/>
      <c r="B2" s="12"/>
      <c r="C2" s="6"/>
    </row>
    <row r="3">
      <c r="A3" s="11"/>
      <c r="B3" s="12"/>
      <c r="C3" s="6"/>
    </row>
    <row r="4">
      <c r="A4" s="11"/>
      <c r="B4" s="12"/>
      <c r="C4" s="6"/>
    </row>
    <row r="5">
      <c r="A5" s="11"/>
      <c r="B5" s="12"/>
      <c r="C5" s="6"/>
    </row>
    <row r="6">
      <c r="A6" s="7" t="s">
        <v>3</v>
      </c>
      <c r="B6" s="7"/>
      <c r="C6" s="7"/>
      <c r="D6" s="7"/>
      <c r="E6" s="1"/>
      <c r="F6" s="1"/>
      <c r="G6" s="1"/>
      <c r="H6" s="1"/>
      <c r="I6" s="1"/>
      <c r="J6" s="1"/>
      <c r="K6" s="1"/>
      <c r="L6" s="1"/>
      <c r="M6" s="1"/>
      <c r="N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</row>
    <row r="7" ht="41.25" customHeight="1">
      <c r="A7" s="7"/>
      <c r="B7" s="7"/>
      <c r="C7" s="7"/>
      <c r="D7" s="7"/>
      <c r="E7" s="1"/>
      <c r="F7" s="1"/>
      <c r="G7" s="1"/>
      <c r="H7" s="1"/>
      <c r="I7" s="1"/>
      <c r="J7" s="1"/>
      <c r="K7" s="1"/>
      <c r="L7" s="1"/>
      <c r="M7" s="1"/>
      <c r="N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</row>
    <row r="8">
      <c r="A8" s="11"/>
      <c r="B8" s="12"/>
      <c r="C8" s="6"/>
    </row>
    <row r="9">
      <c r="A9" s="555" t="s">
        <v>860</v>
      </c>
      <c r="B9" s="555"/>
      <c r="C9" s="6"/>
    </row>
    <row r="10">
      <c r="A10" s="11"/>
      <c r="B10" s="556" t="s">
        <v>5</v>
      </c>
      <c r="C10" s="6"/>
    </row>
    <row r="11">
      <c r="A11" s="11"/>
      <c r="B11" s="557"/>
      <c r="C11" s="6"/>
    </row>
    <row r="12">
      <c r="A12" s="558" t="s">
        <v>861</v>
      </c>
      <c r="B12" s="558"/>
      <c r="C12" s="6"/>
    </row>
    <row r="13">
      <c r="A13" s="11"/>
      <c r="B13" s="559"/>
      <c r="C13" s="6"/>
    </row>
    <row r="14" ht="71.25" customHeight="1">
      <c r="A14" s="560"/>
      <c r="B14" s="560"/>
      <c r="C14" s="6"/>
      <c r="I14" s="6"/>
      <c r="U14" s="6"/>
      <c r="AG14" s="6"/>
      <c r="AS14" s="6"/>
      <c r="BE14" s="6"/>
    </row>
    <row r="15">
      <c r="A15" s="561" t="s">
        <v>9</v>
      </c>
      <c r="B15" s="561"/>
      <c r="C15" s="6"/>
    </row>
    <row r="16">
      <c r="A16" s="8"/>
      <c r="B16" s="8"/>
      <c r="C16" s="8"/>
      <c r="D16" s="562"/>
      <c r="E16" s="22"/>
      <c r="F16" s="22"/>
      <c r="G16" s="22"/>
      <c r="H16" s="22"/>
      <c r="I16" s="328">
        <v>1000</v>
      </c>
      <c r="J16" s="22"/>
      <c r="K16" s="22"/>
      <c r="L16" s="22"/>
      <c r="M16" s="22"/>
      <c r="N16" s="22"/>
      <c r="P16" s="22"/>
      <c r="Q16" s="22"/>
      <c r="R16" s="22"/>
      <c r="S16" s="22"/>
      <c r="T16" s="22"/>
      <c r="U16" s="22"/>
      <c r="V16" s="22"/>
      <c r="W16" s="22"/>
      <c r="X16" s="22"/>
      <c r="Y16" s="328" t="s">
        <v>862</v>
      </c>
      <c r="Z16" s="328">
        <v>1.0389999999999999</v>
      </c>
      <c r="AB16" s="22" t="s">
        <v>862</v>
      </c>
      <c r="AC16" s="563">
        <v>1.04</v>
      </c>
      <c r="AD16" s="22">
        <f>$AC$16</f>
        <v>1.04</v>
      </c>
      <c r="AE16" s="22">
        <f t="shared" ref="AE16:AL16" si="536">$AC$16</f>
        <v>1.04</v>
      </c>
      <c r="AF16" s="22">
        <f t="shared" si="536"/>
        <v>1.04</v>
      </c>
      <c r="AG16" s="22">
        <f t="shared" si="536"/>
        <v>1.04</v>
      </c>
      <c r="AH16" s="22">
        <f t="shared" si="536"/>
        <v>1.04</v>
      </c>
      <c r="AI16" s="22">
        <f t="shared" si="536"/>
        <v>1.04</v>
      </c>
      <c r="AJ16" s="22">
        <f t="shared" si="536"/>
        <v>1.04</v>
      </c>
      <c r="AK16" s="22">
        <f t="shared" si="536"/>
        <v>1.04</v>
      </c>
      <c r="AL16" s="22">
        <f t="shared" si="536"/>
        <v>1.04</v>
      </c>
      <c r="AN16" s="22" t="s">
        <v>862</v>
      </c>
      <c r="AO16" s="563">
        <v>1.04</v>
      </c>
      <c r="AP16" s="22">
        <f>$AC$16</f>
        <v>1.04</v>
      </c>
      <c r="AQ16" s="22">
        <f t="shared" ref="AQ16:AX16" si="537">$AC$16</f>
        <v>1.04</v>
      </c>
      <c r="AR16" s="22">
        <f t="shared" si="537"/>
        <v>1.04</v>
      </c>
      <c r="AS16" s="22">
        <f t="shared" si="537"/>
        <v>1.04</v>
      </c>
      <c r="AT16" s="22">
        <f t="shared" si="537"/>
        <v>1.04</v>
      </c>
      <c r="AU16" s="22">
        <f t="shared" si="537"/>
        <v>1.04</v>
      </c>
      <c r="AV16" s="22">
        <f t="shared" si="537"/>
        <v>1.04</v>
      </c>
      <c r="AW16" s="22">
        <f t="shared" si="537"/>
        <v>1.04</v>
      </c>
      <c r="AX16" s="22">
        <f t="shared" si="537"/>
        <v>1.04</v>
      </c>
      <c r="AZ16" s="22" t="s">
        <v>862</v>
      </c>
      <c r="BA16" s="563">
        <v>1.04</v>
      </c>
      <c r="BB16" s="22">
        <f>$AC$16</f>
        <v>1.04</v>
      </c>
      <c r="BC16" s="22">
        <f t="shared" ref="BC16:BJ16" si="538">$AC$16</f>
        <v>1.04</v>
      </c>
      <c r="BD16" s="22">
        <f t="shared" si="538"/>
        <v>1.04</v>
      </c>
      <c r="BE16" s="22">
        <f t="shared" si="538"/>
        <v>1.04</v>
      </c>
      <c r="BF16" s="22">
        <f t="shared" si="538"/>
        <v>1.04</v>
      </c>
      <c r="BG16" s="22">
        <f t="shared" si="538"/>
        <v>1.04</v>
      </c>
      <c r="BH16" s="22">
        <f t="shared" si="538"/>
        <v>1.04</v>
      </c>
      <c r="BI16" s="22">
        <f t="shared" si="538"/>
        <v>1.04</v>
      </c>
      <c r="BJ16" s="22">
        <f t="shared" si="538"/>
        <v>1.04</v>
      </c>
    </row>
    <row r="17" ht="27.75" customHeight="1">
      <c r="A17" s="8"/>
      <c r="B17" s="8"/>
      <c r="C17" s="564" t="e">
        <f>D109-D124</f>
        <v>#REF!</v>
      </c>
      <c r="D17" s="562">
        <f>D53+D62+D68+D69+D70+D73</f>
        <v>1106.2428756241616</v>
      </c>
      <c r="E17" s="562">
        <f t="shared" ref="E17:N17" si="539">E53+E62+E68+E69+E70+E73</f>
        <v>123.67202706502107</v>
      </c>
      <c r="F17" s="562">
        <f t="shared" si="539"/>
        <v>273.87307701538066</v>
      </c>
      <c r="G17" s="562">
        <f t="shared" si="539"/>
        <v>194.73353082907269</v>
      </c>
      <c r="H17" s="562">
        <f t="shared" si="539"/>
        <v>92.96945403438896</v>
      </c>
      <c r="I17" s="562">
        <f t="shared" si="539"/>
        <v>10.1725514</v>
      </c>
      <c r="J17" s="562">
        <f t="shared" si="539"/>
        <v>217.89882746856722</v>
      </c>
      <c r="K17" s="562">
        <f t="shared" si="539"/>
        <v>41.708597827495659</v>
      </c>
      <c r="L17" s="562">
        <f t="shared" si="539"/>
        <v>12.789005807345514</v>
      </c>
      <c r="M17" s="562">
        <f t="shared" si="539"/>
        <v>16.958646281410431</v>
      </c>
      <c r="N17" s="562">
        <f t="shared" si="539"/>
        <v>121.46715789547919</v>
      </c>
      <c r="P17" s="562">
        <f>P53+P62+P68+P69+P70+P73</f>
        <v>1149.3851079830993</v>
      </c>
      <c r="Q17" s="562">
        <f t="shared" ref="Q17:Z17" si="540">Q53+Q62+Q68+Q69+Q70+Q73</f>
        <v>128.49471567250998</v>
      </c>
      <c r="R17" s="562">
        <f t="shared" si="540"/>
        <v>284.55433201878924</v>
      </c>
      <c r="S17" s="562">
        <f t="shared" si="540"/>
        <v>202.32848122648141</v>
      </c>
      <c r="T17" s="562">
        <f t="shared" si="540"/>
        <v>96.595081836113707</v>
      </c>
      <c r="U17" s="562">
        <f t="shared" si="540"/>
        <v>10.569147424600001</v>
      </c>
      <c r="V17" s="562">
        <f t="shared" si="540"/>
        <v>226.39685044683594</v>
      </c>
      <c r="W17" s="562">
        <f t="shared" si="540"/>
        <v>43.335269905539583</v>
      </c>
      <c r="X17" s="562">
        <f t="shared" si="540"/>
        <v>13.287474873831991</v>
      </c>
      <c r="Y17" s="562">
        <f t="shared" si="540"/>
        <v>17.619228745279795</v>
      </c>
      <c r="Z17" s="562">
        <f t="shared" si="540"/>
        <v>126.20452583311749</v>
      </c>
      <c r="AB17" s="562">
        <f>AB53+AB62+AB68+AB69+AB70+AB73</f>
        <v>1193.9305227738034</v>
      </c>
      <c r="AC17" s="562">
        <f t="shared" ref="AC17:AL17" si="541">AC53+AC62+AC68+AC69+AC70+AC73</f>
        <v>133.34986794243926</v>
      </c>
      <c r="AD17" s="562">
        <f t="shared" si="541"/>
        <v>295.69876683780626</v>
      </c>
      <c r="AE17" s="562">
        <f t="shared" si="541"/>
        <v>209.99120272689953</v>
      </c>
      <c r="AF17" s="562">
        <f t="shared" si="541"/>
        <v>100.28228930892601</v>
      </c>
      <c r="AG17" s="562">
        <f t="shared" si="541"/>
        <v>10.974340521584001</v>
      </c>
      <c r="AH17" s="562">
        <f t="shared" si="541"/>
        <v>235.37269236931922</v>
      </c>
      <c r="AI17" s="562">
        <f t="shared" si="541"/>
        <v>45.001026099475624</v>
      </c>
      <c r="AJ17" s="562">
        <f t="shared" si="541"/>
        <v>13.806356268785269</v>
      </c>
      <c r="AK17" s="562">
        <f t="shared" si="541"/>
        <v>18.220608417033919</v>
      </c>
      <c r="AL17" s="562">
        <f t="shared" si="541"/>
        <v>131.23337228153417</v>
      </c>
      <c r="AN17" s="562">
        <f>AN53+AN62+AN68+AN69+AN70+AN73</f>
        <v>1240.2577541561354</v>
      </c>
      <c r="AO17" s="562">
        <f t="shared" ref="AO17:AX17" si="542">AO53+AO62+AO68+AO69+AO70+AO73</f>
        <v>138.39922630316568</v>
      </c>
      <c r="AP17" s="562">
        <f t="shared" si="542"/>
        <v>307.28897904958387</v>
      </c>
      <c r="AQ17" s="562">
        <f t="shared" si="542"/>
        <v>217.96043308733439</v>
      </c>
      <c r="AR17" s="562">
        <f t="shared" si="542"/>
        <v>104.11698508065081</v>
      </c>
      <c r="AS17" s="562">
        <f t="shared" si="542"/>
        <v>11.39574134244736</v>
      </c>
      <c r="AT17" s="562">
        <f t="shared" si="542"/>
        <v>244.70756796870185</v>
      </c>
      <c r="AU17" s="562">
        <f t="shared" si="542"/>
        <v>46.733412541169116</v>
      </c>
      <c r="AV17" s="562">
        <f t="shared" si="542"/>
        <v>14.34599291953668</v>
      </c>
      <c r="AW17" s="562">
        <f t="shared" si="542"/>
        <v>18.846043275658207</v>
      </c>
      <c r="AX17" s="562">
        <f t="shared" si="542"/>
        <v>136.46337258788742</v>
      </c>
      <c r="AZ17" s="562">
        <f>AZ53+AZ62+AZ68+AZ69+AZ70+AZ73</f>
        <v>1288.4380747937612</v>
      </c>
      <c r="BA17" s="562">
        <f t="shared" ref="BA17:BJ17" si="543">BA53+BA62+BA68+BA69+BA70+BA73</f>
        <v>143.65055899832117</v>
      </c>
      <c r="BB17" s="562">
        <f t="shared" si="543"/>
        <v>319.34279974983264</v>
      </c>
      <c r="BC17" s="562">
        <f t="shared" si="543"/>
        <v>226.24843266218659</v>
      </c>
      <c r="BD17" s="562">
        <f t="shared" si="543"/>
        <v>108.10506868324461</v>
      </c>
      <c r="BE17" s="562">
        <f t="shared" si="543"/>
        <v>11.833998196145254</v>
      </c>
      <c r="BF17" s="562">
        <f t="shared" si="543"/>
        <v>254.4158385920598</v>
      </c>
      <c r="BG17" s="562">
        <f t="shared" si="543"/>
        <v>48.535094440530344</v>
      </c>
      <c r="BH17" s="562">
        <f t="shared" si="543"/>
        <v>14.907215036318149</v>
      </c>
      <c r="BI17" s="562">
        <f t="shared" si="543"/>
        <v>19.49649552862747</v>
      </c>
      <c r="BJ17" s="562">
        <f t="shared" si="543"/>
        <v>141.90257290649487</v>
      </c>
    </row>
    <row r="18" ht="15.75" customHeight="1">
      <c r="A18" s="565" t="s">
        <v>10</v>
      </c>
      <c r="B18" s="565"/>
      <c r="C18" s="565"/>
      <c r="D18" s="566">
        <f>D17-D38</f>
        <v>-0.00011162809641973581</v>
      </c>
      <c r="E18" s="566">
        <f>E17-E38</f>
        <v>0.00025024934626571849</v>
      </c>
      <c r="F18" s="566">
        <f t="shared" ref="F18:N18" si="544">F17-F38</f>
        <v>-0.00048031822569782889</v>
      </c>
      <c r="G18" s="566">
        <f t="shared" si="544"/>
        <v>-0.00014038852444286931</v>
      </c>
      <c r="H18" s="566">
        <f t="shared" si="544"/>
        <v>-9.8987270874317801e-05</v>
      </c>
      <c r="I18" s="566">
        <f t="shared" si="544"/>
        <v>0</v>
      </c>
      <c r="J18" s="566">
        <f t="shared" si="544"/>
        <v>0.00048843923696040292</v>
      </c>
      <c r="K18" s="566">
        <f t="shared" si="544"/>
        <v>-0.00019168058865659532</v>
      </c>
      <c r="L18" s="566">
        <f t="shared" si="544"/>
        <v>-1.0175619280516912e-06</v>
      </c>
      <c r="M18" s="566">
        <f t="shared" si="544"/>
        <v>0.00038721375983641337</v>
      </c>
      <c r="N18" s="566">
        <f t="shared" si="544"/>
        <v>-0.000325138267939451</v>
      </c>
      <c r="P18" s="566">
        <f>P17-P38</f>
        <v>-0.00135577199648651</v>
      </c>
      <c r="Q18" s="566">
        <f>Q17-Q38</f>
        <v>-0.00026043897614158595</v>
      </c>
      <c r="R18" s="566">
        <f t="shared" ref="R18:Z18" si="545">R17-R38</f>
        <v>-0.00029405082773337199</v>
      </c>
      <c r="S18" s="566">
        <f t="shared" si="545"/>
        <v>0.00019683139800008576</v>
      </c>
      <c r="T18" s="566">
        <f t="shared" si="545"/>
        <v>-0.0002837533908603973</v>
      </c>
      <c r="U18" s="566">
        <f t="shared" si="545"/>
        <v>-0.00013348000000057425</v>
      </c>
      <c r="V18" s="566">
        <f t="shared" si="545"/>
        <v>0.00047619536184129174</v>
      </c>
      <c r="W18" s="566">
        <f t="shared" si="545"/>
        <v>-0.00016239336001433458</v>
      </c>
      <c r="X18" s="566">
        <f t="shared" si="545"/>
        <v>-0.00030321724683979312</v>
      </c>
      <c r="Y18" s="566">
        <f t="shared" si="545"/>
        <v>-0.00040242600917395066</v>
      </c>
      <c r="Z18" s="566">
        <f t="shared" si="545"/>
        <v>-0.00018903894576283164</v>
      </c>
      <c r="AB18" s="566">
        <f>AB17-AB38</f>
        <v>-1.4313995314964814</v>
      </c>
      <c r="AC18" s="566">
        <f>AC17-AC38</f>
        <v>-0.28490721350632953</v>
      </c>
      <c r="AD18" s="566">
        <f t="shared" ref="AD18:AL18" si="546">AD17-AD38</f>
        <v>-0.23804427459543831</v>
      </c>
      <c r="AE18" s="566">
        <f t="shared" si="546"/>
        <v>-0.43021304398720872</v>
      </c>
      <c r="AF18" s="566">
        <f t="shared" si="546"/>
        <v>-0.1768909041587392</v>
      </c>
      <c r="AG18" s="566">
        <f t="shared" si="546"/>
        <v>-0.017711619200001749</v>
      </c>
      <c r="AH18" s="566">
        <f t="shared" si="546"/>
        <v>-0.079536852213863085</v>
      </c>
      <c r="AI18" s="566">
        <f t="shared" si="546"/>
        <v>-0.067823491379961354</v>
      </c>
      <c r="AJ18" s="566">
        <f t="shared" si="546"/>
        <v>-0.012932945936714901</v>
      </c>
      <c r="AK18" s="566">
        <f t="shared" si="546"/>
        <v>-0.1038080011066107</v>
      </c>
      <c r="AL18" s="566">
        <f t="shared" si="546"/>
        <v>-0.019531185411608476</v>
      </c>
      <c r="AN18" s="566">
        <f>AN17-AN38</f>
        <v>-2.9186450413765215</v>
      </c>
      <c r="AO18" s="566">
        <f>AO17-AO38</f>
        <v>-0.58093985901771816</v>
      </c>
      <c r="AP18" s="566">
        <f t="shared" ref="AP18:AX18" si="547">AP17-AP38</f>
        <v>-0.48530450731385599</v>
      </c>
      <c r="AQ18" s="566">
        <f t="shared" si="547"/>
        <v>-0.87783931438781337</v>
      </c>
      <c r="AR18" s="566">
        <f t="shared" si="547"/>
        <v>-0.36056234095734396</v>
      </c>
      <c r="AS18" s="566">
        <f t="shared" si="547"/>
        <v>-0.035992883968003042</v>
      </c>
      <c r="AT18" s="566">
        <f t="shared" si="547"/>
        <v>-0.16275042169257858</v>
      </c>
      <c r="AU18" s="566">
        <f t="shared" si="547"/>
        <v>-0.1381910333206875</v>
      </c>
      <c r="AV18" s="566">
        <f t="shared" si="547"/>
        <v>-0.026067863774184019</v>
      </c>
      <c r="AW18" s="566">
        <f t="shared" si="547"/>
        <v>-0.21134979920794095</v>
      </c>
      <c r="AX18" s="566">
        <f t="shared" si="547"/>
        <v>-0.039647017736200496</v>
      </c>
      <c r="AZ18" s="566">
        <f>AZ17-AZ38</f>
        <v>-4.4653803716512357</v>
      </c>
      <c r="BA18" s="566">
        <f>BA17-BA38</f>
        <v>-0.88881381034960327</v>
      </c>
      <c r="BB18" s="566">
        <f t="shared" ref="BB18:BJ18" si="548">BB17-BB38</f>
        <v>-0.74245514934096946</v>
      </c>
      <c r="BC18" s="566">
        <f t="shared" si="548"/>
        <v>-1.3433706356045434</v>
      </c>
      <c r="BD18" s="566">
        <f t="shared" si="548"/>
        <v>-0.55158063522786449</v>
      </c>
      <c r="BE18" s="566">
        <f t="shared" si="548"/>
        <v>-0.055005399326724103</v>
      </c>
      <c r="BF18" s="566">
        <f t="shared" si="548"/>
        <v>-0.24929253395040973</v>
      </c>
      <c r="BG18" s="566">
        <f t="shared" si="548"/>
        <v>-0.21137327693905661</v>
      </c>
      <c r="BH18" s="566">
        <f t="shared" si="548"/>
        <v>-0.039728178325148633</v>
      </c>
      <c r="BI18" s="566">
        <f t="shared" si="548"/>
        <v>-0.3231932692333217</v>
      </c>
      <c r="BJ18" s="566">
        <f t="shared" si="548"/>
        <v>-0.060567483353707985</v>
      </c>
    </row>
    <row r="19" ht="33.75" customHeight="1">
      <c r="A19" s="27" t="s">
        <v>11</v>
      </c>
      <c r="B19" s="28" t="s">
        <v>12</v>
      </c>
      <c r="C19" s="28" t="s">
        <v>13</v>
      </c>
      <c r="D19" s="567">
        <v>2021</v>
      </c>
      <c r="E19" s="568"/>
      <c r="F19" s="568"/>
      <c r="G19" s="568"/>
      <c r="H19" s="568"/>
      <c r="I19" s="568"/>
      <c r="J19" s="568"/>
      <c r="K19" s="568"/>
      <c r="L19" s="568"/>
      <c r="M19" s="568"/>
      <c r="N19" s="569"/>
      <c r="P19" s="567">
        <v>2022</v>
      </c>
      <c r="Q19" s="568"/>
      <c r="R19" s="568"/>
      <c r="S19" s="568"/>
      <c r="T19" s="568"/>
      <c r="U19" s="568"/>
      <c r="V19" s="568"/>
      <c r="W19" s="568"/>
      <c r="X19" s="568"/>
      <c r="Y19" s="568"/>
      <c r="Z19" s="569"/>
      <c r="AB19" s="567">
        <v>2023</v>
      </c>
      <c r="AC19" s="568"/>
      <c r="AD19" s="568"/>
      <c r="AE19" s="568"/>
      <c r="AF19" s="568"/>
      <c r="AG19" s="568"/>
      <c r="AH19" s="568"/>
      <c r="AI19" s="568"/>
      <c r="AJ19" s="568"/>
      <c r="AK19" s="568"/>
      <c r="AL19" s="569"/>
      <c r="AN19" s="567">
        <v>2024</v>
      </c>
      <c r="AO19" s="568"/>
      <c r="AP19" s="568"/>
      <c r="AQ19" s="568"/>
      <c r="AR19" s="568"/>
      <c r="AS19" s="568"/>
      <c r="AT19" s="568"/>
      <c r="AU19" s="568"/>
      <c r="AV19" s="568"/>
      <c r="AW19" s="568"/>
      <c r="AX19" s="569"/>
      <c r="AZ19" s="567">
        <v>2025</v>
      </c>
      <c r="BA19" s="568"/>
      <c r="BB19" s="568"/>
      <c r="BC19" s="568"/>
      <c r="BD19" s="568"/>
      <c r="BE19" s="568"/>
      <c r="BF19" s="568"/>
      <c r="BG19" s="568"/>
      <c r="BH19" s="568"/>
      <c r="BI19" s="568"/>
      <c r="BJ19" s="569"/>
    </row>
    <row r="20" ht="66" customHeight="1">
      <c r="A20" s="38"/>
      <c r="B20" s="39"/>
      <c r="C20" s="39"/>
      <c r="D20" s="41" t="s">
        <v>863</v>
      </c>
      <c r="E20" s="41" t="s">
        <v>864</v>
      </c>
      <c r="F20" s="41" t="s">
        <v>865</v>
      </c>
      <c r="G20" s="41" t="s">
        <v>866</v>
      </c>
      <c r="H20" s="41" t="s">
        <v>867</v>
      </c>
      <c r="I20" s="41" t="s">
        <v>868</v>
      </c>
      <c r="J20" s="41" t="s">
        <v>869</v>
      </c>
      <c r="K20" s="41" t="s">
        <v>870</v>
      </c>
      <c r="L20" s="41" t="s">
        <v>871</v>
      </c>
      <c r="M20" s="41" t="s">
        <v>872</v>
      </c>
      <c r="N20" s="41" t="s">
        <v>873</v>
      </c>
      <c r="P20" s="41" t="s">
        <v>863</v>
      </c>
      <c r="Q20" s="41" t="s">
        <v>864</v>
      </c>
      <c r="R20" s="41" t="s">
        <v>865</v>
      </c>
      <c r="S20" s="41" t="s">
        <v>866</v>
      </c>
      <c r="T20" s="41" t="s">
        <v>867</v>
      </c>
      <c r="U20" s="41" t="s">
        <v>868</v>
      </c>
      <c r="V20" s="41" t="s">
        <v>869</v>
      </c>
      <c r="W20" s="41" t="s">
        <v>870</v>
      </c>
      <c r="X20" s="41" t="s">
        <v>871</v>
      </c>
      <c r="Y20" s="41" t="s">
        <v>872</v>
      </c>
      <c r="Z20" s="41" t="s">
        <v>873</v>
      </c>
      <c r="AB20" s="41" t="s">
        <v>863</v>
      </c>
      <c r="AC20" s="41" t="s">
        <v>864</v>
      </c>
      <c r="AD20" s="41" t="s">
        <v>865</v>
      </c>
      <c r="AE20" s="41" t="s">
        <v>866</v>
      </c>
      <c r="AF20" s="41" t="s">
        <v>867</v>
      </c>
      <c r="AG20" s="571" t="s">
        <v>868</v>
      </c>
      <c r="AH20" s="41" t="s">
        <v>869</v>
      </c>
      <c r="AI20" s="41" t="s">
        <v>870</v>
      </c>
      <c r="AJ20" s="41" t="s">
        <v>871</v>
      </c>
      <c r="AK20" s="41" t="s">
        <v>872</v>
      </c>
      <c r="AL20" s="41" t="s">
        <v>873</v>
      </c>
      <c r="AN20" s="41" t="s">
        <v>863</v>
      </c>
      <c r="AO20" s="41" t="s">
        <v>864</v>
      </c>
      <c r="AP20" s="41" t="s">
        <v>865</v>
      </c>
      <c r="AQ20" s="41" t="s">
        <v>866</v>
      </c>
      <c r="AR20" s="41" t="s">
        <v>867</v>
      </c>
      <c r="AS20" s="571" t="s">
        <v>868</v>
      </c>
      <c r="AT20" s="41" t="s">
        <v>869</v>
      </c>
      <c r="AU20" s="41" t="s">
        <v>870</v>
      </c>
      <c r="AV20" s="41" t="s">
        <v>871</v>
      </c>
      <c r="AW20" s="41" t="s">
        <v>872</v>
      </c>
      <c r="AX20" s="41" t="s">
        <v>873</v>
      </c>
      <c r="AZ20" s="41" t="s">
        <v>863</v>
      </c>
      <c r="BA20" s="571" t="s">
        <v>864</v>
      </c>
      <c r="BB20" s="571" t="s">
        <v>865</v>
      </c>
      <c r="BC20" s="571" t="s">
        <v>866</v>
      </c>
      <c r="BD20" s="571" t="s">
        <v>867</v>
      </c>
      <c r="BE20" s="571" t="s">
        <v>868</v>
      </c>
      <c r="BF20" s="41" t="s">
        <v>869</v>
      </c>
      <c r="BG20" s="41" t="s">
        <v>870</v>
      </c>
      <c r="BH20" s="571" t="s">
        <v>871</v>
      </c>
      <c r="BI20" s="571" t="s">
        <v>872</v>
      </c>
      <c r="BJ20" s="571" t="s">
        <v>873</v>
      </c>
      <c r="BM20" s="1">
        <v>21</v>
      </c>
      <c r="BO20" s="1">
        <v>22</v>
      </c>
      <c r="BQ20" s="1">
        <v>23</v>
      </c>
      <c r="BS20" s="1">
        <v>24</v>
      </c>
      <c r="BU20" s="1">
        <v>25</v>
      </c>
    </row>
    <row r="21" s="48" customFormat="1" ht="15.75">
      <c r="A21" s="49">
        <v>1</v>
      </c>
      <c r="B21" s="50">
        <v>2</v>
      </c>
      <c r="C21" s="51">
        <v>3</v>
      </c>
      <c r="D21" s="572"/>
      <c r="E21" s="572"/>
      <c r="F21" s="572"/>
      <c r="G21" s="572"/>
      <c r="H21" s="572"/>
      <c r="I21" s="572"/>
      <c r="J21" s="572"/>
      <c r="K21" s="572"/>
      <c r="L21" s="572"/>
      <c r="M21" s="572"/>
      <c r="N21" s="572"/>
      <c r="P21" s="572"/>
      <c r="Q21" s="572"/>
      <c r="R21" s="572"/>
      <c r="S21" s="572"/>
      <c r="T21" s="572"/>
      <c r="U21" s="572"/>
      <c r="V21" s="572"/>
      <c r="W21" s="572"/>
      <c r="X21" s="572"/>
      <c r="Y21" s="572"/>
      <c r="Z21" s="572"/>
      <c r="AB21" s="572"/>
      <c r="AC21" s="572"/>
      <c r="AD21" s="572"/>
      <c r="AE21" s="572"/>
      <c r="AF21" s="572"/>
      <c r="AG21" s="572"/>
      <c r="AH21" s="572"/>
      <c r="AI21" s="572"/>
      <c r="AJ21" s="572"/>
      <c r="AK21" s="572"/>
      <c r="AL21" s="572"/>
      <c r="AN21" s="572"/>
      <c r="AO21" s="572"/>
      <c r="AP21" s="572"/>
      <c r="AQ21" s="572"/>
      <c r="AR21" s="572"/>
      <c r="AS21" s="572"/>
      <c r="AT21" s="572"/>
      <c r="AU21" s="572"/>
      <c r="AV21" s="572"/>
      <c r="AW21" s="572"/>
      <c r="AX21" s="572"/>
      <c r="AZ21" s="572"/>
      <c r="BA21" s="572"/>
      <c r="BB21" s="572"/>
      <c r="BC21" s="572"/>
      <c r="BD21" s="572"/>
      <c r="BE21" s="572"/>
      <c r="BF21" s="572"/>
      <c r="BG21" s="572"/>
      <c r="BH21" s="572"/>
      <c r="BI21" s="572"/>
      <c r="BJ21" s="572"/>
    </row>
    <row r="22" s="48" customFormat="1" ht="15.75">
      <c r="A22" s="61" t="s">
        <v>29</v>
      </c>
      <c r="B22" s="62"/>
      <c r="C22" s="62"/>
      <c r="D22" s="62"/>
      <c r="E22" s="573"/>
      <c r="F22" s="573"/>
      <c r="G22" s="573"/>
      <c r="H22" s="573"/>
      <c r="I22" s="573"/>
      <c r="J22" s="573"/>
      <c r="K22" s="573"/>
      <c r="L22" s="573"/>
      <c r="M22" s="573"/>
      <c r="N22" s="573"/>
      <c r="Q22" s="573"/>
      <c r="R22" s="573"/>
      <c r="S22" s="573"/>
      <c r="T22" s="573"/>
      <c r="U22" s="573"/>
      <c r="V22" s="573"/>
      <c r="W22" s="573"/>
      <c r="X22" s="573"/>
      <c r="Y22" s="573"/>
      <c r="Z22" s="573"/>
      <c r="AC22" s="573"/>
      <c r="AD22" s="573"/>
      <c r="AE22" s="573"/>
      <c r="AF22" s="573"/>
      <c r="AG22" s="573"/>
      <c r="AH22" s="573"/>
      <c r="AI22" s="573"/>
      <c r="AJ22" s="573"/>
      <c r="AK22" s="573"/>
      <c r="AL22" s="573"/>
      <c r="AO22" s="573"/>
      <c r="AP22" s="573"/>
      <c r="AQ22" s="573"/>
      <c r="AR22" s="573"/>
      <c r="AS22" s="573"/>
      <c r="AT22" s="573"/>
      <c r="AU22" s="573"/>
      <c r="AV22" s="573"/>
      <c r="AW22" s="573"/>
      <c r="AX22" s="573"/>
      <c r="BA22" s="573"/>
      <c r="BB22" s="573"/>
      <c r="BC22" s="573"/>
      <c r="BD22" s="573"/>
      <c r="BE22" s="573"/>
      <c r="BF22" s="573"/>
      <c r="BG22" s="573"/>
      <c r="BH22" s="573"/>
      <c r="BI22" s="573"/>
      <c r="BJ22" s="573"/>
      <c r="BX22" s="368"/>
    </row>
    <row r="23" s="66" customFormat="1">
      <c r="A23" s="67" t="s">
        <v>30</v>
      </c>
      <c r="B23" s="68" t="s">
        <v>31</v>
      </c>
      <c r="C23" s="69" t="s">
        <v>32</v>
      </c>
      <c r="D23" s="574" t="e">
        <f>D29+D31+D37</f>
        <v>#REF!</v>
      </c>
      <c r="E23" s="70">
        <f>E29+E31+E37</f>
        <v>133.38829576350071</v>
      </c>
      <c r="F23" s="70">
        <f t="shared" ref="F23:N23" si="549">F29+F31+F37</f>
        <v>275.94594497328109</v>
      </c>
      <c r="G23" s="70">
        <f t="shared" si="549"/>
        <v>300.07008776322249</v>
      </c>
      <c r="H23" s="70" t="e">
        <f t="shared" si="549"/>
        <v>#REF!</v>
      </c>
      <c r="I23" s="70" t="e">
        <f t="shared" si="549"/>
        <v>#REF!</v>
      </c>
      <c r="J23" s="70">
        <f t="shared" si="549"/>
        <v>217.42269645595999</v>
      </c>
      <c r="K23" s="70">
        <f t="shared" si="549"/>
        <v>42.89149359877694</v>
      </c>
      <c r="L23" s="70" t="e">
        <f t="shared" si="549"/>
        <v>#REF!</v>
      </c>
      <c r="M23" s="70" t="e">
        <f t="shared" si="549"/>
        <v>#REF!</v>
      </c>
      <c r="N23" s="70" t="e">
        <f t="shared" si="549"/>
        <v>#REF!</v>
      </c>
      <c r="O23" s="66" t="e">
        <f>D23*$Z$16</f>
        <v>#REF!</v>
      </c>
      <c r="P23" s="574" t="e">
        <f>P29+P31+P37</f>
        <v>#REF!</v>
      </c>
      <c r="Q23" s="70">
        <f>Q29+Q31+Q37</f>
        <v>144.59043929827726</v>
      </c>
      <c r="R23" s="70">
        <f t="shared" ref="R23:Z23" si="550">R29+R31+R37</f>
        <v>286.70783682723908</v>
      </c>
      <c r="S23" s="70">
        <f t="shared" si="550"/>
        <v>311.3598211859881</v>
      </c>
      <c r="T23" s="70" t="e">
        <f t="shared" si="550"/>
        <v>#REF!</v>
      </c>
      <c r="U23" s="70" t="e">
        <f t="shared" si="550"/>
        <v>#REF!</v>
      </c>
      <c r="V23" s="70">
        <f t="shared" si="550"/>
        <v>229.03618161774244</v>
      </c>
      <c r="W23" s="70">
        <f t="shared" si="550"/>
        <v>46.464261849129237</v>
      </c>
      <c r="X23" s="70" t="e">
        <f t="shared" si="550"/>
        <v>#REF!</v>
      </c>
      <c r="Y23" s="70" t="e">
        <f t="shared" si="550"/>
        <v>#REF!</v>
      </c>
      <c r="Z23" s="70" t="e">
        <f t="shared" si="550"/>
        <v>#REF!</v>
      </c>
      <c r="AA23" s="66" t="e">
        <f>P23*1.04</f>
        <v>#REF!</v>
      </c>
      <c r="AB23" s="574" t="e">
        <f>AB29+AB31+AB37</f>
        <v>#REF!</v>
      </c>
      <c r="AC23" s="70">
        <f>AC29+AC31+AC37</f>
        <v>150.37405687020834</v>
      </c>
      <c r="AD23" s="70">
        <f t="shared" ref="AD23:AL23" si="551">AD29+AD31+AD37</f>
        <v>298.17615030032863</v>
      </c>
      <c r="AE23" s="70">
        <f t="shared" si="551"/>
        <v>323.81421403342767</v>
      </c>
      <c r="AF23" s="70" t="e">
        <f t="shared" si="551"/>
        <v>#REF!</v>
      </c>
      <c r="AG23" s="70" t="e">
        <f t="shared" si="551"/>
        <v>#REF!</v>
      </c>
      <c r="AH23" s="70">
        <f t="shared" si="551"/>
        <v>238.19762888245214</v>
      </c>
      <c r="AI23" s="70">
        <f t="shared" si="551"/>
        <v>48.32283232309441</v>
      </c>
      <c r="AJ23" s="70" t="e">
        <f t="shared" si="551"/>
        <v>#REF!</v>
      </c>
      <c r="AK23" s="70" t="e">
        <f t="shared" si="551"/>
        <v>#REF!</v>
      </c>
      <c r="AL23" s="70" t="e">
        <f t="shared" si="551"/>
        <v>#REF!</v>
      </c>
      <c r="AM23" s="66" t="e">
        <f>AB23*1.04</f>
        <v>#REF!</v>
      </c>
      <c r="AN23" s="574" t="e">
        <f>AN29+AN31+AN37</f>
        <v>#REF!</v>
      </c>
      <c r="AO23" s="70">
        <f>AO29+AO31+AO37</f>
        <v>156.3890191450167</v>
      </c>
      <c r="AP23" s="70">
        <f t="shared" ref="AP23:AX23" si="552">AP29+AP31+AP37</f>
        <v>310.10319631234182</v>
      </c>
      <c r="AQ23" s="70">
        <f t="shared" si="552"/>
        <v>336.76678259476478</v>
      </c>
      <c r="AR23" s="70" t="e">
        <f t="shared" si="552"/>
        <v>#REF!</v>
      </c>
      <c r="AS23" s="70" t="e">
        <f t="shared" si="552"/>
        <v>#REF!</v>
      </c>
      <c r="AT23" s="70">
        <f t="shared" si="552"/>
        <v>247.72553403775024</v>
      </c>
      <c r="AU23" s="70">
        <f t="shared" si="552"/>
        <v>50.255745616018189</v>
      </c>
      <c r="AV23" s="70" t="e">
        <f t="shared" si="552"/>
        <v>#REF!</v>
      </c>
      <c r="AW23" s="70" t="e">
        <f t="shared" si="552"/>
        <v>#REF!</v>
      </c>
      <c r="AX23" s="70" t="e">
        <f t="shared" si="552"/>
        <v>#REF!</v>
      </c>
      <c r="AY23" s="66" t="e">
        <f>AN23*1.04</f>
        <v>#REF!</v>
      </c>
      <c r="AZ23" s="574" t="e">
        <f>AZ29+AZ31+AZ37</f>
        <v>#REF!</v>
      </c>
      <c r="BA23" s="70">
        <f>BA29+BA31+BA37</f>
        <v>162.64457991081738</v>
      </c>
      <c r="BB23" s="70">
        <f t="shared" ref="BB23:BJ23" si="553">BB29+BB31+BB37</f>
        <v>322.5073241648355</v>
      </c>
      <c r="BC23" s="70">
        <f t="shared" si="553"/>
        <v>350.23745389855537</v>
      </c>
      <c r="BD23" s="70" t="e">
        <f t="shared" si="553"/>
        <v>#REF!</v>
      </c>
      <c r="BE23" s="70" t="e">
        <f t="shared" si="553"/>
        <v>#REF!</v>
      </c>
      <c r="BF23" s="70">
        <f t="shared" si="553"/>
        <v>257.63455539926025</v>
      </c>
      <c r="BG23" s="70">
        <f t="shared" si="553"/>
        <v>52.265975440658913</v>
      </c>
      <c r="BH23" s="70" t="e">
        <f t="shared" si="553"/>
        <v>#REF!</v>
      </c>
      <c r="BI23" s="70" t="e">
        <f t="shared" si="553"/>
        <v>#REF!</v>
      </c>
      <c r="BJ23" s="70" t="e">
        <f t="shared" si="553"/>
        <v>#REF!</v>
      </c>
      <c r="BK23" s="66" t="e">
        <f t="shared" ref="BK23:BK86" si="554">AN23*1.04</f>
        <v>#REF!</v>
      </c>
      <c r="BL23" s="79" t="e">
        <f t="shared" ref="BL23:BL86" si="555">BK23-AZ23</f>
        <v>#REF!</v>
      </c>
      <c r="BM23" s="79" t="e">
        <f>#REF!+#REF!+#REF!+Новосибирск.обл!G23+#REF!+#REF!+#REF!+#REF!+#REF!+#REF!</f>
        <v>#REF!</v>
      </c>
      <c r="BN23" s="79" t="e">
        <f t="shared" ref="BN23:BN86" si="556">BM23-D23</f>
        <v>#REF!</v>
      </c>
      <c r="BO23" s="79" t="e">
        <f>#REF!+#REF!+#REF!+Новосибирск.обл!I23+#REF!+#REF!+#REF!+#REF!+#REF!+#REF!</f>
        <v>#REF!</v>
      </c>
      <c r="BP23" s="79" t="e">
        <f t="shared" ref="BP23:BP86" si="557">BO23-P23</f>
        <v>#REF!</v>
      </c>
      <c r="BQ23" s="79" t="e">
        <f>#REF!+#REF!+#REF!+Новосибирск.обл!K23+#REF!+#REF!+#REF!+#REF!+#REF!</f>
        <v>#REF!</v>
      </c>
      <c r="BR23" s="79" t="e">
        <f t="shared" ref="BR23:BR86" si="558">BQ23-AB23+AG23</f>
        <v>#REF!</v>
      </c>
      <c r="BS23" s="79" t="e">
        <f>#REF!+#REF!+#REF!+Новосибирск.обл!M23+#REF!+#REF!+#REF!+#REF!+#REF!</f>
        <v>#REF!</v>
      </c>
      <c r="BT23" s="79" t="e">
        <f t="shared" ref="BT23:BT86" si="559">BS23-AN23+AS23</f>
        <v>#REF!</v>
      </c>
      <c r="BU23" s="79" t="e">
        <f>#REF!+#REF!</f>
        <v>#REF!</v>
      </c>
      <c r="BV23" s="79" t="e">
        <f t="shared" ref="BV23:BV86" si="560">BU23-AZ23+BA23+BB23+BC23+BD23+BE23+BH23+BI23+BJ23</f>
        <v>#REF!</v>
      </c>
      <c r="BX23" s="79" t="e">
        <f>D23+P23+AB23-AG23+AN23-AS23+BF23+BG23+'2020 ожид'!P23-'2020 ожид'!V23-'2020 ожид'!W23</f>
        <v>#REF!</v>
      </c>
      <c r="BY23" s="79"/>
      <c r="CG23" s="79" t="e">
        <f>D23-'[8]2021-2025'!D23</f>
        <v>#REF!</v>
      </c>
      <c r="CI23" s="368" t="e">
        <f>#REF!-'2021-2025 (кор приб)'!E23-'2021-2025 (кор приб)'!Q23-'2021-2025 (кор приб)'!AC23-'2021-2025 (кор приб)'!AO23-'2020 ожид'!Q23</f>
        <v>#REF!</v>
      </c>
      <c r="CJ23" s="368" t="e">
        <f>#REF!-'2021-2025 (кор приб)'!F23-'2021-2025 (кор приб)'!R23-'2021-2025 (кор приб)'!AD23-'2021-2025 (кор приб)'!AP23-'2020 ожид'!R23</f>
        <v>#REF!</v>
      </c>
      <c r="CK23" s="368" t="e">
        <f>#REF!-'2021-2025 (кор приб)'!G23-'2021-2025 (кор приб)'!S23-'2021-2025 (кор приб)'!AE23-'2021-2025 (кор приб)'!AQ23-'2020 ожид'!S23</f>
        <v>#REF!</v>
      </c>
      <c r="CL23" s="368" t="e">
        <f>Новосибирск.обл!Q23-'2021-2025 (кор приб)'!H23-'2021-2025 (кор приб)'!T23-'2021-2025 (кор приб)'!AF23-'2021-2025 (кор приб)'!AR23-'2020 ожид'!T23</f>
        <v>#REF!</v>
      </c>
      <c r="CM23" s="368" t="e">
        <f>Новосибирск.обл!R23-'2021-2025 (кор приб)'!I23-'2021-2025 (кор приб)'!U23-'2021-2025 (кор приб)'!AG23-'2021-2025 (кор приб)'!AS23-'2020 ожид'!U23</f>
        <v>#REF!</v>
      </c>
      <c r="CN23" s="368" t="e">
        <f>#REF!-'2021-2025 (кор приб)'!J23-'2021-2025 (кор приб)'!V23-'2021-2025 (кор приб)'!AH23-'2021-2025 (кор приб)'!AT23-BF23</f>
        <v>#REF!</v>
      </c>
      <c r="CO23" s="368" t="e">
        <f>#REF!-'2021-2025 (кор приб)'!K23-'2021-2025 (кор приб)'!W23-'2021-2025 (кор приб)'!AI23-'2021-2025 (кор приб)'!AU23-BG23</f>
        <v>#REF!</v>
      </c>
      <c r="CP23" s="368" t="e">
        <f>#REF!-'2021-2025 (кор приб)'!L23-'2021-2025 (кор приб)'!X23-'2021-2025 (кор приб)'!AJ23-'2021-2025 (кор приб)'!AV23-'2020 ожид'!X23</f>
        <v>#REF!</v>
      </c>
      <c r="CQ23" s="368" t="e">
        <f>#REF!-'2021-2025 (кор приб)'!M23-'2021-2025 (кор приб)'!Y23-'2021-2025 (кор приб)'!AK23-'2021-2025 (кор приб)'!AW23-'2020 ожид'!Y23</f>
        <v>#REF!</v>
      </c>
      <c r="CR23" s="368" t="e">
        <f>#REF!-'2021-2025 (кор приб)'!N23-'2021-2025 (кор приб)'!Z23-'2021-2025 (кор приб)'!AL23-'2021-2025 (кор приб)'!AX23-'2020 ожид'!Z23</f>
        <v>#REF!</v>
      </c>
    </row>
    <row r="24" s="48" customFormat="1">
      <c r="A24" s="80" t="s">
        <v>33</v>
      </c>
      <c r="B24" s="81" t="s">
        <v>34</v>
      </c>
      <c r="C24" s="82" t="s">
        <v>32</v>
      </c>
      <c r="D24" s="83">
        <f t="shared" ref="D24:D52" si="561">SUM(E24:N24)</f>
        <v>0</v>
      </c>
      <c r="E24" s="83"/>
      <c r="F24" s="83"/>
      <c r="G24" s="83"/>
      <c r="H24" s="83"/>
      <c r="I24" s="83"/>
      <c r="J24" s="83"/>
      <c r="K24" s="83"/>
      <c r="L24" s="83"/>
      <c r="M24" s="83"/>
      <c r="N24" s="83"/>
      <c r="P24" s="83">
        <f t="shared" ref="P24:P52" si="562">SUM(Q24:Z24)</f>
        <v>0</v>
      </c>
      <c r="Q24" s="83"/>
      <c r="R24" s="83"/>
      <c r="S24" s="83"/>
      <c r="T24" s="83"/>
      <c r="U24" s="83"/>
      <c r="V24" s="83"/>
      <c r="W24" s="83"/>
      <c r="X24" s="83"/>
      <c r="Y24" s="83"/>
      <c r="Z24" s="83"/>
      <c r="AA24" s="66"/>
      <c r="AB24" s="83">
        <f t="shared" ref="AB24:AB52" si="563">SUM(AC24:AL24)</f>
        <v>0</v>
      </c>
      <c r="AC24" s="83"/>
      <c r="AD24" s="83"/>
      <c r="AE24" s="83"/>
      <c r="AF24" s="83"/>
      <c r="AG24" s="83"/>
      <c r="AH24" s="83"/>
      <c r="AI24" s="83"/>
      <c r="AJ24" s="83"/>
      <c r="AK24" s="83"/>
      <c r="AL24" s="83"/>
      <c r="AM24" s="66"/>
      <c r="AN24" s="83">
        <f t="shared" ref="AN24:AN52" si="564">SUM(AO24:AX24)</f>
        <v>0</v>
      </c>
      <c r="AO24" s="83"/>
      <c r="AP24" s="83"/>
      <c r="AQ24" s="83"/>
      <c r="AR24" s="83"/>
      <c r="AS24" s="83"/>
      <c r="AT24" s="83"/>
      <c r="AU24" s="83"/>
      <c r="AV24" s="83"/>
      <c r="AW24" s="83"/>
      <c r="AX24" s="83"/>
      <c r="AY24" s="66"/>
      <c r="AZ24" s="83">
        <f t="shared" ref="AZ24:AZ52" si="565">SUM(BA24:BJ24)</f>
        <v>0</v>
      </c>
      <c r="BA24" s="83"/>
      <c r="BB24" s="83"/>
      <c r="BC24" s="83"/>
      <c r="BD24" s="83"/>
      <c r="BE24" s="83"/>
      <c r="BF24" s="83"/>
      <c r="BG24" s="83"/>
      <c r="BH24" s="83"/>
      <c r="BI24" s="83"/>
      <c r="BJ24" s="83"/>
      <c r="BK24" s="66">
        <f t="shared" si="554"/>
        <v>0</v>
      </c>
      <c r="BL24" s="79">
        <f t="shared" si="555"/>
        <v>0</v>
      </c>
      <c r="BM24" s="79" t="e">
        <f>#REF!+#REF!+#REF!+'Новосибирск.обл'!G24+#REF!+#REF!+#REF!+#REF!+#REF!+#REF!</f>
        <v>#REF!</v>
      </c>
      <c r="BN24" s="79" t="e">
        <f t="shared" si="556"/>
        <v>#REF!</v>
      </c>
      <c r="BO24" s="79" t="e">
        <f>#REF!+#REF!+#REF!+'Новосибирск.обл'!I24+#REF!+#REF!+#REF!+#REF!+#REF!+#REF!</f>
        <v>#REF!</v>
      </c>
      <c r="BP24" s="79" t="e">
        <f t="shared" si="557"/>
        <v>#REF!</v>
      </c>
      <c r="BQ24" s="79" t="e">
        <f>#REF!+#REF!+#REF!+'Новосибирск.обл'!K24+#REF!+#REF!+#REF!+#REF!+#REF!</f>
        <v>#REF!</v>
      </c>
      <c r="BR24" s="79" t="e">
        <f t="shared" si="558"/>
        <v>#REF!</v>
      </c>
      <c r="BS24" s="79" t="e">
        <f>#REF!+#REF!+#REF!+'Новосибирск.обл'!M24+#REF!+#REF!+#REF!+#REF!+#REF!</f>
        <v>#REF!</v>
      </c>
      <c r="BT24" s="79" t="e">
        <f t="shared" si="559"/>
        <v>#REF!</v>
      </c>
      <c r="BU24" s="79" t="e">
        <f>#REF!+#REF!</f>
        <v>#REF!</v>
      </c>
      <c r="BV24" s="79" t="e">
        <f t="shared" si="560"/>
        <v>#REF!</v>
      </c>
      <c r="BX24" s="79">
        <f>D24+P24+AB24-AG24+AN24-AS24+BF24+BG24+'2020 ожид'!P24-'2020 ожид'!V24-'2020 ожид'!W24</f>
        <v>0</v>
      </c>
      <c r="CG24" s="79">
        <f>D24-'[8]2021-2025'!D24</f>
        <v>0</v>
      </c>
      <c r="CI24" s="368" t="e">
        <f>#REF!-'2021-2025 (кор приб)'!E24-'2021-2025 (кор приб)'!Q24-'2021-2025 (кор приб)'!AC24-'2021-2025 (кор приб)'!AO24-'2020 ожид'!Q24</f>
        <v>#REF!</v>
      </c>
      <c r="CJ24" s="368" t="e">
        <f>#REF!-'2021-2025 (кор приб)'!F24-'2021-2025 (кор приб)'!R24-'2021-2025 (кор приб)'!AD24-'2021-2025 (кор приб)'!AP24-'2020 ожид'!R24</f>
        <v>#REF!</v>
      </c>
      <c r="CK24" s="368" t="e">
        <f>#REF!-'2021-2025 (кор приб)'!G24-'2021-2025 (кор приб)'!S24-'2021-2025 (кор приб)'!AE24-'2021-2025 (кор приб)'!AQ24-'2020 ожид'!S24</f>
        <v>#REF!</v>
      </c>
      <c r="CL24" s="368">
        <f>'Новосибирск.обл'!Q24-'2021-2025 (кор приб)'!H24-'2021-2025 (кор приб)'!T24-'2021-2025 (кор приб)'!AF24-'2021-2025 (кор приб)'!AR24-'2020 ожид'!T24</f>
        <v>0</v>
      </c>
      <c r="CM24" s="368" t="e">
        <f>#REF!-'2021-2025 (кор приб)'!I24-'2021-2025 (кор приб)'!U24-'2020 ожид'!U24</f>
        <v>#REF!</v>
      </c>
      <c r="CN24" s="368" t="e">
        <f>#REF!-'2021-2025 (кор приб)'!J24-'2021-2025 (кор приб)'!V24-'2021-2025 (кор приб)'!AH24-'2021-2025 (кор приб)'!AT24-BF24</f>
        <v>#REF!</v>
      </c>
      <c r="CO24" s="368" t="e">
        <f>#REF!-'2021-2025 (кор приб)'!K24-'2021-2025 (кор приб)'!W24-'2021-2025 (кор приб)'!AI24-'2021-2025 (кор приб)'!AU24-BG24</f>
        <v>#REF!</v>
      </c>
      <c r="CP24" s="368" t="e">
        <f>#REF!-'2021-2025 (кор приб)'!L24-'2021-2025 (кор приб)'!X24-'2021-2025 (кор приб)'!AJ24-'2021-2025 (кор приб)'!AV24-'2020 ожид'!X24</f>
        <v>#REF!</v>
      </c>
      <c r="CQ24" s="368" t="e">
        <f>#REF!-'2021-2025 (кор приб)'!M24-'2021-2025 (кор приб)'!Y24-'2021-2025 (кор приб)'!AK24-'2021-2025 (кор приб)'!AW24-'2020 ожид'!Y24</f>
        <v>#REF!</v>
      </c>
      <c r="CR24" s="368" t="e">
        <f>#REF!-'2021-2025 (кор приб)'!N24-'2021-2025 (кор приб)'!Z24-'2021-2025 (кор приб)'!AL24-'2021-2025 (кор приб)'!AX24-'2020 ожид'!Z24</f>
        <v>#REF!</v>
      </c>
    </row>
    <row r="25" s="48" customFormat="1" ht="39" customHeight="1">
      <c r="A25" s="80" t="s">
        <v>36</v>
      </c>
      <c r="B25" s="88" t="s">
        <v>37</v>
      </c>
      <c r="C25" s="82" t="s">
        <v>32</v>
      </c>
      <c r="D25" s="83">
        <f t="shared" si="561"/>
        <v>0</v>
      </c>
      <c r="E25" s="83"/>
      <c r="F25" s="83"/>
      <c r="G25" s="83"/>
      <c r="H25" s="83"/>
      <c r="I25" s="83"/>
      <c r="J25" s="83"/>
      <c r="K25" s="83"/>
      <c r="L25" s="83"/>
      <c r="M25" s="83"/>
      <c r="N25" s="83"/>
      <c r="P25" s="83">
        <f t="shared" si="562"/>
        <v>0</v>
      </c>
      <c r="Q25" s="83"/>
      <c r="R25" s="83"/>
      <c r="S25" s="83"/>
      <c r="T25" s="83"/>
      <c r="U25" s="83"/>
      <c r="V25" s="83"/>
      <c r="W25" s="83"/>
      <c r="X25" s="83"/>
      <c r="Y25" s="83"/>
      <c r="Z25" s="83"/>
      <c r="AA25" s="66"/>
      <c r="AB25" s="83">
        <f t="shared" si="563"/>
        <v>0</v>
      </c>
      <c r="AC25" s="83"/>
      <c r="AD25" s="83"/>
      <c r="AE25" s="83"/>
      <c r="AF25" s="83"/>
      <c r="AG25" s="83"/>
      <c r="AH25" s="83"/>
      <c r="AI25" s="83"/>
      <c r="AJ25" s="83"/>
      <c r="AK25" s="83"/>
      <c r="AL25" s="83"/>
      <c r="AM25" s="66"/>
      <c r="AN25" s="83">
        <f t="shared" si="564"/>
        <v>0</v>
      </c>
      <c r="AO25" s="83"/>
      <c r="AP25" s="83"/>
      <c r="AQ25" s="83"/>
      <c r="AR25" s="83"/>
      <c r="AS25" s="83"/>
      <c r="AT25" s="83"/>
      <c r="AU25" s="83"/>
      <c r="AV25" s="83"/>
      <c r="AW25" s="83"/>
      <c r="AX25" s="83"/>
      <c r="AY25" s="66"/>
      <c r="AZ25" s="83">
        <f t="shared" si="565"/>
        <v>0</v>
      </c>
      <c r="BA25" s="83"/>
      <c r="BB25" s="83"/>
      <c r="BC25" s="83"/>
      <c r="BD25" s="83"/>
      <c r="BE25" s="83"/>
      <c r="BF25" s="83"/>
      <c r="BG25" s="83"/>
      <c r="BH25" s="83"/>
      <c r="BI25" s="83"/>
      <c r="BJ25" s="83"/>
      <c r="BK25" s="66">
        <f t="shared" si="554"/>
        <v>0</v>
      </c>
      <c r="BL25" s="79">
        <f t="shared" si="555"/>
        <v>0</v>
      </c>
      <c r="BM25" s="79" t="e">
        <f>#REF!+#REF!+#REF!+'Новосибирск.обл'!G25+#REF!+#REF!+#REF!+#REF!+#REF!+#REF!</f>
        <v>#REF!</v>
      </c>
      <c r="BN25" s="79" t="e">
        <f t="shared" si="556"/>
        <v>#REF!</v>
      </c>
      <c r="BO25" s="79" t="e">
        <f>#REF!+#REF!+#REF!+'Новосибирск.обл'!I25+#REF!+#REF!+#REF!+#REF!+#REF!+#REF!</f>
        <v>#REF!</v>
      </c>
      <c r="BP25" s="79" t="e">
        <f t="shared" si="557"/>
        <v>#REF!</v>
      </c>
      <c r="BQ25" s="79" t="e">
        <f>#REF!+#REF!+#REF!+'Новосибирск.обл'!K25+#REF!+#REF!+#REF!+#REF!+#REF!</f>
        <v>#REF!</v>
      </c>
      <c r="BR25" s="79" t="e">
        <f t="shared" si="558"/>
        <v>#REF!</v>
      </c>
      <c r="BS25" s="79" t="e">
        <f>#REF!+#REF!+#REF!+'Новосибирск.обл'!M25+#REF!+#REF!+#REF!+#REF!+#REF!</f>
        <v>#REF!</v>
      </c>
      <c r="BT25" s="79" t="e">
        <f t="shared" si="559"/>
        <v>#REF!</v>
      </c>
      <c r="BU25" s="79" t="e">
        <f>#REF!+#REF!</f>
        <v>#REF!</v>
      </c>
      <c r="BV25" s="79" t="e">
        <f t="shared" si="560"/>
        <v>#REF!</v>
      </c>
      <c r="BX25" s="79">
        <f>D25+P25+AB25-AG25+AN25-AS25+BF25+BG25+'2020 ожид'!P25-'2020 ожид'!V25-'2020 ожид'!W25</f>
        <v>0</v>
      </c>
      <c r="CG25" s="79">
        <f>D25-'[8]2021-2025'!D25</f>
        <v>0</v>
      </c>
      <c r="CI25" s="368" t="e">
        <f>#REF!-'2021-2025 (кор приб)'!E25-'2021-2025 (кор приб)'!Q25-'2021-2025 (кор приб)'!AC25-'2021-2025 (кор приб)'!AO25-'2020 ожид'!Q25</f>
        <v>#REF!</v>
      </c>
      <c r="CJ25" s="368" t="e">
        <f>#REF!-'2021-2025 (кор приб)'!F25-'2021-2025 (кор приб)'!R25-'2021-2025 (кор приб)'!AD25-'2021-2025 (кор приб)'!AP25-'2020 ожид'!R25</f>
        <v>#REF!</v>
      </c>
      <c r="CK25" s="368" t="e">
        <f>#REF!-'2021-2025 (кор приб)'!G25-'2021-2025 (кор приб)'!S25-'2021-2025 (кор приб)'!AE25-'2021-2025 (кор приб)'!AQ25-'2020 ожид'!S25</f>
        <v>#REF!</v>
      </c>
      <c r="CL25" s="368">
        <f>'Новосибирск.обл'!Q25-'2021-2025 (кор приб)'!H25-'2021-2025 (кор приб)'!T25-'2021-2025 (кор приб)'!AF25-'2021-2025 (кор приб)'!AR25-'2020 ожид'!T25</f>
        <v>0</v>
      </c>
      <c r="CM25" s="368" t="e">
        <f>#REF!-'2021-2025 (кор приб)'!I25-'2021-2025 (кор приб)'!U25-'2020 ожид'!U25</f>
        <v>#REF!</v>
      </c>
      <c r="CN25" s="368" t="e">
        <f>#REF!-'2021-2025 (кор приб)'!J25-'2021-2025 (кор приб)'!V25-'2021-2025 (кор приб)'!AH25-'2021-2025 (кор приб)'!AT25-BF25</f>
        <v>#REF!</v>
      </c>
      <c r="CO25" s="368" t="e">
        <f>#REF!-'2021-2025 (кор приб)'!K25-'2021-2025 (кор приб)'!W25-'2021-2025 (кор приб)'!AI25-'2021-2025 (кор приб)'!AU25-BG25</f>
        <v>#REF!</v>
      </c>
      <c r="CP25" s="368" t="e">
        <f>#REF!-'2021-2025 (кор приб)'!L25-'2021-2025 (кор приб)'!X25-'2021-2025 (кор приб)'!AJ25-'2021-2025 (кор приб)'!AV25-'2020 ожид'!X25</f>
        <v>#REF!</v>
      </c>
      <c r="CQ25" s="368" t="e">
        <f>#REF!-'2021-2025 (кор приб)'!M25-'2021-2025 (кор приб)'!Y25-'2021-2025 (кор приб)'!AK25-'2021-2025 (кор приб)'!AW25-'2020 ожид'!Y25</f>
        <v>#REF!</v>
      </c>
      <c r="CR25" s="368" t="e">
        <f>#REF!-'2021-2025 (кор приб)'!N25-'2021-2025 (кор приб)'!Z25-'2021-2025 (кор приб)'!AL25-'2021-2025 (кор приб)'!AX25-'2020 ожид'!Z25</f>
        <v>#REF!</v>
      </c>
    </row>
    <row r="26" s="48" customFormat="1" ht="33.75" customHeight="1">
      <c r="A26" s="80" t="s">
        <v>38</v>
      </c>
      <c r="B26" s="88" t="s">
        <v>39</v>
      </c>
      <c r="C26" s="82" t="s">
        <v>32</v>
      </c>
      <c r="D26" s="83">
        <f t="shared" si="561"/>
        <v>0</v>
      </c>
      <c r="E26" s="83"/>
      <c r="F26" s="83"/>
      <c r="G26" s="83"/>
      <c r="H26" s="83"/>
      <c r="I26" s="83"/>
      <c r="J26" s="83"/>
      <c r="K26" s="83"/>
      <c r="L26" s="83"/>
      <c r="M26" s="83"/>
      <c r="N26" s="83"/>
      <c r="P26" s="83">
        <f t="shared" si="562"/>
        <v>0</v>
      </c>
      <c r="Q26" s="83"/>
      <c r="R26" s="83"/>
      <c r="S26" s="83"/>
      <c r="T26" s="83"/>
      <c r="U26" s="83"/>
      <c r="V26" s="83"/>
      <c r="W26" s="83"/>
      <c r="X26" s="83"/>
      <c r="Y26" s="83"/>
      <c r="Z26" s="83"/>
      <c r="AA26" s="66"/>
      <c r="AB26" s="83">
        <f t="shared" si="563"/>
        <v>0</v>
      </c>
      <c r="AC26" s="83"/>
      <c r="AD26" s="83"/>
      <c r="AE26" s="83"/>
      <c r="AF26" s="83"/>
      <c r="AG26" s="83"/>
      <c r="AH26" s="83"/>
      <c r="AI26" s="83"/>
      <c r="AJ26" s="83"/>
      <c r="AK26" s="83"/>
      <c r="AL26" s="83"/>
      <c r="AM26" s="66"/>
      <c r="AN26" s="83">
        <f t="shared" si="564"/>
        <v>0</v>
      </c>
      <c r="AO26" s="83"/>
      <c r="AP26" s="83"/>
      <c r="AQ26" s="83"/>
      <c r="AR26" s="83"/>
      <c r="AS26" s="83"/>
      <c r="AT26" s="83"/>
      <c r="AU26" s="83"/>
      <c r="AV26" s="83"/>
      <c r="AW26" s="83"/>
      <c r="AX26" s="83"/>
      <c r="AY26" s="66"/>
      <c r="AZ26" s="83">
        <f t="shared" si="565"/>
        <v>0</v>
      </c>
      <c r="BA26" s="83"/>
      <c r="BB26" s="83"/>
      <c r="BC26" s="83"/>
      <c r="BD26" s="83"/>
      <c r="BE26" s="83"/>
      <c r="BF26" s="83"/>
      <c r="BG26" s="83"/>
      <c r="BH26" s="83"/>
      <c r="BI26" s="83"/>
      <c r="BJ26" s="83"/>
      <c r="BK26" s="66">
        <f t="shared" si="554"/>
        <v>0</v>
      </c>
      <c r="BL26" s="79">
        <f t="shared" si="555"/>
        <v>0</v>
      </c>
      <c r="BM26" s="79" t="e">
        <f>#REF!+#REF!+#REF!+'Новосибирск.обл'!G26+#REF!+#REF!+#REF!+#REF!+#REF!+#REF!</f>
        <v>#REF!</v>
      </c>
      <c r="BN26" s="79" t="e">
        <f t="shared" si="556"/>
        <v>#REF!</v>
      </c>
      <c r="BO26" s="79" t="e">
        <f>#REF!+#REF!+#REF!+'Новосибирск.обл'!I26+#REF!+#REF!+#REF!+#REF!+#REF!+#REF!</f>
        <v>#REF!</v>
      </c>
      <c r="BP26" s="79" t="e">
        <f t="shared" si="557"/>
        <v>#REF!</v>
      </c>
      <c r="BQ26" s="79" t="e">
        <f>#REF!+#REF!+#REF!+'Новосибирск.обл'!K26+#REF!+#REF!+#REF!+#REF!+#REF!</f>
        <v>#REF!</v>
      </c>
      <c r="BR26" s="79" t="e">
        <f t="shared" si="558"/>
        <v>#REF!</v>
      </c>
      <c r="BS26" s="79" t="e">
        <f>#REF!+#REF!+#REF!+'Новосибирск.обл'!M26+#REF!+#REF!+#REF!+#REF!+#REF!</f>
        <v>#REF!</v>
      </c>
      <c r="BT26" s="79" t="e">
        <f t="shared" si="559"/>
        <v>#REF!</v>
      </c>
      <c r="BU26" s="79" t="e">
        <f>#REF!+#REF!</f>
        <v>#REF!</v>
      </c>
      <c r="BV26" s="79" t="e">
        <f t="shared" si="560"/>
        <v>#REF!</v>
      </c>
      <c r="BX26" s="79">
        <f>D26+P26+AB26-AG26+AN26-AS26+BF26+BG26+'2020 ожид'!P26-'2020 ожид'!V26-'2020 ожид'!W26</f>
        <v>0</v>
      </c>
      <c r="CG26" s="79">
        <f>D26-'[8]2021-2025'!D26</f>
        <v>0</v>
      </c>
      <c r="CI26" s="368" t="e">
        <f>#REF!-'2021-2025 (кор приб)'!E26-'2021-2025 (кор приб)'!Q26-'2021-2025 (кор приб)'!AC26-'2021-2025 (кор приб)'!AO26-'2020 ожид'!Q26</f>
        <v>#REF!</v>
      </c>
      <c r="CJ26" s="368" t="e">
        <f>#REF!-'2021-2025 (кор приб)'!F26-'2021-2025 (кор приб)'!R26-'2021-2025 (кор приб)'!AD26-'2021-2025 (кор приб)'!AP26-'2020 ожид'!R26</f>
        <v>#REF!</v>
      </c>
      <c r="CK26" s="368" t="e">
        <f>#REF!-'2021-2025 (кор приб)'!G26-'2021-2025 (кор приб)'!S26-'2021-2025 (кор приб)'!AE26-'2021-2025 (кор приб)'!AQ26-'2020 ожид'!S26</f>
        <v>#REF!</v>
      </c>
      <c r="CL26" s="368">
        <f>'Новосибирск.обл'!Q26-'2021-2025 (кор приб)'!H26-'2021-2025 (кор приб)'!T26-'2021-2025 (кор приб)'!AF26-'2021-2025 (кор приб)'!AR26-'2020 ожид'!T26</f>
        <v>0</v>
      </c>
      <c r="CM26" s="368" t="e">
        <f>#REF!-'2021-2025 (кор приб)'!I26-'2021-2025 (кор приб)'!U26-'2020 ожид'!U26</f>
        <v>#REF!</v>
      </c>
      <c r="CN26" s="368" t="e">
        <f>#REF!-'2021-2025 (кор приб)'!J26-'2021-2025 (кор приб)'!V26-'2021-2025 (кор приб)'!AH26-'2021-2025 (кор приб)'!AT26-BF26</f>
        <v>#REF!</v>
      </c>
      <c r="CO26" s="368" t="e">
        <f>#REF!-'2021-2025 (кор приб)'!K26-'2021-2025 (кор приб)'!W26-'2021-2025 (кор приб)'!AI26-'2021-2025 (кор приб)'!AU26-BG26</f>
        <v>#REF!</v>
      </c>
      <c r="CP26" s="368" t="e">
        <f>#REF!-'2021-2025 (кор приб)'!L26-'2021-2025 (кор приб)'!X26-'2021-2025 (кор приб)'!AJ26-'2021-2025 (кор приб)'!AV26-'2020 ожид'!X26</f>
        <v>#REF!</v>
      </c>
      <c r="CQ26" s="368" t="e">
        <f>#REF!-'2021-2025 (кор приб)'!M26-'2021-2025 (кор приб)'!Y26-'2021-2025 (кор приб)'!AK26-'2021-2025 (кор приб)'!AW26-'2020 ожид'!Y26</f>
        <v>#REF!</v>
      </c>
      <c r="CR26" s="368" t="e">
        <f>#REF!-'2021-2025 (кор приб)'!N26-'2021-2025 (кор приб)'!Z26-'2021-2025 (кор приб)'!AL26-'2021-2025 (кор приб)'!AX26-'2020 ожид'!Z26</f>
        <v>#REF!</v>
      </c>
    </row>
    <row r="27" s="48" customFormat="1" ht="36" customHeight="1">
      <c r="A27" s="80" t="s">
        <v>40</v>
      </c>
      <c r="B27" s="88" t="s">
        <v>41</v>
      </c>
      <c r="C27" s="82" t="s">
        <v>32</v>
      </c>
      <c r="D27" s="83">
        <f t="shared" si="561"/>
        <v>0</v>
      </c>
      <c r="E27" s="83"/>
      <c r="F27" s="83"/>
      <c r="G27" s="83"/>
      <c r="H27" s="83"/>
      <c r="I27" s="83"/>
      <c r="J27" s="83"/>
      <c r="K27" s="83"/>
      <c r="L27" s="83"/>
      <c r="M27" s="83"/>
      <c r="N27" s="83"/>
      <c r="P27" s="83">
        <f t="shared" si="562"/>
        <v>0</v>
      </c>
      <c r="Q27" s="83"/>
      <c r="R27" s="83"/>
      <c r="S27" s="83"/>
      <c r="T27" s="83"/>
      <c r="U27" s="83"/>
      <c r="V27" s="83"/>
      <c r="W27" s="83"/>
      <c r="X27" s="83"/>
      <c r="Y27" s="83"/>
      <c r="Z27" s="83"/>
      <c r="AA27" s="66"/>
      <c r="AB27" s="83">
        <f t="shared" si="563"/>
        <v>0</v>
      </c>
      <c r="AC27" s="83"/>
      <c r="AD27" s="83"/>
      <c r="AE27" s="83"/>
      <c r="AF27" s="83"/>
      <c r="AG27" s="83"/>
      <c r="AH27" s="83"/>
      <c r="AI27" s="83"/>
      <c r="AJ27" s="83"/>
      <c r="AK27" s="83"/>
      <c r="AL27" s="83"/>
      <c r="AM27" s="66"/>
      <c r="AN27" s="83">
        <f t="shared" si="564"/>
        <v>0</v>
      </c>
      <c r="AO27" s="83"/>
      <c r="AP27" s="83"/>
      <c r="AQ27" s="83"/>
      <c r="AR27" s="83"/>
      <c r="AS27" s="83"/>
      <c r="AT27" s="83"/>
      <c r="AU27" s="83"/>
      <c r="AV27" s="83"/>
      <c r="AW27" s="83"/>
      <c r="AX27" s="83"/>
      <c r="AY27" s="66"/>
      <c r="AZ27" s="83">
        <f t="shared" si="565"/>
        <v>0</v>
      </c>
      <c r="BA27" s="83"/>
      <c r="BB27" s="83"/>
      <c r="BC27" s="83"/>
      <c r="BD27" s="83"/>
      <c r="BE27" s="83"/>
      <c r="BF27" s="83"/>
      <c r="BG27" s="83"/>
      <c r="BH27" s="83"/>
      <c r="BI27" s="83"/>
      <c r="BJ27" s="83"/>
      <c r="BK27" s="66">
        <f t="shared" si="554"/>
        <v>0</v>
      </c>
      <c r="BL27" s="79">
        <f t="shared" si="555"/>
        <v>0</v>
      </c>
      <c r="BM27" s="79" t="e">
        <f>#REF!+#REF!+#REF!+'Новосибирск.обл'!G27+#REF!+#REF!+#REF!+#REF!+#REF!+#REF!</f>
        <v>#REF!</v>
      </c>
      <c r="BN27" s="79" t="e">
        <f t="shared" si="556"/>
        <v>#REF!</v>
      </c>
      <c r="BO27" s="79" t="e">
        <f>#REF!+#REF!+#REF!+'Новосибирск.обл'!I27+#REF!+#REF!+#REF!+#REF!+#REF!+#REF!</f>
        <v>#REF!</v>
      </c>
      <c r="BP27" s="79" t="e">
        <f t="shared" si="557"/>
        <v>#REF!</v>
      </c>
      <c r="BQ27" s="79" t="e">
        <f>#REF!+#REF!+#REF!+'Новосибирск.обл'!K27+#REF!+#REF!+#REF!+#REF!+#REF!</f>
        <v>#REF!</v>
      </c>
      <c r="BR27" s="79" t="e">
        <f t="shared" si="558"/>
        <v>#REF!</v>
      </c>
      <c r="BS27" s="79" t="e">
        <f>#REF!+#REF!+#REF!+'Новосибирск.обл'!M27+#REF!+#REF!+#REF!+#REF!+#REF!</f>
        <v>#REF!</v>
      </c>
      <c r="BT27" s="79" t="e">
        <f t="shared" si="559"/>
        <v>#REF!</v>
      </c>
      <c r="BU27" s="79" t="e">
        <f>#REF!+#REF!</f>
        <v>#REF!</v>
      </c>
      <c r="BV27" s="79" t="e">
        <f t="shared" si="560"/>
        <v>#REF!</v>
      </c>
      <c r="BX27" s="79">
        <f>D27+P27+AB27-AG27+AN27-AS27+BF27+BG27+'2020 ожид'!P27-'2020 ожид'!V27-'2020 ожид'!W27</f>
        <v>0</v>
      </c>
      <c r="CG27" s="79">
        <f>D27-'[8]2021-2025'!D27</f>
        <v>0</v>
      </c>
      <c r="CI27" s="368" t="e">
        <f>#REF!-'2021-2025 (кор приб)'!E27-'2021-2025 (кор приб)'!Q27-'2021-2025 (кор приб)'!AC27-'2021-2025 (кор приб)'!AO27-'2020 ожид'!Q27</f>
        <v>#REF!</v>
      </c>
      <c r="CJ27" s="368" t="e">
        <f>#REF!-'2021-2025 (кор приб)'!F27-'2021-2025 (кор приб)'!R27-'2021-2025 (кор приб)'!AD27-'2021-2025 (кор приб)'!AP27-'2020 ожид'!R27</f>
        <v>#REF!</v>
      </c>
      <c r="CK27" s="368" t="e">
        <f>#REF!-'2021-2025 (кор приб)'!G27-'2021-2025 (кор приб)'!S27-'2021-2025 (кор приб)'!AE27-'2021-2025 (кор приб)'!AQ27-'2020 ожид'!S27</f>
        <v>#REF!</v>
      </c>
      <c r="CL27" s="368">
        <f>'Новосибирск.обл'!Q27-'2021-2025 (кор приб)'!H27-'2021-2025 (кор приб)'!T27-'2021-2025 (кор приб)'!AF27-'2021-2025 (кор приб)'!AR27-'2020 ожид'!T27</f>
        <v>0</v>
      </c>
      <c r="CM27" s="368" t="e">
        <f>#REF!-'2021-2025 (кор приб)'!I27-'2021-2025 (кор приб)'!U27-'2020 ожид'!U27</f>
        <v>#REF!</v>
      </c>
      <c r="CN27" s="368" t="e">
        <f>#REF!-'2021-2025 (кор приб)'!J27-'2021-2025 (кор приб)'!V27-'2021-2025 (кор приб)'!AH27-'2021-2025 (кор приб)'!AT27-BF27</f>
        <v>#REF!</v>
      </c>
      <c r="CO27" s="368" t="e">
        <f>#REF!-'2021-2025 (кор приб)'!K27-'2021-2025 (кор приб)'!W27-'2021-2025 (кор приб)'!AI27-'2021-2025 (кор приб)'!AU27-BG27</f>
        <v>#REF!</v>
      </c>
      <c r="CP27" s="368" t="e">
        <f>#REF!-'2021-2025 (кор приб)'!L27-'2021-2025 (кор приб)'!X27-'2021-2025 (кор приб)'!AJ27-'2021-2025 (кор приб)'!AV27-'2020 ожид'!X27</f>
        <v>#REF!</v>
      </c>
      <c r="CQ27" s="368" t="e">
        <f>#REF!-'2021-2025 (кор приб)'!M27-'2021-2025 (кор приб)'!Y27-'2021-2025 (кор приб)'!AK27-'2021-2025 (кор приб)'!AW27-'2020 ожид'!Y27</f>
        <v>#REF!</v>
      </c>
      <c r="CR27" s="368" t="e">
        <f>#REF!-'2021-2025 (кор приб)'!N27-'2021-2025 (кор приб)'!Z27-'2021-2025 (кор приб)'!AL27-'2021-2025 (кор приб)'!AX27-'2020 ожид'!Z27</f>
        <v>#REF!</v>
      </c>
    </row>
    <row r="28" s="48" customFormat="1">
      <c r="A28" s="80" t="s">
        <v>42</v>
      </c>
      <c r="B28" s="81" t="s">
        <v>43</v>
      </c>
      <c r="C28" s="82" t="s">
        <v>32</v>
      </c>
      <c r="D28" s="83">
        <f t="shared" si="561"/>
        <v>0</v>
      </c>
      <c r="E28" s="83"/>
      <c r="F28" s="83"/>
      <c r="G28" s="83"/>
      <c r="H28" s="83"/>
      <c r="I28" s="83"/>
      <c r="J28" s="83"/>
      <c r="K28" s="83"/>
      <c r="L28" s="83"/>
      <c r="M28" s="83"/>
      <c r="N28" s="83"/>
      <c r="P28" s="83">
        <f t="shared" si="562"/>
        <v>0</v>
      </c>
      <c r="Q28" s="83"/>
      <c r="R28" s="83"/>
      <c r="S28" s="83"/>
      <c r="T28" s="83"/>
      <c r="U28" s="83"/>
      <c r="V28" s="83"/>
      <c r="W28" s="83"/>
      <c r="X28" s="83"/>
      <c r="Y28" s="83"/>
      <c r="Z28" s="83"/>
      <c r="AA28" s="66"/>
      <c r="AB28" s="83">
        <f t="shared" si="563"/>
        <v>0</v>
      </c>
      <c r="AC28" s="83"/>
      <c r="AD28" s="83"/>
      <c r="AE28" s="83"/>
      <c r="AF28" s="83"/>
      <c r="AG28" s="83"/>
      <c r="AH28" s="83"/>
      <c r="AI28" s="83"/>
      <c r="AJ28" s="83"/>
      <c r="AK28" s="83"/>
      <c r="AL28" s="83"/>
      <c r="AM28" s="66"/>
      <c r="AN28" s="83">
        <f t="shared" si="564"/>
        <v>0</v>
      </c>
      <c r="AO28" s="83"/>
      <c r="AP28" s="83"/>
      <c r="AQ28" s="83"/>
      <c r="AR28" s="83"/>
      <c r="AS28" s="83"/>
      <c r="AT28" s="83"/>
      <c r="AU28" s="83"/>
      <c r="AV28" s="83"/>
      <c r="AW28" s="83"/>
      <c r="AX28" s="83"/>
      <c r="AY28" s="66"/>
      <c r="AZ28" s="83">
        <f t="shared" si="565"/>
        <v>0</v>
      </c>
      <c r="BA28" s="83"/>
      <c r="BB28" s="83"/>
      <c r="BC28" s="83"/>
      <c r="BD28" s="83"/>
      <c r="BE28" s="83"/>
      <c r="BF28" s="83"/>
      <c r="BG28" s="83"/>
      <c r="BH28" s="83"/>
      <c r="BI28" s="83"/>
      <c r="BJ28" s="83"/>
      <c r="BK28" s="66">
        <f t="shared" si="554"/>
        <v>0</v>
      </c>
      <c r="BL28" s="79">
        <f t="shared" si="555"/>
        <v>0</v>
      </c>
      <c r="BM28" s="79" t="e">
        <f>#REF!+#REF!+#REF!+'Новосибирск.обл'!G28+#REF!+#REF!+#REF!+#REF!+#REF!+#REF!</f>
        <v>#REF!</v>
      </c>
      <c r="BN28" s="79" t="e">
        <f t="shared" si="556"/>
        <v>#REF!</v>
      </c>
      <c r="BO28" s="79" t="e">
        <f>#REF!+#REF!+#REF!+'Новосибирск.обл'!I28+#REF!+#REF!+#REF!+#REF!+#REF!+#REF!</f>
        <v>#REF!</v>
      </c>
      <c r="BP28" s="79" t="e">
        <f t="shared" si="557"/>
        <v>#REF!</v>
      </c>
      <c r="BQ28" s="79" t="e">
        <f>#REF!+#REF!+#REF!+'Новосибирск.обл'!K28+#REF!+#REF!+#REF!+#REF!+#REF!</f>
        <v>#REF!</v>
      </c>
      <c r="BR28" s="79" t="e">
        <f t="shared" si="558"/>
        <v>#REF!</v>
      </c>
      <c r="BS28" s="79" t="e">
        <f>#REF!+#REF!+#REF!+'Новосибирск.обл'!M28+#REF!+#REF!+#REF!+#REF!+#REF!</f>
        <v>#REF!</v>
      </c>
      <c r="BT28" s="79" t="e">
        <f t="shared" si="559"/>
        <v>#REF!</v>
      </c>
      <c r="BU28" s="79" t="e">
        <f>#REF!+#REF!</f>
        <v>#REF!</v>
      </c>
      <c r="BV28" s="79" t="e">
        <f t="shared" si="560"/>
        <v>#REF!</v>
      </c>
      <c r="BX28" s="79">
        <f>D28+P28+AB28-AG28+AN28-AS28+BF28+BG28+'2020 ожид'!P28-'2020 ожид'!V28-'2020 ожид'!W28</f>
        <v>0</v>
      </c>
      <c r="CG28" s="79">
        <f>D28-'[8]2021-2025'!D28</f>
        <v>0</v>
      </c>
      <c r="CI28" s="368" t="e">
        <f>#REF!-'2021-2025 (кор приб)'!E28-'2021-2025 (кор приб)'!Q28-'2021-2025 (кор приб)'!AC28-'2021-2025 (кор приб)'!AO28-'2020 ожид'!Q28</f>
        <v>#REF!</v>
      </c>
      <c r="CJ28" s="368" t="e">
        <f>#REF!-'2021-2025 (кор приб)'!F28-'2021-2025 (кор приб)'!R28-'2021-2025 (кор приб)'!AD28-'2021-2025 (кор приб)'!AP28-'2020 ожид'!R28</f>
        <v>#REF!</v>
      </c>
      <c r="CK28" s="368" t="e">
        <f>#REF!-'2021-2025 (кор приб)'!G28-'2021-2025 (кор приб)'!S28-'2021-2025 (кор приб)'!AE28-'2021-2025 (кор приб)'!AQ28-'2020 ожид'!S28</f>
        <v>#REF!</v>
      </c>
      <c r="CL28" s="368">
        <f>'Новосибирск.обл'!Q28-'2021-2025 (кор приб)'!H28-'2021-2025 (кор приб)'!T28-'2021-2025 (кор приб)'!AF28-'2021-2025 (кор приб)'!AR28-'2020 ожид'!T28</f>
        <v>0</v>
      </c>
      <c r="CM28" s="368" t="e">
        <f>#REF!-'2021-2025 (кор приб)'!I28-'2021-2025 (кор приб)'!U28-'2020 ожид'!U28</f>
        <v>#REF!</v>
      </c>
      <c r="CN28" s="368" t="e">
        <f>#REF!-'2021-2025 (кор приб)'!J28-'2021-2025 (кор приб)'!V28-'2021-2025 (кор приб)'!AH28-'2021-2025 (кор приб)'!AT28-BF28</f>
        <v>#REF!</v>
      </c>
      <c r="CO28" s="368" t="e">
        <f>#REF!-'2021-2025 (кор приб)'!K28-'2021-2025 (кор приб)'!W28-'2021-2025 (кор приб)'!AI28-'2021-2025 (кор приб)'!AU28-BG28</f>
        <v>#REF!</v>
      </c>
      <c r="CP28" s="368" t="e">
        <f>#REF!-'2021-2025 (кор приб)'!L28-'2021-2025 (кор приб)'!X28-'2021-2025 (кор приб)'!AJ28-'2021-2025 (кор приб)'!AV28-'2020 ожид'!X28</f>
        <v>#REF!</v>
      </c>
      <c r="CQ28" s="368" t="e">
        <f>#REF!-'2021-2025 (кор приб)'!M28-'2021-2025 (кор приб)'!Y28-'2021-2025 (кор приб)'!AK28-'2021-2025 (кор приб)'!AW28-'2020 ожид'!Y28</f>
        <v>#REF!</v>
      </c>
      <c r="CR28" s="368" t="e">
        <f>#REF!-'2021-2025 (кор приб)'!N28-'2021-2025 (кор приб)'!Z28-'2021-2025 (кор приб)'!AL28-'2021-2025 (кор приб)'!AX28-'2020 ожид'!Z28</f>
        <v>#REF!</v>
      </c>
    </row>
    <row r="29" s="48" customFormat="1">
      <c r="A29" s="80" t="s">
        <v>44</v>
      </c>
      <c r="B29" s="81" t="s">
        <v>45</v>
      </c>
      <c r="C29" s="82" t="s">
        <v>32</v>
      </c>
      <c r="D29" s="575">
        <f t="shared" si="561"/>
        <v>1148.0714912476003</v>
      </c>
      <c r="E29" s="337">
        <f>('[10]2021 (БП-ТБР утвержд)'!$T$148)/1000</f>
        <v>130.87049761650073</v>
      </c>
      <c r="F29" s="337">
        <f>('[10]2021 (БП-ТБР утвержд)'!$U$148)/1000</f>
        <v>275.36349183640715</v>
      </c>
      <c r="G29" s="337">
        <f>('[10]2021 (БП-ТБР утвержд)'!$S$148)/1000</f>
        <v>219.45729876023771</v>
      </c>
      <c r="H29" s="337">
        <f>('[10]2021 (БП-ТБР утвержд)'!$Z$148)/1000</f>
        <v>96.71089589021993</v>
      </c>
      <c r="I29" s="337">
        <f>('[10]2021 (БП-ТБР утвержд)'!$Y$148)/1000</f>
        <v>10.613791400000002</v>
      </c>
      <c r="J29" s="337">
        <f>('[10]2021 (БП-ТБР утвержд)'!$X$148)/1000</f>
        <v>214.72529258029999</v>
      </c>
      <c r="K29" s="337">
        <f>('[10]2021 (БП-ТБР утвержд)'!$W$148)/1000</f>
        <v>42.47267330245694</v>
      </c>
      <c r="L29" s="337">
        <f>('[10]2021 (БП-ТБР утвержд)'!$AB$148)/1000</f>
        <v>14.043509972923893</v>
      </c>
      <c r="M29" s="337">
        <f>('[10]2021 (БП-ТБР утвержд)'!$AA$148)/1000</f>
        <v>18.117619147784115</v>
      </c>
      <c r="N29" s="337">
        <f>('[10]2021 (БП-ТБР утвержд)'!$V$148)/1000</f>
        <v>125.69642074077005</v>
      </c>
      <c r="O29" s="576">
        <f>D29*$Z$16</f>
        <v>1192.8462794062566</v>
      </c>
      <c r="P29" s="575">
        <f t="shared" si="562"/>
        <v>1207.4442794062568</v>
      </c>
      <c r="Q29" s="119">
        <f>E29*$Z$16+6</f>
        <v>141.97444702354426</v>
      </c>
      <c r="R29" s="119">
        <f>F29*$Z$16</f>
        <v>286.10266801802703</v>
      </c>
      <c r="S29" s="119">
        <f>G29*$Z$16-0.413</f>
        <v>227.60313341188694</v>
      </c>
      <c r="T29" s="119">
        <f>H29*$Z$16-0.179</f>
        <v>100.3036208299385</v>
      </c>
      <c r="U29" s="119">
        <f>I29*$Z$16+0.334</f>
        <v>11.361729264600001</v>
      </c>
      <c r="V29" s="119">
        <f>J29*$Z$16+3.134</f>
        <v>226.23357899093168</v>
      </c>
      <c r="W29" s="119">
        <f>K29*$Z$16+1.9</f>
        <v>46.029107561252758</v>
      </c>
      <c r="X29" s="119">
        <f>L29*$Z$16-0.046</f>
        <v>14.545206861867925</v>
      </c>
      <c r="Y29" s="119">
        <f>M29*$Z$16-0.032</f>
        <v>18.792206294547693</v>
      </c>
      <c r="Z29" s="119">
        <f>N29*$Z$16+3.9</f>
        <v>134.49858114966008</v>
      </c>
      <c r="AA29" s="66">
        <f>P29*1.04</f>
        <v>1255.7420505825071</v>
      </c>
      <c r="AB29" s="575">
        <f t="shared" si="563"/>
        <v>1255.7420505825071</v>
      </c>
      <c r="AC29" s="119">
        <f>Q29*AC$16</f>
        <v>147.65342490448603</v>
      </c>
      <c r="AD29" s="119">
        <f t="shared" ref="AD29:AL37" si="566">R29*AD$16</f>
        <v>297.54677473874813</v>
      </c>
      <c r="AE29" s="119">
        <f t="shared" si="566"/>
        <v>236.70725874836242</v>
      </c>
      <c r="AF29" s="119">
        <f t="shared" si="566"/>
        <v>104.31576566313603</v>
      </c>
      <c r="AG29" s="119">
        <f t="shared" si="566"/>
        <v>11.816198435184001</v>
      </c>
      <c r="AH29" s="119">
        <f t="shared" si="566"/>
        <v>235.28292215056896</v>
      </c>
      <c r="AI29" s="119">
        <f t="shared" si="566"/>
        <v>47.870271863702868</v>
      </c>
      <c r="AJ29" s="119">
        <f t="shared" si="566"/>
        <v>15.127015136342642</v>
      </c>
      <c r="AK29" s="119">
        <f t="shared" si="566"/>
        <v>19.5438945463296</v>
      </c>
      <c r="AL29" s="119">
        <f t="shared" si="566"/>
        <v>139.87852439564648</v>
      </c>
      <c r="AM29" s="66">
        <f>AB29*1.04</f>
        <v>1305.9717326058073</v>
      </c>
      <c r="AN29" s="575">
        <f t="shared" si="564"/>
        <v>1305.9717326058078</v>
      </c>
      <c r="AO29" s="119">
        <f>AC29*AO$16</f>
        <v>153.55956190066547</v>
      </c>
      <c r="AP29" s="119">
        <f t="shared" ref="AP29:AX37" si="567">AD29*AP$16</f>
        <v>309.44864572829806</v>
      </c>
      <c r="AQ29" s="119">
        <f t="shared" si="567"/>
        <v>246.17554909829693</v>
      </c>
      <c r="AR29" s="119">
        <f t="shared" si="567"/>
        <v>108.48839628966148</v>
      </c>
      <c r="AS29" s="119">
        <f t="shared" si="567"/>
        <v>12.288846372591362</v>
      </c>
      <c r="AT29" s="119">
        <f t="shared" si="567"/>
        <v>244.69423903659174</v>
      </c>
      <c r="AU29" s="119">
        <f t="shared" si="567"/>
        <v>49.785082738250985</v>
      </c>
      <c r="AV29" s="119">
        <f t="shared" si="567"/>
        <v>15.732095741796348</v>
      </c>
      <c r="AW29" s="119">
        <f t="shared" si="567"/>
        <v>20.325650328182785</v>
      </c>
      <c r="AX29" s="119">
        <f t="shared" si="567"/>
        <v>145.47366537147235</v>
      </c>
      <c r="AY29" s="66">
        <f>AN29*1.04</f>
        <v>1358.2106019100402</v>
      </c>
      <c r="AZ29" s="575">
        <f t="shared" si="565"/>
        <v>1358.2106019100397</v>
      </c>
      <c r="BA29" s="119">
        <f>AO29*BA$16</f>
        <v>159.7019443766921</v>
      </c>
      <c r="BB29" s="119">
        <f t="shared" ref="BB29:BJ37" si="568">AP29*BB$16</f>
        <v>321.82659155742999</v>
      </c>
      <c r="BC29" s="119">
        <f t="shared" si="568"/>
        <v>256.02257106222879</v>
      </c>
      <c r="BD29" s="119">
        <f t="shared" si="568"/>
        <v>112.82793214124794</v>
      </c>
      <c r="BE29" s="119">
        <f t="shared" si="568"/>
        <v>12.780400227495017</v>
      </c>
      <c r="BF29" s="119">
        <f t="shared" si="568"/>
        <v>254.48200859805542</v>
      </c>
      <c r="BG29" s="119">
        <f t="shared" si="568"/>
        <v>51.776486047781027</v>
      </c>
      <c r="BH29" s="119">
        <f t="shared" si="568"/>
        <v>16.361379571468202</v>
      </c>
      <c r="BI29" s="119">
        <f t="shared" si="568"/>
        <v>21.138676341310099</v>
      </c>
      <c r="BJ29" s="119">
        <f t="shared" si="568"/>
        <v>151.29261198633125</v>
      </c>
      <c r="BK29" s="66">
        <f t="shared" si="554"/>
        <v>1358.2106019100402</v>
      </c>
      <c r="BL29" s="79">
        <f t="shared" si="555"/>
        <v>0</v>
      </c>
      <c r="BM29" s="79" t="e">
        <f>#REF!+#REF!+#REF!+'Новосибирск.обл'!G29+#REF!+#REF!+#REF!+#REF!+#REF!+#REF!</f>
        <v>#REF!</v>
      </c>
      <c r="BN29" s="79" t="e">
        <f t="shared" si="556"/>
        <v>#REF!</v>
      </c>
      <c r="BO29" s="79" t="e">
        <f>#REF!+#REF!+#REF!+'Новосибирск.обл'!I29+#REF!+#REF!+#REF!+#REF!+#REF!+#REF!</f>
        <v>#REF!</v>
      </c>
      <c r="BP29" s="79" t="e">
        <f t="shared" si="557"/>
        <v>#REF!</v>
      </c>
      <c r="BQ29" s="79" t="e">
        <f>#REF!+#REF!+#REF!+'Новосибирск.обл'!K29+#REF!+#REF!+#REF!+#REF!+#REF!</f>
        <v>#REF!</v>
      </c>
      <c r="BR29" s="79" t="e">
        <f t="shared" si="558"/>
        <v>#REF!</v>
      </c>
      <c r="BS29" s="79" t="e">
        <f>#REF!+#REF!+#REF!+'Новосибирск.обл'!M29+#REF!+#REF!+#REF!+#REF!+#REF!</f>
        <v>#REF!</v>
      </c>
      <c r="BT29" s="79" t="e">
        <f t="shared" si="559"/>
        <v>#REF!</v>
      </c>
      <c r="BU29" s="79" t="e">
        <f>#REF!+#REF!</f>
        <v>#REF!</v>
      </c>
      <c r="BV29" s="79" t="e">
        <f t="shared" si="560"/>
        <v>#REF!</v>
      </c>
      <c r="BX29" s="79">
        <f>D29+P29+AB29-AG29+AN29-AS29+BF29+BG29+'2020 ожид'!P29-'2020 ожид'!V29-'2020 ожид'!W29</f>
        <v>6057.0625870446465</v>
      </c>
      <c r="CG29" s="79">
        <f>D29-'[8]2021-2025'!D29</f>
        <v>105.83911633032062</v>
      </c>
      <c r="CI29" s="368" t="e">
        <f>#REF!-'2021-2025 (кор приб)'!E29-'2021-2025 (кор приб)'!Q29-'2021-2025 (кор приб)'!AC29-'2021-2025 (кор приб)'!AO29-'2020 ожид'!Q29</f>
        <v>#REF!</v>
      </c>
      <c r="CJ29" s="368" t="e">
        <f>#REF!-'2021-2025 (кор приб)'!F29-'2021-2025 (кор приб)'!R29-'2021-2025 (кор приб)'!AD29-'2021-2025 (кор приб)'!AP29-'2020 ожид'!R29</f>
        <v>#REF!</v>
      </c>
      <c r="CK29" s="368" t="e">
        <f>#REF!-'2021-2025 (кор приб)'!G29-'2021-2025 (кор приб)'!S29-'2021-2025 (кор приб)'!AE29-'2021-2025 (кор приб)'!AQ29-'2020 ожид'!S29</f>
        <v>#REF!</v>
      </c>
      <c r="CL29" s="368">
        <f>'Новосибирск.обл'!Q29-'2021-2025 (кор приб)'!H29-'2021-2025 (кор приб)'!T29-'2021-2025 (кор приб)'!AF29-'2021-2025 (кор приб)'!AR29-'2020 ожид'!T29</f>
        <v>20.264197868754621</v>
      </c>
      <c r="CM29" s="368" t="e">
        <f>#REF!-'2021-2025 (кор приб)'!I29-'2021-2025 (кор приб)'!U29-'2020 ожид'!U29</f>
        <v>#REF!</v>
      </c>
      <c r="CN29" s="368" t="e">
        <f>#REF!-'2021-2025 (кор приб)'!J29-'2021-2025 (кор приб)'!V29-'2021-2025 (кор приб)'!AH29-'2021-2025 (кор приб)'!AT29-BF29</f>
        <v>#REF!</v>
      </c>
      <c r="CO29" s="368" t="e">
        <f>#REF!-'2021-2025 (кор приб)'!K29-'2021-2025 (кор приб)'!W29-'2021-2025 (кор приб)'!AI29-'2021-2025 (кор приб)'!AU29-BG29</f>
        <v>#REF!</v>
      </c>
      <c r="CP29" s="368" t="e">
        <f>#REF!-'2021-2025 (кор приб)'!L29-'2021-2025 (кор приб)'!X29-'2021-2025 (кор приб)'!AJ29-'2021-2025 (кор приб)'!AV29-'2020 ожид'!X29</f>
        <v>#REF!</v>
      </c>
      <c r="CQ29" s="368" t="e">
        <f>#REF!-'2021-2025 (кор приб)'!M29-'2021-2025 (кор приб)'!Y29-'2021-2025 (кор приб)'!AK29-'2021-2025 (кор приб)'!AW29-'2020 ожид'!Y29</f>
        <v>#REF!</v>
      </c>
      <c r="CR29" s="368" t="e">
        <f>#REF!-'2021-2025 (кор приб)'!N29-'2021-2025 (кор приб)'!Z29-'2021-2025 (кор приб)'!AL29-'2021-2025 (кор приб)'!AX29-'2020 ожид'!Z29</f>
        <v>#REF!</v>
      </c>
    </row>
    <row r="30" s="48" customFormat="1" ht="15.75" customHeight="1">
      <c r="A30" s="80" t="s">
        <v>46</v>
      </c>
      <c r="B30" s="81" t="s">
        <v>47</v>
      </c>
      <c r="C30" s="82" t="s">
        <v>32</v>
      </c>
      <c r="D30" s="575">
        <f t="shared" si="561"/>
        <v>0</v>
      </c>
      <c r="E30" s="91"/>
      <c r="F30" s="91"/>
      <c r="G30" s="91"/>
      <c r="H30" s="91"/>
      <c r="I30" s="91"/>
      <c r="J30" s="91"/>
      <c r="K30" s="91"/>
      <c r="L30" s="91"/>
      <c r="M30" s="91"/>
      <c r="N30" s="91"/>
      <c r="P30" s="83">
        <f t="shared" si="562"/>
        <v>0</v>
      </c>
      <c r="Q30" s="91"/>
      <c r="R30" s="91"/>
      <c r="S30" s="91"/>
      <c r="T30" s="91"/>
      <c r="U30" s="91"/>
      <c r="V30" s="91"/>
      <c r="W30" s="91"/>
      <c r="X30" s="91"/>
      <c r="Y30" s="91"/>
      <c r="Z30" s="91"/>
      <c r="AA30" s="66"/>
      <c r="AB30" s="83">
        <f t="shared" si="563"/>
        <v>0</v>
      </c>
      <c r="AC30" s="91"/>
      <c r="AD30" s="91"/>
      <c r="AE30" s="91"/>
      <c r="AF30" s="91"/>
      <c r="AG30" s="91"/>
      <c r="AH30" s="91"/>
      <c r="AI30" s="91"/>
      <c r="AJ30" s="91"/>
      <c r="AK30" s="91"/>
      <c r="AL30" s="91"/>
      <c r="AM30" s="66"/>
      <c r="AN30" s="83">
        <f t="shared" si="564"/>
        <v>0</v>
      </c>
      <c r="AO30" s="91"/>
      <c r="AP30" s="91"/>
      <c r="AQ30" s="91"/>
      <c r="AR30" s="91"/>
      <c r="AS30" s="91"/>
      <c r="AT30" s="91"/>
      <c r="AU30" s="91"/>
      <c r="AV30" s="91"/>
      <c r="AW30" s="91"/>
      <c r="AX30" s="91"/>
      <c r="AY30" s="66"/>
      <c r="AZ30" s="83">
        <f t="shared" si="565"/>
        <v>0</v>
      </c>
      <c r="BA30" s="91"/>
      <c r="BB30" s="91"/>
      <c r="BC30" s="91"/>
      <c r="BD30" s="91"/>
      <c r="BE30" s="91"/>
      <c r="BF30" s="91"/>
      <c r="BG30" s="91"/>
      <c r="BH30" s="91"/>
      <c r="BI30" s="91"/>
      <c r="BJ30" s="91"/>
      <c r="BK30" s="66">
        <f t="shared" si="554"/>
        <v>0</v>
      </c>
      <c r="BL30" s="79">
        <f t="shared" si="555"/>
        <v>0</v>
      </c>
      <c r="BM30" s="79" t="e">
        <f>#REF!+#REF!+#REF!+'Новосибирск.обл'!G30+#REF!+#REF!+#REF!+#REF!+#REF!+#REF!</f>
        <v>#REF!</v>
      </c>
      <c r="BN30" s="79" t="e">
        <f t="shared" si="556"/>
        <v>#REF!</v>
      </c>
      <c r="BO30" s="79" t="e">
        <f>#REF!+#REF!+#REF!+'Новосибирск.обл'!I30+#REF!+#REF!+#REF!+#REF!+#REF!+#REF!</f>
        <v>#REF!</v>
      </c>
      <c r="BP30" s="79" t="e">
        <f t="shared" si="557"/>
        <v>#REF!</v>
      </c>
      <c r="BQ30" s="79" t="e">
        <f>#REF!+#REF!+#REF!+'Новосибирск.обл'!K30+#REF!+#REF!+#REF!+#REF!+#REF!</f>
        <v>#REF!</v>
      </c>
      <c r="BR30" s="79" t="e">
        <f t="shared" si="558"/>
        <v>#REF!</v>
      </c>
      <c r="BS30" s="79" t="e">
        <f>#REF!+#REF!+#REF!+'Новосибирск.обл'!M30+#REF!+#REF!+#REF!+#REF!+#REF!</f>
        <v>#REF!</v>
      </c>
      <c r="BT30" s="79" t="e">
        <f t="shared" si="559"/>
        <v>#REF!</v>
      </c>
      <c r="BU30" s="79" t="e">
        <f>#REF!+#REF!</f>
        <v>#REF!</v>
      </c>
      <c r="BV30" s="79" t="e">
        <f t="shared" si="560"/>
        <v>#REF!</v>
      </c>
      <c r="BX30" s="79">
        <f>D30+P30+AB30-AG30+AN30-AS30+BF30+BG30+'2020 ожид'!P30-'2020 ожид'!V30-'2020 ожид'!W30</f>
        <v>0</v>
      </c>
      <c r="CG30" s="79">
        <f>D30-'[8]2021-2025'!D30</f>
        <v>0</v>
      </c>
      <c r="CI30" s="368" t="e">
        <f>#REF!-'2021-2025 (кор приб)'!E30-'2021-2025 (кор приб)'!Q30-'2021-2025 (кор приб)'!AC30-'2021-2025 (кор приб)'!AO30-'2020 ожид'!Q30</f>
        <v>#REF!</v>
      </c>
      <c r="CJ30" s="368" t="e">
        <f>#REF!-'2021-2025 (кор приб)'!F30-'2021-2025 (кор приб)'!R30-'2021-2025 (кор приб)'!AD30-'2021-2025 (кор приб)'!AP30-'2020 ожид'!R30</f>
        <v>#REF!</v>
      </c>
      <c r="CK30" s="368" t="e">
        <f>#REF!-'2021-2025 (кор приб)'!G30-'2021-2025 (кор приб)'!S30-'2021-2025 (кор приб)'!AE30-'2021-2025 (кор приб)'!AQ30-'2020 ожид'!S30</f>
        <v>#REF!</v>
      </c>
      <c r="CL30" s="368">
        <f>'Новосибирск.обл'!Q30-'2021-2025 (кор приб)'!H30-'2021-2025 (кор приб)'!T30-'2021-2025 (кор приб)'!AF30-'2021-2025 (кор приб)'!AR30-'2020 ожид'!T30</f>
        <v>0</v>
      </c>
      <c r="CM30" s="368" t="e">
        <f>#REF!-'2021-2025 (кор приб)'!I30-'2021-2025 (кор приб)'!U30-'2020 ожид'!U30</f>
        <v>#REF!</v>
      </c>
      <c r="CN30" s="368" t="e">
        <f>#REF!-'2021-2025 (кор приб)'!J30-'2021-2025 (кор приб)'!V30-'2021-2025 (кор приб)'!AH30-'2021-2025 (кор приб)'!AT30-BF30</f>
        <v>#REF!</v>
      </c>
      <c r="CO30" s="368" t="e">
        <f>#REF!-'2021-2025 (кор приб)'!K30-'2021-2025 (кор приб)'!W30-'2021-2025 (кор приб)'!AI30-'2021-2025 (кор приб)'!AU30-BG30</f>
        <v>#REF!</v>
      </c>
      <c r="CP30" s="368" t="e">
        <f>#REF!-'2021-2025 (кор приб)'!L30-'2021-2025 (кор приб)'!X30-'2021-2025 (кор приб)'!AJ30-'2021-2025 (кор приб)'!AV30-'2020 ожид'!X30</f>
        <v>#REF!</v>
      </c>
      <c r="CQ30" s="368" t="e">
        <f>#REF!-'2021-2025 (кор приб)'!M30-'2021-2025 (кор приб)'!Y30-'2021-2025 (кор приб)'!AK30-'2021-2025 (кор приб)'!AW30-'2020 ожид'!Y30</f>
        <v>#REF!</v>
      </c>
      <c r="CR30" s="368" t="e">
        <f>#REF!-'2021-2025 (кор приб)'!N30-'2021-2025 (кор приб)'!Z30-'2021-2025 (кор приб)'!AL30-'2021-2025 (кор приб)'!AX30-'2020 ожид'!Z30</f>
        <v>#REF!</v>
      </c>
    </row>
    <row r="31" s="48" customFormat="1">
      <c r="A31" s="80" t="s">
        <v>48</v>
      </c>
      <c r="B31" s="662" t="s">
        <v>49</v>
      </c>
      <c r="C31" s="82" t="s">
        <v>32</v>
      </c>
      <c r="D31" s="575">
        <f t="shared" si="561"/>
        <v>89.695745380000005</v>
      </c>
      <c r="E31" s="337">
        <f>('[10]2021 (БП-ТБР утвержд)'!$AZ$7)/1000</f>
        <v>2.0161211833333335</v>
      </c>
      <c r="F31" s="337">
        <f>('[10]2021 (БП-ТБР утвержд)'!$BA$7)/1000</f>
        <v>0.25597013333333335</v>
      </c>
      <c r="G31" s="337">
        <f>('[10]2021 (БП-ТБР утвержд)'!$AY$7)/1000</f>
        <v>80.436533400000002</v>
      </c>
      <c r="H31" s="337">
        <f>('[10]2021 (БП-ТБР утвержд)'!$BF$7)/1000</f>
        <v>6.2445443599999999</v>
      </c>
      <c r="I31" s="337">
        <f>('[10]2021 (БП-ТБР утвержд)'!$BE$7)/1000</f>
        <v>0</v>
      </c>
      <c r="J31" s="337">
        <f>('[10]2021 (БП-ТБР утвержд)'!$BD$7)/1000</f>
        <v>0.40398076333333338</v>
      </c>
      <c r="K31" s="337">
        <f>('[10]2021 (БП-ТБР утвержд)'!$BC$7)/1000</f>
        <v>0</v>
      </c>
      <c r="L31" s="337">
        <f>('[10]2021 (БП-ТБР утвержд)'!$BH$7)/1000</f>
        <v>0.0018333333333333335</v>
      </c>
      <c r="M31" s="337">
        <f>('[10]2021 (БП-ТБР утвержд)'!$BG$7)/1000</f>
        <v>0.31404830666666667</v>
      </c>
      <c r="N31" s="337">
        <f>('[10]2021 (БП-ТБР утвержд)'!$BB$7)/1000</f>
        <v>0.022713899999999999</v>
      </c>
      <c r="O31" s="576">
        <f>D31*$Z$16</f>
        <v>93.193879449820002</v>
      </c>
      <c r="P31" s="575">
        <f t="shared" si="562"/>
        <v>93.193879449819988</v>
      </c>
      <c r="Q31" s="119">
        <f>E31*$Z$16</f>
        <v>2.0947499094833333</v>
      </c>
      <c r="R31" s="119">
        <f t="shared" ref="R31:Z37" si="569">F31*$Z$16</f>
        <v>0.26595296853333333</v>
      </c>
      <c r="S31" s="119">
        <f t="shared" si="569"/>
        <v>83.573558202599997</v>
      </c>
      <c r="T31" s="119">
        <f t="shared" si="569"/>
        <v>6.4880815900399993</v>
      </c>
      <c r="U31" s="119">
        <f t="shared" si="569"/>
        <v>0</v>
      </c>
      <c r="V31" s="119">
        <f t="shared" si="569"/>
        <v>0.41973601310333336</v>
      </c>
      <c r="W31" s="119">
        <f t="shared" si="569"/>
        <v>0</v>
      </c>
      <c r="X31" s="119">
        <f t="shared" si="569"/>
        <v>0.0019048333333333335</v>
      </c>
      <c r="Y31" s="119">
        <f t="shared" si="569"/>
        <v>0.32629619062666665</v>
      </c>
      <c r="Z31" s="119">
        <f t="shared" si="569"/>
        <v>0.023599742099999998</v>
      </c>
      <c r="AA31" s="66">
        <f>P31*1.04</f>
        <v>96.921634627812793</v>
      </c>
      <c r="AB31" s="575">
        <f t="shared" si="563"/>
        <v>96.921634627812793</v>
      </c>
      <c r="AC31" s="119">
        <f>Q31*AC$16</f>
        <v>2.1785399058626669</v>
      </c>
      <c r="AD31" s="119">
        <f t="shared" si="566"/>
        <v>0.27659108727466669</v>
      </c>
      <c r="AE31" s="119">
        <f t="shared" si="566"/>
        <v>86.916500530703999</v>
      </c>
      <c r="AF31" s="119">
        <f t="shared" si="566"/>
        <v>6.7476048536415991</v>
      </c>
      <c r="AG31" s="119">
        <f t="shared" si="566"/>
        <v>0</v>
      </c>
      <c r="AH31" s="119">
        <f t="shared" si="566"/>
        <v>0.4365254536274667</v>
      </c>
      <c r="AI31" s="119">
        <f t="shared" si="566"/>
        <v>0</v>
      </c>
      <c r="AJ31" s="119">
        <f t="shared" si="566"/>
        <v>0.0019810266666666671</v>
      </c>
      <c r="AK31" s="119">
        <f t="shared" si="566"/>
        <v>0.33934803825173332</v>
      </c>
      <c r="AL31" s="119">
        <f t="shared" si="566"/>
        <v>0.024543731784</v>
      </c>
      <c r="AM31" s="66">
        <f>AB31*1.04</f>
        <v>100.7985000129253</v>
      </c>
      <c r="AN31" s="575">
        <f t="shared" si="564"/>
        <v>100.79850001292529</v>
      </c>
      <c r="AO31" s="119">
        <f>AC31*AO$16</f>
        <v>2.2656815020971734</v>
      </c>
      <c r="AP31" s="119">
        <f t="shared" si="567"/>
        <v>0.28765473076565334</v>
      </c>
      <c r="AQ31" s="119">
        <f t="shared" si="567"/>
        <v>90.393160551932155</v>
      </c>
      <c r="AR31" s="119">
        <f t="shared" si="567"/>
        <v>7.0175090477872635</v>
      </c>
      <c r="AS31" s="119">
        <f t="shared" si="567"/>
        <v>0</v>
      </c>
      <c r="AT31" s="119">
        <f t="shared" si="567"/>
        <v>0.4539864717725654</v>
      </c>
      <c r="AU31" s="119">
        <f t="shared" si="567"/>
        <v>0</v>
      </c>
      <c r="AV31" s="119">
        <f t="shared" si="567"/>
        <v>0.0020602677333333339</v>
      </c>
      <c r="AW31" s="119">
        <f t="shared" si="567"/>
        <v>0.35292195978180269</v>
      </c>
      <c r="AX31" s="119">
        <f t="shared" si="567"/>
        <v>0.02552548105536</v>
      </c>
      <c r="AY31" s="66">
        <f>AN31*1.04</f>
        <v>104.8304400134423</v>
      </c>
      <c r="AZ31" s="575">
        <f t="shared" si="565"/>
        <v>104.83044001344231</v>
      </c>
      <c r="BA31" s="119">
        <f>AO31*BA$16</f>
        <v>2.3563087621810603</v>
      </c>
      <c r="BB31" s="119">
        <f t="shared" si="568"/>
        <v>0.29916091999627947</v>
      </c>
      <c r="BC31" s="119">
        <f t="shared" si="568"/>
        <v>94.008886974009442</v>
      </c>
      <c r="BD31" s="119">
        <f t="shared" si="568"/>
        <v>7.298209409698754</v>
      </c>
      <c r="BE31" s="119">
        <f t="shared" si="568"/>
        <v>0</v>
      </c>
      <c r="BF31" s="119">
        <f t="shared" si="568"/>
        <v>0.47214593064346805</v>
      </c>
      <c r="BG31" s="119">
        <f t="shared" si="568"/>
        <v>0</v>
      </c>
      <c r="BH31" s="119">
        <f t="shared" si="568"/>
        <v>0.0021426784426666675</v>
      </c>
      <c r="BI31" s="119">
        <f t="shared" si="568"/>
        <v>0.36703883817307481</v>
      </c>
      <c r="BJ31" s="119">
        <f t="shared" si="568"/>
        <v>0.0265465002975744</v>
      </c>
      <c r="BK31" s="66">
        <f t="shared" si="554"/>
        <v>104.8304400134423</v>
      </c>
      <c r="BL31" s="79">
        <f t="shared" si="555"/>
        <v>0</v>
      </c>
      <c r="BM31" s="79" t="e">
        <f>#REF!+#REF!+#REF!+'Новосибирск.обл'!G31+#REF!+#REF!+#REF!+#REF!+#REF!+#REF!</f>
        <v>#REF!</v>
      </c>
      <c r="BN31" s="79" t="e">
        <f t="shared" si="556"/>
        <v>#REF!</v>
      </c>
      <c r="BO31" s="79" t="e">
        <f>#REF!+#REF!+#REF!+'Новосибирск.обл'!I31+#REF!+#REF!+#REF!+#REF!+#REF!+#REF!</f>
        <v>#REF!</v>
      </c>
      <c r="BP31" s="79" t="e">
        <f t="shared" si="557"/>
        <v>#REF!</v>
      </c>
      <c r="BQ31" s="79" t="e">
        <f>#REF!+#REF!+#REF!+'Новосибирск.обл'!K31+#REF!+#REF!+#REF!+#REF!+#REF!</f>
        <v>#REF!</v>
      </c>
      <c r="BR31" s="79" t="e">
        <f t="shared" si="558"/>
        <v>#REF!</v>
      </c>
      <c r="BS31" s="79" t="e">
        <f>#REF!+#REF!+#REF!+'Новосибирск.обл'!M31+#REF!+#REF!+#REF!+#REF!+#REF!</f>
        <v>#REF!</v>
      </c>
      <c r="BT31" s="79" t="e">
        <f t="shared" si="559"/>
        <v>#REF!</v>
      </c>
      <c r="BU31" s="79" t="e">
        <f>#REF!+#REF!</f>
        <v>#REF!</v>
      </c>
      <c r="BV31" s="79" t="e">
        <f t="shared" si="560"/>
        <v>#REF!</v>
      </c>
      <c r="BX31" s="79">
        <f>D31+P31+AB31-AG31+AN31-AS31+BF31+BG31+'2020 ожид'!P31-'2020 ожид'!V31-'2020 ожид'!W31</f>
        <v>464.61580236611678</v>
      </c>
      <c r="CG31" s="79">
        <f>D31-'[8]2021-2025'!D31</f>
        <v>0</v>
      </c>
      <c r="CI31" s="368" t="e">
        <f>#REF!-'2021-2025 (кор приб)'!E31-'2021-2025 (кор приб)'!Q31-'2021-2025 (кор приб)'!AC31-'2021-2025 (кор приб)'!AO31-'2020 ожид'!Q31</f>
        <v>#REF!</v>
      </c>
      <c r="CJ31" s="368" t="e">
        <f>#REF!-'2021-2025 (кор приб)'!F31-'2021-2025 (кор приб)'!R31-'2021-2025 (кор приб)'!AD31-'2021-2025 (кор приб)'!AP31-'2020 ожид'!R31</f>
        <v>#REF!</v>
      </c>
      <c r="CK31" s="368" t="e">
        <f>#REF!-'2021-2025 (кор приб)'!G31-'2021-2025 (кор приб)'!S31-'2021-2025 (кор приб)'!AE31-'2021-2025 (кор приб)'!AQ31-'2020 ожид'!S31</f>
        <v>#REF!</v>
      </c>
      <c r="CL31" s="368">
        <f>'Новосибирск.обл'!Q31-'2021-2025 (кор приб)'!H31-'2021-2025 (кор приб)'!T31-'2021-2025 (кор приб)'!AF31-'2021-2025 (кор приб)'!AR31-'2020 ожид'!T31</f>
        <v>-8.4111648564688579</v>
      </c>
      <c r="CM31" s="368" t="e">
        <f>#REF!-'2021-2025 (кор приб)'!I31-'2021-2025 (кор приб)'!U31-'2020 ожид'!U31</f>
        <v>#REF!</v>
      </c>
      <c r="CN31" s="368" t="e">
        <f>#REF!-'2021-2025 (кор приб)'!J31-'2021-2025 (кор приб)'!V31-'2021-2025 (кор приб)'!AH31-'2021-2025 (кор приб)'!AT31-BF31</f>
        <v>#REF!</v>
      </c>
      <c r="CO31" s="368" t="e">
        <f>#REF!-'2021-2025 (кор приб)'!K31-'2021-2025 (кор приб)'!W31-'2021-2025 (кор приб)'!AI31-'2021-2025 (кор приб)'!AU31-BG31</f>
        <v>#REF!</v>
      </c>
      <c r="CP31" s="368" t="e">
        <f>#REF!-'2021-2025 (кор приб)'!L31-'2021-2025 (кор приб)'!X31-'2021-2025 (кор приб)'!AJ31-'2021-2025 (кор приб)'!AV31-'2020 ожид'!X31</f>
        <v>#REF!</v>
      </c>
      <c r="CQ31" s="368" t="e">
        <f>#REF!-'2021-2025 (кор приб)'!M31-'2021-2025 (кор приб)'!Y31-'2021-2025 (кор приб)'!AK31-'2021-2025 (кор приб)'!AW31-'2020 ожид'!Y31</f>
        <v>#REF!</v>
      </c>
      <c r="CR31" s="368" t="e">
        <f>#REF!-'2021-2025 (кор приб)'!N31-'2021-2025 (кор приб)'!Z31-'2021-2025 (кор приб)'!AL31-'2021-2025 (кор приб)'!AX31-'2020 ожид'!Z31</f>
        <v>#REF!</v>
      </c>
    </row>
    <row r="32" s="48" customFormat="1">
      <c r="A32" s="80" t="s">
        <v>50</v>
      </c>
      <c r="B32" s="81" t="s">
        <v>51</v>
      </c>
      <c r="C32" s="82" t="s">
        <v>32</v>
      </c>
      <c r="D32" s="575">
        <f t="shared" si="561"/>
        <v>0</v>
      </c>
      <c r="E32" s="83"/>
      <c r="F32" s="83"/>
      <c r="G32" s="83"/>
      <c r="H32" s="83"/>
      <c r="I32" s="83"/>
      <c r="J32" s="83"/>
      <c r="K32" s="83"/>
      <c r="L32" s="83"/>
      <c r="M32" s="83"/>
      <c r="N32" s="83"/>
      <c r="P32" s="83">
        <f t="shared" si="562"/>
        <v>0</v>
      </c>
      <c r="Q32" s="83"/>
      <c r="R32" s="83"/>
      <c r="S32" s="83"/>
      <c r="T32" s="83"/>
      <c r="U32" s="83"/>
      <c r="V32" s="83"/>
      <c r="W32" s="83"/>
      <c r="X32" s="83"/>
      <c r="Y32" s="83"/>
      <c r="Z32" s="83"/>
      <c r="AA32" s="66"/>
      <c r="AB32" s="83">
        <f t="shared" si="563"/>
        <v>0</v>
      </c>
      <c r="AC32" s="83"/>
      <c r="AD32" s="83"/>
      <c r="AE32" s="83"/>
      <c r="AF32" s="83"/>
      <c r="AG32" s="83"/>
      <c r="AH32" s="83"/>
      <c r="AI32" s="83"/>
      <c r="AJ32" s="83"/>
      <c r="AK32" s="83"/>
      <c r="AL32" s="83"/>
      <c r="AM32" s="66"/>
      <c r="AN32" s="83">
        <f t="shared" si="564"/>
        <v>0</v>
      </c>
      <c r="AO32" s="83"/>
      <c r="AP32" s="83"/>
      <c r="AQ32" s="83"/>
      <c r="AR32" s="83"/>
      <c r="AS32" s="83"/>
      <c r="AT32" s="83"/>
      <c r="AU32" s="83"/>
      <c r="AV32" s="83"/>
      <c r="AW32" s="83"/>
      <c r="AX32" s="83"/>
      <c r="AY32" s="66"/>
      <c r="AZ32" s="83">
        <f t="shared" si="565"/>
        <v>0</v>
      </c>
      <c r="BA32" s="83"/>
      <c r="BB32" s="83"/>
      <c r="BC32" s="83"/>
      <c r="BD32" s="83"/>
      <c r="BE32" s="83"/>
      <c r="BF32" s="83"/>
      <c r="BG32" s="83"/>
      <c r="BH32" s="83"/>
      <c r="BI32" s="83"/>
      <c r="BJ32" s="83"/>
      <c r="BK32" s="66">
        <f t="shared" si="554"/>
        <v>0</v>
      </c>
      <c r="BL32" s="79">
        <f t="shared" si="555"/>
        <v>0</v>
      </c>
      <c r="BM32" s="79" t="e">
        <f>#REF!+#REF!+#REF!+'Новосибирск.обл'!G32+#REF!+#REF!+#REF!+#REF!+#REF!+#REF!</f>
        <v>#REF!</v>
      </c>
      <c r="BN32" s="79" t="e">
        <f t="shared" si="556"/>
        <v>#REF!</v>
      </c>
      <c r="BO32" s="79" t="e">
        <f>#REF!+#REF!+#REF!+'Новосибирск.обл'!I32+#REF!+#REF!+#REF!+#REF!+#REF!+#REF!</f>
        <v>#REF!</v>
      </c>
      <c r="BP32" s="79" t="e">
        <f t="shared" si="557"/>
        <v>#REF!</v>
      </c>
      <c r="BQ32" s="79" t="e">
        <f>#REF!+#REF!+#REF!+'Новосибирск.обл'!K32+#REF!+#REF!+#REF!+#REF!+#REF!</f>
        <v>#REF!</v>
      </c>
      <c r="BR32" s="79" t="e">
        <f t="shared" si="558"/>
        <v>#REF!</v>
      </c>
      <c r="BS32" s="79" t="e">
        <f>#REF!+#REF!+#REF!+'Новосибирск.обл'!M32+#REF!+#REF!+#REF!+#REF!+#REF!</f>
        <v>#REF!</v>
      </c>
      <c r="BT32" s="79" t="e">
        <f t="shared" si="559"/>
        <v>#REF!</v>
      </c>
      <c r="BU32" s="79" t="e">
        <f>#REF!+#REF!</f>
        <v>#REF!</v>
      </c>
      <c r="BV32" s="79" t="e">
        <f t="shared" si="560"/>
        <v>#REF!</v>
      </c>
      <c r="BX32" s="79">
        <f>D32+P32+AB32-AG32+AN32-AS32+BF32+BG32+'2020 ожид'!P32-'2020 ожид'!V32-'2020 ожид'!W32</f>
        <v>0</v>
      </c>
      <c r="CG32" s="79">
        <f>D32-'[8]2021-2025'!D32</f>
        <v>0</v>
      </c>
      <c r="CI32" s="368" t="e">
        <f>#REF!-'2021-2025 (кор приб)'!E32-'2021-2025 (кор приб)'!Q32-'2021-2025 (кор приб)'!AC32-'2021-2025 (кор приб)'!AO32-'2020 ожид'!Q32</f>
        <v>#REF!</v>
      </c>
      <c r="CJ32" s="368" t="e">
        <f>#REF!-'2021-2025 (кор приб)'!F32-'2021-2025 (кор приб)'!R32-'2021-2025 (кор приб)'!AD32-'2021-2025 (кор приб)'!AP32-'2020 ожид'!R32</f>
        <v>#REF!</v>
      </c>
      <c r="CK32" s="368" t="e">
        <f>#REF!-'2021-2025 (кор приб)'!G32-'2021-2025 (кор приб)'!S32-'2021-2025 (кор приб)'!AE32-'2021-2025 (кор приб)'!AQ32-'2020 ожид'!S32</f>
        <v>#REF!</v>
      </c>
      <c r="CL32" s="368">
        <f>'Новосибирск.обл'!Q32-'2021-2025 (кор приб)'!H32-'2021-2025 (кор приб)'!T32-'2021-2025 (кор приб)'!AF32-'2021-2025 (кор приб)'!AR32-'2020 ожид'!T32</f>
        <v>0</v>
      </c>
      <c r="CM32" s="368" t="e">
        <f>#REF!-'2021-2025 (кор приб)'!I32-'2021-2025 (кор приб)'!U32-'2020 ожид'!U32</f>
        <v>#REF!</v>
      </c>
      <c r="CN32" s="368" t="e">
        <f>#REF!-'2021-2025 (кор приб)'!J32-'2021-2025 (кор приб)'!V32-'2021-2025 (кор приб)'!AH32-'2021-2025 (кор приб)'!AT32-BF32</f>
        <v>#REF!</v>
      </c>
      <c r="CO32" s="368" t="e">
        <f>#REF!-'2021-2025 (кор приб)'!K32-'2021-2025 (кор приб)'!W32-'2021-2025 (кор приб)'!AI32-'2021-2025 (кор приб)'!AU32-BG32</f>
        <v>#REF!</v>
      </c>
      <c r="CP32" s="368" t="e">
        <f>#REF!-'2021-2025 (кор приб)'!L32-'2021-2025 (кор приб)'!X32-'2021-2025 (кор приб)'!AJ32-'2021-2025 (кор приб)'!AV32-'2020 ожид'!X32</f>
        <v>#REF!</v>
      </c>
      <c r="CQ32" s="368" t="e">
        <f>#REF!-'2021-2025 (кор приб)'!M32-'2021-2025 (кор приб)'!Y32-'2021-2025 (кор приб)'!AK32-'2021-2025 (кор приб)'!AW32-'2020 ожид'!Y32</f>
        <v>#REF!</v>
      </c>
      <c r="CR32" s="368" t="e">
        <f>#REF!-'2021-2025 (кор приб)'!N32-'2021-2025 (кор приб)'!Z32-'2021-2025 (кор приб)'!AL32-'2021-2025 (кор приб)'!AX32-'2020 ожид'!Z32</f>
        <v>#REF!</v>
      </c>
    </row>
    <row r="33" s="48" customFormat="1">
      <c r="A33" s="80" t="s">
        <v>52</v>
      </c>
      <c r="B33" s="81" t="s">
        <v>53</v>
      </c>
      <c r="C33" s="82" t="s">
        <v>32</v>
      </c>
      <c r="D33" s="575">
        <f t="shared" si="561"/>
        <v>0</v>
      </c>
      <c r="E33" s="83"/>
      <c r="F33" s="83"/>
      <c r="G33" s="83"/>
      <c r="H33" s="83"/>
      <c r="I33" s="83"/>
      <c r="J33" s="83"/>
      <c r="K33" s="83"/>
      <c r="L33" s="83"/>
      <c r="M33" s="83"/>
      <c r="N33" s="83"/>
      <c r="P33" s="83">
        <f t="shared" si="562"/>
        <v>0</v>
      </c>
      <c r="Q33" s="83"/>
      <c r="R33" s="83"/>
      <c r="S33" s="83"/>
      <c r="T33" s="83"/>
      <c r="U33" s="83"/>
      <c r="V33" s="83"/>
      <c r="W33" s="83"/>
      <c r="X33" s="83"/>
      <c r="Y33" s="83"/>
      <c r="Z33" s="83"/>
      <c r="AA33" s="66"/>
      <c r="AB33" s="83">
        <f t="shared" si="563"/>
        <v>0</v>
      </c>
      <c r="AC33" s="83"/>
      <c r="AD33" s="83"/>
      <c r="AE33" s="83"/>
      <c r="AF33" s="83"/>
      <c r="AG33" s="83"/>
      <c r="AH33" s="83"/>
      <c r="AI33" s="83"/>
      <c r="AJ33" s="83"/>
      <c r="AK33" s="83"/>
      <c r="AL33" s="83"/>
      <c r="AM33" s="66"/>
      <c r="AN33" s="83">
        <f t="shared" si="564"/>
        <v>0</v>
      </c>
      <c r="AO33" s="83"/>
      <c r="AP33" s="83"/>
      <c r="AQ33" s="83"/>
      <c r="AR33" s="83"/>
      <c r="AS33" s="83"/>
      <c r="AT33" s="83"/>
      <c r="AU33" s="83"/>
      <c r="AV33" s="83"/>
      <c r="AW33" s="83"/>
      <c r="AX33" s="83"/>
      <c r="AY33" s="66"/>
      <c r="AZ33" s="83">
        <f t="shared" si="565"/>
        <v>0</v>
      </c>
      <c r="BA33" s="83"/>
      <c r="BB33" s="83"/>
      <c r="BC33" s="83"/>
      <c r="BD33" s="83"/>
      <c r="BE33" s="83"/>
      <c r="BF33" s="83"/>
      <c r="BG33" s="83"/>
      <c r="BH33" s="83"/>
      <c r="BI33" s="83"/>
      <c r="BJ33" s="83"/>
      <c r="BK33" s="66">
        <f t="shared" si="554"/>
        <v>0</v>
      </c>
      <c r="BL33" s="79">
        <f t="shared" si="555"/>
        <v>0</v>
      </c>
      <c r="BM33" s="79" t="e">
        <f>#REF!+#REF!+#REF!+'Новосибирск.обл'!G33+#REF!+#REF!+#REF!+#REF!+#REF!+#REF!</f>
        <v>#REF!</v>
      </c>
      <c r="BN33" s="79" t="e">
        <f t="shared" si="556"/>
        <v>#REF!</v>
      </c>
      <c r="BO33" s="79" t="e">
        <f>#REF!+#REF!+#REF!+'Новосибирск.обл'!I33+#REF!+#REF!+#REF!+#REF!+#REF!+#REF!</f>
        <v>#REF!</v>
      </c>
      <c r="BP33" s="79" t="e">
        <f t="shared" si="557"/>
        <v>#REF!</v>
      </c>
      <c r="BQ33" s="79" t="e">
        <f>#REF!+#REF!+#REF!+'Новосибирск.обл'!K33+#REF!+#REF!+#REF!+#REF!+#REF!</f>
        <v>#REF!</v>
      </c>
      <c r="BR33" s="79" t="e">
        <f t="shared" si="558"/>
        <v>#REF!</v>
      </c>
      <c r="BS33" s="79" t="e">
        <f>#REF!+#REF!+#REF!+'Новосибирск.обл'!M33+#REF!+#REF!+#REF!+#REF!+#REF!</f>
        <v>#REF!</v>
      </c>
      <c r="BT33" s="79" t="e">
        <f t="shared" si="559"/>
        <v>#REF!</v>
      </c>
      <c r="BU33" s="79" t="e">
        <f>#REF!+#REF!</f>
        <v>#REF!</v>
      </c>
      <c r="BV33" s="79" t="e">
        <f t="shared" si="560"/>
        <v>#REF!</v>
      </c>
      <c r="BX33" s="79">
        <f>D33+P33+AB33-AG33+AN33-AS33+BF33+BG33+'2020 ожид'!P33-'2020 ожид'!V33-'2020 ожид'!W33</f>
        <v>0</v>
      </c>
      <c r="CG33" s="79">
        <f>D33-'[8]2021-2025'!D33</f>
        <v>0</v>
      </c>
      <c r="CI33" s="368" t="e">
        <f>#REF!-'2021-2025 (кор приб)'!E33-'2021-2025 (кор приб)'!Q33-'2021-2025 (кор приб)'!AC33-'2021-2025 (кор приб)'!AO33-'2020 ожид'!Q33</f>
        <v>#REF!</v>
      </c>
      <c r="CJ33" s="368" t="e">
        <f>#REF!-'2021-2025 (кор приб)'!F33-'2021-2025 (кор приб)'!R33-'2021-2025 (кор приб)'!AD33-'2021-2025 (кор приб)'!AP33-'2020 ожид'!R33</f>
        <v>#REF!</v>
      </c>
      <c r="CK33" s="368" t="e">
        <f>#REF!-'2021-2025 (кор приб)'!G33-'2021-2025 (кор приб)'!S33-'2021-2025 (кор приб)'!AE33-'2021-2025 (кор приб)'!AQ33-'2020 ожид'!S33</f>
        <v>#REF!</v>
      </c>
      <c r="CL33" s="368">
        <f>'Новосибирск.обл'!Q33-'2021-2025 (кор приб)'!H33-'2021-2025 (кор приб)'!T33-'2021-2025 (кор приб)'!AF33-'2021-2025 (кор приб)'!AR33-'2020 ожид'!T33</f>
        <v>0</v>
      </c>
      <c r="CM33" s="368" t="e">
        <f>#REF!-'2021-2025 (кор приб)'!I33-'2021-2025 (кор приб)'!U33-'2020 ожид'!U33</f>
        <v>#REF!</v>
      </c>
      <c r="CN33" s="368" t="e">
        <f>#REF!-'2021-2025 (кор приб)'!J33-'2021-2025 (кор приб)'!V33-'2021-2025 (кор приб)'!AH33-'2021-2025 (кор приб)'!AT33-BF33</f>
        <v>#REF!</v>
      </c>
      <c r="CO33" s="368" t="e">
        <f>#REF!-'2021-2025 (кор приб)'!K33-'2021-2025 (кор приб)'!W33-'2021-2025 (кор приб)'!AI33-'2021-2025 (кор приб)'!AU33-BG33</f>
        <v>#REF!</v>
      </c>
      <c r="CP33" s="368" t="e">
        <f>#REF!-'2021-2025 (кор приб)'!L33-'2021-2025 (кор приб)'!X33-'2021-2025 (кор приб)'!AJ33-'2021-2025 (кор приб)'!AV33-'2020 ожид'!X33</f>
        <v>#REF!</v>
      </c>
      <c r="CQ33" s="368" t="e">
        <f>#REF!-'2021-2025 (кор приб)'!M33-'2021-2025 (кор приб)'!Y33-'2021-2025 (кор приб)'!AK33-'2021-2025 (кор приб)'!AW33-'2020 ожид'!Y33</f>
        <v>#REF!</v>
      </c>
      <c r="CR33" s="368" t="e">
        <f>#REF!-'2021-2025 (кор приб)'!N33-'2021-2025 (кор приб)'!Z33-'2021-2025 (кор приб)'!AL33-'2021-2025 (кор приб)'!AX33-'2020 ожид'!Z33</f>
        <v>#REF!</v>
      </c>
    </row>
    <row r="34" s="48" customFormat="1" ht="28.5">
      <c r="A34" s="80" t="s">
        <v>54</v>
      </c>
      <c r="B34" s="88" t="s">
        <v>55</v>
      </c>
      <c r="C34" s="82" t="s">
        <v>32</v>
      </c>
      <c r="D34" s="575">
        <f t="shared" si="561"/>
        <v>0</v>
      </c>
      <c r="E34" s="83"/>
      <c r="F34" s="83"/>
      <c r="G34" s="83"/>
      <c r="H34" s="83"/>
      <c r="I34" s="83"/>
      <c r="J34" s="83"/>
      <c r="K34" s="83"/>
      <c r="L34" s="83"/>
      <c r="M34" s="83"/>
      <c r="N34" s="83"/>
      <c r="P34" s="83">
        <f t="shared" si="562"/>
        <v>0</v>
      </c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66"/>
      <c r="AB34" s="83">
        <f t="shared" si="563"/>
        <v>0</v>
      </c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66"/>
      <c r="AN34" s="83">
        <f t="shared" si="564"/>
        <v>0</v>
      </c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AY34" s="66"/>
      <c r="AZ34" s="83">
        <f t="shared" si="565"/>
        <v>0</v>
      </c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66">
        <f t="shared" si="554"/>
        <v>0</v>
      </c>
      <c r="BL34" s="79">
        <f t="shared" si="555"/>
        <v>0</v>
      </c>
      <c r="BM34" s="79" t="e">
        <f>#REF!+#REF!+#REF!+'Новосибирск.обл'!G34+#REF!+#REF!+#REF!+#REF!+#REF!+#REF!</f>
        <v>#REF!</v>
      </c>
      <c r="BN34" s="79" t="e">
        <f t="shared" si="556"/>
        <v>#REF!</v>
      </c>
      <c r="BO34" s="79" t="e">
        <f>#REF!+#REF!+#REF!+'Новосибирск.обл'!I34+#REF!+#REF!+#REF!+#REF!+#REF!+#REF!</f>
        <v>#REF!</v>
      </c>
      <c r="BP34" s="79" t="e">
        <f t="shared" si="557"/>
        <v>#REF!</v>
      </c>
      <c r="BQ34" s="79" t="e">
        <f>#REF!+#REF!+#REF!+'Новосибирск.обл'!K34+#REF!+#REF!+#REF!+#REF!+#REF!</f>
        <v>#REF!</v>
      </c>
      <c r="BR34" s="79" t="e">
        <f t="shared" si="558"/>
        <v>#REF!</v>
      </c>
      <c r="BS34" s="79" t="e">
        <f>#REF!+#REF!+#REF!+'Новосибирск.обл'!M34+#REF!+#REF!+#REF!+#REF!+#REF!</f>
        <v>#REF!</v>
      </c>
      <c r="BT34" s="79" t="e">
        <f t="shared" si="559"/>
        <v>#REF!</v>
      </c>
      <c r="BU34" s="79" t="e">
        <f>#REF!+#REF!</f>
        <v>#REF!</v>
      </c>
      <c r="BV34" s="79" t="e">
        <f t="shared" si="560"/>
        <v>#REF!</v>
      </c>
      <c r="BX34" s="79">
        <f>D34+P34+AB34-AG34+AN34-AS34+BF34+BG34+'2020 ожид'!P34-'2020 ожид'!V34-'2020 ожид'!W34</f>
        <v>0</v>
      </c>
      <c r="CG34" s="79">
        <f>D34-'[8]2021-2025'!D34</f>
        <v>0</v>
      </c>
      <c r="CI34" s="368" t="e">
        <f>#REF!-'2021-2025 (кор приб)'!E34-'2021-2025 (кор приб)'!Q34-'2021-2025 (кор приб)'!AC34-'2021-2025 (кор приб)'!AO34-'2020 ожид'!Q34</f>
        <v>#REF!</v>
      </c>
      <c r="CJ34" s="368" t="e">
        <f>#REF!-'2021-2025 (кор приб)'!F34-'2021-2025 (кор приб)'!R34-'2021-2025 (кор приб)'!AD34-'2021-2025 (кор приб)'!AP34-'2020 ожид'!R34</f>
        <v>#REF!</v>
      </c>
      <c r="CK34" s="368" t="e">
        <f>#REF!-'2021-2025 (кор приб)'!G34-'2021-2025 (кор приб)'!S34-'2021-2025 (кор приб)'!AE34-'2021-2025 (кор приб)'!AQ34-'2020 ожид'!S34</f>
        <v>#REF!</v>
      </c>
      <c r="CL34" s="368">
        <f>'Новосибирск.обл'!Q34-'2021-2025 (кор приб)'!H34-'2021-2025 (кор приб)'!T34-'2021-2025 (кор приб)'!AF34-'2021-2025 (кор приб)'!AR34-'2020 ожид'!T34</f>
        <v>0</v>
      </c>
      <c r="CM34" s="368" t="e">
        <f>#REF!-'2021-2025 (кор приб)'!I34-'2021-2025 (кор приб)'!U34-'2020 ожид'!U34</f>
        <v>#REF!</v>
      </c>
      <c r="CN34" s="368" t="e">
        <f>#REF!-'2021-2025 (кор приб)'!J34-'2021-2025 (кор приб)'!V34-'2021-2025 (кор приб)'!AH34-'2021-2025 (кор приб)'!AT34-BF34</f>
        <v>#REF!</v>
      </c>
      <c r="CO34" s="368" t="e">
        <f>#REF!-'2021-2025 (кор приб)'!K34-'2021-2025 (кор приб)'!W34-'2021-2025 (кор приб)'!AI34-'2021-2025 (кор приб)'!AU34-BG34</f>
        <v>#REF!</v>
      </c>
      <c r="CP34" s="368" t="e">
        <f>#REF!-'2021-2025 (кор приб)'!L34-'2021-2025 (кор приб)'!X34-'2021-2025 (кор приб)'!AJ34-'2021-2025 (кор приб)'!AV34-'2020 ожид'!X34</f>
        <v>#REF!</v>
      </c>
      <c r="CQ34" s="368" t="e">
        <f>#REF!-'2021-2025 (кор приб)'!M34-'2021-2025 (кор приб)'!Y34-'2021-2025 (кор приб)'!AK34-'2021-2025 (кор приб)'!AW34-'2020 ожид'!Y34</f>
        <v>#REF!</v>
      </c>
      <c r="CR34" s="368" t="e">
        <f>#REF!-'2021-2025 (кор приб)'!N34-'2021-2025 (кор приб)'!Z34-'2021-2025 (кор приб)'!AL34-'2021-2025 (кор приб)'!AX34-'2020 ожид'!Z34</f>
        <v>#REF!</v>
      </c>
    </row>
    <row r="35" s="48" customFormat="1">
      <c r="A35" s="80" t="s">
        <v>56</v>
      </c>
      <c r="B35" s="94" t="s">
        <v>57</v>
      </c>
      <c r="C35" s="82" t="s">
        <v>32</v>
      </c>
      <c r="D35" s="575">
        <f t="shared" si="561"/>
        <v>0</v>
      </c>
      <c r="E35" s="83"/>
      <c r="F35" s="83"/>
      <c r="G35" s="83"/>
      <c r="H35" s="83"/>
      <c r="I35" s="83"/>
      <c r="J35" s="83"/>
      <c r="K35" s="83"/>
      <c r="L35" s="83"/>
      <c r="M35" s="83"/>
      <c r="N35" s="83"/>
      <c r="P35" s="83">
        <f t="shared" si="562"/>
        <v>0</v>
      </c>
      <c r="Q35" s="83"/>
      <c r="R35" s="83"/>
      <c r="S35" s="83"/>
      <c r="T35" s="83"/>
      <c r="U35" s="83"/>
      <c r="V35" s="83"/>
      <c r="W35" s="83"/>
      <c r="X35" s="83"/>
      <c r="Y35" s="83"/>
      <c r="Z35" s="83"/>
      <c r="AA35" s="66"/>
      <c r="AB35" s="83">
        <f t="shared" si="563"/>
        <v>0</v>
      </c>
      <c r="AC35" s="83"/>
      <c r="AD35" s="83"/>
      <c r="AE35" s="83"/>
      <c r="AF35" s="83"/>
      <c r="AG35" s="83"/>
      <c r="AH35" s="83"/>
      <c r="AI35" s="83"/>
      <c r="AJ35" s="83"/>
      <c r="AK35" s="83"/>
      <c r="AL35" s="83"/>
      <c r="AM35" s="66"/>
      <c r="AN35" s="83">
        <f t="shared" si="564"/>
        <v>0</v>
      </c>
      <c r="AO35" s="83"/>
      <c r="AP35" s="83"/>
      <c r="AQ35" s="83"/>
      <c r="AR35" s="83"/>
      <c r="AS35" s="83"/>
      <c r="AT35" s="83"/>
      <c r="AU35" s="83"/>
      <c r="AV35" s="83"/>
      <c r="AW35" s="83"/>
      <c r="AX35" s="83"/>
      <c r="AY35" s="66"/>
      <c r="AZ35" s="83">
        <f t="shared" si="565"/>
        <v>0</v>
      </c>
      <c r="BA35" s="83"/>
      <c r="BB35" s="83"/>
      <c r="BC35" s="83"/>
      <c r="BD35" s="83"/>
      <c r="BE35" s="83"/>
      <c r="BF35" s="83"/>
      <c r="BG35" s="83"/>
      <c r="BH35" s="83"/>
      <c r="BI35" s="83"/>
      <c r="BJ35" s="83"/>
      <c r="BK35" s="66">
        <f t="shared" si="554"/>
        <v>0</v>
      </c>
      <c r="BL35" s="79">
        <f t="shared" si="555"/>
        <v>0</v>
      </c>
      <c r="BM35" s="79" t="e">
        <f>#REF!+#REF!+#REF!+'Новосибирск.обл'!G35+#REF!+#REF!+#REF!+#REF!+#REF!+#REF!</f>
        <v>#REF!</v>
      </c>
      <c r="BN35" s="79" t="e">
        <f t="shared" si="556"/>
        <v>#REF!</v>
      </c>
      <c r="BO35" s="79" t="e">
        <f>#REF!+#REF!+#REF!+'Новосибирск.обл'!I35+#REF!+#REF!+#REF!+#REF!+#REF!+#REF!</f>
        <v>#REF!</v>
      </c>
      <c r="BP35" s="79" t="e">
        <f t="shared" si="557"/>
        <v>#REF!</v>
      </c>
      <c r="BQ35" s="79" t="e">
        <f>#REF!+#REF!+#REF!+'Новосибирск.обл'!K35+#REF!+#REF!+#REF!+#REF!+#REF!</f>
        <v>#REF!</v>
      </c>
      <c r="BR35" s="79" t="e">
        <f t="shared" si="558"/>
        <v>#REF!</v>
      </c>
      <c r="BS35" s="79" t="e">
        <f>#REF!+#REF!+#REF!+'Новосибирск.обл'!M35+#REF!+#REF!+#REF!+#REF!+#REF!</f>
        <v>#REF!</v>
      </c>
      <c r="BT35" s="79" t="e">
        <f t="shared" si="559"/>
        <v>#REF!</v>
      </c>
      <c r="BU35" s="79" t="e">
        <f>#REF!+#REF!</f>
        <v>#REF!</v>
      </c>
      <c r="BV35" s="79" t="e">
        <f t="shared" si="560"/>
        <v>#REF!</v>
      </c>
      <c r="BX35" s="79">
        <f>D35+P35+AB35-AG35+AN35-AS35+BF35+BG35+'2020 ожид'!P35-'2020 ожид'!V35-'2020 ожид'!W35</f>
        <v>0</v>
      </c>
      <c r="CG35" s="79">
        <f>D35-'[8]2021-2025'!D35</f>
        <v>0</v>
      </c>
      <c r="CI35" s="368" t="e">
        <f>#REF!-'2021-2025 (кор приб)'!E35-'2021-2025 (кор приб)'!Q35-'2021-2025 (кор приб)'!AC35-'2021-2025 (кор приб)'!AO35-'2020 ожид'!Q35</f>
        <v>#REF!</v>
      </c>
      <c r="CJ35" s="368" t="e">
        <f>#REF!-'2021-2025 (кор приб)'!F35-'2021-2025 (кор приб)'!R35-'2021-2025 (кор приб)'!AD35-'2021-2025 (кор приб)'!AP35-'2020 ожид'!R35</f>
        <v>#REF!</v>
      </c>
      <c r="CK35" s="368" t="e">
        <f>#REF!-'2021-2025 (кор приб)'!G35-'2021-2025 (кор приб)'!S35-'2021-2025 (кор приб)'!AE35-'2021-2025 (кор приб)'!AQ35-'2020 ожид'!S35</f>
        <v>#REF!</v>
      </c>
      <c r="CL35" s="368">
        <f>'Новосибирск.обл'!Q35-'2021-2025 (кор приб)'!H35-'2021-2025 (кор приб)'!T35-'2021-2025 (кор приб)'!AF35-'2021-2025 (кор приб)'!AR35-'2020 ожид'!T35</f>
        <v>0</v>
      </c>
      <c r="CM35" s="368" t="e">
        <f>#REF!-'2021-2025 (кор приб)'!I35-'2021-2025 (кор приб)'!U35-'2020 ожид'!U35</f>
        <v>#REF!</v>
      </c>
      <c r="CN35" s="368" t="e">
        <f>#REF!-'2021-2025 (кор приб)'!J35-'2021-2025 (кор приб)'!V35-'2021-2025 (кор приб)'!AH35-'2021-2025 (кор приб)'!AT35-BF35</f>
        <v>#REF!</v>
      </c>
      <c r="CO35" s="368" t="e">
        <f>#REF!-'2021-2025 (кор приб)'!K35-'2021-2025 (кор приб)'!W35-'2021-2025 (кор приб)'!AI35-'2021-2025 (кор приб)'!AU35-BG35</f>
        <v>#REF!</v>
      </c>
      <c r="CP35" s="368" t="e">
        <f>#REF!-'2021-2025 (кор приб)'!L35-'2021-2025 (кор приб)'!X35-'2021-2025 (кор приб)'!AJ35-'2021-2025 (кор приб)'!AV35-'2020 ожид'!X35</f>
        <v>#REF!</v>
      </c>
      <c r="CQ35" s="368" t="e">
        <f>#REF!-'2021-2025 (кор приб)'!M35-'2021-2025 (кор приб)'!Y35-'2021-2025 (кор приб)'!AK35-'2021-2025 (кор приб)'!AW35-'2020 ожид'!Y35</f>
        <v>#REF!</v>
      </c>
      <c r="CR35" s="368" t="e">
        <f>#REF!-'2021-2025 (кор приб)'!N35-'2021-2025 (кор приб)'!Z35-'2021-2025 (кор приб)'!AL35-'2021-2025 (кор приб)'!AX35-'2020 ожид'!Z35</f>
        <v>#REF!</v>
      </c>
    </row>
    <row r="36" s="48" customFormat="1">
      <c r="A36" s="80" t="s">
        <v>58</v>
      </c>
      <c r="B36" s="94" t="s">
        <v>59</v>
      </c>
      <c r="C36" s="82" t="s">
        <v>32</v>
      </c>
      <c r="D36" s="575">
        <f t="shared" si="561"/>
        <v>0</v>
      </c>
      <c r="E36" s="91"/>
      <c r="F36" s="91"/>
      <c r="G36" s="91"/>
      <c r="H36" s="91"/>
      <c r="I36" s="91"/>
      <c r="J36" s="91"/>
      <c r="K36" s="91"/>
      <c r="L36" s="91"/>
      <c r="M36" s="91"/>
      <c r="N36" s="91"/>
      <c r="P36" s="83">
        <f t="shared" si="562"/>
        <v>0</v>
      </c>
      <c r="Q36" s="91"/>
      <c r="R36" s="91"/>
      <c r="S36" s="91"/>
      <c r="T36" s="91"/>
      <c r="U36" s="91"/>
      <c r="V36" s="91"/>
      <c r="W36" s="91"/>
      <c r="X36" s="91"/>
      <c r="Y36" s="91"/>
      <c r="Z36" s="91"/>
      <c r="AA36" s="66"/>
      <c r="AB36" s="83">
        <f t="shared" si="563"/>
        <v>0</v>
      </c>
      <c r="AC36" s="91"/>
      <c r="AD36" s="91"/>
      <c r="AE36" s="91"/>
      <c r="AF36" s="91"/>
      <c r="AG36" s="91"/>
      <c r="AH36" s="91"/>
      <c r="AI36" s="91"/>
      <c r="AJ36" s="91"/>
      <c r="AK36" s="91"/>
      <c r="AL36" s="91"/>
      <c r="AM36" s="66"/>
      <c r="AN36" s="83">
        <f t="shared" si="564"/>
        <v>0</v>
      </c>
      <c r="AO36" s="91"/>
      <c r="AP36" s="91"/>
      <c r="AQ36" s="91"/>
      <c r="AR36" s="91"/>
      <c r="AS36" s="91"/>
      <c r="AT36" s="91"/>
      <c r="AU36" s="91"/>
      <c r="AV36" s="91"/>
      <c r="AW36" s="91"/>
      <c r="AX36" s="91"/>
      <c r="AY36" s="66"/>
      <c r="AZ36" s="83">
        <f t="shared" si="565"/>
        <v>0</v>
      </c>
      <c r="BA36" s="91"/>
      <c r="BB36" s="91"/>
      <c r="BC36" s="91"/>
      <c r="BD36" s="91"/>
      <c r="BE36" s="91"/>
      <c r="BF36" s="91"/>
      <c r="BG36" s="91"/>
      <c r="BH36" s="91"/>
      <c r="BI36" s="91"/>
      <c r="BJ36" s="91"/>
      <c r="BK36" s="66">
        <f t="shared" si="554"/>
        <v>0</v>
      </c>
      <c r="BL36" s="79">
        <f t="shared" si="555"/>
        <v>0</v>
      </c>
      <c r="BM36" s="79" t="e">
        <f>#REF!+#REF!+#REF!+'Новосибирск.обл'!G36+#REF!+#REF!+#REF!+#REF!+#REF!+#REF!</f>
        <v>#REF!</v>
      </c>
      <c r="BN36" s="79" t="e">
        <f t="shared" si="556"/>
        <v>#REF!</v>
      </c>
      <c r="BO36" s="79" t="e">
        <f>#REF!+#REF!+#REF!+'Новосибирск.обл'!I36+#REF!+#REF!+#REF!+#REF!+#REF!+#REF!</f>
        <v>#REF!</v>
      </c>
      <c r="BP36" s="79" t="e">
        <f t="shared" si="557"/>
        <v>#REF!</v>
      </c>
      <c r="BQ36" s="79" t="e">
        <f>#REF!+#REF!+#REF!+'Новосибирск.обл'!K36+#REF!+#REF!+#REF!+#REF!+#REF!</f>
        <v>#REF!</v>
      </c>
      <c r="BR36" s="79" t="e">
        <f t="shared" si="558"/>
        <v>#REF!</v>
      </c>
      <c r="BS36" s="79" t="e">
        <f>#REF!+#REF!+#REF!+'Новосибирск.обл'!M36+#REF!+#REF!+#REF!+#REF!+#REF!</f>
        <v>#REF!</v>
      </c>
      <c r="BT36" s="79" t="e">
        <f t="shared" si="559"/>
        <v>#REF!</v>
      </c>
      <c r="BU36" s="79" t="e">
        <f>#REF!+#REF!</f>
        <v>#REF!</v>
      </c>
      <c r="BV36" s="79" t="e">
        <f t="shared" si="560"/>
        <v>#REF!</v>
      </c>
      <c r="BX36" s="79">
        <f>D36+P36+AB36-AG36+AN36-AS36+BF36+BG36+'2020 ожид'!P36-'2020 ожид'!V36-'2020 ожид'!W36</f>
        <v>0</v>
      </c>
      <c r="CG36" s="79">
        <f>D36-'[8]2021-2025'!D36</f>
        <v>0</v>
      </c>
      <c r="CI36" s="368" t="e">
        <f>#REF!-'2021-2025 (кор приб)'!E36-'2021-2025 (кор приб)'!Q36-'2021-2025 (кор приб)'!AC36-'2021-2025 (кор приб)'!AO36-'2020 ожид'!Q36</f>
        <v>#REF!</v>
      </c>
      <c r="CJ36" s="368" t="e">
        <f>#REF!-'2021-2025 (кор приб)'!F36-'2021-2025 (кор приб)'!R36-'2021-2025 (кор приб)'!AD36-'2021-2025 (кор приб)'!AP36-'2020 ожид'!R36</f>
        <v>#REF!</v>
      </c>
      <c r="CK36" s="368" t="e">
        <f>#REF!-'2021-2025 (кор приб)'!G36-'2021-2025 (кор приб)'!S36-'2021-2025 (кор приб)'!AE36-'2021-2025 (кор приб)'!AQ36-'2020 ожид'!S36</f>
        <v>#REF!</v>
      </c>
      <c r="CL36" s="368">
        <f>'Новосибирск.обл'!Q36-'2021-2025 (кор приб)'!H36-'2021-2025 (кор приб)'!T36-'2021-2025 (кор приб)'!AF36-'2021-2025 (кор приб)'!AR36-'2020 ожид'!T36</f>
        <v>0</v>
      </c>
      <c r="CM36" s="368" t="e">
        <f>#REF!-'2021-2025 (кор приб)'!I36-'2021-2025 (кор приб)'!U36-'2020 ожид'!U36</f>
        <v>#REF!</v>
      </c>
      <c r="CN36" s="368" t="e">
        <f>#REF!-'2021-2025 (кор приб)'!J36-'2021-2025 (кор приб)'!V36-'2021-2025 (кор приб)'!AH36-'2021-2025 (кор приб)'!AT36-BF36</f>
        <v>#REF!</v>
      </c>
      <c r="CO36" s="368" t="e">
        <f>#REF!-'2021-2025 (кор приб)'!K36-'2021-2025 (кор приб)'!W36-'2021-2025 (кор приб)'!AI36-'2021-2025 (кор приб)'!AU36-BG36</f>
        <v>#REF!</v>
      </c>
      <c r="CP36" s="368" t="e">
        <f>#REF!-'2021-2025 (кор приб)'!L36-'2021-2025 (кор приб)'!X36-'2021-2025 (кор приб)'!AJ36-'2021-2025 (кор приб)'!AV36-'2020 ожид'!X36</f>
        <v>#REF!</v>
      </c>
      <c r="CQ36" s="368" t="e">
        <f>#REF!-'2021-2025 (кор приб)'!M36-'2021-2025 (кор приб)'!Y36-'2021-2025 (кор приб)'!AK36-'2021-2025 (кор приб)'!AW36-'2020 ожид'!Y36</f>
        <v>#REF!</v>
      </c>
      <c r="CR36" s="368" t="e">
        <f>#REF!-'2021-2025 (кор приб)'!N36-'2021-2025 (кор приб)'!Z36-'2021-2025 (кор приб)'!AL36-'2021-2025 (кор приб)'!AX36-'2020 ожид'!Z36</f>
        <v>#REF!</v>
      </c>
    </row>
    <row r="37" s="48" customFormat="1" ht="15.75">
      <c r="A37" s="96" t="s">
        <v>60</v>
      </c>
      <c r="B37" s="97" t="s">
        <v>61</v>
      </c>
      <c r="C37" s="98" t="s">
        <v>32</v>
      </c>
      <c r="D37" s="577" t="e">
        <f t="shared" si="561"/>
        <v>#REF!</v>
      </c>
      <c r="E37" s="578">
        <f>('[10]2021 (БП-ТБР утвержд)'!$BK$7+'[10]2021 (БП-ТБР утвержд)'!$BV$7)/1000</f>
        <v>0.5016769636666667</v>
      </c>
      <c r="F37" s="578">
        <f>('[10]2021 (БП-ТБР утвержд)'!$BL$7+'[10]2021 (БП-ТБР утвержд)'!$BW$7)/1000</f>
        <v>0.3264830035406186</v>
      </c>
      <c r="G37" s="578">
        <f>('[10]2021 (БП-ТБР утвержд)'!$BU$7+'[10]2021 (БП-ТБР утвержд)'!$BJ$7)/1000</f>
        <v>0.17625560298480314</v>
      </c>
      <c r="H37" s="578" t="e">
        <f>('[10]2021 (БП-ТБР утвержд)'!$BQ$7+'[10]2021 (БП-ТБР утвержд)'!$CB$7)/1000</f>
        <v>#REF!</v>
      </c>
      <c r="I37" s="578" t="e">
        <f>('[10]2021 (БП-ТБР утвержд)'!$CA$7+'[10]2021 (БП-ТБР утвержд)'!$BP$7)/1000</f>
        <v>#REF!</v>
      </c>
      <c r="J37" s="578">
        <f>('[10]2021 (БП-ТБР утвержд)'!$BO$7+'[10]2021 (БП-ТБР утвержд)'!$BZ$7)/1000</f>
        <v>2.2934231123266668</v>
      </c>
      <c r="K37" s="578">
        <f>('[10]2021 (БП-ТБР утвержд)'!$BN$7+'[10]2021 (БП-ТБР утвержд)'!$BY$7)/1000</f>
        <v>0.4188202963199999</v>
      </c>
      <c r="L37" s="578" t="e">
        <f>('[10]2021 (БП-ТБР утвержд)'!$BS$7+'[10]2021 (БП-ТБР утвержд)'!$CD$7)/1000</f>
        <v>#REF!</v>
      </c>
      <c r="M37" s="578" t="e">
        <f>('[10]2021 (БП-ТБР утвержд)'!$CC$7+'[10]2021 (БП-ТБР утвержд)'!$BS$7)/1000</f>
        <v>#REF!</v>
      </c>
      <c r="N37" s="578" t="e">
        <f>('[10]2021 (БП-ТБР утвержд)'!$BM$7+'[10]2021 (БП-ТБР утвержд)'!$BX$7)/1000</f>
        <v>#REF!</v>
      </c>
      <c r="O37" s="576" t="e">
        <f t="shared" ref="O37:O95" si="570">D37*$Z$16</f>
        <v>#REF!</v>
      </c>
      <c r="P37" s="575" t="e">
        <f t="shared" si="562"/>
        <v>#REF!</v>
      </c>
      <c r="Q37" s="119">
        <f>E37*$Z$16</f>
        <v>0.52124236524966661</v>
      </c>
      <c r="R37" s="119">
        <f t="shared" si="569"/>
        <v>0.3392158406787027</v>
      </c>
      <c r="S37" s="119">
        <f t="shared" si="569"/>
        <v>0.18312957150121045</v>
      </c>
      <c r="T37" s="119" t="e">
        <f t="shared" si="569"/>
        <v>#REF!</v>
      </c>
      <c r="U37" s="119" t="e">
        <f t="shared" si="569"/>
        <v>#REF!</v>
      </c>
      <c r="V37" s="119">
        <f t="shared" si="569"/>
        <v>2.3828666137074066</v>
      </c>
      <c r="W37" s="119">
        <f t="shared" si="569"/>
        <v>0.43515428787647986</v>
      </c>
      <c r="X37" s="119" t="e">
        <f t="shared" si="569"/>
        <v>#REF!</v>
      </c>
      <c r="Y37" s="119" t="e">
        <f t="shared" si="569"/>
        <v>#REF!</v>
      </c>
      <c r="Z37" s="119" t="e">
        <f t="shared" si="569"/>
        <v>#REF!</v>
      </c>
      <c r="AA37" s="66" t="e">
        <f t="shared" ref="AA37:AA97" si="571">P37*1.04</f>
        <v>#REF!</v>
      </c>
      <c r="AB37" s="575" t="e">
        <f t="shared" si="563"/>
        <v>#REF!</v>
      </c>
      <c r="AC37" s="119">
        <f>Q37*AC$16</f>
        <v>0.54209205985965325</v>
      </c>
      <c r="AD37" s="119">
        <f t="shared" si="566"/>
        <v>0.3527844743058508</v>
      </c>
      <c r="AE37" s="119">
        <f t="shared" si="566"/>
        <v>0.19045475436125889</v>
      </c>
      <c r="AF37" s="119" t="e">
        <f t="shared" si="566"/>
        <v>#REF!</v>
      </c>
      <c r="AG37" s="119" t="e">
        <f t="shared" si="566"/>
        <v>#REF!</v>
      </c>
      <c r="AH37" s="119">
        <f t="shared" si="566"/>
        <v>2.4781812782557031</v>
      </c>
      <c r="AI37" s="119">
        <f t="shared" si="566"/>
        <v>0.45256045939153905</v>
      </c>
      <c r="AJ37" s="119" t="e">
        <f t="shared" si="566"/>
        <v>#REF!</v>
      </c>
      <c r="AK37" s="119" t="e">
        <f t="shared" si="566"/>
        <v>#REF!</v>
      </c>
      <c r="AL37" s="119" t="e">
        <f t="shared" si="566"/>
        <v>#REF!</v>
      </c>
      <c r="AM37" s="66" t="e">
        <f t="shared" ref="AM37:AM97" si="572">AB37*1.04</f>
        <v>#REF!</v>
      </c>
      <c r="AN37" s="575" t="e">
        <f t="shared" si="564"/>
        <v>#REF!</v>
      </c>
      <c r="AO37" s="119">
        <f>AC37*AO$16</f>
        <v>0.56377574225403937</v>
      </c>
      <c r="AP37" s="119">
        <f t="shared" si="567"/>
        <v>0.36689585327808483</v>
      </c>
      <c r="AQ37" s="119">
        <f t="shared" si="567"/>
        <v>0.19807294453570926</v>
      </c>
      <c r="AR37" s="119" t="e">
        <f t="shared" si="567"/>
        <v>#REF!</v>
      </c>
      <c r="AS37" s="119" t="e">
        <f t="shared" si="567"/>
        <v>#REF!</v>
      </c>
      <c r="AT37" s="119">
        <f t="shared" si="567"/>
        <v>2.5773085293859315</v>
      </c>
      <c r="AU37" s="119">
        <f t="shared" si="567"/>
        <v>0.47066287776720062</v>
      </c>
      <c r="AV37" s="119" t="e">
        <f t="shared" si="567"/>
        <v>#REF!</v>
      </c>
      <c r="AW37" s="119" t="e">
        <f t="shared" si="567"/>
        <v>#REF!</v>
      </c>
      <c r="AX37" s="119" t="e">
        <f t="shared" si="567"/>
        <v>#REF!</v>
      </c>
      <c r="AY37" s="66" t="e">
        <f t="shared" ref="AY37:AY100" si="573">AN37*1.04</f>
        <v>#REF!</v>
      </c>
      <c r="AZ37" s="575" t="e">
        <f t="shared" si="565"/>
        <v>#REF!</v>
      </c>
      <c r="BA37" s="119">
        <f>AO37*BA$16</f>
        <v>0.58632677194420102</v>
      </c>
      <c r="BB37" s="119">
        <f t="shared" si="568"/>
        <v>0.38157168740920822</v>
      </c>
      <c r="BC37" s="119">
        <f t="shared" si="568"/>
        <v>0.20599586231713762</v>
      </c>
      <c r="BD37" s="119" t="e">
        <f t="shared" si="568"/>
        <v>#REF!</v>
      </c>
      <c r="BE37" s="119" t="e">
        <f t="shared" si="568"/>
        <v>#REF!</v>
      </c>
      <c r="BF37" s="119">
        <f t="shared" si="568"/>
        <v>2.6804008705613689</v>
      </c>
      <c r="BG37" s="119">
        <f t="shared" si="568"/>
        <v>0.48948939287788867</v>
      </c>
      <c r="BH37" s="119" t="e">
        <f t="shared" si="568"/>
        <v>#REF!</v>
      </c>
      <c r="BI37" s="119" t="e">
        <f t="shared" si="568"/>
        <v>#REF!</v>
      </c>
      <c r="BJ37" s="119" t="e">
        <f t="shared" si="568"/>
        <v>#REF!</v>
      </c>
      <c r="BK37" s="66" t="e">
        <f t="shared" si="554"/>
        <v>#REF!</v>
      </c>
      <c r="BL37" s="79" t="e">
        <f t="shared" si="555"/>
        <v>#REF!</v>
      </c>
      <c r="BM37" s="79" t="e">
        <f>#REF!+#REF!+#REF!+'Новосибирск.обл'!G37+#REF!+#REF!+#REF!+#REF!+#REF!+#REF!</f>
        <v>#REF!</v>
      </c>
      <c r="BN37" s="79" t="e">
        <f t="shared" si="556"/>
        <v>#REF!</v>
      </c>
      <c r="BO37" s="79" t="e">
        <f>#REF!+#REF!+#REF!+'Новосибирск.обл'!I37+#REF!+#REF!+#REF!+#REF!+#REF!+#REF!</f>
        <v>#REF!</v>
      </c>
      <c r="BP37" s="79" t="e">
        <f t="shared" si="557"/>
        <v>#REF!</v>
      </c>
      <c r="BQ37" s="79" t="e">
        <f>#REF!+#REF!+#REF!+'Новосибирск.обл'!K37+#REF!+#REF!+#REF!+#REF!+#REF!</f>
        <v>#REF!</v>
      </c>
      <c r="BR37" s="79" t="e">
        <f t="shared" si="558"/>
        <v>#REF!</v>
      </c>
      <c r="BS37" s="79" t="e">
        <f>#REF!+#REF!+#REF!+'Новосибирск.обл'!M37+#REF!+#REF!+#REF!+#REF!+#REF!</f>
        <v>#REF!</v>
      </c>
      <c r="BT37" s="79" t="e">
        <f t="shared" si="559"/>
        <v>#REF!</v>
      </c>
      <c r="BU37" s="79" t="e">
        <f>#REF!+#REF!</f>
        <v>#REF!</v>
      </c>
      <c r="BV37" s="79" t="e">
        <f t="shared" si="560"/>
        <v>#REF!</v>
      </c>
      <c r="BX37" s="79" t="e">
        <f>D37+P37+AB37-AG37+AN37-AS37+BF37+BG37+'2020 ожид'!P37-'2020 ожид'!V37-'2020 ожид'!W37</f>
        <v>#REF!</v>
      </c>
      <c r="CG37" s="79" t="e">
        <f>D37-'[8]2021-2025'!D37</f>
        <v>#REF!</v>
      </c>
      <c r="CI37" s="368" t="e">
        <f>#REF!-'2021-2025 (кор приб)'!E37-'2021-2025 (кор приб)'!Q37-'2021-2025 (кор приб)'!AC37-'2021-2025 (кор приб)'!AO37-'2020 ожид'!Q37</f>
        <v>#REF!</v>
      </c>
      <c r="CJ37" s="368" t="e">
        <f>#REF!-'2021-2025 (кор приб)'!F37-'2021-2025 (кор приб)'!R37-'2021-2025 (кор приб)'!AD37-'2021-2025 (кор приб)'!AP37-'2020 ожид'!R37</f>
        <v>#REF!</v>
      </c>
      <c r="CK37" s="368" t="e">
        <f>#REF!-'2021-2025 (кор приб)'!G37-'2021-2025 (кор приб)'!S37-'2021-2025 (кор приб)'!AE37-'2021-2025 (кор приб)'!AQ37-'2020 ожид'!S37</f>
        <v>#REF!</v>
      </c>
      <c r="CL37" s="368" t="e">
        <f>'Новосибирск.обл'!Q37-'2021-2025 (кор приб)'!H37-'2021-2025 (кор приб)'!T37-'2021-2025 (кор приб)'!AF37-'2021-2025 (кор приб)'!AR37-'2020 ожид'!T37</f>
        <v>#REF!</v>
      </c>
      <c r="CM37" s="368" t="e">
        <f>#REF!-'2021-2025 (кор приб)'!I37-'2021-2025 (кор приб)'!U37-'2020 ожид'!U37</f>
        <v>#REF!</v>
      </c>
      <c r="CN37" s="368" t="e">
        <f>#REF!-'2021-2025 (кор приб)'!J37-'2021-2025 (кор приб)'!V37-'2021-2025 (кор приб)'!AH37-'2021-2025 (кор приб)'!AT37-BF37</f>
        <v>#REF!</v>
      </c>
      <c r="CO37" s="368" t="e">
        <f>#REF!-'2021-2025 (кор приб)'!K37-'2021-2025 (кор приб)'!W37-'2021-2025 (кор приб)'!AI37-'2021-2025 (кор приб)'!AU37-BG37</f>
        <v>#REF!</v>
      </c>
      <c r="CP37" s="368" t="e">
        <f>#REF!-'2021-2025 (кор приб)'!L37-'2021-2025 (кор приб)'!X37-'2021-2025 (кор приб)'!AJ37-'2021-2025 (кор приб)'!AV37-'2020 ожид'!X37</f>
        <v>#REF!</v>
      </c>
      <c r="CQ37" s="368" t="e">
        <f>#REF!-'2021-2025 (кор приб)'!M37-'2021-2025 (кор приб)'!Y37-'2021-2025 (кор приб)'!AK37-'2021-2025 (кор приб)'!AW37-'2020 ожид'!Y37</f>
        <v>#REF!</v>
      </c>
      <c r="CR37" s="368" t="e">
        <f>#REF!-'2021-2025 (кор приб)'!N37-'2021-2025 (кор приб)'!Z37-'2021-2025 (кор приб)'!AL37-'2021-2025 (кор приб)'!AX37-'2020 ожид'!Z37</f>
        <v>#REF!</v>
      </c>
    </row>
    <row r="38" s="66" customFormat="1" ht="28.5">
      <c r="A38" s="67" t="s">
        <v>63</v>
      </c>
      <c r="B38" s="68" t="s">
        <v>64</v>
      </c>
      <c r="C38" s="105" t="s">
        <v>32</v>
      </c>
      <c r="D38" s="579">
        <f t="shared" si="561"/>
        <v>1106.242987252258</v>
      </c>
      <c r="E38" s="106">
        <f>E44+E46+E52</f>
        <v>123.6717768156748</v>
      </c>
      <c r="F38" s="106">
        <f t="shared" ref="F38:N38" si="574">F44+F46+F52</f>
        <v>273.87355733360636</v>
      </c>
      <c r="G38" s="106">
        <f t="shared" si="574"/>
        <v>194.73367121759713</v>
      </c>
      <c r="H38" s="106">
        <f t="shared" si="574"/>
        <v>92.969553021659834</v>
      </c>
      <c r="I38" s="106">
        <f t="shared" si="574"/>
        <v>10.172551400000001</v>
      </c>
      <c r="J38" s="106">
        <f t="shared" si="574"/>
        <v>217.89833902933026</v>
      </c>
      <c r="K38" s="106">
        <f t="shared" si="574"/>
        <v>41.708789508084315</v>
      </c>
      <c r="L38" s="106">
        <f t="shared" si="574"/>
        <v>12.789006824907442</v>
      </c>
      <c r="M38" s="106">
        <f t="shared" si="574"/>
        <v>16.958259067650594</v>
      </c>
      <c r="N38" s="106">
        <f t="shared" si="574"/>
        <v>121.46748303374713</v>
      </c>
      <c r="O38" s="576">
        <f t="shared" si="570"/>
        <v>1149.386463755096</v>
      </c>
      <c r="P38" s="83">
        <f t="shared" si="562"/>
        <v>1149.3864637550957</v>
      </c>
      <c r="Q38" s="106">
        <f>Q44+Q46+Q52</f>
        <v>128.49497611148612</v>
      </c>
      <c r="R38" s="106">
        <f t="shared" ref="R38:Z38" si="575">R44+R46+R52</f>
        <v>284.55462606961697</v>
      </c>
      <c r="S38" s="106">
        <f t="shared" si="575"/>
        <v>202.32828439508341</v>
      </c>
      <c r="T38" s="106">
        <f t="shared" si="575"/>
        <v>96.595365589504567</v>
      </c>
      <c r="U38" s="106">
        <f t="shared" si="575"/>
        <v>10.569280904600001</v>
      </c>
      <c r="V38" s="106">
        <f t="shared" si="575"/>
        <v>226.3963742514741</v>
      </c>
      <c r="W38" s="106">
        <f t="shared" si="575"/>
        <v>43.335432298899597</v>
      </c>
      <c r="X38" s="106">
        <f t="shared" si="575"/>
        <v>13.287778091078831</v>
      </c>
      <c r="Y38" s="106">
        <f t="shared" si="575"/>
        <v>17.619631171288969</v>
      </c>
      <c r="Z38" s="106">
        <f t="shared" si="575"/>
        <v>126.20471487206325</v>
      </c>
      <c r="AA38" s="66">
        <f t="shared" si="571"/>
        <v>1195.3619223052997</v>
      </c>
      <c r="AB38" s="83">
        <f t="shared" si="563"/>
        <v>1195.3619223052999</v>
      </c>
      <c r="AC38" s="106">
        <f>AC44+AC46+AC52</f>
        <v>133.63477515594559</v>
      </c>
      <c r="AD38" s="106">
        <f t="shared" ref="AD38:AL38" si="576">AD44+AD46+AD52</f>
        <v>295.9368111124017</v>
      </c>
      <c r="AE38" s="106">
        <f t="shared" si="576"/>
        <v>210.42141577088674</v>
      </c>
      <c r="AF38" s="106">
        <f t="shared" si="576"/>
        <v>100.45918021308475</v>
      </c>
      <c r="AG38" s="106">
        <f t="shared" si="576"/>
        <v>10.992052140784002</v>
      </c>
      <c r="AH38" s="106">
        <f t="shared" si="576"/>
        <v>235.45222922153309</v>
      </c>
      <c r="AI38" s="106">
        <f t="shared" si="576"/>
        <v>45.068849590855585</v>
      </c>
      <c r="AJ38" s="106">
        <f t="shared" si="576"/>
        <v>13.819289214721984</v>
      </c>
      <c r="AK38" s="106">
        <f t="shared" si="576"/>
        <v>18.32441641814053</v>
      </c>
      <c r="AL38" s="106">
        <f t="shared" si="576"/>
        <v>131.25290346694578</v>
      </c>
      <c r="AM38" s="66">
        <f t="shared" si="572"/>
        <v>1243.176399197512</v>
      </c>
      <c r="AN38" s="83">
        <f t="shared" si="564"/>
        <v>1243.176399197512</v>
      </c>
      <c r="AO38" s="106">
        <f>AO44+AO46+AO52</f>
        <v>138.98016616218339</v>
      </c>
      <c r="AP38" s="106">
        <f t="shared" ref="AP38:AX38" si="577">AP44+AP46+AP52</f>
        <v>307.77428355689773</v>
      </c>
      <c r="AQ38" s="106">
        <f t="shared" si="577"/>
        <v>218.83827240172221</v>
      </c>
      <c r="AR38" s="106">
        <f t="shared" si="577"/>
        <v>104.47754742160815</v>
      </c>
      <c r="AS38" s="106">
        <f t="shared" si="577"/>
        <v>11.431734226415363</v>
      </c>
      <c r="AT38" s="106">
        <f t="shared" si="577"/>
        <v>244.87031839039443</v>
      </c>
      <c r="AU38" s="106">
        <f t="shared" si="577"/>
        <v>46.871603574489804</v>
      </c>
      <c r="AV38" s="106">
        <f t="shared" si="577"/>
        <v>14.372060783310864</v>
      </c>
      <c r="AW38" s="106">
        <f t="shared" si="577"/>
        <v>19.057393074866148</v>
      </c>
      <c r="AX38" s="106">
        <f t="shared" si="577"/>
        <v>136.50301960562362</v>
      </c>
      <c r="AY38" s="66">
        <f t="shared" si="573"/>
        <v>1292.9034551654124</v>
      </c>
      <c r="AZ38" s="83">
        <f t="shared" si="565"/>
        <v>1292.9034551654124</v>
      </c>
      <c r="BA38" s="106">
        <f>BA44+BA46+BA52</f>
        <v>144.53937280867078</v>
      </c>
      <c r="BB38" s="106">
        <f t="shared" ref="BB38:BJ38" si="578">BB44+BB46+BB52</f>
        <v>320.08525489917361</v>
      </c>
      <c r="BC38" s="106">
        <f t="shared" si="578"/>
        <v>227.59180329779113</v>
      </c>
      <c r="BD38" s="106">
        <f t="shared" si="578"/>
        <v>108.65664931847247</v>
      </c>
      <c r="BE38" s="106">
        <f t="shared" si="578"/>
        <v>11.889003595471978</v>
      </c>
      <c r="BF38" s="106">
        <f t="shared" si="578"/>
        <v>254.66513112601021</v>
      </c>
      <c r="BG38" s="106">
        <f t="shared" si="578"/>
        <v>48.7464677174694</v>
      </c>
      <c r="BH38" s="106">
        <f t="shared" si="578"/>
        <v>14.946943214643298</v>
      </c>
      <c r="BI38" s="106">
        <f t="shared" si="578"/>
        <v>19.819688797860792</v>
      </c>
      <c r="BJ38" s="106">
        <f t="shared" si="578"/>
        <v>141.96314038984858</v>
      </c>
      <c r="BK38" s="66">
        <f t="shared" si="554"/>
        <v>1292.9034551654124</v>
      </c>
      <c r="BL38" s="79">
        <f t="shared" si="555"/>
        <v>0</v>
      </c>
      <c r="BM38" s="79" t="e">
        <f>#REF!+#REF!+#REF!+'Новосибирск.обл'!G38+#REF!+#REF!+#REF!+#REF!+#REF!+#REF!</f>
        <v>#REF!</v>
      </c>
      <c r="BN38" s="79" t="e">
        <f t="shared" si="556"/>
        <v>#REF!</v>
      </c>
      <c r="BO38" s="79" t="e">
        <f>#REF!+#REF!+#REF!+'Новосибирск.обл'!I38+#REF!+#REF!+#REF!+#REF!+#REF!+#REF!</f>
        <v>#REF!</v>
      </c>
      <c r="BP38" s="79" t="e">
        <f t="shared" si="557"/>
        <v>#REF!</v>
      </c>
      <c r="BQ38" s="79" t="e">
        <f>#REF!+#REF!+#REF!+'Новосибирск.обл'!K38+#REF!+#REF!+#REF!+#REF!+#REF!</f>
        <v>#REF!</v>
      </c>
      <c r="BR38" s="79" t="e">
        <f t="shared" si="558"/>
        <v>#REF!</v>
      </c>
      <c r="BS38" s="79" t="e">
        <f>#REF!+#REF!+#REF!+'Новосибирск.обл'!M38+#REF!+#REF!+#REF!+#REF!+#REF!</f>
        <v>#REF!</v>
      </c>
      <c r="BT38" s="79" t="e">
        <f t="shared" si="559"/>
        <v>#REF!</v>
      </c>
      <c r="BU38" s="79" t="e">
        <f>#REF!+#REF!</f>
        <v>#REF!</v>
      </c>
      <c r="BV38" s="79" t="e">
        <f t="shared" si="560"/>
        <v>#REF!</v>
      </c>
      <c r="BX38" s="79">
        <f>D38+P38+AB38-AG38+AN38-AS38+BF38+BG38+'2020 ожид'!P38-'2020 ожид'!V38-'2020 ожид'!W38</f>
        <v>5932.6785960764082</v>
      </c>
      <c r="CG38" s="79">
        <f>D38-'[8]2021-2025'!D38</f>
        <v>49.76472787622447</v>
      </c>
      <c r="CI38" s="368" t="e">
        <f>#REF!-'2021-2025 (кор приб)'!E38-'2021-2025 (кор приб)'!Q38-'2021-2025 (кор приб)'!AC38-'2021-2025 (кор приб)'!AO38-'2020 ожид'!Q38</f>
        <v>#REF!</v>
      </c>
      <c r="CJ38" s="368" t="e">
        <f>#REF!-'2021-2025 (кор приб)'!F38-'2021-2025 (кор приб)'!R38-'2021-2025 (кор приб)'!AD38-'2021-2025 (кор приб)'!AP38-'2020 ожид'!R38</f>
        <v>#REF!</v>
      </c>
      <c r="CK38" s="368" t="e">
        <f>#REF!-'2021-2025 (кор приб)'!G38-'2021-2025 (кор приб)'!S38-'2021-2025 (кор приб)'!AE38-'2021-2025 (кор приб)'!AQ38-'2020 ожид'!S38</f>
        <v>#REF!</v>
      </c>
      <c r="CL38" s="368">
        <f>'Новосибирск.обл'!Q38-'2021-2025 (кор приб)'!H38-'2021-2025 (кор приб)'!T38-'2021-2025 (кор приб)'!AF38-'2021-2025 (кор приб)'!AR38-'2020 ожид'!T38</f>
        <v>35.383935398000801</v>
      </c>
      <c r="CM38" s="368" t="e">
        <f>#REF!-'2021-2025 (кор приб)'!I38-'2021-2025 (кор приб)'!U38-'2020 ожид'!U38</f>
        <v>#REF!</v>
      </c>
      <c r="CN38" s="368" t="e">
        <f>#REF!-'2021-2025 (кор приб)'!J38-'2021-2025 (кор приб)'!V38-'2021-2025 (кор приб)'!AH38-'2021-2025 (кор приб)'!AT38-BF38</f>
        <v>#REF!</v>
      </c>
      <c r="CO38" s="368" t="e">
        <f>#REF!-'2021-2025 (кор приб)'!K38-'2021-2025 (кор приб)'!W38-'2021-2025 (кор приб)'!AI38-'2021-2025 (кор приб)'!AU38-BG38</f>
        <v>#REF!</v>
      </c>
      <c r="CP38" s="368" t="e">
        <f>#REF!-'2021-2025 (кор приб)'!L38-'2021-2025 (кор приб)'!X38-'2021-2025 (кор приб)'!AJ38-'2021-2025 (кор приб)'!AV38-'2020 ожид'!X38</f>
        <v>#REF!</v>
      </c>
      <c r="CQ38" s="368" t="e">
        <f>#REF!-'2021-2025 (кор приб)'!M38-'2021-2025 (кор приб)'!Y38-'2021-2025 (кор приб)'!AK38-'2021-2025 (кор приб)'!AW38-'2020 ожид'!Y38</f>
        <v>#REF!</v>
      </c>
      <c r="CR38" s="368" t="e">
        <f>#REF!-'2021-2025 (кор приб)'!N38-'2021-2025 (кор приб)'!Z38-'2021-2025 (кор приб)'!AL38-'2021-2025 (кор приб)'!AX38-'2020 ожид'!Z38</f>
        <v>#REF!</v>
      </c>
    </row>
    <row r="39" s="48" customFormat="1">
      <c r="A39" s="80" t="s">
        <v>65</v>
      </c>
      <c r="B39" s="81" t="s">
        <v>34</v>
      </c>
      <c r="C39" s="118" t="s">
        <v>32</v>
      </c>
      <c r="D39" s="83">
        <f t="shared" si="561"/>
        <v>0</v>
      </c>
      <c r="E39" s="328"/>
      <c r="F39" s="328"/>
      <c r="G39" s="328"/>
      <c r="H39" s="328"/>
      <c r="I39" s="328"/>
      <c r="J39" s="328"/>
      <c r="K39" s="328"/>
      <c r="L39" s="328"/>
      <c r="M39" s="328"/>
      <c r="N39" s="328"/>
      <c r="P39" s="83">
        <f t="shared" si="562"/>
        <v>0</v>
      </c>
      <c r="Q39" s="328"/>
      <c r="R39" s="328"/>
      <c r="S39" s="328"/>
      <c r="T39" s="328"/>
      <c r="U39" s="328"/>
      <c r="V39" s="328"/>
      <c r="W39" s="328"/>
      <c r="X39" s="328"/>
      <c r="Y39" s="328"/>
      <c r="Z39" s="328"/>
      <c r="AA39" s="66"/>
      <c r="AB39" s="83">
        <f t="shared" si="563"/>
        <v>0</v>
      </c>
      <c r="AC39" s="328"/>
      <c r="AD39" s="328"/>
      <c r="AE39" s="328"/>
      <c r="AF39" s="328"/>
      <c r="AG39" s="328"/>
      <c r="AH39" s="328"/>
      <c r="AI39" s="328"/>
      <c r="AJ39" s="328"/>
      <c r="AK39" s="328"/>
      <c r="AL39" s="328"/>
      <c r="AM39" s="66"/>
      <c r="AN39" s="83">
        <f t="shared" si="564"/>
        <v>0</v>
      </c>
      <c r="AO39" s="328"/>
      <c r="AP39" s="328"/>
      <c r="AQ39" s="328"/>
      <c r="AR39" s="328"/>
      <c r="AS39" s="328"/>
      <c r="AT39" s="328"/>
      <c r="AU39" s="328"/>
      <c r="AV39" s="328"/>
      <c r="AW39" s="328"/>
      <c r="AX39" s="328"/>
      <c r="AY39" s="66"/>
      <c r="AZ39" s="83">
        <f t="shared" si="565"/>
        <v>0</v>
      </c>
      <c r="BA39" s="328"/>
      <c r="BB39" s="328"/>
      <c r="BC39" s="328"/>
      <c r="BD39" s="328"/>
      <c r="BE39" s="328"/>
      <c r="BF39" s="328"/>
      <c r="BG39" s="328"/>
      <c r="BH39" s="328"/>
      <c r="BI39" s="328"/>
      <c r="BJ39" s="328"/>
      <c r="BK39" s="66">
        <f t="shared" si="554"/>
        <v>0</v>
      </c>
      <c r="BL39" s="79">
        <f t="shared" si="555"/>
        <v>0</v>
      </c>
      <c r="BM39" s="79" t="e">
        <f>#REF!+#REF!+#REF!+'Новосибирск.обл'!G39+#REF!+#REF!+#REF!+#REF!+#REF!+#REF!</f>
        <v>#REF!</v>
      </c>
      <c r="BN39" s="79" t="e">
        <f t="shared" si="556"/>
        <v>#REF!</v>
      </c>
      <c r="BO39" s="79" t="e">
        <f>#REF!+#REF!+#REF!+'Новосибирск.обл'!I39+#REF!+#REF!+#REF!+#REF!+#REF!+#REF!</f>
        <v>#REF!</v>
      </c>
      <c r="BP39" s="79" t="e">
        <f t="shared" si="557"/>
        <v>#REF!</v>
      </c>
      <c r="BQ39" s="79" t="e">
        <f>#REF!+#REF!+#REF!+'Новосибирск.обл'!K39+#REF!+#REF!+#REF!+#REF!+#REF!</f>
        <v>#REF!</v>
      </c>
      <c r="BR39" s="79" t="e">
        <f t="shared" si="558"/>
        <v>#REF!</v>
      </c>
      <c r="BS39" s="79" t="e">
        <f>#REF!+#REF!+#REF!+'Новосибирск.обл'!M39+#REF!+#REF!+#REF!+#REF!+#REF!</f>
        <v>#REF!</v>
      </c>
      <c r="BT39" s="79" t="e">
        <f t="shared" si="559"/>
        <v>#REF!</v>
      </c>
      <c r="BU39" s="79" t="e">
        <f>#REF!+#REF!</f>
        <v>#REF!</v>
      </c>
      <c r="BV39" s="79" t="e">
        <f t="shared" si="560"/>
        <v>#REF!</v>
      </c>
      <c r="BX39" s="79">
        <f>D39+P39+AB39-AG39+AN39-AS39+BF39+BG39+'2020 ожид'!P39-'2020 ожид'!V39-'2020 ожид'!W39</f>
        <v>0</v>
      </c>
      <c r="CG39" s="79">
        <f>D39-'[8]2021-2025'!D39</f>
        <v>0</v>
      </c>
      <c r="CI39" s="368" t="e">
        <f>#REF!-'2021-2025 (кор приб)'!E39-'2021-2025 (кор приб)'!Q39-'2021-2025 (кор приб)'!AC39-'2021-2025 (кор приб)'!AO39-'2020 ожид'!Q39</f>
        <v>#REF!</v>
      </c>
      <c r="CJ39" s="368" t="e">
        <f>#REF!-'2021-2025 (кор приб)'!F39-'2021-2025 (кор приб)'!R39-'2021-2025 (кор приб)'!AD39-'2021-2025 (кор приб)'!AP39-'2020 ожид'!R39</f>
        <v>#REF!</v>
      </c>
      <c r="CK39" s="368" t="e">
        <f>#REF!-'2021-2025 (кор приб)'!G39-'2021-2025 (кор приб)'!S39-'2021-2025 (кор приб)'!AE39-'2021-2025 (кор приб)'!AQ39-'2020 ожид'!S39</f>
        <v>#REF!</v>
      </c>
      <c r="CL39" s="368">
        <f>'Новосибирск.обл'!Q39-'2021-2025 (кор приб)'!H39-'2021-2025 (кор приб)'!T39-'2021-2025 (кор приб)'!AF39-'2021-2025 (кор приб)'!AR39-'2020 ожид'!T39</f>
        <v>0</v>
      </c>
      <c r="CM39" s="368" t="e">
        <f>#REF!-'2021-2025 (кор приб)'!I39-'2021-2025 (кор приб)'!U39-'2020 ожид'!U39</f>
        <v>#REF!</v>
      </c>
      <c r="CN39" s="368" t="e">
        <f>#REF!-'2021-2025 (кор приб)'!J39-'2021-2025 (кор приб)'!V39-'2021-2025 (кор приб)'!AH39-'2021-2025 (кор приб)'!AT39-BF39</f>
        <v>#REF!</v>
      </c>
      <c r="CO39" s="368" t="e">
        <f>#REF!-'2021-2025 (кор приб)'!K39-'2021-2025 (кор приб)'!W39-'2021-2025 (кор приб)'!AI39-'2021-2025 (кор приб)'!AU39-BG39</f>
        <v>#REF!</v>
      </c>
      <c r="CP39" s="368" t="e">
        <f>#REF!-'2021-2025 (кор приб)'!L39-'2021-2025 (кор приб)'!X39-'2021-2025 (кор приб)'!AJ39-'2021-2025 (кор приб)'!AV39-'2020 ожид'!X39</f>
        <v>#REF!</v>
      </c>
      <c r="CQ39" s="368" t="e">
        <f>#REF!-'2021-2025 (кор приб)'!M39-'2021-2025 (кор приб)'!Y39-'2021-2025 (кор приб)'!AK39-'2021-2025 (кор приб)'!AW39-'2020 ожид'!Y39</f>
        <v>#REF!</v>
      </c>
      <c r="CR39" s="368" t="e">
        <f>#REF!-'2021-2025 (кор приб)'!N39-'2021-2025 (кор приб)'!Z39-'2021-2025 (кор приб)'!AL39-'2021-2025 (кор приб)'!AX39-'2020 ожид'!Z39</f>
        <v>#REF!</v>
      </c>
    </row>
    <row r="40" s="48" customFormat="1" ht="39.75" customHeight="1">
      <c r="A40" s="80" t="s">
        <v>66</v>
      </c>
      <c r="B40" s="126" t="s">
        <v>37</v>
      </c>
      <c r="C40" s="118" t="s">
        <v>32</v>
      </c>
      <c r="D40" s="83">
        <f t="shared" si="561"/>
        <v>0</v>
      </c>
      <c r="E40" s="328"/>
      <c r="F40" s="328"/>
      <c r="G40" s="328"/>
      <c r="H40" s="328"/>
      <c r="I40" s="328"/>
      <c r="J40" s="328"/>
      <c r="K40" s="328"/>
      <c r="L40" s="328"/>
      <c r="M40" s="328"/>
      <c r="N40" s="328"/>
      <c r="P40" s="83">
        <f t="shared" si="562"/>
        <v>0</v>
      </c>
      <c r="Q40" s="328"/>
      <c r="R40" s="328"/>
      <c r="S40" s="328"/>
      <c r="T40" s="328"/>
      <c r="U40" s="328"/>
      <c r="V40" s="328"/>
      <c r="W40" s="328"/>
      <c r="X40" s="328"/>
      <c r="Y40" s="328"/>
      <c r="Z40" s="328"/>
      <c r="AA40" s="66"/>
      <c r="AB40" s="83">
        <f t="shared" si="563"/>
        <v>0</v>
      </c>
      <c r="AC40" s="328"/>
      <c r="AD40" s="328"/>
      <c r="AE40" s="328"/>
      <c r="AF40" s="328"/>
      <c r="AG40" s="328"/>
      <c r="AH40" s="328"/>
      <c r="AI40" s="328"/>
      <c r="AJ40" s="328"/>
      <c r="AK40" s="328"/>
      <c r="AL40" s="328"/>
      <c r="AM40" s="66"/>
      <c r="AN40" s="83">
        <f t="shared" si="564"/>
        <v>0</v>
      </c>
      <c r="AO40" s="328"/>
      <c r="AP40" s="328"/>
      <c r="AQ40" s="328"/>
      <c r="AR40" s="328"/>
      <c r="AS40" s="328"/>
      <c r="AT40" s="328"/>
      <c r="AU40" s="328"/>
      <c r="AV40" s="328"/>
      <c r="AW40" s="328"/>
      <c r="AX40" s="328"/>
      <c r="AY40" s="66"/>
      <c r="AZ40" s="83">
        <f t="shared" si="565"/>
        <v>0</v>
      </c>
      <c r="BA40" s="328"/>
      <c r="BB40" s="328"/>
      <c r="BC40" s="328"/>
      <c r="BD40" s="328"/>
      <c r="BE40" s="328"/>
      <c r="BF40" s="328"/>
      <c r="BG40" s="328"/>
      <c r="BH40" s="328"/>
      <c r="BI40" s="328"/>
      <c r="BJ40" s="328"/>
      <c r="BK40" s="66">
        <f t="shared" si="554"/>
        <v>0</v>
      </c>
      <c r="BL40" s="79">
        <f t="shared" si="555"/>
        <v>0</v>
      </c>
      <c r="BM40" s="79" t="e">
        <f>#REF!+#REF!+#REF!+'Новосибирск.обл'!G40+#REF!+#REF!+#REF!+#REF!+#REF!+#REF!</f>
        <v>#REF!</v>
      </c>
      <c r="BN40" s="79" t="e">
        <f t="shared" si="556"/>
        <v>#REF!</v>
      </c>
      <c r="BO40" s="79" t="e">
        <f>#REF!+#REF!+#REF!+'Новосибирск.обл'!I40+#REF!+#REF!+#REF!+#REF!+#REF!+#REF!</f>
        <v>#REF!</v>
      </c>
      <c r="BP40" s="79" t="e">
        <f t="shared" si="557"/>
        <v>#REF!</v>
      </c>
      <c r="BQ40" s="79" t="e">
        <f>#REF!+#REF!+#REF!+'Новосибирск.обл'!K40+#REF!+#REF!+#REF!+#REF!+#REF!</f>
        <v>#REF!</v>
      </c>
      <c r="BR40" s="79" t="e">
        <f t="shared" si="558"/>
        <v>#REF!</v>
      </c>
      <c r="BS40" s="79" t="e">
        <f>#REF!+#REF!+#REF!+'Новосибирск.обл'!M40+#REF!+#REF!+#REF!+#REF!+#REF!</f>
        <v>#REF!</v>
      </c>
      <c r="BT40" s="79" t="e">
        <f t="shared" si="559"/>
        <v>#REF!</v>
      </c>
      <c r="BU40" s="79" t="e">
        <f>#REF!+#REF!</f>
        <v>#REF!</v>
      </c>
      <c r="BV40" s="79" t="e">
        <f t="shared" si="560"/>
        <v>#REF!</v>
      </c>
      <c r="BX40" s="79">
        <f>D40+P40+AB40-AG40+AN40-AS40+BF40+BG40+'2020 ожид'!P40-'2020 ожид'!V40-'2020 ожид'!W40</f>
        <v>0</v>
      </c>
      <c r="CG40" s="79">
        <f>D40-'[8]2021-2025'!D40</f>
        <v>0</v>
      </c>
      <c r="CI40" s="368" t="e">
        <f>#REF!-'2021-2025 (кор приб)'!E40-'2021-2025 (кор приб)'!Q40-'2021-2025 (кор приб)'!AC40-'2021-2025 (кор приб)'!AO40-'2020 ожид'!Q40</f>
        <v>#REF!</v>
      </c>
      <c r="CJ40" s="368" t="e">
        <f>#REF!-'2021-2025 (кор приб)'!F40-'2021-2025 (кор приб)'!R40-'2021-2025 (кор приб)'!AD40-'2021-2025 (кор приб)'!AP40-'2020 ожид'!R40</f>
        <v>#REF!</v>
      </c>
      <c r="CK40" s="368" t="e">
        <f>#REF!-'2021-2025 (кор приб)'!G40-'2021-2025 (кор приб)'!S40-'2021-2025 (кор приб)'!AE40-'2021-2025 (кор приб)'!AQ40-'2020 ожид'!S40</f>
        <v>#REF!</v>
      </c>
      <c r="CL40" s="368">
        <f>'Новосибирск.обл'!Q40-'2021-2025 (кор приб)'!H40-'2021-2025 (кор приб)'!T40-'2021-2025 (кор приб)'!AF40-'2021-2025 (кор приб)'!AR40-'2020 ожид'!T40</f>
        <v>0</v>
      </c>
      <c r="CM40" s="368" t="e">
        <f>#REF!-'2021-2025 (кор приб)'!I40-'2021-2025 (кор приб)'!U40-'2020 ожид'!U40</f>
        <v>#REF!</v>
      </c>
      <c r="CN40" s="368" t="e">
        <f>#REF!-'2021-2025 (кор приб)'!J40-'2021-2025 (кор приб)'!V40-'2021-2025 (кор приб)'!AH40-'2021-2025 (кор приб)'!AT40-BF40</f>
        <v>#REF!</v>
      </c>
      <c r="CO40" s="368" t="e">
        <f>#REF!-'2021-2025 (кор приб)'!K40-'2021-2025 (кор приб)'!W40-'2021-2025 (кор приб)'!AI40-'2021-2025 (кор приб)'!AU40-BG40</f>
        <v>#REF!</v>
      </c>
      <c r="CP40" s="368" t="e">
        <f>#REF!-'2021-2025 (кор приб)'!L40-'2021-2025 (кор приб)'!X40-'2021-2025 (кор приб)'!AJ40-'2021-2025 (кор приб)'!AV40-'2020 ожид'!X40</f>
        <v>#REF!</v>
      </c>
      <c r="CQ40" s="368" t="e">
        <f>#REF!-'2021-2025 (кор приб)'!M40-'2021-2025 (кор приб)'!Y40-'2021-2025 (кор приб)'!AK40-'2021-2025 (кор приб)'!AW40-'2020 ожид'!Y40</f>
        <v>#REF!</v>
      </c>
      <c r="CR40" s="368" t="e">
        <f>#REF!-'2021-2025 (кор приб)'!N40-'2021-2025 (кор приб)'!Z40-'2021-2025 (кор приб)'!AL40-'2021-2025 (кор приб)'!AX40-'2020 ожид'!Z40</f>
        <v>#REF!</v>
      </c>
    </row>
    <row r="41" s="48" customFormat="1" ht="28.5">
      <c r="A41" s="80" t="s">
        <v>67</v>
      </c>
      <c r="B41" s="126" t="s">
        <v>39</v>
      </c>
      <c r="C41" s="118" t="s">
        <v>32</v>
      </c>
      <c r="D41" s="83">
        <f t="shared" si="561"/>
        <v>0</v>
      </c>
      <c r="E41" s="328"/>
      <c r="F41" s="328"/>
      <c r="G41" s="328"/>
      <c r="H41" s="328"/>
      <c r="I41" s="328"/>
      <c r="J41" s="328"/>
      <c r="K41" s="328"/>
      <c r="L41" s="328"/>
      <c r="M41" s="328"/>
      <c r="N41" s="328"/>
      <c r="P41" s="83">
        <f t="shared" si="562"/>
        <v>0</v>
      </c>
      <c r="Q41" s="328"/>
      <c r="R41" s="328"/>
      <c r="S41" s="328"/>
      <c r="T41" s="328"/>
      <c r="U41" s="328"/>
      <c r="V41" s="328"/>
      <c r="W41" s="328"/>
      <c r="X41" s="328"/>
      <c r="Y41" s="328"/>
      <c r="Z41" s="328"/>
      <c r="AA41" s="66"/>
      <c r="AB41" s="83">
        <f t="shared" si="563"/>
        <v>0</v>
      </c>
      <c r="AC41" s="328"/>
      <c r="AD41" s="328"/>
      <c r="AE41" s="328"/>
      <c r="AF41" s="328"/>
      <c r="AG41" s="328"/>
      <c r="AH41" s="328"/>
      <c r="AI41" s="328"/>
      <c r="AJ41" s="328"/>
      <c r="AK41" s="328"/>
      <c r="AL41" s="328"/>
      <c r="AM41" s="66"/>
      <c r="AN41" s="83">
        <f t="shared" si="564"/>
        <v>0</v>
      </c>
      <c r="AO41" s="328"/>
      <c r="AP41" s="328"/>
      <c r="AQ41" s="328"/>
      <c r="AR41" s="328"/>
      <c r="AS41" s="328"/>
      <c r="AT41" s="328"/>
      <c r="AU41" s="328"/>
      <c r="AV41" s="328"/>
      <c r="AW41" s="328"/>
      <c r="AX41" s="328"/>
      <c r="AY41" s="66"/>
      <c r="AZ41" s="83">
        <f t="shared" si="565"/>
        <v>0</v>
      </c>
      <c r="BA41" s="328"/>
      <c r="BB41" s="328"/>
      <c r="BC41" s="328"/>
      <c r="BD41" s="328"/>
      <c r="BE41" s="328"/>
      <c r="BF41" s="328"/>
      <c r="BG41" s="328"/>
      <c r="BH41" s="328"/>
      <c r="BI41" s="328"/>
      <c r="BJ41" s="328"/>
      <c r="BK41" s="66">
        <f t="shared" si="554"/>
        <v>0</v>
      </c>
      <c r="BL41" s="79">
        <f t="shared" si="555"/>
        <v>0</v>
      </c>
      <c r="BM41" s="79" t="e">
        <f>#REF!+#REF!+#REF!+'Новосибирск.обл'!G41+#REF!+#REF!+#REF!+#REF!+#REF!+#REF!</f>
        <v>#REF!</v>
      </c>
      <c r="BN41" s="79" t="e">
        <f t="shared" si="556"/>
        <v>#REF!</v>
      </c>
      <c r="BO41" s="79" t="e">
        <f>#REF!+#REF!+#REF!+'Новосибирск.обл'!I41+#REF!+#REF!+#REF!+#REF!+#REF!+#REF!</f>
        <v>#REF!</v>
      </c>
      <c r="BP41" s="79" t="e">
        <f t="shared" si="557"/>
        <v>#REF!</v>
      </c>
      <c r="BQ41" s="79" t="e">
        <f>#REF!+#REF!+#REF!+'Новосибирск.обл'!K41+#REF!+#REF!+#REF!+#REF!+#REF!</f>
        <v>#REF!</v>
      </c>
      <c r="BR41" s="79" t="e">
        <f t="shared" si="558"/>
        <v>#REF!</v>
      </c>
      <c r="BS41" s="79" t="e">
        <f>#REF!+#REF!+#REF!+'Новосибирск.обл'!M41+#REF!+#REF!+#REF!+#REF!+#REF!</f>
        <v>#REF!</v>
      </c>
      <c r="BT41" s="79" t="e">
        <f t="shared" si="559"/>
        <v>#REF!</v>
      </c>
      <c r="BU41" s="79" t="e">
        <f>#REF!+#REF!</f>
        <v>#REF!</v>
      </c>
      <c r="BV41" s="79" t="e">
        <f t="shared" si="560"/>
        <v>#REF!</v>
      </c>
      <c r="BX41" s="79">
        <f>D41+P41+AB41-AG41+AN41-AS41+BF41+BG41+'2020 ожид'!P41-'2020 ожид'!V41-'2020 ожид'!W41</f>
        <v>0</v>
      </c>
      <c r="CG41" s="79">
        <f>D41-'[8]2021-2025'!D41</f>
        <v>0</v>
      </c>
      <c r="CI41" s="368" t="e">
        <f>#REF!-'2021-2025 (кор приб)'!E41-'2021-2025 (кор приб)'!Q41-'2021-2025 (кор приб)'!AC41-'2021-2025 (кор приб)'!AO41-'2020 ожид'!Q41</f>
        <v>#REF!</v>
      </c>
      <c r="CJ41" s="368" t="e">
        <f>#REF!-'2021-2025 (кор приб)'!F41-'2021-2025 (кор приб)'!R41-'2021-2025 (кор приб)'!AD41-'2021-2025 (кор приб)'!AP41-'2020 ожид'!R41</f>
        <v>#REF!</v>
      </c>
      <c r="CK41" s="368" t="e">
        <f>#REF!-'2021-2025 (кор приб)'!G41-'2021-2025 (кор приб)'!S41-'2021-2025 (кор приб)'!AE41-'2021-2025 (кор приб)'!AQ41-'2020 ожид'!S41</f>
        <v>#REF!</v>
      </c>
      <c r="CL41" s="368">
        <f>'Новосибирск.обл'!Q41-'2021-2025 (кор приб)'!H41-'2021-2025 (кор приб)'!T41-'2021-2025 (кор приб)'!AF41-'2021-2025 (кор приб)'!AR41-'2020 ожид'!T41</f>
        <v>0</v>
      </c>
      <c r="CM41" s="368" t="e">
        <f>#REF!-'2021-2025 (кор приб)'!I41-'2021-2025 (кор приб)'!U41-'2020 ожид'!U41</f>
        <v>#REF!</v>
      </c>
      <c r="CN41" s="368" t="e">
        <f>#REF!-'2021-2025 (кор приб)'!J41-'2021-2025 (кор приб)'!V41-'2021-2025 (кор приб)'!AH41-'2021-2025 (кор приб)'!AT41-BF41</f>
        <v>#REF!</v>
      </c>
      <c r="CO41" s="368" t="e">
        <f>#REF!-'2021-2025 (кор приб)'!K41-'2021-2025 (кор приб)'!W41-'2021-2025 (кор приб)'!AI41-'2021-2025 (кор приб)'!AU41-BG41</f>
        <v>#REF!</v>
      </c>
      <c r="CP41" s="368" t="e">
        <f>#REF!-'2021-2025 (кор приб)'!L41-'2021-2025 (кор приб)'!X41-'2021-2025 (кор приб)'!AJ41-'2021-2025 (кор приб)'!AV41-'2020 ожид'!X41</f>
        <v>#REF!</v>
      </c>
      <c r="CQ41" s="368" t="e">
        <f>#REF!-'2021-2025 (кор приб)'!M41-'2021-2025 (кор приб)'!Y41-'2021-2025 (кор приб)'!AK41-'2021-2025 (кор приб)'!AW41-'2020 ожид'!Y41</f>
        <v>#REF!</v>
      </c>
      <c r="CR41" s="368" t="e">
        <f>#REF!-'2021-2025 (кор приб)'!N41-'2021-2025 (кор приб)'!Z41-'2021-2025 (кор приб)'!AL41-'2021-2025 (кор приб)'!AX41-'2020 ожид'!Z41</f>
        <v>#REF!</v>
      </c>
    </row>
    <row r="42" s="48" customFormat="1" ht="28.5">
      <c r="A42" s="80" t="s">
        <v>68</v>
      </c>
      <c r="B42" s="126" t="s">
        <v>41</v>
      </c>
      <c r="C42" s="118" t="s">
        <v>32</v>
      </c>
      <c r="D42" s="83">
        <f t="shared" si="561"/>
        <v>0</v>
      </c>
      <c r="E42" s="328"/>
      <c r="F42" s="328"/>
      <c r="G42" s="328"/>
      <c r="H42" s="328"/>
      <c r="I42" s="328"/>
      <c r="J42" s="328"/>
      <c r="K42" s="328"/>
      <c r="L42" s="328"/>
      <c r="M42" s="328"/>
      <c r="N42" s="328"/>
      <c r="P42" s="83">
        <f t="shared" si="562"/>
        <v>0</v>
      </c>
      <c r="Q42" s="328"/>
      <c r="R42" s="328"/>
      <c r="S42" s="328"/>
      <c r="T42" s="328"/>
      <c r="U42" s="328"/>
      <c r="V42" s="328"/>
      <c r="W42" s="328"/>
      <c r="X42" s="328"/>
      <c r="Y42" s="328"/>
      <c r="Z42" s="328"/>
      <c r="AA42" s="66"/>
      <c r="AB42" s="83">
        <f t="shared" si="563"/>
        <v>0</v>
      </c>
      <c r="AC42" s="328"/>
      <c r="AD42" s="328"/>
      <c r="AE42" s="328"/>
      <c r="AF42" s="328"/>
      <c r="AG42" s="328"/>
      <c r="AH42" s="328"/>
      <c r="AI42" s="328"/>
      <c r="AJ42" s="328"/>
      <c r="AK42" s="328"/>
      <c r="AL42" s="328"/>
      <c r="AM42" s="66"/>
      <c r="AN42" s="83">
        <f t="shared" si="564"/>
        <v>0</v>
      </c>
      <c r="AO42" s="328"/>
      <c r="AP42" s="328"/>
      <c r="AQ42" s="328"/>
      <c r="AR42" s="328"/>
      <c r="AS42" s="328"/>
      <c r="AT42" s="328"/>
      <c r="AU42" s="328"/>
      <c r="AV42" s="328"/>
      <c r="AW42" s="328"/>
      <c r="AX42" s="328"/>
      <c r="AY42" s="66"/>
      <c r="AZ42" s="83">
        <f t="shared" si="565"/>
        <v>0</v>
      </c>
      <c r="BA42" s="328"/>
      <c r="BB42" s="328"/>
      <c r="BC42" s="328"/>
      <c r="BD42" s="328"/>
      <c r="BE42" s="328"/>
      <c r="BF42" s="328"/>
      <c r="BG42" s="328"/>
      <c r="BH42" s="328"/>
      <c r="BI42" s="328"/>
      <c r="BJ42" s="328"/>
      <c r="BK42" s="66">
        <f t="shared" si="554"/>
        <v>0</v>
      </c>
      <c r="BL42" s="79">
        <f t="shared" si="555"/>
        <v>0</v>
      </c>
      <c r="BM42" s="79" t="e">
        <f>#REF!+#REF!+#REF!+'Новосибирск.обл'!G42+#REF!+#REF!+#REF!+#REF!+#REF!+#REF!</f>
        <v>#REF!</v>
      </c>
      <c r="BN42" s="79" t="e">
        <f t="shared" si="556"/>
        <v>#REF!</v>
      </c>
      <c r="BO42" s="79" t="e">
        <f>#REF!+#REF!+#REF!+'Новосибирск.обл'!I42+#REF!+#REF!+#REF!+#REF!+#REF!+#REF!</f>
        <v>#REF!</v>
      </c>
      <c r="BP42" s="79" t="e">
        <f t="shared" si="557"/>
        <v>#REF!</v>
      </c>
      <c r="BQ42" s="79" t="e">
        <f>#REF!+#REF!+#REF!+'Новосибирск.обл'!K42+#REF!+#REF!+#REF!+#REF!+#REF!</f>
        <v>#REF!</v>
      </c>
      <c r="BR42" s="79" t="e">
        <f t="shared" si="558"/>
        <v>#REF!</v>
      </c>
      <c r="BS42" s="79" t="e">
        <f>#REF!+#REF!+#REF!+'Новосибирск.обл'!M42+#REF!+#REF!+#REF!+#REF!+#REF!</f>
        <v>#REF!</v>
      </c>
      <c r="BT42" s="79" t="e">
        <f t="shared" si="559"/>
        <v>#REF!</v>
      </c>
      <c r="BU42" s="79" t="e">
        <f>#REF!+#REF!</f>
        <v>#REF!</v>
      </c>
      <c r="BV42" s="79" t="e">
        <f t="shared" si="560"/>
        <v>#REF!</v>
      </c>
      <c r="BX42" s="79">
        <f>D42+P42+AB42-AG42+AN42-AS42+BF42+BG42+'2020 ожид'!P42-'2020 ожид'!V42-'2020 ожид'!W42</f>
        <v>0</v>
      </c>
      <c r="CG42" s="79">
        <f>D42-'[8]2021-2025'!D42</f>
        <v>0</v>
      </c>
      <c r="CI42" s="368" t="e">
        <f>#REF!-'2021-2025 (кор приб)'!E42-'2021-2025 (кор приб)'!Q42-'2021-2025 (кор приб)'!AC42-'2021-2025 (кор приб)'!AO42-'2020 ожид'!Q42</f>
        <v>#REF!</v>
      </c>
      <c r="CJ42" s="368" t="e">
        <f>#REF!-'2021-2025 (кор приб)'!F42-'2021-2025 (кор приб)'!R42-'2021-2025 (кор приб)'!AD42-'2021-2025 (кор приб)'!AP42-'2020 ожид'!R42</f>
        <v>#REF!</v>
      </c>
      <c r="CK42" s="368" t="e">
        <f>#REF!-'2021-2025 (кор приб)'!G42-'2021-2025 (кор приб)'!S42-'2021-2025 (кор приб)'!AE42-'2021-2025 (кор приб)'!AQ42-'2020 ожид'!S42</f>
        <v>#REF!</v>
      </c>
      <c r="CL42" s="368">
        <f>'Новосибирск.обл'!Q42-'2021-2025 (кор приб)'!H42-'2021-2025 (кор приб)'!T42-'2021-2025 (кор приб)'!AF42-'2021-2025 (кор приб)'!AR42-'2020 ожид'!T42</f>
        <v>0</v>
      </c>
      <c r="CM42" s="368" t="e">
        <f>#REF!-'2021-2025 (кор приб)'!I42-'2021-2025 (кор приб)'!U42-'2020 ожид'!U42</f>
        <v>#REF!</v>
      </c>
      <c r="CN42" s="368" t="e">
        <f>#REF!-'2021-2025 (кор приб)'!J42-'2021-2025 (кор приб)'!V42-'2021-2025 (кор приб)'!AH42-'2021-2025 (кор приб)'!AT42-BF42</f>
        <v>#REF!</v>
      </c>
      <c r="CO42" s="368" t="e">
        <f>#REF!-'2021-2025 (кор приб)'!K42-'2021-2025 (кор приб)'!W42-'2021-2025 (кор приб)'!AI42-'2021-2025 (кор приб)'!AU42-BG42</f>
        <v>#REF!</v>
      </c>
      <c r="CP42" s="368" t="e">
        <f>#REF!-'2021-2025 (кор приб)'!L42-'2021-2025 (кор приб)'!X42-'2021-2025 (кор приб)'!AJ42-'2021-2025 (кор приб)'!AV42-'2020 ожид'!X42</f>
        <v>#REF!</v>
      </c>
      <c r="CQ42" s="368" t="e">
        <f>#REF!-'2021-2025 (кор приб)'!M42-'2021-2025 (кор приб)'!Y42-'2021-2025 (кор приб)'!AK42-'2021-2025 (кор приб)'!AW42-'2020 ожид'!Y42</f>
        <v>#REF!</v>
      </c>
      <c r="CR42" s="368" t="e">
        <f>#REF!-'2021-2025 (кор приб)'!N42-'2021-2025 (кор приб)'!Z42-'2021-2025 (кор приб)'!AL42-'2021-2025 (кор приб)'!AX42-'2020 ожид'!Z42</f>
        <v>#REF!</v>
      </c>
    </row>
    <row r="43" s="48" customFormat="1">
      <c r="A43" s="80" t="s">
        <v>69</v>
      </c>
      <c r="B43" s="81" t="s">
        <v>43</v>
      </c>
      <c r="C43" s="118" t="s">
        <v>32</v>
      </c>
      <c r="D43" s="83">
        <f t="shared" si="561"/>
        <v>0</v>
      </c>
      <c r="E43" s="328"/>
      <c r="F43" s="328"/>
      <c r="G43" s="328"/>
      <c r="H43" s="328"/>
      <c r="I43" s="328"/>
      <c r="J43" s="328"/>
      <c r="K43" s="328"/>
      <c r="L43" s="328"/>
      <c r="M43" s="328"/>
      <c r="N43" s="328"/>
      <c r="P43" s="83">
        <f t="shared" si="562"/>
        <v>0</v>
      </c>
      <c r="Q43" s="328"/>
      <c r="R43" s="328"/>
      <c r="S43" s="328"/>
      <c r="T43" s="328"/>
      <c r="U43" s="328"/>
      <c r="V43" s="328"/>
      <c r="W43" s="328"/>
      <c r="X43" s="328"/>
      <c r="Y43" s="328"/>
      <c r="Z43" s="328"/>
      <c r="AA43" s="66"/>
      <c r="AB43" s="83">
        <f t="shared" si="563"/>
        <v>0</v>
      </c>
      <c r="AC43" s="328"/>
      <c r="AD43" s="328"/>
      <c r="AE43" s="328"/>
      <c r="AF43" s="328"/>
      <c r="AG43" s="328"/>
      <c r="AH43" s="328"/>
      <c r="AI43" s="328"/>
      <c r="AJ43" s="328"/>
      <c r="AK43" s="328"/>
      <c r="AL43" s="328"/>
      <c r="AM43" s="66"/>
      <c r="AN43" s="83">
        <f t="shared" si="564"/>
        <v>0</v>
      </c>
      <c r="AO43" s="328"/>
      <c r="AP43" s="328"/>
      <c r="AQ43" s="328"/>
      <c r="AR43" s="328"/>
      <c r="AS43" s="328"/>
      <c r="AT43" s="328"/>
      <c r="AU43" s="328"/>
      <c r="AV43" s="328"/>
      <c r="AW43" s="328"/>
      <c r="AX43" s="328"/>
      <c r="AY43" s="66"/>
      <c r="AZ43" s="83">
        <f t="shared" si="565"/>
        <v>0</v>
      </c>
      <c r="BA43" s="328"/>
      <c r="BB43" s="328"/>
      <c r="BC43" s="328"/>
      <c r="BD43" s="328"/>
      <c r="BE43" s="328"/>
      <c r="BF43" s="328"/>
      <c r="BG43" s="328"/>
      <c r="BH43" s="328"/>
      <c r="BI43" s="328"/>
      <c r="BJ43" s="328"/>
      <c r="BK43" s="66">
        <f t="shared" si="554"/>
        <v>0</v>
      </c>
      <c r="BL43" s="79">
        <f t="shared" si="555"/>
        <v>0</v>
      </c>
      <c r="BM43" s="79" t="e">
        <f>#REF!+#REF!+#REF!+'Новосибирск.обл'!G43+#REF!+#REF!+#REF!+#REF!+#REF!+#REF!</f>
        <v>#REF!</v>
      </c>
      <c r="BN43" s="79" t="e">
        <f t="shared" si="556"/>
        <v>#REF!</v>
      </c>
      <c r="BO43" s="79" t="e">
        <f>#REF!+#REF!+#REF!+'Новосибирск.обл'!I43+#REF!+#REF!+#REF!+#REF!+#REF!+#REF!</f>
        <v>#REF!</v>
      </c>
      <c r="BP43" s="79" t="e">
        <f t="shared" si="557"/>
        <v>#REF!</v>
      </c>
      <c r="BQ43" s="79" t="e">
        <f>#REF!+#REF!+#REF!+'Новосибирск.обл'!K43+#REF!+#REF!+#REF!+#REF!+#REF!</f>
        <v>#REF!</v>
      </c>
      <c r="BR43" s="79" t="e">
        <f t="shared" si="558"/>
        <v>#REF!</v>
      </c>
      <c r="BS43" s="79" t="e">
        <f>#REF!+#REF!+#REF!+'Новосибирск.обл'!M43+#REF!+#REF!+#REF!+#REF!+#REF!</f>
        <v>#REF!</v>
      </c>
      <c r="BT43" s="79" t="e">
        <f t="shared" si="559"/>
        <v>#REF!</v>
      </c>
      <c r="BU43" s="79" t="e">
        <f>#REF!+#REF!</f>
        <v>#REF!</v>
      </c>
      <c r="BV43" s="79" t="e">
        <f t="shared" si="560"/>
        <v>#REF!</v>
      </c>
      <c r="BX43" s="79">
        <f>D43+P43+AB43-AG43+AN43-AS43+BF43+BG43+'2020 ожид'!P43-'2020 ожид'!V43-'2020 ожид'!W43</f>
        <v>0</v>
      </c>
      <c r="CG43" s="79">
        <f>D43-'[8]2021-2025'!D43</f>
        <v>0</v>
      </c>
      <c r="CI43" s="368" t="e">
        <f>#REF!-'2021-2025 (кор приб)'!E43-'2021-2025 (кор приб)'!Q43-'2021-2025 (кор приб)'!AC43-'2021-2025 (кор приб)'!AO43-'2020 ожид'!Q43</f>
        <v>#REF!</v>
      </c>
      <c r="CJ43" s="368" t="e">
        <f>#REF!-'2021-2025 (кор приб)'!F43-'2021-2025 (кор приб)'!R43-'2021-2025 (кор приб)'!AD43-'2021-2025 (кор приб)'!AP43-'2020 ожид'!R43</f>
        <v>#REF!</v>
      </c>
      <c r="CK43" s="368" t="e">
        <f>#REF!-'2021-2025 (кор приб)'!G43-'2021-2025 (кор приб)'!S43-'2021-2025 (кор приб)'!AE43-'2021-2025 (кор приб)'!AQ43-'2020 ожид'!S43</f>
        <v>#REF!</v>
      </c>
      <c r="CL43" s="368">
        <f>'Новосибирск.обл'!Q43-'2021-2025 (кор приб)'!H43-'2021-2025 (кор приб)'!T43-'2021-2025 (кор приб)'!AF43-'2021-2025 (кор приб)'!AR43-'2020 ожид'!T43</f>
        <v>0</v>
      </c>
      <c r="CM43" s="368" t="e">
        <f>#REF!-'2021-2025 (кор приб)'!I43-'2021-2025 (кор приб)'!U43-'2020 ожид'!U43</f>
        <v>#REF!</v>
      </c>
      <c r="CN43" s="368" t="e">
        <f>#REF!-'2021-2025 (кор приб)'!J43-'2021-2025 (кор приб)'!V43-'2021-2025 (кор приб)'!AH43-'2021-2025 (кор приб)'!AT43-BF43</f>
        <v>#REF!</v>
      </c>
      <c r="CO43" s="368" t="e">
        <f>#REF!-'2021-2025 (кор приб)'!K43-'2021-2025 (кор приб)'!W43-'2021-2025 (кор приб)'!AI43-'2021-2025 (кор приб)'!AU43-BG43</f>
        <v>#REF!</v>
      </c>
      <c r="CP43" s="368" t="e">
        <f>#REF!-'2021-2025 (кор приб)'!L43-'2021-2025 (кор приб)'!X43-'2021-2025 (кор приб)'!AJ43-'2021-2025 (кор приб)'!AV43-'2020 ожид'!X43</f>
        <v>#REF!</v>
      </c>
      <c r="CQ43" s="368" t="e">
        <f>#REF!-'2021-2025 (кор приб)'!M43-'2021-2025 (кор приб)'!Y43-'2021-2025 (кор приб)'!AK43-'2021-2025 (кор приб)'!AW43-'2020 ожид'!Y43</f>
        <v>#REF!</v>
      </c>
      <c r="CR43" s="368" t="e">
        <f>#REF!-'2021-2025 (кор приб)'!N43-'2021-2025 (кор приб)'!Z43-'2021-2025 (кор приб)'!AL43-'2021-2025 (кор приб)'!AX43-'2020 ожид'!Z43</f>
        <v>#REF!</v>
      </c>
    </row>
    <row r="44" s="48" customFormat="1">
      <c r="A44" s="80" t="s">
        <v>70</v>
      </c>
      <c r="B44" s="81" t="s">
        <v>45</v>
      </c>
      <c r="C44" s="118" t="s">
        <v>32</v>
      </c>
      <c r="D44" s="575">
        <f t="shared" si="561"/>
        <v>1087.936178038133</v>
      </c>
      <c r="E44" s="337">
        <f>('[10]2021 (БП-ТБР утвержд)'!$T$159)/1000</f>
        <v>122.06480149873038</v>
      </c>
      <c r="F44" s="337">
        <f>('[10]2021 (БП-ТБР утвержд)'!$U$159)/1000</f>
        <v>272.90188284681813</v>
      </c>
      <c r="G44" s="337">
        <f>('[10]2021 (БП-ТБР утвержд)'!$S$159)/1000</f>
        <v>188.45895958818306</v>
      </c>
      <c r="H44" s="337">
        <f>('[10]2021 (БП-ТБР утвержд)'!$Z$159)/1000</f>
        <v>91.232503678069762</v>
      </c>
      <c r="I44" s="337">
        <f>('[10]2021 (БП-ТБР утвержд)'!$Y$159)/1000</f>
        <v>10.172551400000001</v>
      </c>
      <c r="J44" s="337">
        <f>('[10]2021 (БП-ТБР утвержд)'!$X$159)/1000</f>
        <v>212.60086258029997</v>
      </c>
      <c r="K44" s="337">
        <f>('[10]2021 (БП-ТБР утвержд)'!$W$159)/1000</f>
        <v>41.350573432990679</v>
      </c>
      <c r="L44" s="337">
        <f>('[10]2021 (БП-ТБР утвержд)'!$AB$159)/1000</f>
        <v>12.690980720503394</v>
      </c>
      <c r="M44" s="337">
        <f>('[10]2021 (БП-ТБР утвержд)'!$AA$159)/1000</f>
        <v>15.193622259346364</v>
      </c>
      <c r="N44" s="337">
        <f>('[10]2021 (БП-ТБР утвержд)'!$V$159)/1000</f>
        <v>121.26944003319123</v>
      </c>
      <c r="O44" s="576">
        <f t="shared" si="570"/>
        <v>1130.36568898162</v>
      </c>
      <c r="P44" s="83">
        <f t="shared" si="562"/>
        <v>1130.3656889816198</v>
      </c>
      <c r="Q44" s="119">
        <f>E44*$Z$16</f>
        <v>126.82532875718086</v>
      </c>
      <c r="R44" s="119">
        <f t="shared" ref="R44:Z52" si="579">F44*$Z$16</f>
        <v>283.54505627784403</v>
      </c>
      <c r="S44" s="119">
        <f t="shared" si="579"/>
        <v>195.80885901212218</v>
      </c>
      <c r="T44" s="119">
        <f t="shared" si="579"/>
        <v>94.790571321514477</v>
      </c>
      <c r="U44" s="119">
        <f t="shared" si="579"/>
        <v>10.569280904600001</v>
      </c>
      <c r="V44" s="119">
        <f t="shared" si="579"/>
        <v>220.89229622093166</v>
      </c>
      <c r="W44" s="119">
        <f t="shared" si="579"/>
        <v>42.96324579687731</v>
      </c>
      <c r="X44" s="119">
        <f t="shared" si="579"/>
        <v>13.185928968603024</v>
      </c>
      <c r="Y44" s="119">
        <f t="shared" si="579"/>
        <v>15.786173527460871</v>
      </c>
      <c r="Z44" s="119">
        <f t="shared" si="579"/>
        <v>125.99894819448568</v>
      </c>
      <c r="AA44" s="66">
        <f t="shared" si="571"/>
        <v>1175.5803165408845</v>
      </c>
      <c r="AB44" s="83">
        <f t="shared" si="563"/>
        <v>1175.5803165408852</v>
      </c>
      <c r="AC44" s="119">
        <f>Q44*AC$16</f>
        <v>131.89834190746811</v>
      </c>
      <c r="AD44" s="119">
        <f t="shared" ref="AD44:AL52" si="580">R44*AD$16</f>
        <v>294.88685852895782</v>
      </c>
      <c r="AE44" s="119">
        <f t="shared" si="580"/>
        <v>203.64121337260707</v>
      </c>
      <c r="AF44" s="119">
        <f t="shared" si="580"/>
        <v>98.582194174375061</v>
      </c>
      <c r="AG44" s="119">
        <f t="shared" si="580"/>
        <v>10.992052140784002</v>
      </c>
      <c r="AH44" s="119">
        <f t="shared" si="580"/>
        <v>229.72798806976894</v>
      </c>
      <c r="AI44" s="119">
        <f t="shared" si="580"/>
        <v>44.681775628752405</v>
      </c>
      <c r="AJ44" s="119">
        <f t="shared" si="580"/>
        <v>13.713366127347145</v>
      </c>
      <c r="AK44" s="119">
        <f t="shared" si="580"/>
        <v>16.417620468559306</v>
      </c>
      <c r="AL44" s="119">
        <f t="shared" si="580"/>
        <v>131.0389061222651</v>
      </c>
      <c r="AM44" s="66">
        <f t="shared" si="572"/>
        <v>1222.6035292025206</v>
      </c>
      <c r="AN44" s="83">
        <f t="shared" si="564"/>
        <v>1222.6035292025206</v>
      </c>
      <c r="AO44" s="119">
        <f>AC44*AO$16</f>
        <v>137.17427558376684</v>
      </c>
      <c r="AP44" s="119">
        <f t="shared" ref="AP44:AX52" si="581">AD44*AP$16</f>
        <v>306.68233287011611</v>
      </c>
      <c r="AQ44" s="119">
        <f t="shared" si="581"/>
        <v>211.78686190751137</v>
      </c>
      <c r="AR44" s="119">
        <f t="shared" si="581"/>
        <v>102.52548194135007</v>
      </c>
      <c r="AS44" s="119">
        <f t="shared" si="581"/>
        <v>11.431734226415363</v>
      </c>
      <c r="AT44" s="119">
        <f t="shared" si="581"/>
        <v>238.91710759255972</v>
      </c>
      <c r="AU44" s="119">
        <f t="shared" si="581"/>
        <v>46.469046653902502</v>
      </c>
      <c r="AV44" s="119">
        <f t="shared" si="581"/>
        <v>14.261900772441031</v>
      </c>
      <c r="AW44" s="119">
        <f t="shared" si="581"/>
        <v>17.074325287301679</v>
      </c>
      <c r="AX44" s="119">
        <f t="shared" si="581"/>
        <v>136.28046236715571</v>
      </c>
      <c r="AY44" s="66">
        <f t="shared" si="573"/>
        <v>1271.5076703706216</v>
      </c>
      <c r="AZ44" s="83">
        <f t="shared" si="565"/>
        <v>1271.5076703706213</v>
      </c>
      <c r="BA44" s="119">
        <f>AO44*BA$16</f>
        <v>142.66124660711753</v>
      </c>
      <c r="BB44" s="119">
        <f t="shared" ref="BB44:BJ52" si="582">AP44*BB$16</f>
        <v>318.94962618492076</v>
      </c>
      <c r="BC44" s="119">
        <f t="shared" si="582"/>
        <v>220.25833638381184</v>
      </c>
      <c r="BD44" s="119">
        <f t="shared" si="582"/>
        <v>106.62650121900407</v>
      </c>
      <c r="BE44" s="119">
        <f t="shared" si="582"/>
        <v>11.889003595471978</v>
      </c>
      <c r="BF44" s="119">
        <f t="shared" si="582"/>
        <v>248.4737918962621</v>
      </c>
      <c r="BG44" s="119">
        <f t="shared" si="582"/>
        <v>48.327808520058603</v>
      </c>
      <c r="BH44" s="119">
        <f t="shared" si="582"/>
        <v>14.832376803338672</v>
      </c>
      <c r="BI44" s="119">
        <f t="shared" si="582"/>
        <v>17.757298298793746</v>
      </c>
      <c r="BJ44" s="119">
        <f t="shared" si="582"/>
        <v>141.73168086184194</v>
      </c>
      <c r="BK44" s="66">
        <f t="shared" si="554"/>
        <v>1271.5076703706216</v>
      </c>
      <c r="BL44" s="79">
        <f t="shared" si="555"/>
        <v>0</v>
      </c>
      <c r="BM44" s="79" t="e">
        <f>#REF!+#REF!+#REF!+'Новосибирск.обл'!G44+#REF!+#REF!+#REF!+#REF!+#REF!+#REF!</f>
        <v>#REF!</v>
      </c>
      <c r="BN44" s="79" t="e">
        <f t="shared" si="556"/>
        <v>#REF!</v>
      </c>
      <c r="BO44" s="79" t="e">
        <f>#REF!+#REF!+#REF!+'Новосибирск.обл'!I44+#REF!+#REF!+#REF!+#REF!+#REF!+#REF!</f>
        <v>#REF!</v>
      </c>
      <c r="BP44" s="79" t="e">
        <f t="shared" si="557"/>
        <v>#REF!</v>
      </c>
      <c r="BQ44" s="79" t="e">
        <f>#REF!+#REF!+#REF!+'Новосибирск.обл'!K44+#REF!+#REF!+#REF!+#REF!+#REF!</f>
        <v>#REF!</v>
      </c>
      <c r="BR44" s="79" t="e">
        <f t="shared" si="558"/>
        <v>#REF!</v>
      </c>
      <c r="BS44" s="79" t="e">
        <f>#REF!+#REF!+#REF!+'Новосибирск.обл'!M44+#REF!+#REF!+#REF!+#REF!+#REF!</f>
        <v>#REF!</v>
      </c>
      <c r="BT44" s="79" t="e">
        <f t="shared" si="559"/>
        <v>#REF!</v>
      </c>
      <c r="BU44" s="79" t="e">
        <f>#REF!+#REF!</f>
        <v>#REF!</v>
      </c>
      <c r="BV44" s="79" t="e">
        <f t="shared" si="560"/>
        <v>#REF!</v>
      </c>
      <c r="BX44" s="79">
        <f>D44+P44+AB44-AG44+AN44-AS44+BF44+BG44+'2020 ожид'!P44-'2020 ожид'!V44-'2020 ожид'!W44</f>
        <v>5827.6485893880381</v>
      </c>
      <c r="CG44" s="79">
        <f>D44-'[8]2021-2025'!D44</f>
        <v>45.042858307518145</v>
      </c>
      <c r="CI44" s="368" t="e">
        <f>#REF!-'2021-2025 (кор приб)'!E44-'2021-2025 (кор приб)'!Q44-'2021-2025 (кор приб)'!AC44-'2021-2025 (кор приб)'!AO44-'2020 ожид'!Q44</f>
        <v>#REF!</v>
      </c>
      <c r="CJ44" s="368" t="e">
        <f>#REF!-'2021-2025 (кор приб)'!F44-'2021-2025 (кор приб)'!R44-'2021-2025 (кор приб)'!AD44-'2021-2025 (кор приб)'!AP44-'2020 ожид'!R44</f>
        <v>#REF!</v>
      </c>
      <c r="CK44" s="368" t="e">
        <f>#REF!-'2021-2025 (кор приб)'!G44-'2021-2025 (кор приб)'!S44-'2021-2025 (кор приб)'!AE44-'2021-2025 (кор приб)'!AQ44-'2020 ожид'!S44</f>
        <v>#REF!</v>
      </c>
      <c r="CL44" s="368">
        <f>'Новосибирск.обл'!Q44-'2021-2025 (кор приб)'!H44-'2021-2025 (кор приб)'!T44-'2021-2025 (кор приб)'!AF44-'2021-2025 (кор приб)'!AR44-'2020 ожид'!T44</f>
        <v>35.611885177555379</v>
      </c>
      <c r="CM44" s="368" t="e">
        <f>#REF!-'2021-2025 (кор приб)'!I44-'2021-2025 (кор приб)'!U44-'2020 ожид'!U44</f>
        <v>#REF!</v>
      </c>
      <c r="CN44" s="368" t="e">
        <f>#REF!-'2021-2025 (кор приб)'!J44-'2021-2025 (кор приб)'!V44-'2021-2025 (кор приб)'!AH44-'2021-2025 (кор приб)'!AT44-BF44</f>
        <v>#REF!</v>
      </c>
      <c r="CO44" s="368" t="e">
        <f>#REF!-'2021-2025 (кор приб)'!K44-'2021-2025 (кор приб)'!W44-'2021-2025 (кор приб)'!AI44-'2021-2025 (кор приб)'!AU44-BG44</f>
        <v>#REF!</v>
      </c>
      <c r="CP44" s="368" t="e">
        <f>#REF!-'2021-2025 (кор приб)'!L44-'2021-2025 (кор приб)'!X44-'2021-2025 (кор приб)'!AJ44-'2021-2025 (кор приб)'!AV44-'2020 ожид'!X44</f>
        <v>#REF!</v>
      </c>
      <c r="CQ44" s="368" t="e">
        <f>#REF!-'2021-2025 (кор приб)'!M44-'2021-2025 (кор приб)'!Y44-'2021-2025 (кор приб)'!AK44-'2021-2025 (кор приб)'!AW44-'2020 ожид'!Y44</f>
        <v>#REF!</v>
      </c>
      <c r="CR44" s="368" t="e">
        <f>#REF!-'2021-2025 (кор приб)'!N44-'2021-2025 (кор приб)'!Z44-'2021-2025 (кор приб)'!AL44-'2021-2025 (кор приб)'!AX44-'2020 ожид'!Z44</f>
        <v>#REF!</v>
      </c>
    </row>
    <row r="45" s="48" customFormat="1">
      <c r="A45" s="80" t="s">
        <v>71</v>
      </c>
      <c r="B45" s="81" t="s">
        <v>47</v>
      </c>
      <c r="C45" s="118" t="s">
        <v>32</v>
      </c>
      <c r="D45" s="83">
        <f t="shared" si="561"/>
        <v>0</v>
      </c>
      <c r="E45" s="328"/>
      <c r="F45" s="328"/>
      <c r="G45" s="328"/>
      <c r="H45" s="328"/>
      <c r="I45" s="328"/>
      <c r="J45" s="328"/>
      <c r="K45" s="328"/>
      <c r="L45" s="328"/>
      <c r="M45" s="328"/>
      <c r="N45" s="328"/>
      <c r="P45" s="83">
        <f t="shared" si="562"/>
        <v>0</v>
      </c>
      <c r="Q45" s="328"/>
      <c r="R45" s="328"/>
      <c r="S45" s="328"/>
      <c r="T45" s="328"/>
      <c r="U45" s="328"/>
      <c r="V45" s="328"/>
      <c r="W45" s="328"/>
      <c r="X45" s="328"/>
      <c r="Y45" s="328"/>
      <c r="Z45" s="328"/>
      <c r="AA45" s="66"/>
      <c r="AB45" s="83">
        <f t="shared" si="563"/>
        <v>0</v>
      </c>
      <c r="AC45" s="328"/>
      <c r="AD45" s="328"/>
      <c r="AE45" s="328"/>
      <c r="AF45" s="328"/>
      <c r="AG45" s="328"/>
      <c r="AH45" s="328"/>
      <c r="AI45" s="328"/>
      <c r="AJ45" s="328"/>
      <c r="AK45" s="328"/>
      <c r="AL45" s="328"/>
      <c r="AM45" s="66"/>
      <c r="AN45" s="83">
        <f t="shared" si="564"/>
        <v>0</v>
      </c>
      <c r="AO45" s="328"/>
      <c r="AP45" s="328"/>
      <c r="AQ45" s="328"/>
      <c r="AR45" s="328"/>
      <c r="AS45" s="328"/>
      <c r="AT45" s="328"/>
      <c r="AU45" s="328"/>
      <c r="AV45" s="328"/>
      <c r="AW45" s="328"/>
      <c r="AX45" s="328"/>
      <c r="AY45" s="66"/>
      <c r="AZ45" s="83">
        <f t="shared" si="565"/>
        <v>0</v>
      </c>
      <c r="BA45" s="328"/>
      <c r="BB45" s="328"/>
      <c r="BC45" s="328"/>
      <c r="BD45" s="328"/>
      <c r="BE45" s="328"/>
      <c r="BF45" s="328"/>
      <c r="BG45" s="328"/>
      <c r="BH45" s="328"/>
      <c r="BI45" s="328"/>
      <c r="BJ45" s="328"/>
      <c r="BK45" s="66">
        <f t="shared" si="554"/>
        <v>0</v>
      </c>
      <c r="BL45" s="79">
        <f t="shared" si="555"/>
        <v>0</v>
      </c>
      <c r="BM45" s="79" t="e">
        <f>#REF!+#REF!+#REF!+'Новосибирск.обл'!G45+#REF!+#REF!+#REF!+#REF!+#REF!+#REF!</f>
        <v>#REF!</v>
      </c>
      <c r="BN45" s="79" t="e">
        <f t="shared" si="556"/>
        <v>#REF!</v>
      </c>
      <c r="BO45" s="79" t="e">
        <f>#REF!+#REF!+#REF!+'Новосибирск.обл'!I45+#REF!+#REF!+#REF!+#REF!+#REF!+#REF!</f>
        <v>#REF!</v>
      </c>
      <c r="BP45" s="79" t="e">
        <f t="shared" si="557"/>
        <v>#REF!</v>
      </c>
      <c r="BQ45" s="79" t="e">
        <f>#REF!+#REF!+#REF!+'Новосибирск.обл'!K45+#REF!+#REF!+#REF!+#REF!+#REF!</f>
        <v>#REF!</v>
      </c>
      <c r="BR45" s="79" t="e">
        <f t="shared" si="558"/>
        <v>#REF!</v>
      </c>
      <c r="BS45" s="79" t="e">
        <f>#REF!+#REF!+#REF!+'Новосибирск.обл'!M45+#REF!+#REF!+#REF!+#REF!+#REF!</f>
        <v>#REF!</v>
      </c>
      <c r="BT45" s="79" t="e">
        <f t="shared" si="559"/>
        <v>#REF!</v>
      </c>
      <c r="BU45" s="79" t="e">
        <f>#REF!+#REF!</f>
        <v>#REF!</v>
      </c>
      <c r="BV45" s="79" t="e">
        <f t="shared" si="560"/>
        <v>#REF!</v>
      </c>
      <c r="BX45" s="79">
        <f>D45+P45+AB45-AG45+AN45-AS45+BF45+BG45+'2020 ожид'!P45-'2020 ожид'!V45-'2020 ожид'!W45</f>
        <v>0</v>
      </c>
      <c r="CG45" s="79">
        <f>D45-'[8]2021-2025'!D45</f>
        <v>0</v>
      </c>
      <c r="CI45" s="368" t="e">
        <f>#REF!-'2021-2025 (кор приб)'!E45-'2021-2025 (кор приб)'!Q45-'2021-2025 (кор приб)'!AC45-'2021-2025 (кор приб)'!AO45-'2020 ожид'!Q45</f>
        <v>#REF!</v>
      </c>
      <c r="CJ45" s="368" t="e">
        <f>#REF!-'2021-2025 (кор приб)'!F45-'2021-2025 (кор приб)'!R45-'2021-2025 (кор приб)'!AD45-'2021-2025 (кор приб)'!AP45-'2020 ожид'!R45</f>
        <v>#REF!</v>
      </c>
      <c r="CK45" s="368" t="e">
        <f>#REF!-'2021-2025 (кор приб)'!G45-'2021-2025 (кор приб)'!S45-'2021-2025 (кор приб)'!AE45-'2021-2025 (кор приб)'!AQ45-'2020 ожид'!S45</f>
        <v>#REF!</v>
      </c>
      <c r="CL45" s="368">
        <f>'Новосибирск.обл'!Q45-'2021-2025 (кор приб)'!H45-'2021-2025 (кор приб)'!T45-'2021-2025 (кор приб)'!AF45-'2021-2025 (кор приб)'!AR45-'2020 ожид'!T45</f>
        <v>0</v>
      </c>
      <c r="CM45" s="368" t="e">
        <f>#REF!-'2021-2025 (кор приб)'!I45-'2021-2025 (кор приб)'!U45-'2020 ожид'!U45</f>
        <v>#REF!</v>
      </c>
      <c r="CN45" s="368" t="e">
        <f>#REF!-'2021-2025 (кор приб)'!J45-'2021-2025 (кор приб)'!V45-'2021-2025 (кор приб)'!AH45-'2021-2025 (кор приб)'!AT45-BF45</f>
        <v>#REF!</v>
      </c>
      <c r="CO45" s="368" t="e">
        <f>#REF!-'2021-2025 (кор приб)'!K45-'2021-2025 (кор приб)'!W45-'2021-2025 (кор приб)'!AI45-'2021-2025 (кор приб)'!AU45-BG45</f>
        <v>#REF!</v>
      </c>
      <c r="CP45" s="368" t="e">
        <f>#REF!-'2021-2025 (кор приб)'!L45-'2021-2025 (кор приб)'!X45-'2021-2025 (кор приб)'!AJ45-'2021-2025 (кор приб)'!AV45-'2020 ожид'!X45</f>
        <v>#REF!</v>
      </c>
      <c r="CQ45" s="368" t="e">
        <f>#REF!-'2021-2025 (кор приб)'!M45-'2021-2025 (кор приб)'!Y45-'2021-2025 (кор приб)'!AK45-'2021-2025 (кор приб)'!AW45-'2020 ожид'!Y45</f>
        <v>#REF!</v>
      </c>
      <c r="CR45" s="368" t="e">
        <f>#REF!-'2021-2025 (кор приб)'!N45-'2021-2025 (кор приб)'!Z45-'2021-2025 (кор приб)'!AL45-'2021-2025 (кор приб)'!AX45-'2020 ожид'!Z45</f>
        <v>#REF!</v>
      </c>
    </row>
    <row r="46" s="48" customFormat="1">
      <c r="A46" s="80" t="s">
        <v>72</v>
      </c>
      <c r="B46" s="81" t="s">
        <v>49</v>
      </c>
      <c r="C46" s="118" t="s">
        <v>32</v>
      </c>
      <c r="D46" s="575">
        <f t="shared" si="561"/>
        <v>11.22725390825139</v>
      </c>
      <c r="E46" s="337">
        <f>('[10]2021 (БП-ТБР утвержд)'!$AZ$159)/1000</f>
        <v>1.4798520898142342</v>
      </c>
      <c r="F46" s="337">
        <f>('[10]2021 (БП-ТБР утвержд)'!$BA$159)/1000</f>
        <v>0.87904315950111711</v>
      </c>
      <c r="G46" s="337">
        <f>('[10]2021 (БП-ТБР утвержд)'!$AY$159)/1000</f>
        <v>6.1283154769737518</v>
      </c>
      <c r="H46" s="337">
        <f>('[10]2021 (БП-ТБР утвержд)'!$BF$159)/1000</f>
        <v>1.5868314230928922</v>
      </c>
      <c r="I46" s="337">
        <f>('[10]2021 (БП-ТБР утвержд)'!$BE$159)/1000</f>
        <v>0</v>
      </c>
      <c r="J46" s="337">
        <f>('[10]2021 (БП-ТБР утвержд)'!$BD$159)/1000</f>
        <v>0.76856448309341419</v>
      </c>
      <c r="K46" s="337">
        <f>('[10]2021 (БП-ТБР утвержд)'!$BC$159)/1000</f>
        <v>0</v>
      </c>
      <c r="L46" s="337">
        <f>('[10]2021 (БП-ТБР утвержд)'!$BH$159)/1000</f>
        <v>0.097704495394015489</v>
      </c>
      <c r="M46" s="337">
        <f>('[10]2021 (БП-ТБР утвержд)'!$BG$159)/1000</f>
        <v>0.21113057449486922</v>
      </c>
      <c r="N46" s="337">
        <f>('[10]2021 (БП-ТБР утвержд)'!$BB$159)/1000</f>
        <v>0.075812205887096099</v>
      </c>
      <c r="O46" s="576">
        <f t="shared" si="570"/>
        <v>11.665116810673194</v>
      </c>
      <c r="P46" s="83">
        <f t="shared" si="562"/>
        <v>11.665116810673194</v>
      </c>
      <c r="Q46" s="119">
        <f>E46*$Z$16</f>
        <v>1.5375663213169892</v>
      </c>
      <c r="R46" s="119">
        <f t="shared" si="579"/>
        <v>0.91332584272166062</v>
      </c>
      <c r="S46" s="119">
        <f t="shared" si="579"/>
        <v>6.3673197805757278</v>
      </c>
      <c r="T46" s="119">
        <f t="shared" si="579"/>
        <v>1.6487178485935148</v>
      </c>
      <c r="U46" s="119">
        <f t="shared" si="579"/>
        <v>0</v>
      </c>
      <c r="V46" s="119">
        <f t="shared" si="579"/>
        <v>0.79853849793405729</v>
      </c>
      <c r="W46" s="119">
        <f t="shared" si="579"/>
        <v>0</v>
      </c>
      <c r="X46" s="119">
        <f t="shared" si="579"/>
        <v>0.10151497071438209</v>
      </c>
      <c r="Y46" s="119">
        <f t="shared" si="579"/>
        <v>0.21936466690016909</v>
      </c>
      <c r="Z46" s="119">
        <f t="shared" si="579"/>
        <v>0.078768881916692846</v>
      </c>
      <c r="AA46" s="66">
        <f t="shared" si="571"/>
        <v>12.131721483100122</v>
      </c>
      <c r="AB46" s="83">
        <f t="shared" si="563"/>
        <v>12.131721483100121</v>
      </c>
      <c r="AC46" s="119">
        <f>Q46*AC$16</f>
        <v>1.5990689741696689</v>
      </c>
      <c r="AD46" s="119">
        <f t="shared" si="580"/>
        <v>0.94985887643052702</v>
      </c>
      <c r="AE46" s="119">
        <f t="shared" si="580"/>
        <v>6.6220125717987575</v>
      </c>
      <c r="AF46" s="119">
        <f t="shared" si="580"/>
        <v>1.7146665625372555</v>
      </c>
      <c r="AG46" s="119">
        <f t="shared" si="580"/>
        <v>0</v>
      </c>
      <c r="AH46" s="119">
        <f t="shared" si="580"/>
        <v>0.83048003785141966</v>
      </c>
      <c r="AI46" s="119">
        <f t="shared" si="580"/>
        <v>0</v>
      </c>
      <c r="AJ46" s="119">
        <f t="shared" si="580"/>
        <v>0.10557556954295738</v>
      </c>
      <c r="AK46" s="119">
        <f t="shared" si="580"/>
        <v>0.22813925357617587</v>
      </c>
      <c r="AL46" s="119">
        <f t="shared" si="580"/>
        <v>0.081919637193360567</v>
      </c>
      <c r="AM46" s="66">
        <f t="shared" si="572"/>
        <v>12.616990342424126</v>
      </c>
      <c r="AN46" s="83">
        <f t="shared" si="564"/>
        <v>12.616990342424129</v>
      </c>
      <c r="AO46" s="119">
        <f>AC46*AO$16</f>
        <v>1.6630317331364557</v>
      </c>
      <c r="AP46" s="119">
        <f t="shared" si="581"/>
        <v>0.98785323148774817</v>
      </c>
      <c r="AQ46" s="119">
        <f t="shared" si="581"/>
        <v>6.8868930746707084</v>
      </c>
      <c r="AR46" s="119">
        <f t="shared" si="581"/>
        <v>1.7832532250387458</v>
      </c>
      <c r="AS46" s="119">
        <f t="shared" si="581"/>
        <v>0</v>
      </c>
      <c r="AT46" s="119">
        <f t="shared" si="581"/>
        <v>0.86369923936547643</v>
      </c>
      <c r="AU46" s="119">
        <f t="shared" si="581"/>
        <v>0</v>
      </c>
      <c r="AV46" s="119">
        <f t="shared" si="581"/>
        <v>0.10979859232467568</v>
      </c>
      <c r="AW46" s="119">
        <f t="shared" si="581"/>
        <v>0.23726482371922292</v>
      </c>
      <c r="AX46" s="119">
        <f t="shared" si="581"/>
        <v>0.085196422681094994</v>
      </c>
      <c r="AY46" s="66">
        <f t="shared" si="573"/>
        <v>13.121669956121096</v>
      </c>
      <c r="AZ46" s="83">
        <f t="shared" si="565"/>
        <v>13.121669956121092</v>
      </c>
      <c r="BA46" s="119">
        <f>AO46*BA$16</f>
        <v>1.7295530024619139</v>
      </c>
      <c r="BB46" s="119">
        <f t="shared" si="582"/>
        <v>1.0273673607472582</v>
      </c>
      <c r="BC46" s="119">
        <f t="shared" si="582"/>
        <v>7.1623687976575372</v>
      </c>
      <c r="BD46" s="119">
        <f t="shared" si="582"/>
        <v>1.8545833540402958</v>
      </c>
      <c r="BE46" s="119">
        <f t="shared" si="582"/>
        <v>0</v>
      </c>
      <c r="BF46" s="119">
        <f t="shared" si="582"/>
        <v>0.89824720894009558</v>
      </c>
      <c r="BG46" s="119">
        <f t="shared" si="582"/>
        <v>0</v>
      </c>
      <c r="BH46" s="119">
        <f t="shared" si="582"/>
        <v>0.1141905360176627</v>
      </c>
      <c r="BI46" s="119">
        <f t="shared" si="582"/>
        <v>0.24675541666799183</v>
      </c>
      <c r="BJ46" s="119">
        <f t="shared" si="582"/>
        <v>0.088604279588338802</v>
      </c>
      <c r="BK46" s="66">
        <f t="shared" si="554"/>
        <v>13.121669956121096</v>
      </c>
      <c r="BL46" s="79">
        <f t="shared" si="555"/>
        <v>0</v>
      </c>
      <c r="BM46" s="79" t="e">
        <f>#REF!+#REF!+#REF!+'Новосибирск.обл'!G46+#REF!+#REF!+#REF!+#REF!+#REF!+#REF!</f>
        <v>#REF!</v>
      </c>
      <c r="BN46" s="79" t="e">
        <f t="shared" si="556"/>
        <v>#REF!</v>
      </c>
      <c r="BO46" s="79" t="e">
        <f>#REF!+#REF!+#REF!+'Новосибирск.обл'!I46+#REF!+#REF!+#REF!+#REF!+#REF!+#REF!</f>
        <v>#REF!</v>
      </c>
      <c r="BP46" s="79" t="e">
        <f t="shared" si="557"/>
        <v>#REF!</v>
      </c>
      <c r="BQ46" s="79" t="e">
        <f>#REF!+#REF!+#REF!+'Новосибирск.обл'!K46+#REF!+#REF!+#REF!+#REF!+#REF!</f>
        <v>#REF!</v>
      </c>
      <c r="BR46" s="79" t="e">
        <f t="shared" si="558"/>
        <v>#REF!</v>
      </c>
      <c r="BS46" s="79" t="e">
        <f>#REF!+#REF!+#REF!+'Новосибирск.обл'!M46+#REF!+#REF!+#REF!+#REF!+#REF!</f>
        <v>#REF!</v>
      </c>
      <c r="BT46" s="79" t="e">
        <f t="shared" si="559"/>
        <v>#REF!</v>
      </c>
      <c r="BU46" s="79" t="e">
        <f>#REF!+#REF!</f>
        <v>#REF!</v>
      </c>
      <c r="BV46" s="79" t="e">
        <f t="shared" si="560"/>
        <v>#REF!</v>
      </c>
      <c r="BX46" s="79">
        <f>D46+P46+AB46-AG46+AN46-AS46+BF46+BG46+'2020 ожид'!P46-'2020 ожид'!V46-'2020 ожид'!W46</f>
        <v>65.870817655603815</v>
      </c>
      <c r="CG46" s="79">
        <f>D46-'[8]2021-2025'!D46</f>
        <v>4.3650498937782984</v>
      </c>
      <c r="CI46" s="368" t="e">
        <f>#REF!-'2021-2025 (кор приб)'!E46-'2021-2025 (кор приб)'!Q46-'2021-2025 (кор приб)'!AC46-'2021-2025 (кор приб)'!AO46-'2020 ожид'!Q46</f>
        <v>#REF!</v>
      </c>
      <c r="CJ46" s="368" t="e">
        <f>#REF!-'2021-2025 (кор приб)'!F46-'2021-2025 (кор приб)'!R46-'2021-2025 (кор приб)'!AD46-'2021-2025 (кор приб)'!AP46-'2020 ожид'!R46</f>
        <v>#REF!</v>
      </c>
      <c r="CK46" s="368" t="e">
        <f>#REF!-'2021-2025 (кор приб)'!G46-'2021-2025 (кор приб)'!S46-'2021-2025 (кор приб)'!AE46-'2021-2025 (кор приб)'!AQ46-'2020 ожид'!S46</f>
        <v>#REF!</v>
      </c>
      <c r="CL46" s="368">
        <f>'Новосибирск.обл'!Q46-'2021-2025 (кор приб)'!H46-'2021-2025 (кор приб)'!T46-'2021-2025 (кор приб)'!AF46-'2021-2025 (кор приб)'!AR46-'2020 ожид'!T46</f>
        <v>-0.038781719874692699</v>
      </c>
      <c r="CM46" s="368" t="e">
        <f>#REF!-'2021-2025 (кор приб)'!I46-'2021-2025 (кор приб)'!U46-'2020 ожид'!U46</f>
        <v>#REF!</v>
      </c>
      <c r="CN46" s="368" t="e">
        <f>#REF!-'2021-2025 (кор приб)'!J46-'2021-2025 (кор приб)'!V46-'2021-2025 (кор приб)'!AH46-'2021-2025 (кор приб)'!AT46-BF46</f>
        <v>#REF!</v>
      </c>
      <c r="CO46" s="368" t="e">
        <f>#REF!-'2021-2025 (кор приб)'!K46-'2021-2025 (кор приб)'!W46-'2021-2025 (кор приб)'!AI46-'2021-2025 (кор приб)'!AU46-BG46</f>
        <v>#REF!</v>
      </c>
      <c r="CP46" s="368" t="e">
        <f>#REF!-'2021-2025 (кор приб)'!L46-'2021-2025 (кор приб)'!X46-'2021-2025 (кор приб)'!AJ46-'2021-2025 (кор приб)'!AV46-'2020 ожид'!X46</f>
        <v>#REF!</v>
      </c>
      <c r="CQ46" s="368" t="e">
        <f>#REF!-'2021-2025 (кор приб)'!M46-'2021-2025 (кор приб)'!Y46-'2021-2025 (кор приб)'!AK46-'2021-2025 (кор приб)'!AW46-'2020 ожид'!Y46</f>
        <v>#REF!</v>
      </c>
      <c r="CR46" s="368" t="e">
        <f>#REF!-'2021-2025 (кор приб)'!N46-'2021-2025 (кор приб)'!Z46-'2021-2025 (кор приб)'!AL46-'2021-2025 (кор приб)'!AX46-'2020 ожид'!Z46</f>
        <v>#REF!</v>
      </c>
    </row>
    <row r="47" s="48" customFormat="1">
      <c r="A47" s="80" t="s">
        <v>73</v>
      </c>
      <c r="B47" s="81" t="s">
        <v>51</v>
      </c>
      <c r="C47" s="118" t="s">
        <v>32</v>
      </c>
      <c r="D47" s="83">
        <f t="shared" si="561"/>
        <v>0</v>
      </c>
      <c r="E47" s="328"/>
      <c r="F47" s="328"/>
      <c r="G47" s="328"/>
      <c r="H47" s="328"/>
      <c r="I47" s="328"/>
      <c r="J47" s="328"/>
      <c r="K47" s="328"/>
      <c r="L47" s="328"/>
      <c r="M47" s="328"/>
      <c r="N47" s="328"/>
      <c r="P47" s="83">
        <f t="shared" si="562"/>
        <v>0</v>
      </c>
      <c r="Q47" s="328"/>
      <c r="R47" s="328"/>
      <c r="S47" s="328"/>
      <c r="T47" s="328"/>
      <c r="U47" s="328"/>
      <c r="V47" s="328"/>
      <c r="W47" s="328"/>
      <c r="X47" s="328"/>
      <c r="Y47" s="328"/>
      <c r="Z47" s="328"/>
      <c r="AA47" s="66"/>
      <c r="AB47" s="83">
        <f t="shared" si="563"/>
        <v>0</v>
      </c>
      <c r="AC47" s="328"/>
      <c r="AD47" s="328"/>
      <c r="AE47" s="328"/>
      <c r="AF47" s="328"/>
      <c r="AG47" s="328"/>
      <c r="AH47" s="328"/>
      <c r="AI47" s="328"/>
      <c r="AJ47" s="328"/>
      <c r="AK47" s="328"/>
      <c r="AL47" s="328"/>
      <c r="AM47" s="66"/>
      <c r="AN47" s="83">
        <f t="shared" si="564"/>
        <v>0</v>
      </c>
      <c r="AO47" s="328"/>
      <c r="AP47" s="328"/>
      <c r="AQ47" s="328"/>
      <c r="AR47" s="328"/>
      <c r="AS47" s="328"/>
      <c r="AT47" s="328"/>
      <c r="AU47" s="328"/>
      <c r="AV47" s="328"/>
      <c r="AW47" s="328"/>
      <c r="AX47" s="328"/>
      <c r="AY47" s="66"/>
      <c r="AZ47" s="83">
        <f t="shared" si="565"/>
        <v>0</v>
      </c>
      <c r="BA47" s="328"/>
      <c r="BB47" s="328"/>
      <c r="BC47" s="328"/>
      <c r="BD47" s="328"/>
      <c r="BE47" s="328"/>
      <c r="BF47" s="328"/>
      <c r="BG47" s="328"/>
      <c r="BH47" s="328"/>
      <c r="BI47" s="328"/>
      <c r="BJ47" s="328"/>
      <c r="BK47" s="66">
        <f t="shared" si="554"/>
        <v>0</v>
      </c>
      <c r="BL47" s="79">
        <f t="shared" si="555"/>
        <v>0</v>
      </c>
      <c r="BM47" s="79" t="e">
        <f>#REF!+#REF!+#REF!+'Новосибирск.обл'!G47+#REF!+#REF!+#REF!+#REF!+#REF!+#REF!</f>
        <v>#REF!</v>
      </c>
      <c r="BN47" s="79" t="e">
        <f t="shared" si="556"/>
        <v>#REF!</v>
      </c>
      <c r="BO47" s="79" t="e">
        <f>#REF!+#REF!+#REF!+'Новосибирск.обл'!I47+#REF!+#REF!+#REF!+#REF!+#REF!+#REF!</f>
        <v>#REF!</v>
      </c>
      <c r="BP47" s="79" t="e">
        <f t="shared" si="557"/>
        <v>#REF!</v>
      </c>
      <c r="BQ47" s="79" t="e">
        <f>#REF!+#REF!+#REF!+'Новосибирск.обл'!K47+#REF!+#REF!+#REF!+#REF!+#REF!</f>
        <v>#REF!</v>
      </c>
      <c r="BR47" s="79" t="e">
        <f t="shared" si="558"/>
        <v>#REF!</v>
      </c>
      <c r="BS47" s="79" t="e">
        <f>#REF!+#REF!+#REF!+'Новосибирск.обл'!M47+#REF!+#REF!+#REF!+#REF!+#REF!</f>
        <v>#REF!</v>
      </c>
      <c r="BT47" s="79" t="e">
        <f t="shared" si="559"/>
        <v>#REF!</v>
      </c>
      <c r="BU47" s="79" t="e">
        <f>#REF!+#REF!</f>
        <v>#REF!</v>
      </c>
      <c r="BV47" s="79" t="e">
        <f t="shared" si="560"/>
        <v>#REF!</v>
      </c>
      <c r="BX47" s="79">
        <f>D47+P47+AB47-AG47+AN47-AS47+BF47+BG47+'2020 ожид'!P47-'2020 ожид'!V47-'2020 ожид'!W47</f>
        <v>0</v>
      </c>
      <c r="CG47" s="79">
        <f>D47-'[8]2021-2025'!D47</f>
        <v>0</v>
      </c>
      <c r="CI47" s="368" t="e">
        <f>#REF!-'2021-2025 (кор приб)'!E47-'2021-2025 (кор приб)'!Q47-'2021-2025 (кор приб)'!AC47-'2021-2025 (кор приб)'!AO47-'2020 ожид'!Q47</f>
        <v>#REF!</v>
      </c>
      <c r="CJ47" s="368" t="e">
        <f>#REF!-'2021-2025 (кор приб)'!F47-'2021-2025 (кор приб)'!R47-'2021-2025 (кор приб)'!AD47-'2021-2025 (кор приб)'!AP47-'2020 ожид'!R47</f>
        <v>#REF!</v>
      </c>
      <c r="CK47" s="368" t="e">
        <f>#REF!-'2021-2025 (кор приб)'!G47-'2021-2025 (кор приб)'!S47-'2021-2025 (кор приб)'!AE47-'2021-2025 (кор приб)'!AQ47-'2020 ожид'!S47</f>
        <v>#REF!</v>
      </c>
      <c r="CL47" s="368">
        <f>'Новосибирск.обл'!Q47-'2021-2025 (кор приб)'!H47-'2021-2025 (кор приб)'!T47-'2021-2025 (кор приб)'!AF47-'2021-2025 (кор приб)'!AR47-'2020 ожид'!T47</f>
        <v>0</v>
      </c>
      <c r="CM47" s="368" t="e">
        <f>#REF!-'2021-2025 (кор приб)'!I47-'2021-2025 (кор приб)'!U47-'2020 ожид'!U47</f>
        <v>#REF!</v>
      </c>
      <c r="CN47" s="368" t="e">
        <f>#REF!-'2021-2025 (кор приб)'!J47-'2021-2025 (кор приб)'!V47-'2021-2025 (кор приб)'!AH47-'2021-2025 (кор приб)'!AT47-BF47</f>
        <v>#REF!</v>
      </c>
      <c r="CO47" s="368" t="e">
        <f>#REF!-'2021-2025 (кор приб)'!K47-'2021-2025 (кор приб)'!W47-'2021-2025 (кор приб)'!AI47-'2021-2025 (кор приб)'!AU47-BG47</f>
        <v>#REF!</v>
      </c>
      <c r="CP47" s="368" t="e">
        <f>#REF!-'2021-2025 (кор приб)'!L47-'2021-2025 (кор приб)'!X47-'2021-2025 (кор приб)'!AJ47-'2021-2025 (кор приб)'!AV47-'2020 ожид'!X47</f>
        <v>#REF!</v>
      </c>
      <c r="CQ47" s="368" t="e">
        <f>#REF!-'2021-2025 (кор приб)'!M47-'2021-2025 (кор приб)'!Y47-'2021-2025 (кор приб)'!AK47-'2021-2025 (кор приб)'!AW47-'2020 ожид'!Y47</f>
        <v>#REF!</v>
      </c>
      <c r="CR47" s="368" t="e">
        <f>#REF!-'2021-2025 (кор приб)'!N47-'2021-2025 (кор приб)'!Z47-'2021-2025 (кор приб)'!AL47-'2021-2025 (кор приб)'!AX47-'2020 ожид'!Z47</f>
        <v>#REF!</v>
      </c>
    </row>
    <row r="48" s="48" customFormat="1" ht="15.75" customHeight="1">
      <c r="A48" s="80" t="s">
        <v>74</v>
      </c>
      <c r="B48" s="81" t="s">
        <v>53</v>
      </c>
      <c r="C48" s="118" t="s">
        <v>32</v>
      </c>
      <c r="D48" s="83">
        <f t="shared" si="561"/>
        <v>0</v>
      </c>
      <c r="E48" s="328"/>
      <c r="F48" s="328"/>
      <c r="G48" s="328"/>
      <c r="H48" s="328"/>
      <c r="I48" s="328"/>
      <c r="J48" s="328"/>
      <c r="K48" s="328"/>
      <c r="L48" s="328"/>
      <c r="M48" s="328"/>
      <c r="N48" s="328"/>
      <c r="P48" s="83">
        <f t="shared" si="562"/>
        <v>0</v>
      </c>
      <c r="Q48" s="328"/>
      <c r="R48" s="328"/>
      <c r="S48" s="328"/>
      <c r="T48" s="328"/>
      <c r="U48" s="328"/>
      <c r="V48" s="328"/>
      <c r="W48" s="328"/>
      <c r="X48" s="328"/>
      <c r="Y48" s="328"/>
      <c r="Z48" s="328"/>
      <c r="AA48" s="66"/>
      <c r="AB48" s="83">
        <f t="shared" si="563"/>
        <v>0</v>
      </c>
      <c r="AC48" s="328"/>
      <c r="AD48" s="328"/>
      <c r="AE48" s="328"/>
      <c r="AF48" s="328"/>
      <c r="AG48" s="328"/>
      <c r="AH48" s="328"/>
      <c r="AI48" s="328"/>
      <c r="AJ48" s="328"/>
      <c r="AK48" s="328"/>
      <c r="AL48" s="328"/>
      <c r="AM48" s="66"/>
      <c r="AN48" s="83">
        <f t="shared" si="564"/>
        <v>0</v>
      </c>
      <c r="AO48" s="328"/>
      <c r="AP48" s="328"/>
      <c r="AQ48" s="328"/>
      <c r="AR48" s="328"/>
      <c r="AS48" s="328"/>
      <c r="AT48" s="328"/>
      <c r="AU48" s="328"/>
      <c r="AV48" s="328"/>
      <c r="AW48" s="328"/>
      <c r="AX48" s="328"/>
      <c r="AY48" s="66"/>
      <c r="AZ48" s="83">
        <f t="shared" si="565"/>
        <v>0</v>
      </c>
      <c r="BA48" s="328"/>
      <c r="BB48" s="328"/>
      <c r="BC48" s="328"/>
      <c r="BD48" s="328"/>
      <c r="BE48" s="328"/>
      <c r="BF48" s="328"/>
      <c r="BG48" s="328"/>
      <c r="BH48" s="328"/>
      <c r="BI48" s="328"/>
      <c r="BJ48" s="328"/>
      <c r="BK48" s="66">
        <f t="shared" si="554"/>
        <v>0</v>
      </c>
      <c r="BL48" s="79">
        <f t="shared" si="555"/>
        <v>0</v>
      </c>
      <c r="BM48" s="79" t="e">
        <f>#REF!+#REF!+#REF!+'Новосибирск.обл'!G48+#REF!+#REF!+#REF!+#REF!+#REF!+#REF!</f>
        <v>#REF!</v>
      </c>
      <c r="BN48" s="79" t="e">
        <f t="shared" si="556"/>
        <v>#REF!</v>
      </c>
      <c r="BO48" s="79" t="e">
        <f>#REF!+#REF!+#REF!+'Новосибирск.обл'!I48+#REF!+#REF!+#REF!+#REF!+#REF!+#REF!</f>
        <v>#REF!</v>
      </c>
      <c r="BP48" s="79" t="e">
        <f t="shared" si="557"/>
        <v>#REF!</v>
      </c>
      <c r="BQ48" s="79" t="e">
        <f>#REF!+#REF!+#REF!+'Новосибирск.обл'!K48+#REF!+#REF!+#REF!+#REF!+#REF!</f>
        <v>#REF!</v>
      </c>
      <c r="BR48" s="79" t="e">
        <f t="shared" si="558"/>
        <v>#REF!</v>
      </c>
      <c r="BS48" s="79" t="e">
        <f>#REF!+#REF!+#REF!+'Новосибирск.обл'!M48+#REF!+#REF!+#REF!+#REF!+#REF!</f>
        <v>#REF!</v>
      </c>
      <c r="BT48" s="79" t="e">
        <f t="shared" si="559"/>
        <v>#REF!</v>
      </c>
      <c r="BU48" s="79" t="e">
        <f>#REF!+#REF!</f>
        <v>#REF!</v>
      </c>
      <c r="BV48" s="79" t="e">
        <f t="shared" si="560"/>
        <v>#REF!</v>
      </c>
      <c r="BX48" s="79">
        <f>D48+P48+AB48-AG48+AN48-AS48+BF48+BG48+'2020 ожид'!P48-'2020 ожид'!V48-'2020 ожид'!W48</f>
        <v>0</v>
      </c>
      <c r="CG48" s="79">
        <f>D48-'[8]2021-2025'!D48</f>
        <v>0</v>
      </c>
      <c r="CI48" s="368" t="e">
        <f>#REF!-'2021-2025 (кор приб)'!E48-'2021-2025 (кор приб)'!Q48-'2021-2025 (кор приб)'!AC48-'2021-2025 (кор приб)'!AO48-'2020 ожид'!Q48</f>
        <v>#REF!</v>
      </c>
      <c r="CJ48" s="368" t="e">
        <f>#REF!-'2021-2025 (кор приб)'!F48-'2021-2025 (кор приб)'!R48-'2021-2025 (кор приб)'!AD48-'2021-2025 (кор приб)'!AP48-'2020 ожид'!R48</f>
        <v>#REF!</v>
      </c>
      <c r="CK48" s="368" t="e">
        <f>#REF!-'2021-2025 (кор приб)'!G48-'2021-2025 (кор приб)'!S48-'2021-2025 (кор приб)'!AE48-'2021-2025 (кор приб)'!AQ48-'2020 ожид'!S48</f>
        <v>#REF!</v>
      </c>
      <c r="CL48" s="368">
        <f>'Новосибирск.обл'!Q48-'2021-2025 (кор приб)'!H48-'2021-2025 (кор приб)'!T48-'2021-2025 (кор приб)'!AF48-'2021-2025 (кор приб)'!AR48-'2020 ожид'!T48</f>
        <v>0</v>
      </c>
      <c r="CM48" s="368" t="e">
        <f>#REF!-'2021-2025 (кор приб)'!I48-'2021-2025 (кор приб)'!U48-'2020 ожид'!U48</f>
        <v>#REF!</v>
      </c>
      <c r="CN48" s="368" t="e">
        <f>#REF!-'2021-2025 (кор приб)'!J48-'2021-2025 (кор приб)'!V48-'2021-2025 (кор приб)'!AH48-'2021-2025 (кор приб)'!AT48-BF48</f>
        <v>#REF!</v>
      </c>
      <c r="CO48" s="368" t="e">
        <f>#REF!-'2021-2025 (кор приб)'!K48-'2021-2025 (кор приб)'!W48-'2021-2025 (кор приб)'!AI48-'2021-2025 (кор приб)'!AU48-BG48</f>
        <v>#REF!</v>
      </c>
      <c r="CP48" s="368" t="e">
        <f>#REF!-'2021-2025 (кор приб)'!L48-'2021-2025 (кор приб)'!X48-'2021-2025 (кор приб)'!AJ48-'2021-2025 (кор приб)'!AV48-'2020 ожид'!X48</f>
        <v>#REF!</v>
      </c>
      <c r="CQ48" s="368" t="e">
        <f>#REF!-'2021-2025 (кор приб)'!M48-'2021-2025 (кор приб)'!Y48-'2021-2025 (кор приб)'!AK48-'2021-2025 (кор приб)'!AW48-'2020 ожид'!Y48</f>
        <v>#REF!</v>
      </c>
      <c r="CR48" s="368" t="e">
        <f>#REF!-'2021-2025 (кор приб)'!N48-'2021-2025 (кор приб)'!Z48-'2021-2025 (кор приб)'!AL48-'2021-2025 (кор приб)'!AX48-'2020 ожид'!Z48</f>
        <v>#REF!</v>
      </c>
    </row>
    <row r="49" s="48" customFormat="1" ht="35.25" customHeight="1">
      <c r="A49" s="80" t="s">
        <v>75</v>
      </c>
      <c r="B49" s="88" t="s">
        <v>55</v>
      </c>
      <c r="C49" s="118" t="s">
        <v>32</v>
      </c>
      <c r="D49" s="83">
        <f t="shared" si="561"/>
        <v>0</v>
      </c>
      <c r="E49" s="328"/>
      <c r="F49" s="328"/>
      <c r="G49" s="328"/>
      <c r="H49" s="328"/>
      <c r="I49" s="328"/>
      <c r="J49" s="328"/>
      <c r="K49" s="328"/>
      <c r="L49" s="328"/>
      <c r="M49" s="328"/>
      <c r="N49" s="328"/>
      <c r="P49" s="83">
        <f t="shared" si="562"/>
        <v>0</v>
      </c>
      <c r="Q49" s="328"/>
      <c r="R49" s="328"/>
      <c r="S49" s="328"/>
      <c r="T49" s="328"/>
      <c r="U49" s="328"/>
      <c r="V49" s="328"/>
      <c r="W49" s="328"/>
      <c r="X49" s="328"/>
      <c r="Y49" s="328"/>
      <c r="Z49" s="328"/>
      <c r="AA49" s="66"/>
      <c r="AB49" s="83">
        <f t="shared" si="563"/>
        <v>0</v>
      </c>
      <c r="AC49" s="328"/>
      <c r="AD49" s="328"/>
      <c r="AE49" s="328"/>
      <c r="AF49" s="328"/>
      <c r="AG49" s="328"/>
      <c r="AH49" s="328"/>
      <c r="AI49" s="328"/>
      <c r="AJ49" s="328"/>
      <c r="AK49" s="328"/>
      <c r="AL49" s="328"/>
      <c r="AM49" s="66"/>
      <c r="AN49" s="83">
        <f t="shared" si="564"/>
        <v>0</v>
      </c>
      <c r="AO49" s="328"/>
      <c r="AP49" s="328"/>
      <c r="AQ49" s="328"/>
      <c r="AR49" s="328"/>
      <c r="AS49" s="328"/>
      <c r="AT49" s="328"/>
      <c r="AU49" s="328"/>
      <c r="AV49" s="328"/>
      <c r="AW49" s="328"/>
      <c r="AX49" s="328"/>
      <c r="AY49" s="66"/>
      <c r="AZ49" s="83">
        <f t="shared" si="565"/>
        <v>0</v>
      </c>
      <c r="BA49" s="328"/>
      <c r="BB49" s="328"/>
      <c r="BC49" s="328"/>
      <c r="BD49" s="328"/>
      <c r="BE49" s="328"/>
      <c r="BF49" s="328"/>
      <c r="BG49" s="328"/>
      <c r="BH49" s="328"/>
      <c r="BI49" s="328"/>
      <c r="BJ49" s="328"/>
      <c r="BK49" s="66">
        <f t="shared" si="554"/>
        <v>0</v>
      </c>
      <c r="BL49" s="79">
        <f t="shared" si="555"/>
        <v>0</v>
      </c>
      <c r="BM49" s="79" t="e">
        <f>#REF!+#REF!+#REF!+'Новосибирск.обл'!G49+#REF!+#REF!+#REF!+#REF!+#REF!+#REF!</f>
        <v>#REF!</v>
      </c>
      <c r="BN49" s="79" t="e">
        <f t="shared" si="556"/>
        <v>#REF!</v>
      </c>
      <c r="BO49" s="79" t="e">
        <f>#REF!+#REF!+#REF!+'Новосибирск.обл'!I49+#REF!+#REF!+#REF!+#REF!+#REF!+#REF!</f>
        <v>#REF!</v>
      </c>
      <c r="BP49" s="79" t="e">
        <f t="shared" si="557"/>
        <v>#REF!</v>
      </c>
      <c r="BQ49" s="79" t="e">
        <f>#REF!+#REF!+#REF!+'Новосибирск.обл'!K49+#REF!+#REF!+#REF!+#REF!+#REF!</f>
        <v>#REF!</v>
      </c>
      <c r="BR49" s="79" t="e">
        <f t="shared" si="558"/>
        <v>#REF!</v>
      </c>
      <c r="BS49" s="79" t="e">
        <f>#REF!+#REF!+#REF!+'Новосибирск.обл'!M49+#REF!+#REF!+#REF!+#REF!+#REF!</f>
        <v>#REF!</v>
      </c>
      <c r="BT49" s="79" t="e">
        <f t="shared" si="559"/>
        <v>#REF!</v>
      </c>
      <c r="BU49" s="79" t="e">
        <f>#REF!+#REF!</f>
        <v>#REF!</v>
      </c>
      <c r="BV49" s="79" t="e">
        <f t="shared" si="560"/>
        <v>#REF!</v>
      </c>
      <c r="BX49" s="79">
        <f>D49+P49+AB49-AG49+AN49-AS49+BF49+BG49+'2020 ожид'!P49-'2020 ожид'!V49-'2020 ожид'!W49</f>
        <v>0</v>
      </c>
      <c r="CG49" s="79">
        <f>D49-'[8]2021-2025'!D49</f>
        <v>0</v>
      </c>
      <c r="CI49" s="368" t="e">
        <f>#REF!-'2021-2025 (кор приб)'!E49-'2021-2025 (кор приб)'!Q49-'2021-2025 (кор приб)'!AC49-'2021-2025 (кор приб)'!AO49-'2020 ожид'!Q49</f>
        <v>#REF!</v>
      </c>
      <c r="CJ49" s="368" t="e">
        <f>#REF!-'2021-2025 (кор приб)'!F49-'2021-2025 (кор приб)'!R49-'2021-2025 (кор приб)'!AD49-'2021-2025 (кор приб)'!AP49-'2020 ожид'!R49</f>
        <v>#REF!</v>
      </c>
      <c r="CK49" s="368" t="e">
        <f>#REF!-'2021-2025 (кор приб)'!G49-'2021-2025 (кор приб)'!S49-'2021-2025 (кор приб)'!AE49-'2021-2025 (кор приб)'!AQ49-'2020 ожид'!S49</f>
        <v>#REF!</v>
      </c>
      <c r="CL49" s="368">
        <f>'Новосибирск.обл'!Q49-'2021-2025 (кор приб)'!H49-'2021-2025 (кор приб)'!T49-'2021-2025 (кор приб)'!AF49-'2021-2025 (кор приб)'!AR49-'2020 ожид'!T49</f>
        <v>0</v>
      </c>
      <c r="CM49" s="368" t="e">
        <f>#REF!-'2021-2025 (кор приб)'!I49-'2021-2025 (кор приб)'!U49-'2020 ожид'!U49</f>
        <v>#REF!</v>
      </c>
      <c r="CN49" s="368" t="e">
        <f>#REF!-'2021-2025 (кор приб)'!J49-'2021-2025 (кор приб)'!V49-'2021-2025 (кор приб)'!AH49-'2021-2025 (кор приб)'!AT49-BF49</f>
        <v>#REF!</v>
      </c>
      <c r="CO49" s="368" t="e">
        <f>#REF!-'2021-2025 (кор приб)'!K49-'2021-2025 (кор приб)'!W49-'2021-2025 (кор приб)'!AI49-'2021-2025 (кор приб)'!AU49-BG49</f>
        <v>#REF!</v>
      </c>
      <c r="CP49" s="368" t="e">
        <f>#REF!-'2021-2025 (кор приб)'!L49-'2021-2025 (кор приб)'!X49-'2021-2025 (кор приб)'!AJ49-'2021-2025 (кор приб)'!AV49-'2020 ожид'!X49</f>
        <v>#REF!</v>
      </c>
      <c r="CQ49" s="368" t="e">
        <f>#REF!-'2021-2025 (кор приб)'!M49-'2021-2025 (кор приб)'!Y49-'2021-2025 (кор приб)'!AK49-'2021-2025 (кор приб)'!AW49-'2020 ожид'!Y49</f>
        <v>#REF!</v>
      </c>
      <c r="CR49" s="368" t="e">
        <f>#REF!-'2021-2025 (кор приб)'!N49-'2021-2025 (кор приб)'!Z49-'2021-2025 (кор приб)'!AL49-'2021-2025 (кор приб)'!AX49-'2020 ожид'!Z49</f>
        <v>#REF!</v>
      </c>
    </row>
    <row r="50" s="48" customFormat="1">
      <c r="A50" s="80" t="s">
        <v>76</v>
      </c>
      <c r="B50" s="126" t="s">
        <v>57</v>
      </c>
      <c r="C50" s="118" t="s">
        <v>32</v>
      </c>
      <c r="D50" s="83">
        <f t="shared" si="561"/>
        <v>0</v>
      </c>
      <c r="E50" s="328"/>
      <c r="F50" s="328"/>
      <c r="G50" s="328"/>
      <c r="H50" s="328"/>
      <c r="I50" s="328"/>
      <c r="J50" s="328"/>
      <c r="K50" s="328"/>
      <c r="L50" s="328"/>
      <c r="M50" s="328"/>
      <c r="N50" s="328"/>
      <c r="P50" s="83">
        <f t="shared" si="562"/>
        <v>0</v>
      </c>
      <c r="Q50" s="328"/>
      <c r="R50" s="328"/>
      <c r="S50" s="328"/>
      <c r="T50" s="328"/>
      <c r="U50" s="328"/>
      <c r="V50" s="328"/>
      <c r="W50" s="328"/>
      <c r="X50" s="328"/>
      <c r="Y50" s="328"/>
      <c r="Z50" s="328"/>
      <c r="AA50" s="66"/>
      <c r="AB50" s="83">
        <f t="shared" si="563"/>
        <v>0</v>
      </c>
      <c r="AC50" s="328"/>
      <c r="AD50" s="328"/>
      <c r="AE50" s="328"/>
      <c r="AF50" s="328"/>
      <c r="AG50" s="328"/>
      <c r="AH50" s="328"/>
      <c r="AI50" s="328"/>
      <c r="AJ50" s="328"/>
      <c r="AK50" s="328"/>
      <c r="AL50" s="328"/>
      <c r="AM50" s="66"/>
      <c r="AN50" s="83">
        <f t="shared" si="564"/>
        <v>0</v>
      </c>
      <c r="AO50" s="328"/>
      <c r="AP50" s="328"/>
      <c r="AQ50" s="328"/>
      <c r="AR50" s="328"/>
      <c r="AS50" s="328"/>
      <c r="AT50" s="328"/>
      <c r="AU50" s="328"/>
      <c r="AV50" s="328"/>
      <c r="AW50" s="328"/>
      <c r="AX50" s="328"/>
      <c r="AY50" s="66"/>
      <c r="AZ50" s="83">
        <f t="shared" si="565"/>
        <v>0</v>
      </c>
      <c r="BA50" s="328"/>
      <c r="BB50" s="328"/>
      <c r="BC50" s="328"/>
      <c r="BD50" s="328"/>
      <c r="BE50" s="328"/>
      <c r="BF50" s="328"/>
      <c r="BG50" s="328"/>
      <c r="BH50" s="328"/>
      <c r="BI50" s="328"/>
      <c r="BJ50" s="328"/>
      <c r="BK50" s="66">
        <f t="shared" si="554"/>
        <v>0</v>
      </c>
      <c r="BL50" s="79">
        <f t="shared" si="555"/>
        <v>0</v>
      </c>
      <c r="BM50" s="79" t="e">
        <f>#REF!+#REF!+#REF!+'Новосибирск.обл'!G50+#REF!+#REF!+#REF!+#REF!+#REF!+#REF!</f>
        <v>#REF!</v>
      </c>
      <c r="BN50" s="79" t="e">
        <f t="shared" si="556"/>
        <v>#REF!</v>
      </c>
      <c r="BO50" s="79" t="e">
        <f>#REF!+#REF!+#REF!+'Новосибирск.обл'!I50+#REF!+#REF!+#REF!+#REF!+#REF!+#REF!</f>
        <v>#REF!</v>
      </c>
      <c r="BP50" s="79" t="e">
        <f t="shared" si="557"/>
        <v>#REF!</v>
      </c>
      <c r="BQ50" s="79" t="e">
        <f>#REF!+#REF!+#REF!+'Новосибирск.обл'!K50+#REF!+#REF!+#REF!+#REF!+#REF!</f>
        <v>#REF!</v>
      </c>
      <c r="BR50" s="79" t="e">
        <f t="shared" si="558"/>
        <v>#REF!</v>
      </c>
      <c r="BS50" s="79" t="e">
        <f>#REF!+#REF!+#REF!+'Новосибирск.обл'!M50+#REF!+#REF!+#REF!+#REF!+#REF!</f>
        <v>#REF!</v>
      </c>
      <c r="BT50" s="79" t="e">
        <f t="shared" si="559"/>
        <v>#REF!</v>
      </c>
      <c r="BU50" s="79" t="e">
        <f>#REF!+#REF!</f>
        <v>#REF!</v>
      </c>
      <c r="BV50" s="79" t="e">
        <f t="shared" si="560"/>
        <v>#REF!</v>
      </c>
      <c r="BX50" s="79">
        <f>D50+P50+AB50-AG50+AN50-AS50+BF50+BG50+'2020 ожид'!P50-'2020 ожид'!V50-'2020 ожид'!W50</f>
        <v>0</v>
      </c>
      <c r="CG50" s="79">
        <f>D50-'[8]2021-2025'!D50</f>
        <v>0</v>
      </c>
      <c r="CI50" s="368" t="e">
        <f>#REF!-'2021-2025 (кор приб)'!E50-'2021-2025 (кор приб)'!Q50-'2021-2025 (кор приб)'!AC50-'2021-2025 (кор приб)'!AO50-'2020 ожид'!Q50</f>
        <v>#REF!</v>
      </c>
      <c r="CJ50" s="368" t="e">
        <f>#REF!-'2021-2025 (кор приб)'!F50-'2021-2025 (кор приб)'!R50-'2021-2025 (кор приб)'!AD50-'2021-2025 (кор приб)'!AP50-'2020 ожид'!R50</f>
        <v>#REF!</v>
      </c>
      <c r="CK50" s="368" t="e">
        <f>#REF!-'2021-2025 (кор приб)'!G50-'2021-2025 (кор приб)'!S50-'2021-2025 (кор приб)'!AE50-'2021-2025 (кор приб)'!AQ50-'2020 ожид'!S50</f>
        <v>#REF!</v>
      </c>
      <c r="CL50" s="368">
        <f>'Новосибирск.обл'!Q50-'2021-2025 (кор приб)'!H50-'2021-2025 (кор приб)'!T50-'2021-2025 (кор приб)'!AF50-'2021-2025 (кор приб)'!AR50-'2020 ожид'!T50</f>
        <v>0</v>
      </c>
      <c r="CM50" s="368" t="e">
        <f>#REF!-'2021-2025 (кор приб)'!I50-'2021-2025 (кор приб)'!U50-'2020 ожид'!U50</f>
        <v>#REF!</v>
      </c>
      <c r="CN50" s="368" t="e">
        <f>#REF!-'2021-2025 (кор приб)'!J50-'2021-2025 (кор приб)'!V50-'2021-2025 (кор приб)'!AH50-'2021-2025 (кор приб)'!AT50-BF50</f>
        <v>#REF!</v>
      </c>
      <c r="CO50" s="368" t="e">
        <f>#REF!-'2021-2025 (кор приб)'!K50-'2021-2025 (кор приб)'!W50-'2021-2025 (кор приб)'!AI50-'2021-2025 (кор приб)'!AU50-BG50</f>
        <v>#REF!</v>
      </c>
      <c r="CP50" s="368" t="e">
        <f>#REF!-'2021-2025 (кор приб)'!L50-'2021-2025 (кор приб)'!X50-'2021-2025 (кор приб)'!AJ50-'2021-2025 (кор приб)'!AV50-'2020 ожид'!X50</f>
        <v>#REF!</v>
      </c>
      <c r="CQ50" s="368" t="e">
        <f>#REF!-'2021-2025 (кор приб)'!M50-'2021-2025 (кор приб)'!Y50-'2021-2025 (кор приб)'!AK50-'2021-2025 (кор приб)'!AW50-'2020 ожид'!Y50</f>
        <v>#REF!</v>
      </c>
      <c r="CR50" s="368" t="e">
        <f>#REF!-'2021-2025 (кор приб)'!N50-'2021-2025 (кор приб)'!Z50-'2021-2025 (кор приб)'!AL50-'2021-2025 (кор приб)'!AX50-'2020 ожид'!Z50</f>
        <v>#REF!</v>
      </c>
    </row>
    <row r="51" s="48" customFormat="1">
      <c r="A51" s="80" t="s">
        <v>77</v>
      </c>
      <c r="B51" s="126" t="s">
        <v>59</v>
      </c>
      <c r="C51" s="118" t="s">
        <v>32</v>
      </c>
      <c r="D51" s="83">
        <f t="shared" si="561"/>
        <v>0</v>
      </c>
      <c r="E51" s="328"/>
      <c r="F51" s="328"/>
      <c r="G51" s="328"/>
      <c r="H51" s="328"/>
      <c r="I51" s="328"/>
      <c r="J51" s="328"/>
      <c r="K51" s="328"/>
      <c r="L51" s="328"/>
      <c r="M51" s="328"/>
      <c r="N51" s="328"/>
      <c r="P51" s="83">
        <f t="shared" si="562"/>
        <v>0</v>
      </c>
      <c r="Q51" s="328"/>
      <c r="R51" s="328"/>
      <c r="S51" s="328"/>
      <c r="T51" s="328"/>
      <c r="U51" s="328"/>
      <c r="V51" s="328"/>
      <c r="W51" s="328"/>
      <c r="X51" s="328"/>
      <c r="Y51" s="328"/>
      <c r="Z51" s="328"/>
      <c r="AA51" s="66"/>
      <c r="AB51" s="83">
        <f t="shared" si="563"/>
        <v>0</v>
      </c>
      <c r="AC51" s="328"/>
      <c r="AD51" s="328"/>
      <c r="AE51" s="328"/>
      <c r="AF51" s="328"/>
      <c r="AG51" s="328"/>
      <c r="AH51" s="328"/>
      <c r="AI51" s="328"/>
      <c r="AJ51" s="328"/>
      <c r="AK51" s="328"/>
      <c r="AL51" s="328"/>
      <c r="AM51" s="66"/>
      <c r="AN51" s="83">
        <f t="shared" si="564"/>
        <v>0</v>
      </c>
      <c r="AO51" s="328"/>
      <c r="AP51" s="328"/>
      <c r="AQ51" s="328"/>
      <c r="AR51" s="328"/>
      <c r="AS51" s="328"/>
      <c r="AT51" s="328"/>
      <c r="AU51" s="328"/>
      <c r="AV51" s="328"/>
      <c r="AW51" s="328"/>
      <c r="AX51" s="328"/>
      <c r="AY51" s="66"/>
      <c r="AZ51" s="83">
        <f t="shared" si="565"/>
        <v>0</v>
      </c>
      <c r="BA51" s="328"/>
      <c r="BB51" s="328"/>
      <c r="BC51" s="328"/>
      <c r="BD51" s="328"/>
      <c r="BE51" s="328"/>
      <c r="BF51" s="328"/>
      <c r="BG51" s="328"/>
      <c r="BH51" s="328"/>
      <c r="BI51" s="328"/>
      <c r="BJ51" s="328"/>
      <c r="BK51" s="66">
        <f t="shared" si="554"/>
        <v>0</v>
      </c>
      <c r="BL51" s="79">
        <f t="shared" si="555"/>
        <v>0</v>
      </c>
      <c r="BM51" s="79" t="e">
        <f>#REF!+#REF!+#REF!+'Новосибирск.обл'!G51+#REF!+#REF!+#REF!+#REF!+#REF!+#REF!</f>
        <v>#REF!</v>
      </c>
      <c r="BN51" s="79" t="e">
        <f t="shared" si="556"/>
        <v>#REF!</v>
      </c>
      <c r="BO51" s="79" t="e">
        <f>#REF!+#REF!+#REF!+'Новосибирск.обл'!I51+#REF!+#REF!+#REF!+#REF!+#REF!+#REF!</f>
        <v>#REF!</v>
      </c>
      <c r="BP51" s="79" t="e">
        <f t="shared" si="557"/>
        <v>#REF!</v>
      </c>
      <c r="BQ51" s="79" t="e">
        <f>#REF!+#REF!+#REF!+'Новосибирск.обл'!K51+#REF!+#REF!+#REF!+#REF!+#REF!</f>
        <v>#REF!</v>
      </c>
      <c r="BR51" s="79" t="e">
        <f t="shared" si="558"/>
        <v>#REF!</v>
      </c>
      <c r="BS51" s="79" t="e">
        <f>#REF!+#REF!+#REF!+'Новосибирск.обл'!M51+#REF!+#REF!+#REF!+#REF!+#REF!</f>
        <v>#REF!</v>
      </c>
      <c r="BT51" s="79" t="e">
        <f t="shared" si="559"/>
        <v>#REF!</v>
      </c>
      <c r="BU51" s="79" t="e">
        <f>#REF!+#REF!</f>
        <v>#REF!</v>
      </c>
      <c r="BV51" s="79" t="e">
        <f t="shared" si="560"/>
        <v>#REF!</v>
      </c>
      <c r="BX51" s="79">
        <f>D51+P51+AB51-AG51+AN51-AS51+BF51+BG51+'2020 ожид'!P51-'2020 ожид'!V51-'2020 ожид'!W51</f>
        <v>0</v>
      </c>
      <c r="CG51" s="79">
        <f>D51-'[8]2021-2025'!D51</f>
        <v>0</v>
      </c>
      <c r="CI51" s="368" t="e">
        <f>#REF!-'2021-2025 (кор приб)'!E51-'2021-2025 (кор приб)'!Q51-'2021-2025 (кор приб)'!AC51-'2021-2025 (кор приб)'!AO51-'2020 ожид'!Q51</f>
        <v>#REF!</v>
      </c>
      <c r="CJ51" s="368" t="e">
        <f>#REF!-'2021-2025 (кор приб)'!F51-'2021-2025 (кор приб)'!R51-'2021-2025 (кор приб)'!AD51-'2021-2025 (кор приб)'!AP51-'2020 ожид'!R51</f>
        <v>#REF!</v>
      </c>
      <c r="CK51" s="368" t="e">
        <f>#REF!-'2021-2025 (кор приб)'!G51-'2021-2025 (кор приб)'!S51-'2021-2025 (кор приб)'!AE51-'2021-2025 (кор приб)'!AQ51-'2020 ожид'!S51</f>
        <v>#REF!</v>
      </c>
      <c r="CL51" s="368">
        <f>'Новосибирск.обл'!Q51-'2021-2025 (кор приб)'!H51-'2021-2025 (кор приб)'!T51-'2021-2025 (кор приб)'!AF51-'2021-2025 (кор приб)'!AR51-'2020 ожид'!T51</f>
        <v>0</v>
      </c>
      <c r="CM51" s="368" t="e">
        <f>#REF!-'2021-2025 (кор приб)'!I51-'2021-2025 (кор приб)'!U51-'2020 ожид'!U51</f>
        <v>#REF!</v>
      </c>
      <c r="CN51" s="368" t="e">
        <f>#REF!-'2021-2025 (кор приб)'!J51-'2021-2025 (кор приб)'!V51-'2021-2025 (кор приб)'!AH51-'2021-2025 (кор приб)'!AT51-BF51</f>
        <v>#REF!</v>
      </c>
      <c r="CO51" s="368" t="e">
        <f>#REF!-'2021-2025 (кор приб)'!K51-'2021-2025 (кор приб)'!W51-'2021-2025 (кор приб)'!AI51-'2021-2025 (кор приб)'!AU51-BG51</f>
        <v>#REF!</v>
      </c>
      <c r="CP51" s="368" t="e">
        <f>#REF!-'2021-2025 (кор приб)'!L51-'2021-2025 (кор приб)'!X51-'2021-2025 (кор приб)'!AJ51-'2021-2025 (кор приб)'!AV51-'2020 ожид'!X51</f>
        <v>#REF!</v>
      </c>
      <c r="CQ51" s="368" t="e">
        <f>#REF!-'2021-2025 (кор приб)'!M51-'2021-2025 (кор приб)'!Y51-'2021-2025 (кор приб)'!AK51-'2021-2025 (кор приб)'!AW51-'2020 ожид'!Y51</f>
        <v>#REF!</v>
      </c>
      <c r="CR51" s="368" t="e">
        <f>#REF!-'2021-2025 (кор приб)'!N51-'2021-2025 (кор приб)'!Z51-'2021-2025 (кор приб)'!AL51-'2021-2025 (кор приб)'!AX51-'2020 ожид'!Z51</f>
        <v>#REF!</v>
      </c>
    </row>
    <row r="52" s="48" customFormat="1" ht="15.75">
      <c r="A52" s="96" t="s">
        <v>78</v>
      </c>
      <c r="B52" s="97" t="s">
        <v>61</v>
      </c>
      <c r="C52" s="134" t="s">
        <v>32</v>
      </c>
      <c r="D52" s="575">
        <f t="shared" si="561"/>
        <v>7.0795553058734839</v>
      </c>
      <c r="E52" s="337">
        <f>('[10]2021 (БП-ТБР утвержд)'!$BK$159+'[10]2021 (БП-ТБР утвержд)'!$BV$159)/1000</f>
        <v>0.12712322713019403</v>
      </c>
      <c r="F52" s="337">
        <f>('[10]2021 (БП-ТБР утвержд)'!$BL$159+'[10]2021 (БП-ТБР утвержд)'!$BW$159)/1000</f>
        <v>0.092631327287092322</v>
      </c>
      <c r="G52" s="337">
        <f>('[10]2021 (БП-ТБР утвержд)'!$BJ$159+'[10]2021 (БП-ТБР утвержд)'!$BU$159)/1000</f>
        <v>0.14639615244032669</v>
      </c>
      <c r="H52" s="337">
        <f>('[10]2021 (БП-ТБР утвержд)'!$BQ$159+'[10]2021 (БП-ТБР утвержд)'!$CB$159)/1000</f>
        <v>0.15021792049718141</v>
      </c>
      <c r="I52" s="337">
        <f>('[10]2021 (БП-ТБР утвержд)'!$CA$159+'[10]2021 (БП-ТБР утвержд)'!$BP$159)/1000</f>
        <v>0</v>
      </c>
      <c r="J52" s="337">
        <f>('[10]2021 (БП-ТБР утвержд)'!$BO$159+'[10]2021 (БП-ТБР утвержд)'!$BZ$159)/1000</f>
        <v>4.5289119659368557</v>
      </c>
      <c r="K52" s="337">
        <f>('[10]2021 (БП-ТБР утвержд)'!$BY$159+'[10]2021 (БП-ТБР утвержд)'!$BN$159)/1000</f>
        <v>0.35821607509363396</v>
      </c>
      <c r="L52" s="337">
        <f>('[10]2021 (БП-ТБР утвержд)'!$BS$159+'[10]2021 (БП-ТБР утвержд)'!$CD$159)/1000</f>
        <v>0.00032160901003346596</v>
      </c>
      <c r="M52" s="337">
        <f>('[10]2021 (БП-ТБР утвержд)'!$CC$159+'[10]2021 (БП-ТБР утвержд)'!$BR$159)/1000</f>
        <v>1.5535062338093626</v>
      </c>
      <c r="N52" s="337">
        <f>('[10]2021 (БП-ТБР утвержд)'!$BX$159+'[10]2021 (БП-ТБР утвержд)'!$BM$159)/1000</f>
        <v>0.12223079466880334</v>
      </c>
      <c r="O52" s="576">
        <f t="shared" si="570"/>
        <v>7.3556579628025496</v>
      </c>
      <c r="P52" s="83">
        <f t="shared" si="562"/>
        <v>7.3556579628025487</v>
      </c>
      <c r="Q52" s="119">
        <f>E52*$Z$16</f>
        <v>0.13208103298827159</v>
      </c>
      <c r="R52" s="119">
        <f t="shared" si="579"/>
        <v>0.096243949051288913</v>
      </c>
      <c r="S52" s="119">
        <f t="shared" si="579"/>
        <v>0.15210560238549942</v>
      </c>
      <c r="T52" s="119">
        <f t="shared" si="579"/>
        <v>0.15607641939657146</v>
      </c>
      <c r="U52" s="119">
        <f t="shared" si="579"/>
        <v>0</v>
      </c>
      <c r="V52" s="119">
        <f t="shared" si="579"/>
        <v>4.7055395326083929</v>
      </c>
      <c r="W52" s="119">
        <f t="shared" si="579"/>
        <v>0.37218650202228565</v>
      </c>
      <c r="X52" s="119">
        <f t="shared" si="579"/>
        <v>0.00033415176142477109</v>
      </c>
      <c r="Y52" s="119">
        <f t="shared" si="579"/>
        <v>1.6140929769279275</v>
      </c>
      <c r="Z52" s="119">
        <f t="shared" si="579"/>
        <v>0.12699779566088665</v>
      </c>
      <c r="AA52" s="66">
        <f t="shared" si="571"/>
        <v>7.6498842813146508</v>
      </c>
      <c r="AB52" s="83">
        <f t="shared" si="563"/>
        <v>7.6498842813146508</v>
      </c>
      <c r="AC52" s="119">
        <f>Q52*AC$16</f>
        <v>0.13736427430780246</v>
      </c>
      <c r="AD52" s="119">
        <f t="shared" si="580"/>
        <v>0.10009370701334047</v>
      </c>
      <c r="AE52" s="119">
        <f t="shared" si="580"/>
        <v>0.15818982648091939</v>
      </c>
      <c r="AF52" s="119">
        <f t="shared" si="580"/>
        <v>0.16231947617243433</v>
      </c>
      <c r="AG52" s="119">
        <f t="shared" si="580"/>
        <v>0</v>
      </c>
      <c r="AH52" s="119">
        <f t="shared" si="580"/>
        <v>4.8937611139127286</v>
      </c>
      <c r="AI52" s="119">
        <f t="shared" si="580"/>
        <v>0.38707396210317707</v>
      </c>
      <c r="AJ52" s="119">
        <f t="shared" si="580"/>
        <v>0.00034751783188176192</v>
      </c>
      <c r="AK52" s="119">
        <f t="shared" si="580"/>
        <v>1.6786566960050446</v>
      </c>
      <c r="AL52" s="119">
        <f t="shared" si="580"/>
        <v>0.13207770748732212</v>
      </c>
      <c r="AM52" s="66">
        <f t="shared" si="572"/>
        <v>7.9558796525672371</v>
      </c>
      <c r="AN52" s="83">
        <f t="shared" si="564"/>
        <v>7.9558796525672371</v>
      </c>
      <c r="AO52" s="119">
        <f>AC52*AO$16</f>
        <v>0.14285884528011455</v>
      </c>
      <c r="AP52" s="119">
        <f t="shared" si="581"/>
        <v>0.1040974552938741</v>
      </c>
      <c r="AQ52" s="119">
        <f t="shared" si="581"/>
        <v>0.16451741954015617</v>
      </c>
      <c r="AR52" s="119">
        <f t="shared" si="581"/>
        <v>0.16881225521933171</v>
      </c>
      <c r="AS52" s="119">
        <f t="shared" si="581"/>
        <v>0</v>
      </c>
      <c r="AT52" s="119">
        <f t="shared" si="581"/>
        <v>5.0895115584692379</v>
      </c>
      <c r="AU52" s="119">
        <f t="shared" si="581"/>
        <v>0.40255692058730419</v>
      </c>
      <c r="AV52" s="119">
        <f t="shared" si="581"/>
        <v>0.00036141854515703243</v>
      </c>
      <c r="AW52" s="119">
        <f t="shared" si="581"/>
        <v>1.7458029638452466</v>
      </c>
      <c r="AX52" s="119">
        <f t="shared" si="581"/>
        <v>0.137360815786815</v>
      </c>
      <c r="AY52" s="66">
        <f t="shared" si="573"/>
        <v>8.2741148386699273</v>
      </c>
      <c r="AZ52" s="83">
        <f t="shared" si="565"/>
        <v>8.2741148386699255</v>
      </c>
      <c r="BA52" s="119">
        <f>AO52*BA$16</f>
        <v>0.14857319909131914</v>
      </c>
      <c r="BB52" s="119">
        <f t="shared" si="582"/>
        <v>0.10826135350562907</v>
      </c>
      <c r="BC52" s="119">
        <f t="shared" si="582"/>
        <v>0.17109811632176242</v>
      </c>
      <c r="BD52" s="119">
        <f t="shared" si="582"/>
        <v>0.17556474542810499</v>
      </c>
      <c r="BE52" s="119">
        <f t="shared" si="582"/>
        <v>0</v>
      </c>
      <c r="BF52" s="119">
        <f t="shared" si="582"/>
        <v>5.2930920208080074</v>
      </c>
      <c r="BG52" s="119">
        <f t="shared" si="582"/>
        <v>0.41865919741079638</v>
      </c>
      <c r="BH52" s="119">
        <f t="shared" si="582"/>
        <v>0.00037587528696331375</v>
      </c>
      <c r="BI52" s="119">
        <f t="shared" si="582"/>
        <v>1.8156350823990566</v>
      </c>
      <c r="BJ52" s="119">
        <f t="shared" si="582"/>
        <v>0.14285524841828762</v>
      </c>
      <c r="BK52" s="66">
        <f t="shared" si="554"/>
        <v>8.2741148386699273</v>
      </c>
      <c r="BL52" s="79">
        <f t="shared" si="555"/>
        <v>0</v>
      </c>
      <c r="BM52" s="79" t="e">
        <f>#REF!+#REF!+#REF!+'Новосибирск.обл'!G52+#REF!+#REF!+#REF!+#REF!+#REF!+#REF!</f>
        <v>#REF!</v>
      </c>
      <c r="BN52" s="79" t="e">
        <f t="shared" si="556"/>
        <v>#REF!</v>
      </c>
      <c r="BO52" s="79" t="e">
        <f>#REF!+#REF!+#REF!+'Новосибирск.обл'!I52+#REF!+#REF!+#REF!+#REF!+#REF!+#REF!</f>
        <v>#REF!</v>
      </c>
      <c r="BP52" s="79" t="e">
        <f t="shared" si="557"/>
        <v>#REF!</v>
      </c>
      <c r="BQ52" s="79" t="e">
        <f>#REF!+#REF!+#REF!+'Новосибирск.обл'!K52+#REF!+#REF!+#REF!+#REF!+#REF!</f>
        <v>#REF!</v>
      </c>
      <c r="BR52" s="79" t="e">
        <f t="shared" si="558"/>
        <v>#REF!</v>
      </c>
      <c r="BS52" s="79" t="e">
        <f>#REF!+#REF!+#REF!+'Новосибирск.обл'!M52+#REF!+#REF!+#REF!+#REF!+#REF!</f>
        <v>#REF!</v>
      </c>
      <c r="BT52" s="79" t="e">
        <f t="shared" si="559"/>
        <v>#REF!</v>
      </c>
      <c r="BU52" s="79" t="e">
        <f>#REF!+#REF!</f>
        <v>#REF!</v>
      </c>
      <c r="BV52" s="79" t="e">
        <f t="shared" si="560"/>
        <v>#REF!</v>
      </c>
      <c r="BX52" s="79">
        <f>D52+P52+AB52-AG52+AN52-AS52+BF52+BG52+'2020 ожид'!P52-'2020 ожид'!V52-'2020 ожид'!W52</f>
        <v>39.159189032765411</v>
      </c>
      <c r="CG52" s="79">
        <f>D52-'[8]2021-2025'!D52</f>
        <v>0.3568196749277206</v>
      </c>
      <c r="CI52" s="368" t="e">
        <f>#REF!-'2021-2025 (кор приб)'!E52-'2021-2025 (кор приб)'!Q52-'2021-2025 (кор приб)'!AC52-'2021-2025 (кор приб)'!AO52-'2020 ожид'!Q52</f>
        <v>#REF!</v>
      </c>
      <c r="CJ52" s="368" t="e">
        <f>#REF!-'2021-2025 (кор приб)'!F52-'2021-2025 (кор приб)'!R52-'2021-2025 (кор приб)'!AD52-'2021-2025 (кор приб)'!AP52-'2020 ожид'!R52</f>
        <v>#REF!</v>
      </c>
      <c r="CK52" s="368" t="e">
        <f>#REF!-'2021-2025 (кор приб)'!G52-'2021-2025 (кор приб)'!S52-'2021-2025 (кор приб)'!AE52-'2021-2025 (кор приб)'!AQ52-'2020 ожид'!S52</f>
        <v>#REF!</v>
      </c>
      <c r="CL52" s="368">
        <f>'Новосибирск.обл'!Q52-'2021-2025 (кор приб)'!H52-'2021-2025 (кор приб)'!T52-'2021-2025 (кор приб)'!AF52-'2021-2025 (кор приб)'!AR52-'2020 ожид'!T52</f>
        <v>-0.18879820967979433</v>
      </c>
      <c r="CM52" s="368" t="e">
        <f>#REF!-'2021-2025 (кор приб)'!I52-'2021-2025 (кор приб)'!U52-'2020 ожид'!U52</f>
        <v>#REF!</v>
      </c>
      <c r="CN52" s="368" t="e">
        <f>#REF!-'2021-2025 (кор приб)'!J52-'2021-2025 (кор приб)'!V52-'2021-2025 (кор приб)'!AH52-'2021-2025 (кор приб)'!AT52-BF52</f>
        <v>#REF!</v>
      </c>
      <c r="CO52" s="368" t="e">
        <f>#REF!-'2021-2025 (кор приб)'!K52-'2021-2025 (кор приб)'!W52-'2021-2025 (кор приб)'!AI52-'2021-2025 (кор приб)'!AU52-BG52</f>
        <v>#REF!</v>
      </c>
      <c r="CP52" s="368" t="e">
        <f>#REF!-'2021-2025 (кор приб)'!L52-'2021-2025 (кор приб)'!X52-'2021-2025 (кор приб)'!AJ52-'2021-2025 (кор приб)'!AV52-'2020 ожид'!X52</f>
        <v>#REF!</v>
      </c>
      <c r="CQ52" s="368" t="e">
        <f>#REF!-'2021-2025 (кор приб)'!M52-'2021-2025 (кор приб)'!Y52-'2021-2025 (кор приб)'!AK52-'2021-2025 (кор приб)'!AW52-'2020 ожид'!Y52</f>
        <v>#REF!</v>
      </c>
      <c r="CR52" s="368" t="e">
        <f>#REF!-'2021-2025 (кор приб)'!N52-'2021-2025 (кор приб)'!Z52-'2021-2025 (кор приб)'!AL52-'2021-2025 (кор приб)'!AX52-'2020 ожид'!Z52</f>
        <v>#REF!</v>
      </c>
    </row>
    <row r="53" s="218" customFormat="1">
      <c r="A53" s="580" t="s">
        <v>79</v>
      </c>
      <c r="B53" s="581" t="s">
        <v>80</v>
      </c>
      <c r="C53" s="582" t="s">
        <v>32</v>
      </c>
      <c r="D53" s="143">
        <f>D54+D55+D60+D61</f>
        <v>185.51494711155098</v>
      </c>
      <c r="E53" s="143">
        <f t="shared" ref="E53:N53" si="583">E54+E55+E60+E61</f>
        <v>28.831613525648013</v>
      </c>
      <c r="F53" s="143">
        <f t="shared" si="583"/>
        <v>19.592483086720904</v>
      </c>
      <c r="G53" s="143">
        <f t="shared" si="583"/>
        <v>53.731320196391422</v>
      </c>
      <c r="H53" s="143">
        <f t="shared" si="583"/>
        <v>34.766737036035202</v>
      </c>
      <c r="I53" s="143">
        <f t="shared" si="583"/>
        <v>1.0605114</v>
      </c>
      <c r="J53" s="143">
        <f t="shared" si="583"/>
        <v>15.541180706426136</v>
      </c>
      <c r="K53" s="143">
        <f t="shared" si="583"/>
        <v>5.6825425193022623</v>
      </c>
      <c r="L53" s="143">
        <f t="shared" si="583"/>
        <v>4.4907167017921878</v>
      </c>
      <c r="M53" s="143">
        <f t="shared" si="583"/>
        <v>7.8270788728124456</v>
      </c>
      <c r="N53" s="143">
        <f t="shared" si="583"/>
        <v>13.990763066422385</v>
      </c>
      <c r="O53" s="576">
        <f t="shared" si="570"/>
        <v>192.75003004890146</v>
      </c>
      <c r="P53" s="143">
        <f>P54+P55+P60+P61</f>
        <v>192.75003004890146</v>
      </c>
      <c r="Q53" s="143">
        <f>Q54+Q55+Q60+Q61</f>
        <v>29.956046453148279</v>
      </c>
      <c r="R53" s="143">
        <f t="shared" ref="R53:Z53" si="584">R54+R55+R60+R61</f>
        <v>20.35658992710302</v>
      </c>
      <c r="S53" s="143">
        <f t="shared" si="584"/>
        <v>55.826841684050684</v>
      </c>
      <c r="T53" s="143">
        <f t="shared" si="584"/>
        <v>36.122639780440572</v>
      </c>
      <c r="U53" s="143">
        <f t="shared" si="584"/>
        <v>1.1018713445999999</v>
      </c>
      <c r="V53" s="143">
        <f t="shared" si="584"/>
        <v>16.147286753976754</v>
      </c>
      <c r="W53" s="143">
        <f t="shared" si="584"/>
        <v>5.9041616775550505</v>
      </c>
      <c r="X53" s="143">
        <f t="shared" si="584"/>
        <v>4.665854653162083</v>
      </c>
      <c r="Y53" s="143">
        <f t="shared" si="584"/>
        <v>8.1323349488521313</v>
      </c>
      <c r="Z53" s="143">
        <f t="shared" si="584"/>
        <v>14.536402826012859</v>
      </c>
      <c r="AA53" s="66">
        <f t="shared" si="571"/>
        <v>200.46003125085753</v>
      </c>
      <c r="AB53" s="143">
        <f>AB54+AB55+AB60+AB61</f>
        <v>200.46003125085753</v>
      </c>
      <c r="AC53" s="143">
        <f t="shared" ref="AC53:AL53" si="585">AC54+AC55+AC60+AC61</f>
        <v>31.154288311274211</v>
      </c>
      <c r="AD53" s="143">
        <f t="shared" si="585"/>
        <v>21.170853524187145</v>
      </c>
      <c r="AE53" s="143">
        <f t="shared" si="585"/>
        <v>58.05991535141272</v>
      </c>
      <c r="AF53" s="143">
        <f t="shared" si="585"/>
        <v>37.567545371658191</v>
      </c>
      <c r="AG53" s="143">
        <f t="shared" si="585"/>
        <v>1.145946198384</v>
      </c>
      <c r="AH53" s="143">
        <f t="shared" si="585"/>
        <v>16.793178224135826</v>
      </c>
      <c r="AI53" s="143">
        <f t="shared" si="585"/>
        <v>6.1403281446572526</v>
      </c>
      <c r="AJ53" s="143">
        <f t="shared" si="585"/>
        <v>4.8524888392885659</v>
      </c>
      <c r="AK53" s="143">
        <f t="shared" si="585"/>
        <v>8.4576283468062154</v>
      </c>
      <c r="AL53" s="143">
        <f t="shared" si="585"/>
        <v>15.117858939053372</v>
      </c>
      <c r="AM53" s="66">
        <f t="shared" si="572"/>
        <v>208.47843250089184</v>
      </c>
      <c r="AN53" s="143">
        <f>AN54+AN55+AN60+AN61</f>
        <v>208.47843250089184</v>
      </c>
      <c r="AO53" s="143">
        <f t="shared" ref="AO53:AX53" si="586">AO54+AO55+AO60+AO61</f>
        <v>32.40045984372518</v>
      </c>
      <c r="AP53" s="143">
        <f t="shared" si="586"/>
        <v>22.017687665154629</v>
      </c>
      <c r="AQ53" s="143">
        <f t="shared" si="586"/>
        <v>60.382311965469228</v>
      </c>
      <c r="AR53" s="143">
        <f t="shared" si="586"/>
        <v>39.070247186524519</v>
      </c>
      <c r="AS53" s="143">
        <f t="shared" si="586"/>
        <v>1.1917840463193601</v>
      </c>
      <c r="AT53" s="143">
        <f t="shared" si="586"/>
        <v>17.464905353101258</v>
      </c>
      <c r="AU53" s="143">
        <f t="shared" si="586"/>
        <v>6.3859412704435421</v>
      </c>
      <c r="AV53" s="143">
        <f t="shared" si="586"/>
        <v>5.0465883928601087</v>
      </c>
      <c r="AW53" s="143">
        <f t="shared" si="586"/>
        <v>8.7959334806784657</v>
      </c>
      <c r="AX53" s="143">
        <f t="shared" si="586"/>
        <v>15.722573296615508</v>
      </c>
      <c r="AY53" s="66">
        <f t="shared" si="573"/>
        <v>216.81756980092752</v>
      </c>
      <c r="AZ53" s="143">
        <f>AZ54+AZ55+AZ60+AZ61</f>
        <v>216.81756980092752</v>
      </c>
      <c r="BA53" s="143">
        <f t="shared" ref="BA53:BJ53" si="587">BA54+BA55+BA60+BA61</f>
        <v>33.696478237474196</v>
      </c>
      <c r="BB53" s="143">
        <f t="shared" si="587"/>
        <v>22.898395171760814</v>
      </c>
      <c r="BC53" s="143">
        <f t="shared" si="587"/>
        <v>62.797604444087987</v>
      </c>
      <c r="BD53" s="143">
        <f t="shared" si="587"/>
        <v>40.633057073985505</v>
      </c>
      <c r="BE53" s="143">
        <f t="shared" si="587"/>
        <v>1.2394554081721343</v>
      </c>
      <c r="BF53" s="143">
        <f t="shared" si="587"/>
        <v>18.163501567225307</v>
      </c>
      <c r="BG53" s="143">
        <f t="shared" si="587"/>
        <v>6.6413789212612846</v>
      </c>
      <c r="BH53" s="143">
        <f t="shared" si="587"/>
        <v>5.2484519285745135</v>
      </c>
      <c r="BI53" s="143">
        <f t="shared" si="587"/>
        <v>9.1477708199056043</v>
      </c>
      <c r="BJ53" s="143">
        <f t="shared" si="587"/>
        <v>16.351476228480127</v>
      </c>
      <c r="BK53" s="66">
        <f t="shared" si="554"/>
        <v>216.81756980092752</v>
      </c>
      <c r="BL53" s="79">
        <f t="shared" si="555"/>
        <v>0</v>
      </c>
      <c r="BM53" s="79" t="e">
        <f>#REF!+#REF!+#REF!+'Новосибирск.обл'!G53+#REF!+#REF!+#REF!+#REF!+#REF!+#REF!</f>
        <v>#REF!</v>
      </c>
      <c r="BN53" s="79" t="e">
        <f t="shared" si="556"/>
        <v>#REF!</v>
      </c>
      <c r="BO53" s="79" t="e">
        <f>#REF!+#REF!+#REF!+'Новосибирск.обл'!I53+#REF!+#REF!+#REF!+#REF!+#REF!+#REF!</f>
        <v>#REF!</v>
      </c>
      <c r="BP53" s="79" t="e">
        <f t="shared" si="557"/>
        <v>#REF!</v>
      </c>
      <c r="BQ53" s="79" t="e">
        <f>#REF!+#REF!+#REF!+'Новосибирск.обл'!K53+#REF!+#REF!+#REF!+#REF!+#REF!</f>
        <v>#REF!</v>
      </c>
      <c r="BR53" s="79" t="e">
        <f t="shared" si="558"/>
        <v>#REF!</v>
      </c>
      <c r="BS53" s="79" t="e">
        <f>#REF!+#REF!+#REF!+'Новосибирск.обл'!M53+#REF!+#REF!+#REF!+#REF!+#REF!</f>
        <v>#REF!</v>
      </c>
      <c r="BT53" s="79" t="e">
        <f t="shared" si="559"/>
        <v>#REF!</v>
      </c>
      <c r="BU53" s="79" t="e">
        <f>#REF!+#REF!</f>
        <v>#REF!</v>
      </c>
      <c r="BV53" s="79" t="e">
        <f t="shared" si="560"/>
        <v>#REF!</v>
      </c>
      <c r="BX53" s="79">
        <f>D53+P53+AB53-AG53+AN53-AS53+BF53+BG53+'2020 ожид'!P53-'2020 ожид'!V53-'2020 ожид'!W53</f>
        <v>954.98397380327947</v>
      </c>
      <c r="CG53" s="79">
        <f>D53-'[8]2021-2025'!D53</f>
        <v>-7.4198031452356474</v>
      </c>
      <c r="CI53" s="368" t="e">
        <f>#REF!-'2021-2025 (кор приб)'!E53-'2021-2025 (кор приб)'!Q53-'2021-2025 (кор приб)'!AC53-'2021-2025 (кор приб)'!AO53-'2020 ожид'!Q53</f>
        <v>#REF!</v>
      </c>
      <c r="CJ53" s="368" t="e">
        <f>#REF!-'2021-2025 (кор приб)'!F53-'2021-2025 (кор приб)'!R53-'2021-2025 (кор приб)'!AD53-'2021-2025 (кор приб)'!AP53-'2020 ожид'!R53</f>
        <v>#REF!</v>
      </c>
      <c r="CK53" s="368" t="e">
        <f>#REF!-'2021-2025 (кор приб)'!G53-'2021-2025 (кор приб)'!S53-'2021-2025 (кор приб)'!AE53-'2021-2025 (кор приб)'!AQ53-'2020 ожид'!S53</f>
        <v>#REF!</v>
      </c>
      <c r="CL53" s="368">
        <f>'Новосибирск.обл'!Q53-'2021-2025 (кор приб)'!H53-'2021-2025 (кор приб)'!T53-'2021-2025 (кор приб)'!AF53-'2021-2025 (кор приб)'!AR53-'2020 ожид'!T53</f>
        <v>-14.78551641794629</v>
      </c>
      <c r="CM53" s="368" t="e">
        <f>#REF!-'2021-2025 (кор приб)'!I53-'2021-2025 (кор приб)'!U53-'2020 ожид'!U53</f>
        <v>#REF!</v>
      </c>
      <c r="CN53" s="368" t="e">
        <f>#REF!-'2021-2025 (кор приб)'!J53-'2021-2025 (кор приб)'!V53-'2021-2025 (кор приб)'!AH53-'2021-2025 (кор приб)'!AT53-BF53</f>
        <v>#REF!</v>
      </c>
      <c r="CO53" s="368" t="e">
        <f>#REF!-'2021-2025 (кор приб)'!K53-'2021-2025 (кор приб)'!W53-'2021-2025 (кор приб)'!AI53-'2021-2025 (кор приб)'!AU53-BG53</f>
        <v>#REF!</v>
      </c>
      <c r="CP53" s="368" t="e">
        <f>#REF!-'2021-2025 (кор приб)'!L53-'2021-2025 (кор приб)'!X53-'2021-2025 (кор приб)'!AJ53-'2021-2025 (кор приб)'!AV53-'2020 ожид'!X53</f>
        <v>#REF!</v>
      </c>
      <c r="CQ53" s="368" t="e">
        <f>#REF!-'2021-2025 (кор приб)'!M53-'2021-2025 (кор приб)'!Y53-'2021-2025 (кор приб)'!AK53-'2021-2025 (кор приб)'!AW53-'2020 ожид'!Y53</f>
        <v>#REF!</v>
      </c>
      <c r="CR53" s="368" t="e">
        <f>#REF!-'2021-2025 (кор приб)'!N53-'2021-2025 (кор приб)'!Z53-'2021-2025 (кор приб)'!AL53-'2021-2025 (кор приб)'!AX53-'2020 ожид'!Z53</f>
        <v>#REF!</v>
      </c>
    </row>
    <row r="54" s="150" customFormat="1">
      <c r="A54" s="80" t="s">
        <v>66</v>
      </c>
      <c r="B54" s="126" t="s">
        <v>81</v>
      </c>
      <c r="C54" s="118" t="s">
        <v>32</v>
      </c>
      <c r="D54" s="83">
        <f t="shared" ref="D54:D80" si="588">SUM(E54:N54)</f>
        <v>0</v>
      </c>
      <c r="E54" s="328"/>
      <c r="F54" s="328"/>
      <c r="G54" s="328"/>
      <c r="H54" s="328"/>
      <c r="I54" s="328"/>
      <c r="J54" s="328"/>
      <c r="K54" s="328"/>
      <c r="L54" s="328"/>
      <c r="M54" s="328"/>
      <c r="N54" s="328"/>
      <c r="O54" s="576">
        <f t="shared" si="570"/>
        <v>0</v>
      </c>
      <c r="P54" s="83">
        <f t="shared" ref="P54:P80" si="589">SUM(Q54:Z54)</f>
        <v>0</v>
      </c>
      <c r="Q54" s="328"/>
      <c r="R54" s="328"/>
      <c r="S54" s="328"/>
      <c r="T54" s="328"/>
      <c r="U54" s="328"/>
      <c r="V54" s="328"/>
      <c r="W54" s="328"/>
      <c r="X54" s="328"/>
      <c r="Y54" s="328"/>
      <c r="Z54" s="328"/>
      <c r="AA54" s="66">
        <f t="shared" si="571"/>
        <v>0</v>
      </c>
      <c r="AB54" s="83">
        <f t="shared" ref="AB54:AB80" si="590">SUM(AC54:AL54)</f>
        <v>0</v>
      </c>
      <c r="AC54" s="328"/>
      <c r="AD54" s="328"/>
      <c r="AE54" s="328"/>
      <c r="AF54" s="328"/>
      <c r="AG54" s="328"/>
      <c r="AH54" s="328"/>
      <c r="AI54" s="328"/>
      <c r="AJ54" s="328"/>
      <c r="AK54" s="328"/>
      <c r="AL54" s="328"/>
      <c r="AM54" s="66">
        <f t="shared" si="572"/>
        <v>0</v>
      </c>
      <c r="AN54" s="83">
        <f t="shared" ref="AN54:AN80" si="591">SUM(AO54:AX54)</f>
        <v>0</v>
      </c>
      <c r="AO54" s="328"/>
      <c r="AP54" s="328"/>
      <c r="AQ54" s="328"/>
      <c r="AR54" s="328"/>
      <c r="AS54" s="328"/>
      <c r="AT54" s="328"/>
      <c r="AU54" s="328"/>
      <c r="AV54" s="328"/>
      <c r="AW54" s="328"/>
      <c r="AX54" s="328"/>
      <c r="AY54" s="66">
        <f t="shared" si="573"/>
        <v>0</v>
      </c>
      <c r="AZ54" s="83">
        <f t="shared" ref="AZ54:AZ80" si="592">SUM(BA54:BJ54)</f>
        <v>0</v>
      </c>
      <c r="BA54" s="328"/>
      <c r="BB54" s="328"/>
      <c r="BC54" s="328"/>
      <c r="BD54" s="328"/>
      <c r="BE54" s="328"/>
      <c r="BF54" s="328"/>
      <c r="BG54" s="328"/>
      <c r="BH54" s="328"/>
      <c r="BI54" s="328"/>
      <c r="BJ54" s="328"/>
      <c r="BK54" s="66">
        <f t="shared" si="554"/>
        <v>0</v>
      </c>
      <c r="BL54" s="79">
        <f t="shared" si="555"/>
        <v>0</v>
      </c>
      <c r="BM54" s="79" t="e">
        <f>#REF!+#REF!+#REF!+'Новосибирск.обл'!G54+#REF!+#REF!+#REF!+#REF!+#REF!+#REF!</f>
        <v>#REF!</v>
      </c>
      <c r="BN54" s="79" t="e">
        <f t="shared" si="556"/>
        <v>#REF!</v>
      </c>
      <c r="BO54" s="79" t="e">
        <f>#REF!+#REF!+#REF!+'Новосибирск.обл'!I54+#REF!+#REF!+#REF!+#REF!+#REF!+#REF!</f>
        <v>#REF!</v>
      </c>
      <c r="BP54" s="79" t="e">
        <f t="shared" si="557"/>
        <v>#REF!</v>
      </c>
      <c r="BQ54" s="79" t="e">
        <f>#REF!+#REF!+#REF!+'Новосибирск.обл'!K54+#REF!+#REF!+#REF!+#REF!+#REF!</f>
        <v>#REF!</v>
      </c>
      <c r="BR54" s="79" t="e">
        <f t="shared" si="558"/>
        <v>#REF!</v>
      </c>
      <c r="BS54" s="79" t="e">
        <f>#REF!+#REF!+#REF!+'Новосибирск.обл'!M54+#REF!+#REF!+#REF!+#REF!+#REF!</f>
        <v>#REF!</v>
      </c>
      <c r="BT54" s="79" t="e">
        <f t="shared" si="559"/>
        <v>#REF!</v>
      </c>
      <c r="BU54" s="79" t="e">
        <f>#REF!+#REF!</f>
        <v>#REF!</v>
      </c>
      <c r="BV54" s="79" t="e">
        <f t="shared" si="560"/>
        <v>#REF!</v>
      </c>
      <c r="BX54" s="79">
        <f>D54+P54+AB54-AG54+AN54-AS54+BF54+BG54+'2020 ожид'!P54-'2020 ожид'!V54-'2020 ожид'!W54</f>
        <v>0</v>
      </c>
      <c r="CG54" s="79">
        <f>D54-'[8]2021-2025'!D54</f>
        <v>0</v>
      </c>
      <c r="CI54" s="368" t="e">
        <f>#REF!-'2021-2025 (кор приб)'!E54-'2021-2025 (кор приб)'!Q54-'2021-2025 (кор приб)'!AC54-'2021-2025 (кор приб)'!AO54-'2020 ожид'!Q54</f>
        <v>#REF!</v>
      </c>
      <c r="CJ54" s="368" t="e">
        <f>#REF!-'2021-2025 (кор приб)'!F54-'2021-2025 (кор приб)'!R54-'2021-2025 (кор приб)'!AD54-'2021-2025 (кор приб)'!AP54-'2020 ожид'!R54</f>
        <v>#REF!</v>
      </c>
      <c r="CK54" s="368" t="e">
        <f>#REF!-'2021-2025 (кор приб)'!G54-'2021-2025 (кор приб)'!S54-'2021-2025 (кор приб)'!AE54-'2021-2025 (кор приб)'!AQ54-'2020 ожид'!S54</f>
        <v>#REF!</v>
      </c>
      <c r="CL54" s="368">
        <f>'Новосибирск.обл'!Q54-'2021-2025 (кор приб)'!H54-'2021-2025 (кор приб)'!T54-'2021-2025 (кор приб)'!AF54-'2021-2025 (кор приб)'!AR54-'2020 ожид'!T54</f>
        <v>0</v>
      </c>
      <c r="CM54" s="368" t="e">
        <f>#REF!-'2021-2025 (кор приб)'!I54-'2021-2025 (кор приб)'!U54-'2020 ожид'!U54</f>
        <v>#REF!</v>
      </c>
      <c r="CN54" s="368" t="e">
        <f>#REF!-'2021-2025 (кор приб)'!J54-'2021-2025 (кор приб)'!V54-'2021-2025 (кор приб)'!AH54-'2021-2025 (кор приб)'!AT54-BF54</f>
        <v>#REF!</v>
      </c>
      <c r="CO54" s="368" t="e">
        <f>#REF!-'2021-2025 (кор приб)'!K54-'2021-2025 (кор приб)'!W54-'2021-2025 (кор приб)'!AI54-'2021-2025 (кор приб)'!AU54-BG54</f>
        <v>#REF!</v>
      </c>
      <c r="CP54" s="368" t="e">
        <f>#REF!-'2021-2025 (кор приб)'!L54-'2021-2025 (кор приб)'!X54-'2021-2025 (кор приб)'!AJ54-'2021-2025 (кор приб)'!AV54-'2020 ожид'!X54</f>
        <v>#REF!</v>
      </c>
      <c r="CQ54" s="368" t="e">
        <f>#REF!-'2021-2025 (кор приб)'!M54-'2021-2025 (кор приб)'!Y54-'2021-2025 (кор приб)'!AK54-'2021-2025 (кор приб)'!AW54-'2020 ожид'!Y54</f>
        <v>#REF!</v>
      </c>
      <c r="CR54" s="368" t="e">
        <f>#REF!-'2021-2025 (кор приб)'!N54-'2021-2025 (кор приб)'!Z54-'2021-2025 (кор приб)'!AL54-'2021-2025 (кор приб)'!AX54-'2020 ожид'!Z54</f>
        <v>#REF!</v>
      </c>
    </row>
    <row r="55" s="150" customFormat="1">
      <c r="A55" s="80" t="s">
        <v>67</v>
      </c>
      <c r="B55" s="94" t="s">
        <v>82</v>
      </c>
      <c r="C55" s="118" t="s">
        <v>32</v>
      </c>
      <c r="D55" s="575">
        <f t="shared" si="588"/>
        <v>152.13346210511151</v>
      </c>
      <c r="E55" s="337">
        <f>('[10]2021 (БП-ТБР утвержд)'!$CG$10)/1000</f>
        <v>21.2621</v>
      </c>
      <c r="F55" s="337">
        <f>('[10]2021 (БП-ТБР утвержд)'!$CH$10)/1000</f>
        <v>16.558434993319484</v>
      </c>
      <c r="G55" s="337">
        <f>('[10]2021 (БП-ТБР утвержд)'!$CF$10)/1000</f>
        <v>45.079710818160002</v>
      </c>
      <c r="H55" s="337">
        <f>('[10]2021 (БП-ТБР утвержд)'!$CM$10)/1000</f>
        <v>31.604200000000002</v>
      </c>
      <c r="I55" s="337">
        <f>('[10]2021 (БП-ТБР утвержд)'!$CL$10)/1000</f>
        <v>0.86070140000000006</v>
      </c>
      <c r="J55" s="337">
        <f>('[10]2021 (БП-ТБР утвержд)'!$CK$10)/1000</f>
        <v>12.40733</v>
      </c>
      <c r="K55" s="337">
        <f>('[10]2021 (БП-ТБР утвержд)'!$CJ$10)/1000</f>
        <v>3.7774099999999997</v>
      </c>
      <c r="L55" s="337">
        <f>('[10]2021 (БП-ТБР утвержд)'!$CO$10)/1000</f>
        <v>2.9732044799999997</v>
      </c>
      <c r="M55" s="337">
        <f>('[10]2021 (БП-ТБР утвержд)'!$CN$10)/1000</f>
        <v>7.0928004136320002</v>
      </c>
      <c r="N55" s="337">
        <f>('[10]2021 (БП-ТБР утвержд)'!$CI$10)/1000</f>
        <v>10.517569999999999</v>
      </c>
      <c r="O55" s="576">
        <f t="shared" si="570"/>
        <v>158.06666712721085</v>
      </c>
      <c r="P55" s="83">
        <f t="shared" si="589"/>
        <v>158.06666712721085</v>
      </c>
      <c r="Q55" s="119">
        <f>E55*$Z$16</f>
        <v>22.091321899999997</v>
      </c>
      <c r="R55" s="119">
        <f t="shared" ref="R55:Z55" si="593">F55*$Z$16</f>
        <v>17.204213958058943</v>
      </c>
      <c r="S55" s="119">
        <f t="shared" si="593"/>
        <v>46.837819540068239</v>
      </c>
      <c r="T55" s="119">
        <f t="shared" si="593"/>
        <v>32.8367638</v>
      </c>
      <c r="U55" s="119">
        <f t="shared" si="593"/>
        <v>0.89426875459999999</v>
      </c>
      <c r="V55" s="119">
        <f t="shared" si="593"/>
        <v>12.891215869999998</v>
      </c>
      <c r="W55" s="119">
        <f t="shared" si="593"/>
        <v>3.9247289899999993</v>
      </c>
      <c r="X55" s="119">
        <f t="shared" si="593"/>
        <v>3.0891594547199994</v>
      </c>
      <c r="Y55" s="119">
        <f t="shared" si="593"/>
        <v>7.3694196297636481</v>
      </c>
      <c r="Z55" s="119">
        <f t="shared" si="593"/>
        <v>10.927755229999999</v>
      </c>
      <c r="AA55" s="66">
        <f t="shared" si="571"/>
        <v>164.3893338122993</v>
      </c>
      <c r="AB55" s="83">
        <f t="shared" si="590"/>
        <v>164.3893338122993</v>
      </c>
      <c r="AC55" s="119">
        <f>Q55*AC$16</f>
        <v>22.974974775999996</v>
      </c>
      <c r="AD55" s="119">
        <f t="shared" ref="AD55:AL55" si="594">R55*AD$16</f>
        <v>17.892382516381304</v>
      </c>
      <c r="AE55" s="119">
        <f t="shared" si="594"/>
        <v>48.711332321670973</v>
      </c>
      <c r="AF55" s="119">
        <f t="shared" si="594"/>
        <v>34.150234351999998</v>
      </c>
      <c r="AG55" s="119">
        <f t="shared" si="594"/>
        <v>0.93003950478399999</v>
      </c>
      <c r="AH55" s="119">
        <f t="shared" si="594"/>
        <v>13.406864504799998</v>
      </c>
      <c r="AI55" s="119">
        <f t="shared" si="594"/>
        <v>4.0817181495999995</v>
      </c>
      <c r="AJ55" s="119">
        <f t="shared" si="594"/>
        <v>3.2127258329087995</v>
      </c>
      <c r="AK55" s="119">
        <f t="shared" si="594"/>
        <v>7.6641964149541941</v>
      </c>
      <c r="AL55" s="119">
        <f t="shared" si="594"/>
        <v>11.364865439199999</v>
      </c>
      <c r="AM55" s="66">
        <f t="shared" si="572"/>
        <v>170.96490716479127</v>
      </c>
      <c r="AN55" s="83">
        <f t="shared" si="591"/>
        <v>170.96490716479127</v>
      </c>
      <c r="AO55" s="119">
        <f>AC55*AO$16</f>
        <v>23.893973767039999</v>
      </c>
      <c r="AP55" s="119">
        <f t="shared" ref="AP55:AX55" si="595">AD55*AP$16</f>
        <v>18.608077817036556</v>
      </c>
      <c r="AQ55" s="119">
        <f t="shared" si="595"/>
        <v>50.65978561453781</v>
      </c>
      <c r="AR55" s="119">
        <f t="shared" si="595"/>
        <v>35.516243726079999</v>
      </c>
      <c r="AS55" s="119">
        <f t="shared" si="595"/>
        <v>0.96724108497535999</v>
      </c>
      <c r="AT55" s="119">
        <f t="shared" si="595"/>
        <v>13.943139084991998</v>
      </c>
      <c r="AU55" s="119">
        <f t="shared" si="595"/>
        <v>4.2449868755839999</v>
      </c>
      <c r="AV55" s="119">
        <f t="shared" si="595"/>
        <v>3.3412348662251516</v>
      </c>
      <c r="AW55" s="119">
        <f t="shared" si="595"/>
        <v>7.9707642715523619</v>
      </c>
      <c r="AX55" s="119">
        <f t="shared" si="595"/>
        <v>11.819460056767999</v>
      </c>
      <c r="AY55" s="66">
        <f t="shared" si="573"/>
        <v>177.80350345138294</v>
      </c>
      <c r="AZ55" s="83">
        <f t="shared" si="592"/>
        <v>177.80350345138291</v>
      </c>
      <c r="BA55" s="119">
        <f>AO55*BA$16</f>
        <v>24.849732717721601</v>
      </c>
      <c r="BB55" s="119">
        <f t="shared" ref="BB55:BJ55" si="596">AP55*BB$16</f>
        <v>19.352400929718019</v>
      </c>
      <c r="BC55" s="119">
        <f t="shared" si="596"/>
        <v>52.686177039119322</v>
      </c>
      <c r="BD55" s="119">
        <f t="shared" si="596"/>
        <v>36.936893475123199</v>
      </c>
      <c r="BE55" s="119">
        <f t="shared" si="596"/>
        <v>1.0059307283743744</v>
      </c>
      <c r="BF55" s="119">
        <f t="shared" si="596"/>
        <v>14.500864648391678</v>
      </c>
      <c r="BG55" s="119">
        <f t="shared" si="596"/>
        <v>4.4147863506073604</v>
      </c>
      <c r="BH55" s="119">
        <f t="shared" si="596"/>
        <v>3.4748842608741577</v>
      </c>
      <c r="BI55" s="119">
        <f t="shared" si="596"/>
        <v>8.2895948424144574</v>
      </c>
      <c r="BJ55" s="119">
        <f t="shared" si="596"/>
        <v>12.292238459038719</v>
      </c>
      <c r="BK55" s="66">
        <f t="shared" si="554"/>
        <v>177.80350345138294</v>
      </c>
      <c r="BL55" s="79">
        <f t="shared" si="555"/>
        <v>0</v>
      </c>
      <c r="BM55" s="79" t="e">
        <f>#REF!+#REF!+#REF!+'Новосибирск.обл'!G55+#REF!+#REF!+#REF!+#REF!+#REF!+#REF!</f>
        <v>#REF!</v>
      </c>
      <c r="BN55" s="79" t="e">
        <f t="shared" si="556"/>
        <v>#REF!</v>
      </c>
      <c r="BO55" s="79" t="e">
        <f>#REF!+#REF!+#REF!+'Новосибирск.обл'!I55+#REF!+#REF!+#REF!+#REF!+#REF!+#REF!</f>
        <v>#REF!</v>
      </c>
      <c r="BP55" s="79" t="e">
        <f t="shared" si="557"/>
        <v>#REF!</v>
      </c>
      <c r="BQ55" s="79" t="e">
        <f>#REF!+#REF!+#REF!+'Новосибирск.обл'!K55+#REF!+#REF!+#REF!+#REF!+#REF!</f>
        <v>#REF!</v>
      </c>
      <c r="BR55" s="79" t="e">
        <f t="shared" si="558"/>
        <v>#REF!</v>
      </c>
      <c r="BS55" s="79" t="e">
        <f>#REF!+#REF!+#REF!+'Новосибирск.обл'!M55+#REF!+#REF!+#REF!+#REF!+#REF!</f>
        <v>#REF!</v>
      </c>
      <c r="BT55" s="79" t="e">
        <f t="shared" si="559"/>
        <v>#REF!</v>
      </c>
      <c r="BU55" s="79" t="e">
        <f>#REF!+#REF!</f>
        <v>#REF!</v>
      </c>
      <c r="BV55" s="79" t="e">
        <f t="shared" si="560"/>
        <v>#REF!</v>
      </c>
      <c r="BX55" s="79">
        <f>D55+P55+AB55-AG55+AN55-AS55+BF55+BG55+'2020 ожид'!P55-'2020 ожид'!V55-'2020 ожид'!W55</f>
        <v>782.3246629067005</v>
      </c>
      <c r="CG55" s="79">
        <f>D55-'[8]2021-2025'!D55</f>
        <v>2.6378149583652828</v>
      </c>
      <c r="CI55" s="368" t="e">
        <f>#REF!-'2021-2025 (кор приб)'!E55-'2021-2025 (кор приб)'!Q55-'2021-2025 (кор приб)'!AC55-'2021-2025 (кор приб)'!AO55-'2020 ожид'!Q55</f>
        <v>#REF!</v>
      </c>
      <c r="CJ55" s="368" t="e">
        <f>#REF!-'2021-2025 (кор приб)'!F55-'2021-2025 (кор приб)'!R55-'2021-2025 (кор приб)'!AD55-'2021-2025 (кор приб)'!AP55-'2020 ожид'!R55</f>
        <v>#REF!</v>
      </c>
      <c r="CK55" s="368" t="e">
        <f>#REF!-'2021-2025 (кор приб)'!G55-'2021-2025 (кор приб)'!S55-'2021-2025 (кор приб)'!AE55-'2021-2025 (кор приб)'!AQ55-'2020 ожид'!S55</f>
        <v>#REF!</v>
      </c>
      <c r="CL55" s="368">
        <f>'Новосибирск.обл'!Q55-'2021-2025 (кор приб)'!H55-'2021-2025 (кор приб)'!T55-'2021-2025 (кор приб)'!AF55-'2021-2025 (кор приб)'!AR55-'2020 ожид'!T55</f>
        <v>-17.355050777730039</v>
      </c>
      <c r="CM55" s="368" t="e">
        <f>#REF!-'2021-2025 (кор приб)'!I55-'2021-2025 (кор приб)'!U55-'2020 ожид'!U55</f>
        <v>#REF!</v>
      </c>
      <c r="CN55" s="368" t="e">
        <f>#REF!-'2021-2025 (кор приб)'!J55-'2021-2025 (кор приб)'!V55-'2021-2025 (кор приб)'!AH55-'2021-2025 (кор приб)'!AT55-BF55</f>
        <v>#REF!</v>
      </c>
      <c r="CO55" s="368" t="e">
        <f>#REF!-'2021-2025 (кор приб)'!K55-'2021-2025 (кор приб)'!W55-'2021-2025 (кор приб)'!AI55-'2021-2025 (кор приб)'!AU55-BG55</f>
        <v>#REF!</v>
      </c>
      <c r="CP55" s="368" t="e">
        <f>#REF!-'2021-2025 (кор приб)'!L55-'2021-2025 (кор приб)'!X55-'2021-2025 (кор приб)'!AJ55-'2021-2025 (кор приб)'!AV55-'2020 ожид'!X55</f>
        <v>#REF!</v>
      </c>
      <c r="CQ55" s="368" t="e">
        <f>#REF!-'2021-2025 (кор приб)'!M55-'2021-2025 (кор приб)'!Y55-'2021-2025 (кор приб)'!AK55-'2021-2025 (кор приб)'!AW55-'2020 ожид'!Y55</f>
        <v>#REF!</v>
      </c>
      <c r="CR55" s="368" t="e">
        <f>#REF!-'2021-2025 (кор приб)'!N55-'2021-2025 (кор приб)'!Z55-'2021-2025 (кор приб)'!AL55-'2021-2025 (кор приб)'!AX55-'2020 ожид'!Z55</f>
        <v>#REF!</v>
      </c>
    </row>
    <row r="56" s="150" customFormat="1">
      <c r="A56" s="80" t="s">
        <v>83</v>
      </c>
      <c r="B56" s="155" t="s">
        <v>84</v>
      </c>
      <c r="C56" s="118" t="s">
        <v>32</v>
      </c>
      <c r="D56" s="575">
        <f t="shared" si="588"/>
        <v>152.13346210511151</v>
      </c>
      <c r="E56" s="130">
        <f t="shared" ref="E56:E57" si="597">E55</f>
        <v>21.2621</v>
      </c>
      <c r="F56" s="130">
        <f t="shared" ref="F56:N57" si="598">F55</f>
        <v>16.558434993319484</v>
      </c>
      <c r="G56" s="130">
        <f t="shared" si="598"/>
        <v>45.079710818160002</v>
      </c>
      <c r="H56" s="130">
        <f t="shared" si="598"/>
        <v>31.604200000000002</v>
      </c>
      <c r="I56" s="130">
        <f t="shared" si="598"/>
        <v>0.86070140000000006</v>
      </c>
      <c r="J56" s="130">
        <f t="shared" si="598"/>
        <v>12.40733</v>
      </c>
      <c r="K56" s="130">
        <f t="shared" si="598"/>
        <v>3.7774099999999997</v>
      </c>
      <c r="L56" s="130">
        <f t="shared" si="598"/>
        <v>2.9732044799999997</v>
      </c>
      <c r="M56" s="130">
        <f t="shared" si="598"/>
        <v>7.0928004136320002</v>
      </c>
      <c r="N56" s="130">
        <f t="shared" si="598"/>
        <v>10.517569999999999</v>
      </c>
      <c r="O56" s="576">
        <f t="shared" si="570"/>
        <v>158.06666712721085</v>
      </c>
      <c r="P56" s="83">
        <f t="shared" si="589"/>
        <v>158.06666712721085</v>
      </c>
      <c r="Q56" s="130">
        <f t="shared" ref="Q56:Q57" si="599">Q55</f>
        <v>22.091321899999997</v>
      </c>
      <c r="R56" s="130">
        <f t="shared" ref="R56:Z57" si="600">R55</f>
        <v>17.204213958058943</v>
      </c>
      <c r="S56" s="130">
        <f t="shared" si="600"/>
        <v>46.837819540068239</v>
      </c>
      <c r="T56" s="130">
        <f t="shared" si="600"/>
        <v>32.8367638</v>
      </c>
      <c r="U56" s="130">
        <f t="shared" si="600"/>
        <v>0.89426875459999999</v>
      </c>
      <c r="V56" s="130">
        <f t="shared" si="600"/>
        <v>12.891215869999998</v>
      </c>
      <c r="W56" s="130">
        <f t="shared" si="600"/>
        <v>3.9247289899999993</v>
      </c>
      <c r="X56" s="130">
        <f t="shared" si="600"/>
        <v>3.0891594547199994</v>
      </c>
      <c r="Y56" s="130">
        <f t="shared" si="600"/>
        <v>7.3694196297636481</v>
      </c>
      <c r="Z56" s="130">
        <f t="shared" si="600"/>
        <v>10.927755229999999</v>
      </c>
      <c r="AA56" s="66">
        <f t="shared" si="571"/>
        <v>164.3893338122993</v>
      </c>
      <c r="AB56" s="83">
        <f t="shared" si="590"/>
        <v>164.3893338122993</v>
      </c>
      <c r="AC56" s="130">
        <f t="shared" ref="AC56:AC57" si="601">AC55</f>
        <v>22.974974775999996</v>
      </c>
      <c r="AD56" s="130">
        <f t="shared" ref="AD56:AL57" si="602">AD55</f>
        <v>17.892382516381304</v>
      </c>
      <c r="AE56" s="130">
        <f t="shared" si="602"/>
        <v>48.711332321670973</v>
      </c>
      <c r="AF56" s="130">
        <f t="shared" si="602"/>
        <v>34.150234351999998</v>
      </c>
      <c r="AG56" s="130">
        <f t="shared" si="602"/>
        <v>0.93003950478399999</v>
      </c>
      <c r="AH56" s="130">
        <f t="shared" si="602"/>
        <v>13.406864504799998</v>
      </c>
      <c r="AI56" s="130">
        <f t="shared" si="602"/>
        <v>4.0817181495999995</v>
      </c>
      <c r="AJ56" s="130">
        <f t="shared" si="602"/>
        <v>3.2127258329087995</v>
      </c>
      <c r="AK56" s="130">
        <f t="shared" si="602"/>
        <v>7.6641964149541941</v>
      </c>
      <c r="AL56" s="130">
        <f t="shared" si="602"/>
        <v>11.364865439199999</v>
      </c>
      <c r="AM56" s="66">
        <f t="shared" si="572"/>
        <v>170.96490716479127</v>
      </c>
      <c r="AN56" s="83">
        <f t="shared" si="591"/>
        <v>170.96490716479127</v>
      </c>
      <c r="AO56" s="130">
        <f t="shared" ref="AO56:AO57" si="603">AO55</f>
        <v>23.893973767039999</v>
      </c>
      <c r="AP56" s="130">
        <f t="shared" ref="AP56:AX57" si="604">AP55</f>
        <v>18.608077817036556</v>
      </c>
      <c r="AQ56" s="130">
        <f t="shared" si="604"/>
        <v>50.65978561453781</v>
      </c>
      <c r="AR56" s="130">
        <f t="shared" si="604"/>
        <v>35.516243726079999</v>
      </c>
      <c r="AS56" s="130">
        <f t="shared" si="604"/>
        <v>0.96724108497535999</v>
      </c>
      <c r="AT56" s="130">
        <f t="shared" si="604"/>
        <v>13.943139084991998</v>
      </c>
      <c r="AU56" s="130">
        <f t="shared" si="604"/>
        <v>4.2449868755839999</v>
      </c>
      <c r="AV56" s="130">
        <f t="shared" si="604"/>
        <v>3.3412348662251516</v>
      </c>
      <c r="AW56" s="130">
        <f t="shared" si="604"/>
        <v>7.9707642715523619</v>
      </c>
      <c r="AX56" s="130">
        <f t="shared" si="604"/>
        <v>11.819460056767999</v>
      </c>
      <c r="AY56" s="66">
        <f t="shared" si="573"/>
        <v>177.80350345138294</v>
      </c>
      <c r="AZ56" s="83">
        <f t="shared" si="592"/>
        <v>177.80350345138291</v>
      </c>
      <c r="BA56" s="130">
        <f t="shared" ref="BA56:BA57" si="605">BA55</f>
        <v>24.849732717721601</v>
      </c>
      <c r="BB56" s="130">
        <f t="shared" ref="BB56:BJ57" si="606">BB55</f>
        <v>19.352400929718019</v>
      </c>
      <c r="BC56" s="130">
        <f t="shared" si="606"/>
        <v>52.686177039119322</v>
      </c>
      <c r="BD56" s="130">
        <f t="shared" si="606"/>
        <v>36.936893475123199</v>
      </c>
      <c r="BE56" s="130">
        <f t="shared" si="606"/>
        <v>1.0059307283743744</v>
      </c>
      <c r="BF56" s="130">
        <f t="shared" si="606"/>
        <v>14.500864648391678</v>
      </c>
      <c r="BG56" s="130">
        <f t="shared" si="606"/>
        <v>4.4147863506073604</v>
      </c>
      <c r="BH56" s="130">
        <f t="shared" si="606"/>
        <v>3.4748842608741577</v>
      </c>
      <c r="BI56" s="130">
        <f t="shared" si="606"/>
        <v>8.2895948424144574</v>
      </c>
      <c r="BJ56" s="130">
        <f t="shared" si="606"/>
        <v>12.292238459038719</v>
      </c>
      <c r="BK56" s="66">
        <f t="shared" si="554"/>
        <v>177.80350345138294</v>
      </c>
      <c r="BL56" s="79">
        <f t="shared" si="555"/>
        <v>0</v>
      </c>
      <c r="BM56" s="79" t="e">
        <f>#REF!+#REF!+#REF!+'Новосибирск.обл'!G56+#REF!+#REF!+#REF!+#REF!+#REF!+#REF!</f>
        <v>#REF!</v>
      </c>
      <c r="BN56" s="79" t="e">
        <f t="shared" si="556"/>
        <v>#REF!</v>
      </c>
      <c r="BO56" s="79" t="e">
        <f>#REF!+#REF!+#REF!+'Новосибирск.обл'!I56+#REF!+#REF!+#REF!+#REF!+#REF!+#REF!</f>
        <v>#REF!</v>
      </c>
      <c r="BP56" s="79" t="e">
        <f t="shared" si="557"/>
        <v>#REF!</v>
      </c>
      <c r="BQ56" s="79" t="e">
        <f>#REF!+#REF!+#REF!+'Новосибирск.обл'!K56+#REF!+#REF!+#REF!+#REF!+#REF!</f>
        <v>#REF!</v>
      </c>
      <c r="BR56" s="79" t="e">
        <f t="shared" si="558"/>
        <v>#REF!</v>
      </c>
      <c r="BS56" s="79" t="e">
        <f>#REF!+#REF!+#REF!+'Новосибирск.обл'!M56+#REF!+#REF!+#REF!+#REF!+#REF!</f>
        <v>#REF!</v>
      </c>
      <c r="BT56" s="79" t="e">
        <f t="shared" si="559"/>
        <v>#REF!</v>
      </c>
      <c r="BU56" s="79" t="e">
        <f>#REF!+#REF!</f>
        <v>#REF!</v>
      </c>
      <c r="BV56" s="79" t="e">
        <f t="shared" si="560"/>
        <v>#REF!</v>
      </c>
      <c r="BX56" s="79">
        <f>D56+P56+AB56-AG56+AN56-AS56+BF56+BG56+'2020 ожид'!P56-'2020 ожид'!V56-'2020 ожид'!W56</f>
        <v>782.3246629067005</v>
      </c>
      <c r="CG56" s="79">
        <f>D56-'[8]2021-2025'!D56</f>
        <v>2.6378149583652828</v>
      </c>
      <c r="CI56" s="368" t="e">
        <f>#REF!-'2021-2025 (кор приб)'!E56-'2021-2025 (кор приб)'!Q56-'2021-2025 (кор приб)'!AC56-'2021-2025 (кор приб)'!AO56-'2020 ожид'!Q56</f>
        <v>#REF!</v>
      </c>
      <c r="CJ56" s="368" t="e">
        <f>#REF!-'2021-2025 (кор приб)'!F56-'2021-2025 (кор приб)'!R56-'2021-2025 (кор приб)'!AD56-'2021-2025 (кор приб)'!AP56-'2020 ожид'!R56</f>
        <v>#REF!</v>
      </c>
      <c r="CK56" s="368" t="e">
        <f>#REF!-'2021-2025 (кор приб)'!G56-'2021-2025 (кор приб)'!S56-'2021-2025 (кор приб)'!AE56-'2021-2025 (кор приб)'!AQ56-'2020 ожид'!S56</f>
        <v>#REF!</v>
      </c>
      <c r="CL56" s="368">
        <f>'Новосибирск.обл'!Q56-'2021-2025 (кор приб)'!H56-'2021-2025 (кор приб)'!T56-'2021-2025 (кор приб)'!AF56-'2021-2025 (кор приб)'!AR56-'2020 ожид'!T56</f>
        <v>-17.355050777730039</v>
      </c>
      <c r="CM56" s="368" t="e">
        <f>#REF!-'2021-2025 (кор приб)'!I56-'2021-2025 (кор приб)'!U56-'2020 ожид'!U56</f>
        <v>#REF!</v>
      </c>
      <c r="CN56" s="368" t="e">
        <f>#REF!-'2021-2025 (кор приб)'!J56-'2021-2025 (кор приб)'!V56-'2021-2025 (кор приб)'!AH56-'2021-2025 (кор приб)'!AT56-BF56</f>
        <v>#REF!</v>
      </c>
      <c r="CO56" s="368" t="e">
        <f>#REF!-'2021-2025 (кор приб)'!K56-'2021-2025 (кор приб)'!W56-'2021-2025 (кор приб)'!AI56-'2021-2025 (кор приб)'!AU56-BG56</f>
        <v>#REF!</v>
      </c>
      <c r="CP56" s="368" t="e">
        <f>#REF!-'2021-2025 (кор приб)'!L56-'2021-2025 (кор приб)'!X56-'2021-2025 (кор приб)'!AJ56-'2021-2025 (кор приб)'!AV56-'2020 ожид'!X56</f>
        <v>#REF!</v>
      </c>
      <c r="CQ56" s="368" t="e">
        <f>#REF!-'2021-2025 (кор приб)'!M56-'2021-2025 (кор приб)'!Y56-'2021-2025 (кор приб)'!AK56-'2021-2025 (кор приб)'!AW56-'2020 ожид'!Y56</f>
        <v>#REF!</v>
      </c>
      <c r="CR56" s="368" t="e">
        <f>#REF!-'2021-2025 (кор приб)'!N56-'2021-2025 (кор приб)'!Z56-'2021-2025 (кор приб)'!AL56-'2021-2025 (кор приб)'!AX56-'2020 ожид'!Z56</f>
        <v>#REF!</v>
      </c>
    </row>
    <row r="57" s="150" customFormat="1" ht="27" customHeight="1">
      <c r="A57" s="80" t="s">
        <v>85</v>
      </c>
      <c r="B57" s="157" t="s">
        <v>86</v>
      </c>
      <c r="C57" s="118" t="s">
        <v>32</v>
      </c>
      <c r="D57" s="575">
        <f t="shared" si="588"/>
        <v>152.13346210511151</v>
      </c>
      <c r="E57" s="130">
        <f t="shared" si="597"/>
        <v>21.2621</v>
      </c>
      <c r="F57" s="130">
        <f t="shared" si="598"/>
        <v>16.558434993319484</v>
      </c>
      <c r="G57" s="130">
        <f t="shared" si="598"/>
        <v>45.079710818160002</v>
      </c>
      <c r="H57" s="130">
        <f t="shared" si="598"/>
        <v>31.604200000000002</v>
      </c>
      <c r="I57" s="130">
        <f t="shared" si="598"/>
        <v>0.86070140000000006</v>
      </c>
      <c r="J57" s="130">
        <f t="shared" si="598"/>
        <v>12.40733</v>
      </c>
      <c r="K57" s="130">
        <f t="shared" si="598"/>
        <v>3.7774099999999997</v>
      </c>
      <c r="L57" s="130">
        <f t="shared" si="598"/>
        <v>2.9732044799999997</v>
      </c>
      <c r="M57" s="130">
        <f t="shared" si="598"/>
        <v>7.0928004136320002</v>
      </c>
      <c r="N57" s="130">
        <f t="shared" si="598"/>
        <v>10.517569999999999</v>
      </c>
      <c r="O57" s="576">
        <f t="shared" si="570"/>
        <v>158.06666712721085</v>
      </c>
      <c r="P57" s="83">
        <f t="shared" si="589"/>
        <v>158.06666712721085</v>
      </c>
      <c r="Q57" s="130">
        <f t="shared" si="599"/>
        <v>22.091321899999997</v>
      </c>
      <c r="R57" s="130">
        <f t="shared" si="600"/>
        <v>17.204213958058943</v>
      </c>
      <c r="S57" s="130">
        <f t="shared" si="600"/>
        <v>46.837819540068239</v>
      </c>
      <c r="T57" s="130">
        <f t="shared" si="600"/>
        <v>32.8367638</v>
      </c>
      <c r="U57" s="130">
        <f t="shared" si="600"/>
        <v>0.89426875459999999</v>
      </c>
      <c r="V57" s="130">
        <f t="shared" si="600"/>
        <v>12.891215869999998</v>
      </c>
      <c r="W57" s="130">
        <f t="shared" si="600"/>
        <v>3.9247289899999993</v>
      </c>
      <c r="X57" s="130">
        <f t="shared" si="600"/>
        <v>3.0891594547199994</v>
      </c>
      <c r="Y57" s="130">
        <f t="shared" si="600"/>
        <v>7.3694196297636481</v>
      </c>
      <c r="Z57" s="130">
        <f t="shared" si="600"/>
        <v>10.927755229999999</v>
      </c>
      <c r="AA57" s="66">
        <f t="shared" si="571"/>
        <v>164.3893338122993</v>
      </c>
      <c r="AB57" s="83">
        <f t="shared" si="590"/>
        <v>164.3893338122993</v>
      </c>
      <c r="AC57" s="130">
        <f t="shared" si="601"/>
        <v>22.974974775999996</v>
      </c>
      <c r="AD57" s="130">
        <f t="shared" si="602"/>
        <v>17.892382516381304</v>
      </c>
      <c r="AE57" s="130">
        <f t="shared" si="602"/>
        <v>48.711332321670973</v>
      </c>
      <c r="AF57" s="130">
        <f t="shared" si="602"/>
        <v>34.150234351999998</v>
      </c>
      <c r="AG57" s="130">
        <f t="shared" si="602"/>
        <v>0.93003950478399999</v>
      </c>
      <c r="AH57" s="130">
        <f t="shared" si="602"/>
        <v>13.406864504799998</v>
      </c>
      <c r="AI57" s="130">
        <f t="shared" si="602"/>
        <v>4.0817181495999995</v>
      </c>
      <c r="AJ57" s="130">
        <f t="shared" si="602"/>
        <v>3.2127258329087995</v>
      </c>
      <c r="AK57" s="130">
        <f t="shared" si="602"/>
        <v>7.6641964149541941</v>
      </c>
      <c r="AL57" s="130">
        <f t="shared" si="602"/>
        <v>11.364865439199999</v>
      </c>
      <c r="AM57" s="66">
        <f t="shared" si="572"/>
        <v>170.96490716479127</v>
      </c>
      <c r="AN57" s="83">
        <f t="shared" si="591"/>
        <v>170.96490716479127</v>
      </c>
      <c r="AO57" s="130">
        <f t="shared" si="603"/>
        <v>23.893973767039999</v>
      </c>
      <c r="AP57" s="130">
        <f t="shared" si="604"/>
        <v>18.608077817036556</v>
      </c>
      <c r="AQ57" s="130">
        <f t="shared" si="604"/>
        <v>50.65978561453781</v>
      </c>
      <c r="AR57" s="130">
        <f t="shared" si="604"/>
        <v>35.516243726079999</v>
      </c>
      <c r="AS57" s="130">
        <f t="shared" si="604"/>
        <v>0.96724108497535999</v>
      </c>
      <c r="AT57" s="130">
        <f t="shared" si="604"/>
        <v>13.943139084991998</v>
      </c>
      <c r="AU57" s="130">
        <f t="shared" si="604"/>
        <v>4.2449868755839999</v>
      </c>
      <c r="AV57" s="130">
        <f t="shared" si="604"/>
        <v>3.3412348662251516</v>
      </c>
      <c r="AW57" s="130">
        <f t="shared" si="604"/>
        <v>7.9707642715523619</v>
      </c>
      <c r="AX57" s="130">
        <f t="shared" si="604"/>
        <v>11.819460056767999</v>
      </c>
      <c r="AY57" s="66">
        <f t="shared" si="573"/>
        <v>177.80350345138294</v>
      </c>
      <c r="AZ57" s="83">
        <f t="shared" si="592"/>
        <v>177.80350345138291</v>
      </c>
      <c r="BA57" s="130">
        <f t="shared" si="605"/>
        <v>24.849732717721601</v>
      </c>
      <c r="BB57" s="130">
        <f t="shared" si="606"/>
        <v>19.352400929718019</v>
      </c>
      <c r="BC57" s="130">
        <f t="shared" si="606"/>
        <v>52.686177039119322</v>
      </c>
      <c r="BD57" s="130">
        <f t="shared" si="606"/>
        <v>36.936893475123199</v>
      </c>
      <c r="BE57" s="130">
        <f t="shared" si="606"/>
        <v>1.0059307283743744</v>
      </c>
      <c r="BF57" s="130">
        <f t="shared" si="606"/>
        <v>14.500864648391678</v>
      </c>
      <c r="BG57" s="130">
        <f t="shared" si="606"/>
        <v>4.4147863506073604</v>
      </c>
      <c r="BH57" s="130">
        <f t="shared" si="606"/>
        <v>3.4748842608741577</v>
      </c>
      <c r="BI57" s="130">
        <f t="shared" si="606"/>
        <v>8.2895948424144574</v>
      </c>
      <c r="BJ57" s="130">
        <f t="shared" si="606"/>
        <v>12.292238459038719</v>
      </c>
      <c r="BK57" s="66">
        <f t="shared" si="554"/>
        <v>177.80350345138294</v>
      </c>
      <c r="BL57" s="79">
        <f t="shared" si="555"/>
        <v>0</v>
      </c>
      <c r="BM57" s="79" t="e">
        <f>#REF!+#REF!+#REF!+'Новосибирск.обл'!G57+#REF!+#REF!+#REF!+#REF!+#REF!+#REF!</f>
        <v>#REF!</v>
      </c>
      <c r="BN57" s="79" t="e">
        <f t="shared" si="556"/>
        <v>#REF!</v>
      </c>
      <c r="BO57" s="79" t="e">
        <f>#REF!+#REF!+#REF!+'Новосибирск.обл'!I57+#REF!+#REF!+#REF!+#REF!+#REF!+#REF!</f>
        <v>#REF!</v>
      </c>
      <c r="BP57" s="79" t="e">
        <f t="shared" si="557"/>
        <v>#REF!</v>
      </c>
      <c r="BQ57" s="79" t="e">
        <f>#REF!+#REF!+#REF!+'Новосибирск.обл'!K57+#REF!+#REF!+#REF!+#REF!+#REF!</f>
        <v>#REF!</v>
      </c>
      <c r="BR57" s="79" t="e">
        <f t="shared" si="558"/>
        <v>#REF!</v>
      </c>
      <c r="BS57" s="79" t="e">
        <f>#REF!+#REF!+#REF!+'Новосибирск.обл'!M57+#REF!+#REF!+#REF!+#REF!+#REF!</f>
        <v>#REF!</v>
      </c>
      <c r="BT57" s="79" t="e">
        <f t="shared" si="559"/>
        <v>#REF!</v>
      </c>
      <c r="BU57" s="79" t="e">
        <f>#REF!+#REF!</f>
        <v>#REF!</v>
      </c>
      <c r="BV57" s="79" t="e">
        <f t="shared" si="560"/>
        <v>#REF!</v>
      </c>
      <c r="BX57" s="79">
        <f>D57+P57+AB57-AG57+AN57-AS57+BF57+BG57+'2020 ожид'!P57-'2020 ожид'!V57-'2020 ожид'!W57</f>
        <v>782.3246629067005</v>
      </c>
      <c r="CG57" s="79">
        <f>D57-'[8]2021-2025'!D57</f>
        <v>2.6378149583652828</v>
      </c>
      <c r="CI57" s="368" t="e">
        <f>#REF!-'2021-2025 (кор приб)'!E57-'2021-2025 (кор приб)'!Q57-'2021-2025 (кор приб)'!AC57-'2021-2025 (кор приб)'!AO57-'2020 ожид'!Q57</f>
        <v>#REF!</v>
      </c>
      <c r="CJ57" s="368" t="e">
        <f>#REF!-'2021-2025 (кор приб)'!F57-'2021-2025 (кор приб)'!R57-'2021-2025 (кор приб)'!AD57-'2021-2025 (кор приб)'!AP57-'2020 ожид'!R57</f>
        <v>#REF!</v>
      </c>
      <c r="CK57" s="368" t="e">
        <f>#REF!-'2021-2025 (кор приб)'!G57-'2021-2025 (кор приб)'!S57-'2021-2025 (кор приб)'!AE57-'2021-2025 (кор приб)'!AQ57-'2020 ожид'!S57</f>
        <v>#REF!</v>
      </c>
      <c r="CL57" s="368">
        <f>'Новосибирск.обл'!Q57-'2021-2025 (кор приб)'!H57-'2021-2025 (кор приб)'!T57-'2021-2025 (кор приб)'!AF57-'2021-2025 (кор приб)'!AR57-'2020 ожид'!T57</f>
        <v>-17.355050777730039</v>
      </c>
      <c r="CM57" s="368" t="e">
        <f>#REF!-'2021-2025 (кор приб)'!I57-'2021-2025 (кор приб)'!U57-'2020 ожид'!U57</f>
        <v>#REF!</v>
      </c>
      <c r="CN57" s="368" t="e">
        <f>#REF!-'2021-2025 (кор приб)'!J57-'2021-2025 (кор приб)'!V57-'2021-2025 (кор приб)'!AH57-'2021-2025 (кор приб)'!AT57-BF57</f>
        <v>#REF!</v>
      </c>
      <c r="CO57" s="368" t="e">
        <f>#REF!-'2021-2025 (кор приб)'!K57-'2021-2025 (кор приб)'!W57-'2021-2025 (кор приб)'!AI57-'2021-2025 (кор приб)'!AU57-BG57</f>
        <v>#REF!</v>
      </c>
      <c r="CP57" s="368" t="e">
        <f>#REF!-'2021-2025 (кор приб)'!L57-'2021-2025 (кор приб)'!X57-'2021-2025 (кор приб)'!AJ57-'2021-2025 (кор приб)'!AV57-'2020 ожид'!X57</f>
        <v>#REF!</v>
      </c>
      <c r="CQ57" s="368" t="e">
        <f>#REF!-'2021-2025 (кор приб)'!M57-'2021-2025 (кор приб)'!Y57-'2021-2025 (кор приб)'!AK57-'2021-2025 (кор приб)'!AW57-'2020 ожид'!Y57</f>
        <v>#REF!</v>
      </c>
      <c r="CR57" s="368" t="e">
        <f>#REF!-'2021-2025 (кор приб)'!N57-'2021-2025 (кор приб)'!Z57-'2021-2025 (кор приб)'!AL57-'2021-2025 (кор приб)'!AX57-'2020 ожид'!Z57</f>
        <v>#REF!</v>
      </c>
    </row>
    <row r="58" s="150" customFormat="1">
      <c r="A58" s="80" t="s">
        <v>90</v>
      </c>
      <c r="B58" s="157" t="s">
        <v>91</v>
      </c>
      <c r="C58" s="118" t="s">
        <v>32</v>
      </c>
      <c r="D58" s="83">
        <f t="shared" si="588"/>
        <v>0</v>
      </c>
      <c r="E58" s="328"/>
      <c r="F58" s="328"/>
      <c r="G58" s="328"/>
      <c r="H58" s="328"/>
      <c r="I58" s="328"/>
      <c r="J58" s="328"/>
      <c r="K58" s="328"/>
      <c r="L58" s="328"/>
      <c r="M58" s="328"/>
      <c r="N58" s="328"/>
      <c r="O58" s="576">
        <f t="shared" si="570"/>
        <v>0</v>
      </c>
      <c r="P58" s="83">
        <f t="shared" si="589"/>
        <v>0</v>
      </c>
      <c r="Q58" s="328"/>
      <c r="R58" s="328"/>
      <c r="S58" s="328"/>
      <c r="T58" s="328"/>
      <c r="U58" s="328"/>
      <c r="V58" s="328"/>
      <c r="W58" s="328"/>
      <c r="X58" s="328"/>
      <c r="Y58" s="328"/>
      <c r="Z58" s="328"/>
      <c r="AA58" s="66">
        <f t="shared" si="571"/>
        <v>0</v>
      </c>
      <c r="AB58" s="83">
        <f t="shared" si="590"/>
        <v>0</v>
      </c>
      <c r="AC58" s="328"/>
      <c r="AD58" s="328"/>
      <c r="AE58" s="328"/>
      <c r="AF58" s="328"/>
      <c r="AG58" s="328"/>
      <c r="AH58" s="328"/>
      <c r="AI58" s="328"/>
      <c r="AJ58" s="328"/>
      <c r="AK58" s="328"/>
      <c r="AL58" s="328"/>
      <c r="AM58" s="66">
        <f t="shared" si="572"/>
        <v>0</v>
      </c>
      <c r="AN58" s="83">
        <f t="shared" si="591"/>
        <v>0</v>
      </c>
      <c r="AO58" s="328"/>
      <c r="AP58" s="328"/>
      <c r="AQ58" s="328"/>
      <c r="AR58" s="328"/>
      <c r="AS58" s="328"/>
      <c r="AT58" s="328"/>
      <c r="AU58" s="328"/>
      <c r="AV58" s="328"/>
      <c r="AW58" s="328"/>
      <c r="AX58" s="328"/>
      <c r="AY58" s="66">
        <f t="shared" si="573"/>
        <v>0</v>
      </c>
      <c r="AZ58" s="83">
        <f t="shared" si="592"/>
        <v>0</v>
      </c>
      <c r="BA58" s="328"/>
      <c r="BB58" s="328"/>
      <c r="BC58" s="328"/>
      <c r="BD58" s="328"/>
      <c r="BE58" s="328"/>
      <c r="BF58" s="328"/>
      <c r="BG58" s="328"/>
      <c r="BH58" s="328"/>
      <c r="BI58" s="328"/>
      <c r="BJ58" s="328"/>
      <c r="BK58" s="66">
        <f t="shared" si="554"/>
        <v>0</v>
      </c>
      <c r="BL58" s="79">
        <f t="shared" si="555"/>
        <v>0</v>
      </c>
      <c r="BM58" s="79" t="e">
        <f>#REF!+#REF!+#REF!+'Новосибирск.обл'!G58+#REF!+#REF!+#REF!+#REF!+#REF!+#REF!</f>
        <v>#REF!</v>
      </c>
      <c r="BN58" s="79" t="e">
        <f t="shared" si="556"/>
        <v>#REF!</v>
      </c>
      <c r="BO58" s="79" t="e">
        <f>#REF!+#REF!+#REF!+'Новосибирск.обл'!I58+#REF!+#REF!+#REF!+#REF!+#REF!+#REF!</f>
        <v>#REF!</v>
      </c>
      <c r="BP58" s="79" t="e">
        <f t="shared" si="557"/>
        <v>#REF!</v>
      </c>
      <c r="BQ58" s="79" t="e">
        <f>#REF!+#REF!+#REF!+'Новосибирск.обл'!K58+#REF!+#REF!+#REF!+#REF!+#REF!</f>
        <v>#REF!</v>
      </c>
      <c r="BR58" s="79" t="e">
        <f t="shared" si="558"/>
        <v>#REF!</v>
      </c>
      <c r="BS58" s="79" t="e">
        <f>#REF!+#REF!+#REF!+'Новосибирск.обл'!M58+#REF!+#REF!+#REF!+#REF!+#REF!</f>
        <v>#REF!</v>
      </c>
      <c r="BT58" s="79" t="e">
        <f t="shared" si="559"/>
        <v>#REF!</v>
      </c>
      <c r="BU58" s="79" t="e">
        <f>#REF!+#REF!</f>
        <v>#REF!</v>
      </c>
      <c r="BV58" s="79" t="e">
        <f t="shared" si="560"/>
        <v>#REF!</v>
      </c>
      <c r="BX58" s="79">
        <f>D58+P58+AB58-AG58+AN58-AS58+BF58+BG58+'2020 ожид'!P58-'2020 ожид'!V58-'2020 ожид'!W58</f>
        <v>0</v>
      </c>
      <c r="CG58" s="79">
        <f>D58-'[8]2021-2025'!D58</f>
        <v>0</v>
      </c>
      <c r="CI58" s="368" t="e">
        <f>#REF!-'2021-2025 (кор приб)'!E58-'2021-2025 (кор приб)'!Q58-'2021-2025 (кор приб)'!AC58-'2021-2025 (кор приб)'!AO58-'2020 ожид'!Q58</f>
        <v>#REF!</v>
      </c>
      <c r="CJ58" s="368" t="e">
        <f>#REF!-'2021-2025 (кор приб)'!F58-'2021-2025 (кор приб)'!R58-'2021-2025 (кор приб)'!AD58-'2021-2025 (кор приб)'!AP58-'2020 ожид'!R58</f>
        <v>#REF!</v>
      </c>
      <c r="CK58" s="368" t="e">
        <f>#REF!-'2021-2025 (кор приб)'!G58-'2021-2025 (кор приб)'!S58-'2021-2025 (кор приб)'!AE58-'2021-2025 (кор приб)'!AQ58-'2020 ожид'!S58</f>
        <v>#REF!</v>
      </c>
      <c r="CL58" s="368">
        <f>'Новосибирск.обл'!Q58-'2021-2025 (кор приб)'!H58-'2021-2025 (кор приб)'!T58-'2021-2025 (кор приб)'!AF58-'2021-2025 (кор приб)'!AR58-'2020 ожид'!T58</f>
        <v>0</v>
      </c>
      <c r="CM58" s="368" t="e">
        <f>#REF!-'2021-2025 (кор приб)'!I58-'2021-2025 (кор приб)'!U58-'2020 ожид'!U58</f>
        <v>#REF!</v>
      </c>
      <c r="CN58" s="368" t="e">
        <f>#REF!-'2021-2025 (кор приб)'!J58-'2021-2025 (кор приб)'!V58-'2021-2025 (кор приб)'!AH58-'2021-2025 (кор приб)'!AT58-BF58</f>
        <v>#REF!</v>
      </c>
      <c r="CO58" s="368" t="e">
        <f>#REF!-'2021-2025 (кор приб)'!K58-'2021-2025 (кор приб)'!W58-'2021-2025 (кор приб)'!AI58-'2021-2025 (кор приб)'!AU58-BG58</f>
        <v>#REF!</v>
      </c>
      <c r="CP58" s="368" t="e">
        <f>#REF!-'2021-2025 (кор приб)'!L58-'2021-2025 (кор приб)'!X58-'2021-2025 (кор приб)'!AJ58-'2021-2025 (кор приб)'!AV58-'2020 ожид'!X58</f>
        <v>#REF!</v>
      </c>
      <c r="CQ58" s="368" t="e">
        <f>#REF!-'2021-2025 (кор приб)'!M58-'2021-2025 (кор приб)'!Y58-'2021-2025 (кор приб)'!AK58-'2021-2025 (кор приб)'!AW58-'2020 ожид'!Y58</f>
        <v>#REF!</v>
      </c>
      <c r="CR58" s="368" t="e">
        <f>#REF!-'2021-2025 (кор приб)'!N58-'2021-2025 (кор приб)'!Z58-'2021-2025 (кор приб)'!AL58-'2021-2025 (кор приб)'!AX58-'2020 ожид'!Z58</f>
        <v>#REF!</v>
      </c>
    </row>
    <row r="59" s="150" customFormat="1" ht="15.75" customHeight="1">
      <c r="A59" s="80" t="s">
        <v>92</v>
      </c>
      <c r="B59" s="155" t="s">
        <v>93</v>
      </c>
      <c r="C59" s="82" t="s">
        <v>32</v>
      </c>
      <c r="D59" s="83">
        <f t="shared" si="588"/>
        <v>0</v>
      </c>
      <c r="E59" s="328"/>
      <c r="F59" s="328"/>
      <c r="G59" s="328"/>
      <c r="H59" s="328"/>
      <c r="I59" s="328"/>
      <c r="J59" s="328"/>
      <c r="K59" s="328"/>
      <c r="L59" s="328"/>
      <c r="M59" s="328"/>
      <c r="N59" s="328"/>
      <c r="O59" s="576">
        <f t="shared" si="570"/>
        <v>0</v>
      </c>
      <c r="P59" s="83">
        <f t="shared" si="589"/>
        <v>0</v>
      </c>
      <c r="Q59" s="328"/>
      <c r="R59" s="328"/>
      <c r="S59" s="328"/>
      <c r="T59" s="328"/>
      <c r="U59" s="328"/>
      <c r="V59" s="328"/>
      <c r="W59" s="328"/>
      <c r="X59" s="328"/>
      <c r="Y59" s="328"/>
      <c r="Z59" s="328"/>
      <c r="AA59" s="66">
        <f t="shared" si="571"/>
        <v>0</v>
      </c>
      <c r="AB59" s="83">
        <f t="shared" si="590"/>
        <v>0</v>
      </c>
      <c r="AC59" s="328"/>
      <c r="AD59" s="328"/>
      <c r="AE59" s="328"/>
      <c r="AF59" s="328"/>
      <c r="AG59" s="328"/>
      <c r="AH59" s="328"/>
      <c r="AI59" s="328"/>
      <c r="AJ59" s="328"/>
      <c r="AK59" s="328"/>
      <c r="AL59" s="328"/>
      <c r="AM59" s="66">
        <f t="shared" si="572"/>
        <v>0</v>
      </c>
      <c r="AN59" s="83">
        <f t="shared" si="591"/>
        <v>0</v>
      </c>
      <c r="AO59" s="328"/>
      <c r="AP59" s="328"/>
      <c r="AQ59" s="328"/>
      <c r="AR59" s="328"/>
      <c r="AS59" s="328"/>
      <c r="AT59" s="328"/>
      <c r="AU59" s="328"/>
      <c r="AV59" s="328"/>
      <c r="AW59" s="328"/>
      <c r="AX59" s="328"/>
      <c r="AY59" s="66">
        <f t="shared" si="573"/>
        <v>0</v>
      </c>
      <c r="AZ59" s="83">
        <f t="shared" si="592"/>
        <v>0</v>
      </c>
      <c r="BA59" s="328"/>
      <c r="BB59" s="328"/>
      <c r="BC59" s="328"/>
      <c r="BD59" s="328"/>
      <c r="BE59" s="328"/>
      <c r="BF59" s="328"/>
      <c r="BG59" s="328"/>
      <c r="BH59" s="328"/>
      <c r="BI59" s="328"/>
      <c r="BJ59" s="328"/>
      <c r="BK59" s="66">
        <f t="shared" si="554"/>
        <v>0</v>
      </c>
      <c r="BL59" s="79">
        <f t="shared" si="555"/>
        <v>0</v>
      </c>
      <c r="BM59" s="79" t="e">
        <f>#REF!+#REF!+#REF!+'Новосибирск.обл'!G59+#REF!+#REF!+#REF!+#REF!+#REF!+#REF!</f>
        <v>#REF!</v>
      </c>
      <c r="BN59" s="79" t="e">
        <f t="shared" si="556"/>
        <v>#REF!</v>
      </c>
      <c r="BO59" s="79" t="e">
        <f>#REF!+#REF!+#REF!+'Новосибирск.обл'!I59+#REF!+#REF!+#REF!+#REF!+#REF!+#REF!</f>
        <v>#REF!</v>
      </c>
      <c r="BP59" s="79" t="e">
        <f t="shared" si="557"/>
        <v>#REF!</v>
      </c>
      <c r="BQ59" s="79" t="e">
        <f>#REF!+#REF!+#REF!+'Новосибирск.обл'!K59+#REF!+#REF!+#REF!+#REF!+#REF!</f>
        <v>#REF!</v>
      </c>
      <c r="BR59" s="79" t="e">
        <f t="shared" si="558"/>
        <v>#REF!</v>
      </c>
      <c r="BS59" s="79" t="e">
        <f>#REF!+#REF!+#REF!+'Новосибирск.обл'!M59+#REF!+#REF!+#REF!+#REF!+#REF!</f>
        <v>#REF!</v>
      </c>
      <c r="BT59" s="79" t="e">
        <f t="shared" si="559"/>
        <v>#REF!</v>
      </c>
      <c r="BU59" s="79" t="e">
        <f>#REF!+#REF!</f>
        <v>#REF!</v>
      </c>
      <c r="BV59" s="79" t="e">
        <f t="shared" si="560"/>
        <v>#REF!</v>
      </c>
      <c r="BX59" s="79">
        <f>D59+P59+AB59-AG59+AN59-AS59+BF59+BG59+'2020 ожид'!P59-'2020 ожид'!V59-'2020 ожид'!W59</f>
        <v>0</v>
      </c>
      <c r="CG59" s="79">
        <f>D59-'[8]2021-2025'!D59</f>
        <v>0</v>
      </c>
      <c r="CI59" s="368" t="e">
        <f>#REF!-'2021-2025 (кор приб)'!E59-'2021-2025 (кор приб)'!Q59-'2021-2025 (кор приб)'!AC59-'2021-2025 (кор приб)'!AO59-'2020 ожид'!Q59</f>
        <v>#REF!</v>
      </c>
      <c r="CJ59" s="368" t="e">
        <f>#REF!-'2021-2025 (кор приб)'!F59-'2021-2025 (кор приб)'!R59-'2021-2025 (кор приб)'!AD59-'2021-2025 (кор приб)'!AP59-'2020 ожид'!R59</f>
        <v>#REF!</v>
      </c>
      <c r="CK59" s="368" t="e">
        <f>#REF!-'2021-2025 (кор приб)'!G59-'2021-2025 (кор приб)'!S59-'2021-2025 (кор приб)'!AE59-'2021-2025 (кор приб)'!AQ59-'2020 ожид'!S59</f>
        <v>#REF!</v>
      </c>
      <c r="CL59" s="368">
        <f>'Новосибирск.обл'!Q59-'2021-2025 (кор приб)'!H59-'2021-2025 (кор приб)'!T59-'2021-2025 (кор приб)'!AF59-'2021-2025 (кор приб)'!AR59-'2020 ожид'!T59</f>
        <v>0</v>
      </c>
      <c r="CM59" s="368" t="e">
        <f>#REF!-'2021-2025 (кор приб)'!I59-'2021-2025 (кор приб)'!U59-'2020 ожид'!U59</f>
        <v>#REF!</v>
      </c>
      <c r="CN59" s="368" t="e">
        <f>#REF!-'2021-2025 (кор приб)'!J59-'2021-2025 (кор приб)'!V59-'2021-2025 (кор приб)'!AH59-'2021-2025 (кор приб)'!AT59-BF59</f>
        <v>#REF!</v>
      </c>
      <c r="CO59" s="368" t="e">
        <f>#REF!-'2021-2025 (кор приб)'!K59-'2021-2025 (кор приб)'!W59-'2021-2025 (кор приб)'!AI59-'2021-2025 (кор приб)'!AU59-BG59</f>
        <v>#REF!</v>
      </c>
      <c r="CP59" s="368" t="e">
        <f>#REF!-'2021-2025 (кор приб)'!L59-'2021-2025 (кор приб)'!X59-'2021-2025 (кор приб)'!AJ59-'2021-2025 (кор приб)'!AV59-'2020 ожид'!X59</f>
        <v>#REF!</v>
      </c>
      <c r="CQ59" s="368" t="e">
        <f>#REF!-'2021-2025 (кор приб)'!M59-'2021-2025 (кор приб)'!Y59-'2021-2025 (кор приб)'!AK59-'2021-2025 (кор приб)'!AW59-'2020 ожид'!Y59</f>
        <v>#REF!</v>
      </c>
      <c r="CR59" s="368" t="e">
        <f>#REF!-'2021-2025 (кор приб)'!N59-'2021-2025 (кор приб)'!Z59-'2021-2025 (кор приб)'!AL59-'2021-2025 (кор приб)'!AX59-'2020 ожид'!Z59</f>
        <v>#REF!</v>
      </c>
    </row>
    <row r="60" s="150" customFormat="1" ht="20.25" customHeight="1">
      <c r="A60" s="80" t="s">
        <v>68</v>
      </c>
      <c r="B60" s="94" t="s">
        <v>94</v>
      </c>
      <c r="C60" s="82" t="s">
        <v>32</v>
      </c>
      <c r="D60" s="575">
        <f t="shared" si="588"/>
        <v>33.262760508678639</v>
      </c>
      <c r="E60" s="337">
        <f>('[10]2021 (БП-ТБР утвержд)'!$CG$17)/1000-E61</f>
        <v>7.5694244539927737</v>
      </c>
      <c r="F60" s="337">
        <f>('[10]2021 (БП-ТБР утвержд)'!$CH$17)/1000-F61</f>
        <v>3.0339833224521353</v>
      </c>
      <c r="G60" s="337">
        <f>('[10]2021 (БП-ТБР утвержд)'!$CF$17)/1000-G61</f>
        <v>8.5859228876358813</v>
      </c>
      <c r="H60" s="337">
        <f>('[10]2021 (БП-ТБР утвержд)'!$CM$17)/1000-H61</f>
        <v>3.1234128363605502</v>
      </c>
      <c r="I60" s="337">
        <f>('[10]2021 (БП-ТБР утвержд)'!$CL$17)/1000-I61</f>
        <v>0.19981000000000002</v>
      </c>
      <c r="J60" s="337">
        <f>('[10]2021 (БП-ТБР утвержд)'!$CK$17)/1000-J61</f>
        <v>3.1323169662747272</v>
      </c>
      <c r="K60" s="337">
        <f>('[10]2021 (БП-ТБР утвержд)'!$CJ$17)/1000-K61</f>
        <v>1.904584392243702</v>
      </c>
      <c r="L60" s="337">
        <f>('[10]2021 (БП-ТБР утвержд)'!$CO$17)/1000-L61</f>
        <v>1.517511796169648</v>
      </c>
      <c r="M60" s="337">
        <f>('[10]2021 (БП-ТБР утвержд)'!$CN$17)/1000-M61</f>
        <v>0.73417601960549272</v>
      </c>
      <c r="N60" s="337">
        <f>('[10]2021 (БП-ТБР утвержд)'!$CI$17)/1000-N61</f>
        <v>3.4616178339437278</v>
      </c>
      <c r="O60" s="576">
        <f t="shared" si="570"/>
        <v>34.560008168517101</v>
      </c>
      <c r="P60" s="83">
        <f t="shared" si="589"/>
        <v>34.560008168517101</v>
      </c>
      <c r="Q60" s="119">
        <f t="shared" ref="Q60:Q61" si="607">E60*$Z$16</f>
        <v>7.864632007698491</v>
      </c>
      <c r="R60" s="119">
        <f t="shared" ref="R60:Z61" si="608">F60*$Z$16</f>
        <v>3.1523086720277682</v>
      </c>
      <c r="S60" s="119">
        <f t="shared" si="608"/>
        <v>8.9207738802536802</v>
      </c>
      <c r="T60" s="119">
        <f t="shared" si="608"/>
        <v>3.2452259369786116</v>
      </c>
      <c r="U60" s="119">
        <f t="shared" si="608"/>
        <v>0.20760259</v>
      </c>
      <c r="V60" s="119">
        <f t="shared" si="608"/>
        <v>3.2544773279594414</v>
      </c>
      <c r="W60" s="119">
        <f t="shared" si="608"/>
        <v>1.9788631835412063</v>
      </c>
      <c r="X60" s="119">
        <f t="shared" si="608"/>
        <v>1.5766947562202642</v>
      </c>
      <c r="Y60" s="119">
        <f t="shared" si="608"/>
        <v>0.76280888437010685</v>
      </c>
      <c r="Z60" s="119">
        <f t="shared" si="608"/>
        <v>3.5966209294675329</v>
      </c>
      <c r="AA60" s="66">
        <f t="shared" si="571"/>
        <v>35.942408495257787</v>
      </c>
      <c r="AB60" s="83">
        <f t="shared" si="590"/>
        <v>35.942408495257794</v>
      </c>
      <c r="AC60" s="119">
        <f t="shared" ref="AC60:AC61" si="609">Q60*AC$16</f>
        <v>8.1792172880064307</v>
      </c>
      <c r="AD60" s="119">
        <f t="shared" ref="AD60:AL61" si="610">R60*AD$16</f>
        <v>3.278401018908879</v>
      </c>
      <c r="AE60" s="119">
        <f t="shared" si="610"/>
        <v>9.2776048354638281</v>
      </c>
      <c r="AF60" s="119">
        <f t="shared" si="610"/>
        <v>3.3750349744577561</v>
      </c>
      <c r="AG60" s="119">
        <f t="shared" si="610"/>
        <v>0.2159066936</v>
      </c>
      <c r="AH60" s="119">
        <f t="shared" si="610"/>
        <v>3.3846564210778194</v>
      </c>
      <c r="AI60" s="119">
        <f t="shared" si="610"/>
        <v>2.0580177108828548</v>
      </c>
      <c r="AJ60" s="119">
        <f t="shared" si="610"/>
        <v>1.6397625464690748</v>
      </c>
      <c r="AK60" s="119">
        <f t="shared" si="610"/>
        <v>0.7933212397449112</v>
      </c>
      <c r="AL60" s="119">
        <f t="shared" si="610"/>
        <v>3.7404857666462341</v>
      </c>
      <c r="AM60" s="66">
        <f t="shared" si="572"/>
        <v>37.38010483506811</v>
      </c>
      <c r="AN60" s="83">
        <f t="shared" si="591"/>
        <v>37.380104835068096</v>
      </c>
      <c r="AO60" s="119">
        <f t="shared" ref="AO60:AO61" si="611">AC60*AO$16</f>
        <v>8.506385979526689</v>
      </c>
      <c r="AP60" s="119">
        <f t="shared" ref="AP60:AX61" si="612">AD60*AP$16</f>
        <v>3.4095370596652343</v>
      </c>
      <c r="AQ60" s="119">
        <f t="shared" si="612"/>
        <v>9.6487090288823811</v>
      </c>
      <c r="AR60" s="119">
        <f t="shared" si="612"/>
        <v>3.5100363734360664</v>
      </c>
      <c r="AS60" s="119">
        <f t="shared" si="612"/>
        <v>0.22454296134400001</v>
      </c>
      <c r="AT60" s="119">
        <f t="shared" si="612"/>
        <v>3.5200426779209324</v>
      </c>
      <c r="AU60" s="119">
        <f t="shared" si="612"/>
        <v>2.1403384193181689</v>
      </c>
      <c r="AV60" s="119">
        <f t="shared" si="612"/>
        <v>1.7053530483278379</v>
      </c>
      <c r="AW60" s="119">
        <f t="shared" si="612"/>
        <v>0.8250540893347077</v>
      </c>
      <c r="AX60" s="119">
        <f t="shared" si="612"/>
        <v>3.8901051973120837</v>
      </c>
      <c r="AY60" s="66">
        <f t="shared" si="573"/>
        <v>38.875309028470824</v>
      </c>
      <c r="AZ60" s="83">
        <f t="shared" si="592"/>
        <v>38.875309028470838</v>
      </c>
      <c r="BA60" s="119">
        <f t="shared" ref="BA60:BA61" si="613">AO60*BA$16</f>
        <v>8.8466414187077564</v>
      </c>
      <c r="BB60" s="119">
        <f t="shared" ref="BB60:BJ61" si="614">AP60*BB$16</f>
        <v>3.5459185420518438</v>
      </c>
      <c r="BC60" s="119">
        <f t="shared" si="614"/>
        <v>10.034657390037676</v>
      </c>
      <c r="BD60" s="119">
        <f t="shared" si="614"/>
        <v>3.6504378283735091</v>
      </c>
      <c r="BE60" s="119">
        <f t="shared" si="614"/>
        <v>0.23352467979776001</v>
      </c>
      <c r="BF60" s="119">
        <f t="shared" si="614"/>
        <v>3.6608443850377697</v>
      </c>
      <c r="BG60" s="119">
        <f t="shared" si="614"/>
        <v>2.2259519560908956</v>
      </c>
      <c r="BH60" s="119">
        <f t="shared" si="614"/>
        <v>1.7735671702609515</v>
      </c>
      <c r="BI60" s="119">
        <f t="shared" si="614"/>
        <v>0.85805625290809606</v>
      </c>
      <c r="BJ60" s="119">
        <f t="shared" si="614"/>
        <v>4.0457094052045672</v>
      </c>
      <c r="BK60" s="66">
        <f t="shared" si="554"/>
        <v>38.875309028470824</v>
      </c>
      <c r="BL60" s="79">
        <f t="shared" si="555"/>
        <v>0</v>
      </c>
      <c r="BM60" s="79" t="e">
        <f>#REF!+#REF!+#REF!+'Новосибирск.обл'!G60+#REF!+#REF!+#REF!+#REF!+#REF!+#REF!</f>
        <v>#REF!</v>
      </c>
      <c r="BN60" s="79" t="e">
        <f t="shared" si="556"/>
        <v>#REF!</v>
      </c>
      <c r="BO60" s="79" t="e">
        <f>#REF!+#REF!+#REF!+'Новосибирск.обл'!I60+#REF!+#REF!+#REF!+#REF!+#REF!+#REF!</f>
        <v>#REF!</v>
      </c>
      <c r="BP60" s="79" t="e">
        <f t="shared" si="557"/>
        <v>#REF!</v>
      </c>
      <c r="BQ60" s="79" t="e">
        <f>#REF!+#REF!+#REF!+'Новосибирск.обл'!K60+#REF!+#REF!+#REF!+#REF!+#REF!</f>
        <v>#REF!</v>
      </c>
      <c r="BR60" s="79" t="e">
        <f t="shared" si="558"/>
        <v>#REF!</v>
      </c>
      <c r="BS60" s="79" t="e">
        <f>#REF!+#REF!+#REF!+'Новосибирск.обл'!M60+#REF!+#REF!+#REF!+#REF!+#REF!</f>
        <v>#REF!</v>
      </c>
      <c r="BT60" s="79" t="e">
        <f t="shared" si="559"/>
        <v>#REF!</v>
      </c>
      <c r="BU60" s="79" t="e">
        <f>#REF!+#REF!</f>
        <v>#REF!</v>
      </c>
      <c r="BV60" s="79" t="e">
        <f t="shared" si="560"/>
        <v>#REF!</v>
      </c>
      <c r="BX60" s="79">
        <f>D60+P60+AB60-AG60+AN60-AS60+BF60+BG60+'2020 ожид'!P60-'2020 ожид'!V60-'2020 ожид'!W60</f>
        <v>171.8508436129529</v>
      </c>
      <c r="CG60" s="79">
        <f>D60-'[8]2021-2025'!D60</f>
        <v>-10.176342601361767</v>
      </c>
      <c r="CI60" s="368" t="e">
        <f>#REF!-'2021-2025 (кор приб)'!E60-'2021-2025 (кор приб)'!Q60-'2021-2025 (кор приб)'!AC60-'2021-2025 (кор приб)'!AO60-'2020 ожид'!Q60</f>
        <v>#REF!</v>
      </c>
      <c r="CJ60" s="368" t="e">
        <f>#REF!-'2021-2025 (кор приб)'!F60-'2021-2025 (кор приб)'!R60-'2021-2025 (кор приб)'!AD60-'2021-2025 (кор приб)'!AP60-'2020 ожид'!R60</f>
        <v>#REF!</v>
      </c>
      <c r="CK60" s="368" t="e">
        <f>#REF!-'2021-2025 (кор приб)'!G60-'2021-2025 (кор приб)'!S60-'2021-2025 (кор приб)'!AE60-'2021-2025 (кор приб)'!AQ60-'2020 ожид'!S60</f>
        <v>#REF!</v>
      </c>
      <c r="CL60" s="368">
        <f>'Новосибирск.обл'!Q60-'2021-2025 (кор приб)'!H60-'2021-2025 (кор приб)'!T60-'2021-2025 (кор приб)'!AF60-'2021-2025 (кор приб)'!AR60-'2020 ожид'!T60</f>
        <v>2.5263574560627902</v>
      </c>
      <c r="CM60" s="368" t="e">
        <f>#REF!-'2021-2025 (кор приб)'!I60-'2021-2025 (кор приб)'!U60-'2020 ожид'!U60</f>
        <v>#REF!</v>
      </c>
      <c r="CN60" s="368" t="e">
        <f>#REF!-'2021-2025 (кор приб)'!J60-'2021-2025 (кор приб)'!V60-'2021-2025 (кор приб)'!AH60-'2021-2025 (кор приб)'!AT60-BF60</f>
        <v>#REF!</v>
      </c>
      <c r="CO60" s="368" t="e">
        <f>#REF!-'2021-2025 (кор приб)'!K60-'2021-2025 (кор приб)'!W60-'2021-2025 (кор приб)'!AI60-'2021-2025 (кор приб)'!AU60-BG60</f>
        <v>#REF!</v>
      </c>
      <c r="CP60" s="368" t="e">
        <f>#REF!-'2021-2025 (кор приб)'!L60-'2021-2025 (кор приб)'!X60-'2021-2025 (кор приб)'!AJ60-'2021-2025 (кор приб)'!AV60-'2020 ожид'!X60</f>
        <v>#REF!</v>
      </c>
      <c r="CQ60" s="368" t="e">
        <f>#REF!-'2021-2025 (кор приб)'!M60-'2021-2025 (кор приб)'!Y60-'2021-2025 (кор приб)'!AK60-'2021-2025 (кор приб)'!AW60-'2020 ожид'!Y60</f>
        <v>#REF!</v>
      </c>
      <c r="CR60" s="368" t="e">
        <f>#REF!-'2021-2025 (кор приб)'!N60-'2021-2025 (кор приб)'!Z60-'2021-2025 (кор приб)'!AL60-'2021-2025 (кор приб)'!AX60-'2020 ожид'!Z60</f>
        <v>#REF!</v>
      </c>
    </row>
    <row r="61" s="150" customFormat="1">
      <c r="A61" s="80" t="s">
        <v>121</v>
      </c>
      <c r="B61" s="94" t="s">
        <v>122</v>
      </c>
      <c r="C61" s="82" t="s">
        <v>32</v>
      </c>
      <c r="D61" s="575">
        <f t="shared" si="588"/>
        <v>0.11872449776083716</v>
      </c>
      <c r="E61" s="337">
        <f>('[10]2021 (БП-ТБР утвержд)'!$CG$108)/1000</f>
        <v>8.9071655239482587e-05</v>
      </c>
      <c r="F61" s="337">
        <f>('[10]2021 (БП-ТБР утвержд)'!$CH$108)/1000</f>
        <v>6.4770949285899608e-05</v>
      </c>
      <c r="G61" s="337">
        <f>'[10]2021 (БП-ТБР утвержд)'!$CF$108/1000</f>
        <v>0.065686490595541061</v>
      </c>
      <c r="H61" s="337">
        <f>('[10]2021 (БП-ТБР утвержд)'!$CM$108)/1000</f>
        <v>0.039124199674649432</v>
      </c>
      <c r="I61" s="337">
        <f>('[10]2021 (БП-ТБР утвержд)'!$CL$108)/1000</f>
        <v>0</v>
      </c>
      <c r="J61" s="337">
        <f>('[10]2021 (БП-ТБР утвержд)'!$CK$108)/1000</f>
        <v>0.0015337401514096633</v>
      </c>
      <c r="K61" s="337">
        <f>('[10]2021 (БП-ТБР утвержд)'!$CJ$108)/1000</f>
        <v>0.00054812705856049546</v>
      </c>
      <c r="L61" s="337">
        <f>('[10]2021 (БП-ТБР утвержд)'!$CO$108)/1000</f>
        <v>4.2562253996083317e-07</v>
      </c>
      <c r="M61" s="337">
        <f>('[10]2021 (БП-ТБР утвержд)'!$CN$108)/1000</f>
        <v>0.00010243957495283587</v>
      </c>
      <c r="N61" s="337">
        <f>('[10]2021 (БП-ТБР утвержд)'!$CI$108)/1000</f>
        <v>0.011575232478658331</v>
      </c>
      <c r="O61" s="576">
        <f t="shared" si="570"/>
        <v>0.1233547531735098</v>
      </c>
      <c r="P61" s="83">
        <f t="shared" si="589"/>
        <v>0.12335475317350983</v>
      </c>
      <c r="Q61" s="119">
        <f t="shared" si="607"/>
        <v>9.2545449793822403e-05</v>
      </c>
      <c r="R61" s="119">
        <f t="shared" si="608"/>
        <v>6.7297016308049681e-05</v>
      </c>
      <c r="S61" s="119">
        <f t="shared" si="608"/>
        <v>0.068248263728767161</v>
      </c>
      <c r="T61" s="119">
        <f t="shared" si="608"/>
        <v>0.040650043461960758</v>
      </c>
      <c r="U61" s="119">
        <f t="shared" si="608"/>
        <v>0</v>
      </c>
      <c r="V61" s="119">
        <f t="shared" si="608"/>
        <v>0.0015935560173146401</v>
      </c>
      <c r="W61" s="119">
        <f t="shared" si="608"/>
        <v>0.00056950401384435478</v>
      </c>
      <c r="X61" s="119">
        <f t="shared" si="608"/>
        <v>4.4222181901930561e-07</v>
      </c>
      <c r="Y61" s="119">
        <f t="shared" si="608"/>
        <v>0.00010643471837599646</v>
      </c>
      <c r="Z61" s="119">
        <f t="shared" si="608"/>
        <v>0.012026666545326005</v>
      </c>
      <c r="AA61" s="66">
        <f t="shared" si="571"/>
        <v>0.12828894330045024</v>
      </c>
      <c r="AB61" s="83">
        <f t="shared" si="590"/>
        <v>0.12828894330045021</v>
      </c>
      <c r="AC61" s="119">
        <f t="shared" si="609"/>
        <v>9.6247267785575305e-05</v>
      </c>
      <c r="AD61" s="119">
        <f t="shared" si="610"/>
        <v>6.9988896960371667e-05</v>
      </c>
      <c r="AE61" s="119">
        <f t="shared" si="610"/>
        <v>0.07097819427791785</v>
      </c>
      <c r="AF61" s="119">
        <f t="shared" si="610"/>
        <v>0.042276045200439191</v>
      </c>
      <c r="AG61" s="119">
        <f t="shared" si="610"/>
        <v>0</v>
      </c>
      <c r="AH61" s="119">
        <f t="shared" si="610"/>
        <v>0.0016572982580072258</v>
      </c>
      <c r="AI61" s="119">
        <f t="shared" si="610"/>
        <v>0.00059228417439812896</v>
      </c>
      <c r="AJ61" s="119">
        <f t="shared" si="610"/>
        <v>4.5991069178007786e-07</v>
      </c>
      <c r="AK61" s="119">
        <f t="shared" si="610"/>
        <v>0.00011069210711103633</v>
      </c>
      <c r="AL61" s="119">
        <f t="shared" si="610"/>
        <v>0.012507733207139046</v>
      </c>
      <c r="AM61" s="66">
        <f t="shared" si="572"/>
        <v>0.13342050103246822</v>
      </c>
      <c r="AN61" s="83">
        <f t="shared" si="591"/>
        <v>0.13342050103246822</v>
      </c>
      <c r="AO61" s="119">
        <f t="shared" si="611"/>
        <v>0.00010009715849699832</v>
      </c>
      <c r="AP61" s="119">
        <f t="shared" si="612"/>
        <v>7.2788452838786538e-05</v>
      </c>
      <c r="AQ61" s="119">
        <f t="shared" si="612"/>
        <v>0.073817322049034573</v>
      </c>
      <c r="AR61" s="119">
        <f t="shared" si="612"/>
        <v>0.043967087008456758</v>
      </c>
      <c r="AS61" s="119">
        <f t="shared" si="612"/>
        <v>0</v>
      </c>
      <c r="AT61" s="119">
        <f t="shared" si="612"/>
        <v>0.0017235901883275149</v>
      </c>
      <c r="AU61" s="119">
        <f t="shared" si="612"/>
        <v>0.00061597554137405414</v>
      </c>
      <c r="AV61" s="119">
        <f t="shared" si="612"/>
        <v>4.7830711945128097e-07</v>
      </c>
      <c r="AW61" s="119">
        <f t="shared" si="612"/>
        <v>0.00011511979139547778</v>
      </c>
      <c r="AX61" s="119">
        <f t="shared" si="612"/>
        <v>0.013008042535424608</v>
      </c>
      <c r="AY61" s="66">
        <f t="shared" si="573"/>
        <v>0.13875732107376695</v>
      </c>
      <c r="AZ61" s="83">
        <f t="shared" si="592"/>
        <v>0.13875732107376693</v>
      </c>
      <c r="BA61" s="119">
        <f t="shared" si="613"/>
        <v>0.00010410104483687825</v>
      </c>
      <c r="BB61" s="119">
        <f t="shared" si="614"/>
        <v>7.5699990952338004e-05</v>
      </c>
      <c r="BC61" s="119">
        <f t="shared" si="614"/>
        <v>0.076770014930995958</v>
      </c>
      <c r="BD61" s="119">
        <f t="shared" si="614"/>
        <v>0.045725770488795031</v>
      </c>
      <c r="BE61" s="119">
        <f t="shared" si="614"/>
        <v>0</v>
      </c>
      <c r="BF61" s="119">
        <f t="shared" si="614"/>
        <v>0.0017925337958606155</v>
      </c>
      <c r="BG61" s="119">
        <f t="shared" si="614"/>
        <v>0.00064061456302901638</v>
      </c>
      <c r="BH61" s="119">
        <f t="shared" si="614"/>
        <v>4.9743940422933226e-07</v>
      </c>
      <c r="BI61" s="119">
        <f t="shared" si="614"/>
        <v>0.00011972458305129689</v>
      </c>
      <c r="BJ61" s="119">
        <f t="shared" si="614"/>
        <v>0.013528364236841593</v>
      </c>
      <c r="BK61" s="66">
        <f t="shared" si="554"/>
        <v>0.13875732107376695</v>
      </c>
      <c r="BL61" s="79">
        <f t="shared" si="555"/>
        <v>0</v>
      </c>
      <c r="BM61" s="79" t="e">
        <f>#REF!+#REF!+#REF!+'Новосибирск.обл'!G61+#REF!+#REF!+#REF!+#REF!+#REF!+#REF!</f>
        <v>#REF!</v>
      </c>
      <c r="BN61" s="79" t="e">
        <f t="shared" si="556"/>
        <v>#REF!</v>
      </c>
      <c r="BO61" s="79" t="e">
        <f>#REF!+#REF!+#REF!+'Новосибирск.обл'!I61+#REF!+#REF!+#REF!+#REF!+#REF!+#REF!</f>
        <v>#REF!</v>
      </c>
      <c r="BP61" s="79" t="e">
        <f t="shared" si="557"/>
        <v>#REF!</v>
      </c>
      <c r="BQ61" s="79" t="e">
        <f>#REF!+#REF!+#REF!+'Новосибирск.обл'!K61+#REF!+#REF!+#REF!+#REF!+#REF!</f>
        <v>#REF!</v>
      </c>
      <c r="BR61" s="79" t="e">
        <f t="shared" si="558"/>
        <v>#REF!</v>
      </c>
      <c r="BS61" s="79" t="e">
        <f>#REF!+#REF!+#REF!+'Новосибирск.обл'!M61+#REF!+#REF!+#REF!+#REF!+#REF!</f>
        <v>#REF!</v>
      </c>
      <c r="BT61" s="79" t="e">
        <f t="shared" si="559"/>
        <v>#REF!</v>
      </c>
      <c r="BU61" s="79" t="e">
        <f>#REF!+#REF!</f>
        <v>#REF!</v>
      </c>
      <c r="BV61" s="79" t="e">
        <f t="shared" si="560"/>
        <v>#REF!</v>
      </c>
      <c r="BX61" s="79">
        <f>D61+P61+AB61-AG61+AN61-AS61+BF61+BG61+'2020 ожид'!P61-'2020 ожид'!V61-'2020 ожид'!W61</f>
        <v>0.8084672836261565</v>
      </c>
      <c r="CG61" s="79">
        <f>D61-'[8]2021-2025'!D61</f>
        <v>0.11872449776083716</v>
      </c>
      <c r="CI61" s="368" t="e">
        <f>#REF!-'2021-2025 (кор приб)'!E61-'2021-2025 (кор приб)'!Q61-'2021-2025 (кор приб)'!AC61-'2021-2025 (кор приб)'!AO61-'2020 ожид'!Q61</f>
        <v>#REF!</v>
      </c>
      <c r="CJ61" s="368" t="e">
        <f>#REF!-'2021-2025 (кор приб)'!F61-'2021-2025 (кор приб)'!R61-'2021-2025 (кор приб)'!AD61-'2021-2025 (кор приб)'!AP61-'2020 ожид'!R61</f>
        <v>#REF!</v>
      </c>
      <c r="CK61" s="368" t="e">
        <f>#REF!-'2021-2025 (кор приб)'!G61-'2021-2025 (кор приб)'!S61-'2021-2025 (кор приб)'!AE61-'2021-2025 (кор приб)'!AQ61-'2020 ожид'!S61</f>
        <v>#REF!</v>
      </c>
      <c r="CL61" s="368">
        <f>'Новосибирск.обл'!Q61-'2021-2025 (кор приб)'!H61-'2021-2025 (кор приб)'!T61-'2021-2025 (кор приб)'!AF61-'2021-2025 (кор приб)'!AR61-'2020 ожид'!T61</f>
        <v>0.043176903720960003</v>
      </c>
      <c r="CM61" s="368" t="e">
        <f>#REF!-'2021-2025 (кор приб)'!I61-'2021-2025 (кор приб)'!U61-'2020 ожид'!U61</f>
        <v>#REF!</v>
      </c>
      <c r="CN61" s="368" t="e">
        <f>#REF!-'2021-2025 (кор приб)'!J61-'2021-2025 (кор приб)'!V61-'2021-2025 (кор приб)'!AH61-'2021-2025 (кор приб)'!AT61-BF61</f>
        <v>#REF!</v>
      </c>
      <c r="CO61" s="368" t="e">
        <f>#REF!-'2021-2025 (кор приб)'!K61-'2021-2025 (кор приб)'!W61-'2021-2025 (кор приб)'!AI61-'2021-2025 (кор приб)'!AU61-BG61</f>
        <v>#REF!</v>
      </c>
      <c r="CP61" s="368" t="e">
        <f>#REF!-'2021-2025 (кор приб)'!L61-'2021-2025 (кор приб)'!X61-'2021-2025 (кор приб)'!AJ61-'2021-2025 (кор приб)'!AV61-'2020 ожид'!X61</f>
        <v>#REF!</v>
      </c>
      <c r="CQ61" s="368" t="e">
        <f>#REF!-'2021-2025 (кор приб)'!M61-'2021-2025 (кор приб)'!Y61-'2021-2025 (кор приб)'!AK61-'2021-2025 (кор приб)'!AW61-'2020 ожид'!Y61</f>
        <v>#REF!</v>
      </c>
      <c r="CR61" s="368" t="e">
        <f>#REF!-'2021-2025 (кор приб)'!N61-'2021-2025 (кор приб)'!Z61-'2021-2025 (кор приб)'!AL61-'2021-2025 (кор приб)'!AX61-'2020 ожид'!Z61</f>
        <v>#REF!</v>
      </c>
    </row>
    <row r="62" s="150" customFormat="1">
      <c r="A62" s="80" t="s">
        <v>123</v>
      </c>
      <c r="B62" s="88" t="s">
        <v>124</v>
      </c>
      <c r="C62" s="82" t="s">
        <v>32</v>
      </c>
      <c r="D62" s="575">
        <f t="shared" si="588"/>
        <v>491.94210937888988</v>
      </c>
      <c r="E62" s="109">
        <f>E63+E64+E65+E66+E67</f>
        <v>4.7827624857088704</v>
      </c>
      <c r="F62" s="109">
        <f t="shared" ref="F62:N62" si="615">F63+F64+F65+F66+F67</f>
        <v>176.51073635657124</v>
      </c>
      <c r="G62" s="109">
        <f t="shared" si="615"/>
        <v>6.4473769492148891</v>
      </c>
      <c r="H62" s="109">
        <f t="shared" si="615"/>
        <v>4.4359335759033582</v>
      </c>
      <c r="I62" s="109">
        <f t="shared" si="615"/>
        <v>4.2828200000000001</v>
      </c>
      <c r="J62" s="109">
        <f t="shared" si="615"/>
        <v>192.80389258030002</v>
      </c>
      <c r="K62" s="109">
        <f t="shared" si="615"/>
        <v>24.002678184141594</v>
      </c>
      <c r="L62" s="109">
        <f t="shared" si="615"/>
        <v>1.2637646506994462</v>
      </c>
      <c r="M62" s="109">
        <f t="shared" si="615"/>
        <v>2.6506701399999999</v>
      </c>
      <c r="N62" s="109">
        <f t="shared" si="615"/>
        <v>74.761474456350541</v>
      </c>
      <c r="O62" s="576">
        <f t="shared" si="570"/>
        <v>511.12785164466658</v>
      </c>
      <c r="P62" s="83">
        <f t="shared" si="589"/>
        <v>511.12785164466663</v>
      </c>
      <c r="Q62" s="109">
        <f>Q63+Q64+Q65+Q66+Q67</f>
        <v>4.9692902226515159</v>
      </c>
      <c r="R62" s="109">
        <f t="shared" ref="R62:Z62" si="616">R63+R64+R65+R66+R67</f>
        <v>183.39465507447753</v>
      </c>
      <c r="S62" s="109">
        <f t="shared" si="616"/>
        <v>6.6988246502342692</v>
      </c>
      <c r="T62" s="109">
        <f t="shared" si="616"/>
        <v>4.6089349853635886</v>
      </c>
      <c r="U62" s="109">
        <f t="shared" si="616"/>
        <v>4.4498499799999998</v>
      </c>
      <c r="V62" s="109">
        <f t="shared" si="616"/>
        <v>200.32324439093171</v>
      </c>
      <c r="W62" s="109">
        <f t="shared" si="616"/>
        <v>24.938782633323115</v>
      </c>
      <c r="X62" s="109">
        <f t="shared" si="616"/>
        <v>1.3130514720767246</v>
      </c>
      <c r="Y62" s="109">
        <f t="shared" si="616"/>
        <v>2.7540462754599995</v>
      </c>
      <c r="Z62" s="109">
        <f t="shared" si="616"/>
        <v>77.677171960148215</v>
      </c>
      <c r="AA62" s="66">
        <f t="shared" si="571"/>
        <v>531.57296571045333</v>
      </c>
      <c r="AB62" s="83">
        <f t="shared" si="590"/>
        <v>531.57296571045345</v>
      </c>
      <c r="AC62" s="109">
        <f>AC63+AC64+AC65+AC66+AC67</f>
        <v>5.1680618315575764</v>
      </c>
      <c r="AD62" s="109">
        <f t="shared" ref="AD62:AL62" si="617">AD63+AD64+AD65+AD66+AD67</f>
        <v>190.73044127745663</v>
      </c>
      <c r="AE62" s="109">
        <f t="shared" si="617"/>
        <v>6.9667776362436404</v>
      </c>
      <c r="AF62" s="109">
        <f t="shared" si="617"/>
        <v>4.7932923847781321</v>
      </c>
      <c r="AG62" s="109">
        <f t="shared" si="617"/>
        <v>4.6278439791999997</v>
      </c>
      <c r="AH62" s="109">
        <f t="shared" si="617"/>
        <v>208.33617416656898</v>
      </c>
      <c r="AI62" s="109">
        <f t="shared" si="617"/>
        <v>25.936333938656041</v>
      </c>
      <c r="AJ62" s="109">
        <f t="shared" si="617"/>
        <v>1.3655735309597936</v>
      </c>
      <c r="AK62" s="109">
        <f t="shared" si="617"/>
        <v>2.8642081264783998</v>
      </c>
      <c r="AL62" s="109">
        <f t="shared" si="617"/>
        <v>80.784258838554152</v>
      </c>
      <c r="AM62" s="66">
        <f t="shared" si="572"/>
        <v>552.83588433887155</v>
      </c>
      <c r="AN62" s="83">
        <f t="shared" si="591"/>
        <v>552.83588433887144</v>
      </c>
      <c r="AO62" s="109">
        <f>AO63+AO64+AO65+AO66+AO67</f>
        <v>5.3747843048198796</v>
      </c>
      <c r="AP62" s="109">
        <f t="shared" ref="AP62:AX62" si="618">AP63+AP64+AP65+AP66+AP67</f>
        <v>198.35965892855489</v>
      </c>
      <c r="AQ62" s="109">
        <f t="shared" si="618"/>
        <v>7.2454487416933864</v>
      </c>
      <c r="AR62" s="109">
        <f t="shared" si="618"/>
        <v>4.985024080169258</v>
      </c>
      <c r="AS62" s="109">
        <f t="shared" si="618"/>
        <v>4.8129577383679996</v>
      </c>
      <c r="AT62" s="109">
        <f t="shared" si="618"/>
        <v>216.66962113323177</v>
      </c>
      <c r="AU62" s="109">
        <f t="shared" si="618"/>
        <v>26.973787296202282</v>
      </c>
      <c r="AV62" s="109">
        <f t="shared" si="618"/>
        <v>1.4201964721981855</v>
      </c>
      <c r="AW62" s="109">
        <f t="shared" si="618"/>
        <v>2.9787764515375361</v>
      </c>
      <c r="AX62" s="109">
        <f t="shared" si="618"/>
        <v>84.015629192096299</v>
      </c>
      <c r="AY62" s="66">
        <f t="shared" si="573"/>
        <v>574.94931971242636</v>
      </c>
      <c r="AZ62" s="83">
        <f t="shared" si="592"/>
        <v>574.94931971242636</v>
      </c>
      <c r="BA62" s="109">
        <f>BA63+BA64+BA65+BA66+BA67</f>
        <v>5.5897756770126747</v>
      </c>
      <c r="BB62" s="109">
        <f t="shared" ref="BB62:BJ62" si="619">BB63+BB64+BB65+BB66+BB67</f>
        <v>206.29404528569708</v>
      </c>
      <c r="BC62" s="109">
        <f t="shared" si="619"/>
        <v>7.5352666913611221</v>
      </c>
      <c r="BD62" s="109">
        <f t="shared" si="619"/>
        <v>5.1844250433760282</v>
      </c>
      <c r="BE62" s="109">
        <f t="shared" si="619"/>
        <v>5.0054760479027198</v>
      </c>
      <c r="BF62" s="109">
        <f t="shared" si="619"/>
        <v>225.33640597856106</v>
      </c>
      <c r="BG62" s="109">
        <f t="shared" si="619"/>
        <v>28.052738788050377</v>
      </c>
      <c r="BH62" s="109">
        <f t="shared" si="619"/>
        <v>1.477004331086113</v>
      </c>
      <c r="BI62" s="109">
        <f t="shared" si="619"/>
        <v>3.0979275095990375</v>
      </c>
      <c r="BJ62" s="109">
        <f t="shared" si="619"/>
        <v>87.376254359780162</v>
      </c>
      <c r="BK62" s="66">
        <f t="shared" si="554"/>
        <v>574.94931971242636</v>
      </c>
      <c r="BL62" s="79">
        <f t="shared" si="555"/>
        <v>0</v>
      </c>
      <c r="BM62" s="79" t="e">
        <f>#REF!+#REF!+#REF!+'Новосибирск.обл'!G62+#REF!+#REF!+#REF!+#REF!+#REF!+#REF!</f>
        <v>#REF!</v>
      </c>
      <c r="BN62" s="79" t="e">
        <f t="shared" si="556"/>
        <v>#REF!</v>
      </c>
      <c r="BO62" s="79" t="e">
        <f>#REF!+#REF!+#REF!+'Новосибирск.обл'!I62+#REF!+#REF!+#REF!+#REF!+#REF!+#REF!</f>
        <v>#REF!</v>
      </c>
      <c r="BP62" s="79" t="e">
        <f t="shared" si="557"/>
        <v>#REF!</v>
      </c>
      <c r="BQ62" s="79" t="e">
        <f>#REF!+#REF!+#REF!+'Новосибирск.обл'!K62+#REF!+#REF!+#REF!+#REF!+#REF!</f>
        <v>#REF!</v>
      </c>
      <c r="BR62" s="79" t="e">
        <f t="shared" si="558"/>
        <v>#REF!</v>
      </c>
      <c r="BS62" s="79" t="e">
        <f>#REF!+#REF!+#REF!+'Новосибирск.обл'!M62+#REF!+#REF!+#REF!+#REF!+#REF!</f>
        <v>#REF!</v>
      </c>
      <c r="BT62" s="79" t="e">
        <f t="shared" si="559"/>
        <v>#REF!</v>
      </c>
      <c r="BU62" s="79" t="e">
        <f>#REF!+#REF!</f>
        <v>#REF!</v>
      </c>
      <c r="BV62" s="79" t="e">
        <f t="shared" si="560"/>
        <v>#REF!</v>
      </c>
      <c r="BX62" s="79">
        <f>D62+P62+AB62-AG62+AN62-AS62+BF62+BG62+'2020 ожид'!P62-'2020 ожид'!V62-'2020 ожид'!W62</f>
        <v>2609.6800292088087</v>
      </c>
      <c r="CG62" s="79">
        <f>D62-'[8]2021-2025'!D62</f>
        <v>238.29292433832944</v>
      </c>
      <c r="CI62" s="368" t="e">
        <f>#REF!-'2021-2025 (кор приб)'!E62-'2021-2025 (кор приб)'!Q62-'2021-2025 (кор приб)'!AC62-'2021-2025 (кор приб)'!AO62-'2020 ожид'!Q62</f>
        <v>#REF!</v>
      </c>
      <c r="CJ62" s="368" t="e">
        <f>#REF!-'2021-2025 (кор приб)'!F62-'2021-2025 (кор приб)'!R62-'2021-2025 (кор приб)'!AD62-'2021-2025 (кор приб)'!AP62-'2020 ожид'!R62</f>
        <v>#REF!</v>
      </c>
      <c r="CK62" s="368" t="e">
        <f>#REF!-'2021-2025 (кор приб)'!G62-'2021-2025 (кор приб)'!S62-'2021-2025 (кор приб)'!AE62-'2021-2025 (кор приб)'!AQ62-'2020 ожид'!S62</f>
        <v>#REF!</v>
      </c>
      <c r="CL62" s="368">
        <f>'Новосибирск.обл'!Q62-'2021-2025 (кор приб)'!H62-'2021-2025 (кор приб)'!T62-'2021-2025 (кор приб)'!AF62-'2021-2025 (кор приб)'!AR62-'2020 ожид'!T62</f>
        <v>-1.1320114619387978</v>
      </c>
      <c r="CM62" s="368" t="e">
        <f>#REF!-'2021-2025 (кор приб)'!I62-'2021-2025 (кор приб)'!U62-'2020 ожид'!U62</f>
        <v>#REF!</v>
      </c>
      <c r="CN62" s="368" t="e">
        <f>#REF!-'2021-2025 (кор приб)'!J62-'2021-2025 (кор приб)'!V62-'2021-2025 (кор приб)'!AH62-'2021-2025 (кор приб)'!AT62-BF62</f>
        <v>#REF!</v>
      </c>
      <c r="CO62" s="368" t="e">
        <f>#REF!-'2021-2025 (кор приб)'!K62-'2021-2025 (кор приб)'!W62-'2021-2025 (кор приб)'!AI62-'2021-2025 (кор приб)'!AU62-BG62</f>
        <v>#REF!</v>
      </c>
      <c r="CP62" s="368" t="e">
        <f>#REF!-'2021-2025 (кор приб)'!L62-'2021-2025 (кор приб)'!X62-'2021-2025 (кор приб)'!AJ62-'2021-2025 (кор приб)'!AV62-'2020 ожид'!X62</f>
        <v>#REF!</v>
      </c>
      <c r="CQ62" s="368" t="e">
        <f>#REF!-'2021-2025 (кор приб)'!M62-'2021-2025 (кор приб)'!Y62-'2021-2025 (кор приб)'!AK62-'2021-2025 (кор приб)'!AW62-'2020 ожид'!Y62</f>
        <v>#REF!</v>
      </c>
      <c r="CR62" s="368" t="e">
        <f>#REF!-'2021-2025 (кор приб)'!N62-'2021-2025 (кор приб)'!Z62-'2021-2025 (кор приб)'!AL62-'2021-2025 (кор приб)'!AX62-'2020 ожид'!Z62</f>
        <v>#REF!</v>
      </c>
    </row>
    <row r="63" s="150" customFormat="1" ht="28.5">
      <c r="A63" s="80" t="s">
        <v>125</v>
      </c>
      <c r="B63" s="126" t="s">
        <v>126</v>
      </c>
      <c r="C63" s="82" t="s">
        <v>32</v>
      </c>
      <c r="D63" s="575">
        <f t="shared" si="588"/>
        <v>2.7067399999999999</v>
      </c>
      <c r="E63" s="328"/>
      <c r="F63" s="328"/>
      <c r="G63" s="328"/>
      <c r="H63" s="328"/>
      <c r="I63" s="328"/>
      <c r="J63" s="337">
        <f>943.94/1000</f>
        <v>0.94394</v>
      </c>
      <c r="K63" s="328"/>
      <c r="L63" s="328"/>
      <c r="M63" s="337">
        <f>'[10]2021 (БП-ТБР утвержд)'!$AA$126/1000</f>
        <v>1.39855</v>
      </c>
      <c r="N63" s="337">
        <v>0.36425000000000002</v>
      </c>
      <c r="O63" s="576">
        <f t="shared" si="570"/>
        <v>2.8123028599999995</v>
      </c>
      <c r="P63" s="83">
        <f t="shared" si="589"/>
        <v>2.81230286</v>
      </c>
      <c r="Q63" s="119">
        <f t="shared" ref="Q63:Z68" si="620">E63*$Z$16</f>
        <v>0</v>
      </c>
      <c r="R63" s="119">
        <f t="shared" si="620"/>
        <v>0</v>
      </c>
      <c r="S63" s="119">
        <f t="shared" si="620"/>
        <v>0</v>
      </c>
      <c r="T63" s="119">
        <f t="shared" si="620"/>
        <v>0</v>
      </c>
      <c r="U63" s="119">
        <f t="shared" si="620"/>
        <v>0</v>
      </c>
      <c r="V63" s="119">
        <f t="shared" si="620"/>
        <v>0.98075365999999997</v>
      </c>
      <c r="W63" s="119">
        <f t="shared" si="620"/>
        <v>0</v>
      </c>
      <c r="X63" s="119">
        <f t="shared" si="620"/>
        <v>0</v>
      </c>
      <c r="Y63" s="119">
        <f t="shared" si="620"/>
        <v>1.4530934499999999</v>
      </c>
      <c r="Z63" s="119">
        <f t="shared" si="620"/>
        <v>0.37845574999999998</v>
      </c>
      <c r="AA63" s="66">
        <f t="shared" si="571"/>
        <v>2.9247949744000001</v>
      </c>
      <c r="AB63" s="83">
        <f t="shared" si="590"/>
        <v>2.9247949743999997</v>
      </c>
      <c r="AC63" s="119">
        <f t="shared" ref="AC63:AC68" si="621">Q63*AC$16</f>
        <v>0</v>
      </c>
      <c r="AD63" s="119">
        <f t="shared" ref="AD63:AL68" si="622">R63*AD$16</f>
        <v>0</v>
      </c>
      <c r="AE63" s="119">
        <f t="shared" si="622"/>
        <v>0</v>
      </c>
      <c r="AF63" s="119">
        <f t="shared" si="622"/>
        <v>0</v>
      </c>
      <c r="AG63" s="119">
        <f t="shared" si="622"/>
        <v>0</v>
      </c>
      <c r="AH63" s="119">
        <f t="shared" si="622"/>
        <v>1.0199838064</v>
      </c>
      <c r="AI63" s="119">
        <f t="shared" si="622"/>
        <v>0</v>
      </c>
      <c r="AJ63" s="119">
        <f t="shared" si="622"/>
        <v>0</v>
      </c>
      <c r="AK63" s="119">
        <f t="shared" si="622"/>
        <v>1.511217188</v>
      </c>
      <c r="AL63" s="119">
        <f t="shared" si="622"/>
        <v>0.39359398000000001</v>
      </c>
      <c r="AM63" s="66">
        <f t="shared" si="572"/>
        <v>3.0417867733759998</v>
      </c>
      <c r="AN63" s="83">
        <f t="shared" si="591"/>
        <v>3.0417867733760002</v>
      </c>
      <c r="AO63" s="119">
        <f t="shared" ref="AO63:AO68" si="623">AC63*AO$16</f>
        <v>0</v>
      </c>
      <c r="AP63" s="119">
        <f t="shared" ref="AP63:AX68" si="624">AD63*AP$16</f>
        <v>0</v>
      </c>
      <c r="AQ63" s="119">
        <f t="shared" si="624"/>
        <v>0</v>
      </c>
      <c r="AR63" s="119">
        <f t="shared" si="624"/>
        <v>0</v>
      </c>
      <c r="AS63" s="119">
        <f t="shared" si="624"/>
        <v>0</v>
      </c>
      <c r="AT63" s="119">
        <f t="shared" si="624"/>
        <v>1.0607831586559999</v>
      </c>
      <c r="AU63" s="119">
        <f t="shared" si="624"/>
        <v>0</v>
      </c>
      <c r="AV63" s="119">
        <f t="shared" si="624"/>
        <v>0</v>
      </c>
      <c r="AW63" s="119">
        <f t="shared" si="624"/>
        <v>1.5716658755200001</v>
      </c>
      <c r="AX63" s="119">
        <f t="shared" si="624"/>
        <v>0.40933773920000005</v>
      </c>
      <c r="AY63" s="66">
        <f t="shared" si="573"/>
        <v>3.1634582443110402</v>
      </c>
      <c r="AZ63" s="83">
        <f t="shared" si="592"/>
        <v>3.1634582443110406</v>
      </c>
      <c r="BA63" s="119">
        <f t="shared" ref="BA63:BA68" si="625">AO63*BA$16</f>
        <v>0</v>
      </c>
      <c r="BB63" s="119">
        <f t="shared" ref="BB63:BJ68" si="626">AP63*BB$16</f>
        <v>0</v>
      </c>
      <c r="BC63" s="119">
        <f t="shared" si="626"/>
        <v>0</v>
      </c>
      <c r="BD63" s="119">
        <f t="shared" si="626"/>
        <v>0</v>
      </c>
      <c r="BE63" s="119">
        <f t="shared" si="626"/>
        <v>0</v>
      </c>
      <c r="BF63" s="119">
        <f t="shared" si="626"/>
        <v>1.1032144850022401</v>
      </c>
      <c r="BG63" s="119">
        <f t="shared" si="626"/>
        <v>0</v>
      </c>
      <c r="BH63" s="119">
        <f t="shared" si="626"/>
        <v>0</v>
      </c>
      <c r="BI63" s="119">
        <f t="shared" si="626"/>
        <v>1.6345325105408002</v>
      </c>
      <c r="BJ63" s="119">
        <f t="shared" si="626"/>
        <v>0.42571124876800009</v>
      </c>
      <c r="BK63" s="66">
        <f t="shared" si="554"/>
        <v>3.1634582443110402</v>
      </c>
      <c r="BL63" s="79">
        <f t="shared" si="555"/>
        <v>0</v>
      </c>
      <c r="BM63" s="79" t="e">
        <f>#REF!+#REF!+#REF!+'Новосибирск.обл'!G63+#REF!+#REF!+#REF!+#REF!+#REF!+#REF!</f>
        <v>#REF!</v>
      </c>
      <c r="BN63" s="79" t="e">
        <f t="shared" si="556"/>
        <v>#REF!</v>
      </c>
      <c r="BO63" s="79" t="e">
        <f>#REF!+#REF!+#REF!+'Новосибирск.обл'!I63+#REF!+#REF!+#REF!+#REF!+#REF!+#REF!</f>
        <v>#REF!</v>
      </c>
      <c r="BP63" s="79" t="e">
        <f t="shared" si="557"/>
        <v>#REF!</v>
      </c>
      <c r="BQ63" s="79" t="e">
        <f>#REF!+#REF!+#REF!+'Новосибирск.обл'!K63+#REF!+#REF!+#REF!+#REF!+#REF!</f>
        <v>#REF!</v>
      </c>
      <c r="BR63" s="79" t="e">
        <f t="shared" si="558"/>
        <v>#REF!</v>
      </c>
      <c r="BS63" s="79" t="e">
        <f>#REF!+#REF!+#REF!+'Новосибирск.обл'!M63+#REF!+#REF!+#REF!+#REF!+#REF!</f>
        <v>#REF!</v>
      </c>
      <c r="BT63" s="79" t="e">
        <f t="shared" si="559"/>
        <v>#REF!</v>
      </c>
      <c r="BU63" s="79" t="e">
        <f>#REF!+#REF!</f>
        <v>#REF!</v>
      </c>
      <c r="BV63" s="79" t="e">
        <f t="shared" si="560"/>
        <v>#REF!</v>
      </c>
      <c r="BX63" s="79">
        <f>D63+P63+AB63-AG63+AN63-AS63+BF63+BG63+'2020 ожид'!P63-'2020 ожид'!V63-'2020 ожид'!W63</f>
        <v>14.27895242927824</v>
      </c>
      <c r="CG63" s="79">
        <f>D63-'[8]2021-2025'!D63</f>
        <v>-5.7217097064291398</v>
      </c>
      <c r="CI63" s="368" t="e">
        <f>#REF!-'2021-2025 (кор приб)'!E63-'2021-2025 (кор приб)'!Q63-'2021-2025 (кор приб)'!AC63-'2021-2025 (кор приб)'!AO63-'2020 ожид'!Q63</f>
        <v>#REF!</v>
      </c>
      <c r="CJ63" s="368" t="e">
        <f>#REF!-'2021-2025 (кор приб)'!F63-'2021-2025 (кор приб)'!R63-'2021-2025 (кор приб)'!AD63-'2021-2025 (кор приб)'!AP63-'2020 ожид'!R63</f>
        <v>#REF!</v>
      </c>
      <c r="CK63" s="368" t="e">
        <f>#REF!-'2021-2025 (кор приб)'!G63-'2021-2025 (кор приб)'!S63-'2021-2025 (кор приб)'!AE63-'2021-2025 (кор приб)'!AQ63-'2020 ожид'!S63</f>
        <v>#REF!</v>
      </c>
      <c r="CL63" s="368">
        <f>'Новосибирск.обл'!Q63-'2021-2025 (кор приб)'!H63-'2021-2025 (кор приб)'!T63-'2021-2025 (кор приб)'!AF63-'2021-2025 (кор приб)'!AR63-'2020 ожид'!T63</f>
        <v>0</v>
      </c>
      <c r="CM63" s="368" t="e">
        <f>#REF!-'2021-2025 (кор приб)'!I63-'2021-2025 (кор приб)'!U63-'2020 ожид'!U63</f>
        <v>#REF!</v>
      </c>
      <c r="CN63" s="368" t="e">
        <f>#REF!-'2021-2025 (кор приб)'!J63-'2021-2025 (кор приб)'!V63-'2021-2025 (кор приб)'!AH63-'2021-2025 (кор приб)'!AT63-BF63</f>
        <v>#REF!</v>
      </c>
      <c r="CO63" s="368" t="e">
        <f>#REF!-'2021-2025 (кор приб)'!K63-'2021-2025 (кор приб)'!W63-'2021-2025 (кор приб)'!AI63-'2021-2025 (кор приб)'!AU63-BG63</f>
        <v>#REF!</v>
      </c>
      <c r="CP63" s="368" t="e">
        <f>#REF!-'2021-2025 (кор приб)'!L63-'2021-2025 (кор приб)'!X63-'2021-2025 (кор приб)'!AJ63-'2021-2025 (кор приб)'!AV63-'2020 ожид'!X63</f>
        <v>#REF!</v>
      </c>
      <c r="CQ63" s="368" t="e">
        <f>#REF!-'2021-2025 (кор приб)'!M63-'2021-2025 (кор приб)'!Y63-'2021-2025 (кор приб)'!AK63-'2021-2025 (кор приб)'!AW63-'2020 ожид'!Y63</f>
        <v>#REF!</v>
      </c>
      <c r="CR63" s="368" t="e">
        <f>#REF!-'2021-2025 (кор приб)'!N63-'2021-2025 (кор приб)'!Z63-'2021-2025 (кор приб)'!AL63-'2021-2025 (кор приб)'!AX63-'2020 ожид'!Z63</f>
        <v>#REF!</v>
      </c>
    </row>
    <row r="64" s="150" customFormat="1" ht="32.25" customHeight="1">
      <c r="A64" s="80" t="s">
        <v>127</v>
      </c>
      <c r="B64" s="126" t="s">
        <v>128</v>
      </c>
      <c r="C64" s="82" t="s">
        <v>32</v>
      </c>
      <c r="D64" s="575">
        <f t="shared" si="588"/>
        <v>454.01123058921257</v>
      </c>
      <c r="E64" s="337"/>
      <c r="F64" s="583">
        <f>'[10]2021 (БП-ТБР утвержд)'!$U$126/1000</f>
        <v>173.20743129368165</v>
      </c>
      <c r="G64" s="337"/>
      <c r="H64" s="337"/>
      <c r="I64" s="337"/>
      <c r="J64" s="337">
        <f>185086.7325803/1000</f>
        <v>185.08673258030001</v>
      </c>
      <c r="K64" s="337">
        <f>'[10]2021 (БП-ТБР утвержд)'!$W$126/1000</f>
        <v>22.116266715230918</v>
      </c>
      <c r="L64" s="337"/>
      <c r="M64" s="337"/>
      <c r="N64" s="337">
        <v>73.600800000000007</v>
      </c>
      <c r="O64" s="576">
        <f t="shared" si="570"/>
        <v>471.71766858219183</v>
      </c>
      <c r="P64" s="83">
        <f t="shared" si="589"/>
        <v>471.71766858219189</v>
      </c>
      <c r="Q64" s="119">
        <f t="shared" si="620"/>
        <v>0</v>
      </c>
      <c r="R64" s="119">
        <f t="shared" si="620"/>
        <v>179.96252111413523</v>
      </c>
      <c r="S64" s="119">
        <f t="shared" si="620"/>
        <v>0</v>
      </c>
      <c r="T64" s="119">
        <f t="shared" si="620"/>
        <v>0</v>
      </c>
      <c r="U64" s="119">
        <f t="shared" si="620"/>
        <v>0</v>
      </c>
      <c r="V64" s="119">
        <f t="shared" si="620"/>
        <v>192.3051151509317</v>
      </c>
      <c r="W64" s="119">
        <f t="shared" si="620"/>
        <v>22.97880111712492</v>
      </c>
      <c r="X64" s="119">
        <f t="shared" si="620"/>
        <v>0</v>
      </c>
      <c r="Y64" s="119">
        <f t="shared" si="620"/>
        <v>0</v>
      </c>
      <c r="Z64" s="119">
        <f t="shared" si="620"/>
        <v>76.471231200000005</v>
      </c>
      <c r="AA64" s="66">
        <f t="shared" si="571"/>
        <v>490.58637532547959</v>
      </c>
      <c r="AB64" s="83">
        <f t="shared" si="590"/>
        <v>490.58637532547959</v>
      </c>
      <c r="AC64" s="119">
        <f t="shared" si="621"/>
        <v>0</v>
      </c>
      <c r="AD64" s="119">
        <f t="shared" si="622"/>
        <v>187.16102195870064</v>
      </c>
      <c r="AE64" s="119">
        <f t="shared" si="622"/>
        <v>0</v>
      </c>
      <c r="AF64" s="119">
        <f t="shared" si="622"/>
        <v>0</v>
      </c>
      <c r="AG64" s="119">
        <f t="shared" si="622"/>
        <v>0</v>
      </c>
      <c r="AH64" s="119">
        <f t="shared" si="622"/>
        <v>199.99731975696898</v>
      </c>
      <c r="AI64" s="119">
        <f t="shared" si="622"/>
        <v>23.897953161809919</v>
      </c>
      <c r="AJ64" s="119">
        <f t="shared" si="622"/>
        <v>0</v>
      </c>
      <c r="AK64" s="119">
        <f t="shared" si="622"/>
        <v>0</v>
      </c>
      <c r="AL64" s="119">
        <f t="shared" si="622"/>
        <v>79.530080448000007</v>
      </c>
      <c r="AM64" s="66">
        <f t="shared" si="572"/>
        <v>510.20983033849882</v>
      </c>
      <c r="AN64" s="83">
        <f t="shared" si="591"/>
        <v>510.20983033849876</v>
      </c>
      <c r="AO64" s="119">
        <f t="shared" si="623"/>
        <v>0</v>
      </c>
      <c r="AP64" s="119">
        <f t="shared" si="624"/>
        <v>194.64746283704866</v>
      </c>
      <c r="AQ64" s="119">
        <f t="shared" si="624"/>
        <v>0</v>
      </c>
      <c r="AR64" s="119">
        <f t="shared" si="624"/>
        <v>0</v>
      </c>
      <c r="AS64" s="119">
        <f t="shared" si="624"/>
        <v>0</v>
      </c>
      <c r="AT64" s="119">
        <f t="shared" si="624"/>
        <v>207.99721254724776</v>
      </c>
      <c r="AU64" s="119">
        <f t="shared" si="624"/>
        <v>24.853871288282317</v>
      </c>
      <c r="AV64" s="119">
        <f t="shared" si="624"/>
        <v>0</v>
      </c>
      <c r="AW64" s="119">
        <f t="shared" si="624"/>
        <v>0</v>
      </c>
      <c r="AX64" s="119">
        <f t="shared" si="624"/>
        <v>82.711283665920007</v>
      </c>
      <c r="AY64" s="66">
        <f t="shared" si="573"/>
        <v>530.61822355203878</v>
      </c>
      <c r="AZ64" s="83">
        <f t="shared" si="592"/>
        <v>530.61822355203878</v>
      </c>
      <c r="BA64" s="119">
        <f t="shared" si="625"/>
        <v>0</v>
      </c>
      <c r="BB64" s="119">
        <f t="shared" si="626"/>
        <v>202.43336135053062</v>
      </c>
      <c r="BC64" s="119">
        <f t="shared" si="626"/>
        <v>0</v>
      </c>
      <c r="BD64" s="119">
        <f t="shared" si="626"/>
        <v>0</v>
      </c>
      <c r="BE64" s="119">
        <f t="shared" si="626"/>
        <v>0</v>
      </c>
      <c r="BF64" s="119">
        <f t="shared" si="626"/>
        <v>216.31710104913768</v>
      </c>
      <c r="BG64" s="119">
        <f t="shared" si="626"/>
        <v>25.848026139813612</v>
      </c>
      <c r="BH64" s="119">
        <f t="shared" si="626"/>
        <v>0</v>
      </c>
      <c r="BI64" s="119">
        <f t="shared" si="626"/>
        <v>0</v>
      </c>
      <c r="BJ64" s="119">
        <f t="shared" si="626"/>
        <v>86.019735012556808</v>
      </c>
      <c r="BK64" s="66">
        <f t="shared" si="554"/>
        <v>530.61822355203878</v>
      </c>
      <c r="BL64" s="79">
        <f t="shared" si="555"/>
        <v>0</v>
      </c>
      <c r="BM64" s="79" t="e">
        <f>#REF!+#REF!+#REF!+'Новосибирск.обл'!G64+#REF!+#REF!+#REF!+#REF!+#REF!+#REF!</f>
        <v>#REF!</v>
      </c>
      <c r="BN64" s="79" t="e">
        <f t="shared" si="556"/>
        <v>#REF!</v>
      </c>
      <c r="BO64" s="79" t="e">
        <f>#REF!+#REF!+#REF!+'Новосибирск.обл'!I64+#REF!+#REF!+#REF!+#REF!+#REF!+#REF!</f>
        <v>#REF!</v>
      </c>
      <c r="BP64" s="79" t="e">
        <f t="shared" si="557"/>
        <v>#REF!</v>
      </c>
      <c r="BQ64" s="79" t="e">
        <f>#REF!+#REF!+#REF!+'Новосибирск.обл'!K64+#REF!+#REF!+#REF!+#REF!+#REF!</f>
        <v>#REF!</v>
      </c>
      <c r="BR64" s="79" t="e">
        <f t="shared" si="558"/>
        <v>#REF!</v>
      </c>
      <c r="BS64" s="79" t="e">
        <f>#REF!+#REF!+#REF!+'Новосибирск.обл'!M64+#REF!+#REF!+#REF!+#REF!+#REF!</f>
        <v>#REF!</v>
      </c>
      <c r="BT64" s="79" t="e">
        <f t="shared" si="559"/>
        <v>#REF!</v>
      </c>
      <c r="BU64" s="79" t="e">
        <f>#REF!+#REF!</f>
        <v>#REF!</v>
      </c>
      <c r="BV64" s="79" t="e">
        <f t="shared" si="560"/>
        <v>#REF!</v>
      </c>
      <c r="BX64" s="79">
        <f>D64+P64+AB64-AG64+AN64-AS64+BF64+BG64+'2020 ожид'!P64-'2020 ожид'!V64-'2020 ожид'!W64</f>
        <v>2426.6647742113837</v>
      </c>
      <c r="CG64" s="79">
        <f>D64-'[8]2021-2025'!D64</f>
        <v>252.85441643365186</v>
      </c>
      <c r="CI64" s="368" t="e">
        <f>#REF!-'2021-2025 (кор приб)'!E64-'2021-2025 (кор приб)'!Q64-'2021-2025 (кор приб)'!AC64-'2021-2025 (кор приб)'!AO64-'2020 ожид'!Q64</f>
        <v>#REF!</v>
      </c>
      <c r="CJ64" s="368" t="e">
        <f>#REF!-'2021-2025 (кор приб)'!F64-'2021-2025 (кор приб)'!R64-'2021-2025 (кор приб)'!AD64-'2021-2025 (кор приб)'!AP64-'2020 ожид'!R64</f>
        <v>#REF!</v>
      </c>
      <c r="CK64" s="368" t="e">
        <f>#REF!-'2021-2025 (кор приб)'!G64-'2021-2025 (кор приб)'!S64-'2021-2025 (кор приб)'!AE64-'2021-2025 (кор приб)'!AQ64-'2020 ожид'!S64</f>
        <v>#REF!</v>
      </c>
      <c r="CL64" s="368">
        <f>'Новосибирск.обл'!Q64-'2021-2025 (кор приб)'!H64-'2021-2025 (кор приб)'!T64-'2021-2025 (кор приб)'!AF64-'2021-2025 (кор приб)'!AR64-'2020 ожид'!T64</f>
        <v>0</v>
      </c>
      <c r="CM64" s="368" t="e">
        <f>#REF!-'2021-2025 (кор приб)'!I64-'2021-2025 (кор приб)'!U64-'2020 ожид'!U64</f>
        <v>#REF!</v>
      </c>
      <c r="CN64" s="368" t="e">
        <f>#REF!-'2021-2025 (кор приб)'!J64-'2021-2025 (кор приб)'!V64-'2021-2025 (кор приб)'!AH64-'2021-2025 (кор приб)'!AT64-BF64</f>
        <v>#REF!</v>
      </c>
      <c r="CO64" s="368" t="e">
        <f>#REF!-'2021-2025 (кор приб)'!K64-'2021-2025 (кор приб)'!W64-'2021-2025 (кор приб)'!AI64-'2021-2025 (кор приб)'!AU64-BG64</f>
        <v>#REF!</v>
      </c>
      <c r="CP64" s="368" t="e">
        <f>#REF!-'2021-2025 (кор приб)'!L64-'2021-2025 (кор приб)'!X64-'2021-2025 (кор приб)'!AJ64-'2021-2025 (кор приб)'!AV64-'2020 ожид'!X64</f>
        <v>#REF!</v>
      </c>
      <c r="CQ64" s="368" t="e">
        <f>#REF!-'2021-2025 (кор приб)'!M64-'2021-2025 (кор приб)'!Y64-'2021-2025 (кор приб)'!AK64-'2021-2025 (кор приб)'!AW64-'2020 ожид'!Y64</f>
        <v>#REF!</v>
      </c>
      <c r="CR64" s="368" t="e">
        <f>#REF!-'2021-2025 (кор приб)'!N64-'2021-2025 (кор приб)'!Z64-'2021-2025 (кор приб)'!AL64-'2021-2025 (кор приб)'!AX64-'2020 ожид'!Z64</f>
        <v>#REF!</v>
      </c>
    </row>
    <row r="65" s="150" customFormat="1">
      <c r="A65" s="80" t="s">
        <v>130</v>
      </c>
      <c r="B65" s="94" t="s">
        <v>131</v>
      </c>
      <c r="C65" s="82" t="s">
        <v>32</v>
      </c>
      <c r="D65" s="575">
        <f t="shared" si="588"/>
        <v>0</v>
      </c>
      <c r="E65" s="328"/>
      <c r="F65" s="328"/>
      <c r="G65" s="328"/>
      <c r="H65" s="328"/>
      <c r="I65" s="328"/>
      <c r="J65" s="328"/>
      <c r="K65" s="328"/>
      <c r="L65" s="328"/>
      <c r="M65" s="328"/>
      <c r="N65" s="328"/>
      <c r="O65" s="576">
        <f t="shared" si="570"/>
        <v>0</v>
      </c>
      <c r="P65" s="83">
        <f t="shared" si="589"/>
        <v>0</v>
      </c>
      <c r="Q65" s="119">
        <f t="shared" si="620"/>
        <v>0</v>
      </c>
      <c r="R65" s="119">
        <f t="shared" si="620"/>
        <v>0</v>
      </c>
      <c r="S65" s="119">
        <f t="shared" si="620"/>
        <v>0</v>
      </c>
      <c r="T65" s="119">
        <f t="shared" si="620"/>
        <v>0</v>
      </c>
      <c r="U65" s="119">
        <f t="shared" si="620"/>
        <v>0</v>
      </c>
      <c r="V65" s="119">
        <f t="shared" si="620"/>
        <v>0</v>
      </c>
      <c r="W65" s="119">
        <f t="shared" si="620"/>
        <v>0</v>
      </c>
      <c r="X65" s="119">
        <f t="shared" si="620"/>
        <v>0</v>
      </c>
      <c r="Y65" s="119">
        <f t="shared" si="620"/>
        <v>0</v>
      </c>
      <c r="Z65" s="119">
        <f t="shared" si="620"/>
        <v>0</v>
      </c>
      <c r="AA65" s="66">
        <f t="shared" si="571"/>
        <v>0</v>
      </c>
      <c r="AB65" s="83">
        <f t="shared" si="590"/>
        <v>0</v>
      </c>
      <c r="AC65" s="119">
        <f t="shared" si="621"/>
        <v>0</v>
      </c>
      <c r="AD65" s="119">
        <f t="shared" si="622"/>
        <v>0</v>
      </c>
      <c r="AE65" s="119">
        <f t="shared" si="622"/>
        <v>0</v>
      </c>
      <c r="AF65" s="119">
        <f t="shared" si="622"/>
        <v>0</v>
      </c>
      <c r="AG65" s="119">
        <f t="shared" si="622"/>
        <v>0</v>
      </c>
      <c r="AH65" s="119">
        <f t="shared" si="622"/>
        <v>0</v>
      </c>
      <c r="AI65" s="119">
        <f t="shared" si="622"/>
        <v>0</v>
      </c>
      <c r="AJ65" s="119">
        <f t="shared" si="622"/>
        <v>0</v>
      </c>
      <c r="AK65" s="119">
        <f t="shared" si="622"/>
        <v>0</v>
      </c>
      <c r="AL65" s="119">
        <f t="shared" si="622"/>
        <v>0</v>
      </c>
      <c r="AM65" s="66">
        <f t="shared" si="572"/>
        <v>0</v>
      </c>
      <c r="AN65" s="83">
        <f t="shared" si="591"/>
        <v>0</v>
      </c>
      <c r="AO65" s="119">
        <f t="shared" si="623"/>
        <v>0</v>
      </c>
      <c r="AP65" s="119">
        <f t="shared" si="624"/>
        <v>0</v>
      </c>
      <c r="AQ65" s="119">
        <f t="shared" si="624"/>
        <v>0</v>
      </c>
      <c r="AR65" s="119">
        <f t="shared" si="624"/>
        <v>0</v>
      </c>
      <c r="AS65" s="119">
        <f t="shared" si="624"/>
        <v>0</v>
      </c>
      <c r="AT65" s="119">
        <f t="shared" si="624"/>
        <v>0</v>
      </c>
      <c r="AU65" s="119">
        <f t="shared" si="624"/>
        <v>0</v>
      </c>
      <c r="AV65" s="119">
        <f t="shared" si="624"/>
        <v>0</v>
      </c>
      <c r="AW65" s="119">
        <f t="shared" si="624"/>
        <v>0</v>
      </c>
      <c r="AX65" s="119">
        <f t="shared" si="624"/>
        <v>0</v>
      </c>
      <c r="AY65" s="66">
        <f t="shared" si="573"/>
        <v>0</v>
      </c>
      <c r="AZ65" s="83">
        <f t="shared" si="592"/>
        <v>0</v>
      </c>
      <c r="BA65" s="119">
        <f t="shared" si="625"/>
        <v>0</v>
      </c>
      <c r="BB65" s="119">
        <f t="shared" si="626"/>
        <v>0</v>
      </c>
      <c r="BC65" s="119">
        <f t="shared" si="626"/>
        <v>0</v>
      </c>
      <c r="BD65" s="119">
        <f t="shared" si="626"/>
        <v>0</v>
      </c>
      <c r="BE65" s="119">
        <f t="shared" si="626"/>
        <v>0</v>
      </c>
      <c r="BF65" s="119">
        <f t="shared" si="626"/>
        <v>0</v>
      </c>
      <c r="BG65" s="119">
        <f t="shared" si="626"/>
        <v>0</v>
      </c>
      <c r="BH65" s="119">
        <f t="shared" si="626"/>
        <v>0</v>
      </c>
      <c r="BI65" s="119">
        <f t="shared" si="626"/>
        <v>0</v>
      </c>
      <c r="BJ65" s="119">
        <f t="shared" si="626"/>
        <v>0</v>
      </c>
      <c r="BK65" s="66">
        <f t="shared" si="554"/>
        <v>0</v>
      </c>
      <c r="BL65" s="79">
        <f t="shared" si="555"/>
        <v>0</v>
      </c>
      <c r="BM65" s="79" t="e">
        <f>#REF!+#REF!+#REF!+'Новосибирск.обл'!G65+#REF!+#REF!+#REF!+#REF!+#REF!+#REF!</f>
        <v>#REF!</v>
      </c>
      <c r="BN65" s="79" t="e">
        <f t="shared" si="556"/>
        <v>#REF!</v>
      </c>
      <c r="BO65" s="79" t="e">
        <f>#REF!+#REF!+#REF!+'Новосибирск.обл'!I65+#REF!+#REF!+#REF!+#REF!+#REF!+#REF!</f>
        <v>#REF!</v>
      </c>
      <c r="BP65" s="79" t="e">
        <f t="shared" si="557"/>
        <v>#REF!</v>
      </c>
      <c r="BQ65" s="79" t="e">
        <f>#REF!+#REF!+#REF!+'Новосибирск.обл'!K65+#REF!+#REF!+#REF!+#REF!+#REF!</f>
        <v>#REF!</v>
      </c>
      <c r="BR65" s="79" t="e">
        <f t="shared" si="558"/>
        <v>#REF!</v>
      </c>
      <c r="BS65" s="79" t="e">
        <f>#REF!+#REF!+#REF!+'Новосибирск.обл'!M65+#REF!+#REF!+#REF!+#REF!+#REF!</f>
        <v>#REF!</v>
      </c>
      <c r="BT65" s="79" t="e">
        <f t="shared" si="559"/>
        <v>#REF!</v>
      </c>
      <c r="BU65" s="79" t="e">
        <f>#REF!+#REF!</f>
        <v>#REF!</v>
      </c>
      <c r="BV65" s="79" t="e">
        <f t="shared" si="560"/>
        <v>#REF!</v>
      </c>
      <c r="BX65" s="79">
        <f>D65+P65+AB65-AG65+AN65-AS65+BF65+BG65+'2020 ожид'!P65-'2020 ожид'!V65-'2020 ожид'!W65</f>
        <v>0</v>
      </c>
      <c r="CG65" s="79">
        <f>D65-'[8]2021-2025'!D65</f>
        <v>0</v>
      </c>
      <c r="CI65" s="368" t="e">
        <f>#REF!-'2021-2025 (кор приб)'!E65-'2021-2025 (кор приб)'!Q65-'2021-2025 (кор приб)'!AC65-'2021-2025 (кор приб)'!AO65-'2020 ожид'!Q65</f>
        <v>#REF!</v>
      </c>
      <c r="CJ65" s="368" t="e">
        <f>#REF!-'2021-2025 (кор приб)'!F65-'2021-2025 (кор приб)'!R65-'2021-2025 (кор приб)'!AD65-'2021-2025 (кор приб)'!AP65-'2020 ожид'!R65</f>
        <v>#REF!</v>
      </c>
      <c r="CK65" s="368" t="e">
        <f>#REF!-'2021-2025 (кор приб)'!G65-'2021-2025 (кор приб)'!S65-'2021-2025 (кор приб)'!AE65-'2021-2025 (кор приб)'!AQ65-'2020 ожид'!S65</f>
        <v>#REF!</v>
      </c>
      <c r="CL65" s="368">
        <f>'Новосибирск.обл'!Q65-'2021-2025 (кор приб)'!H65-'2021-2025 (кор приб)'!T65-'2021-2025 (кор приб)'!AF65-'2021-2025 (кор приб)'!AR65-'2020 ожид'!T65</f>
        <v>0</v>
      </c>
      <c r="CM65" s="368" t="e">
        <f>#REF!-'2021-2025 (кор приб)'!I65-'2021-2025 (кор приб)'!U65-'2020 ожид'!U65</f>
        <v>#REF!</v>
      </c>
      <c r="CN65" s="368" t="e">
        <f>#REF!-'2021-2025 (кор приб)'!J65-'2021-2025 (кор приб)'!V65-'2021-2025 (кор приб)'!AH65-'2021-2025 (кор приб)'!AT65-BF65</f>
        <v>#REF!</v>
      </c>
      <c r="CO65" s="368" t="e">
        <f>#REF!-'2021-2025 (кор приб)'!K65-'2021-2025 (кор приб)'!W65-'2021-2025 (кор приб)'!AI65-'2021-2025 (кор приб)'!AU65-BG65</f>
        <v>#REF!</v>
      </c>
      <c r="CP65" s="368" t="e">
        <f>#REF!-'2021-2025 (кор приб)'!L65-'2021-2025 (кор приб)'!X65-'2021-2025 (кор приб)'!AJ65-'2021-2025 (кор приб)'!AV65-'2020 ожид'!X65</f>
        <v>#REF!</v>
      </c>
      <c r="CQ65" s="368" t="e">
        <f>#REF!-'2021-2025 (кор приб)'!M65-'2021-2025 (кор приб)'!Y65-'2021-2025 (кор приб)'!AK65-'2021-2025 (кор приб)'!AW65-'2020 ожид'!Y65</f>
        <v>#REF!</v>
      </c>
      <c r="CR65" s="368" t="e">
        <f>#REF!-'2021-2025 (кор приб)'!N65-'2021-2025 (кор приб)'!Z65-'2021-2025 (кор приб)'!AL65-'2021-2025 (кор приб)'!AX65-'2020 ожид'!Z65</f>
        <v>#REF!</v>
      </c>
    </row>
    <row r="66" s="150" customFormat="1">
      <c r="A66" s="80" t="s">
        <v>132</v>
      </c>
      <c r="B66" s="94" t="s">
        <v>133</v>
      </c>
      <c r="C66" s="82" t="s">
        <v>32</v>
      </c>
      <c r="D66" s="575">
        <f t="shared" si="588"/>
        <v>0</v>
      </c>
      <c r="E66" s="328"/>
      <c r="F66" s="328"/>
      <c r="G66" s="328"/>
      <c r="H66" s="328"/>
      <c r="I66" s="328"/>
      <c r="J66" s="328"/>
      <c r="K66" s="328"/>
      <c r="L66" s="328"/>
      <c r="M66" s="328"/>
      <c r="N66" s="328"/>
      <c r="O66" s="576">
        <f t="shared" si="570"/>
        <v>0</v>
      </c>
      <c r="P66" s="83">
        <f t="shared" si="589"/>
        <v>0</v>
      </c>
      <c r="Q66" s="119">
        <f t="shared" si="620"/>
        <v>0</v>
      </c>
      <c r="R66" s="119">
        <f t="shared" si="620"/>
        <v>0</v>
      </c>
      <c r="S66" s="119">
        <f t="shared" si="620"/>
        <v>0</v>
      </c>
      <c r="T66" s="119">
        <f t="shared" si="620"/>
        <v>0</v>
      </c>
      <c r="U66" s="119">
        <f t="shared" si="620"/>
        <v>0</v>
      </c>
      <c r="V66" s="119">
        <f t="shared" si="620"/>
        <v>0</v>
      </c>
      <c r="W66" s="119">
        <f t="shared" si="620"/>
        <v>0</v>
      </c>
      <c r="X66" s="119">
        <f t="shared" si="620"/>
        <v>0</v>
      </c>
      <c r="Y66" s="119">
        <f t="shared" si="620"/>
        <v>0</v>
      </c>
      <c r="Z66" s="119">
        <f t="shared" si="620"/>
        <v>0</v>
      </c>
      <c r="AA66" s="66">
        <f t="shared" si="571"/>
        <v>0</v>
      </c>
      <c r="AB66" s="83">
        <f t="shared" si="590"/>
        <v>0</v>
      </c>
      <c r="AC66" s="119">
        <f t="shared" si="621"/>
        <v>0</v>
      </c>
      <c r="AD66" s="119">
        <f t="shared" si="622"/>
        <v>0</v>
      </c>
      <c r="AE66" s="119">
        <f t="shared" si="622"/>
        <v>0</v>
      </c>
      <c r="AF66" s="119">
        <f t="shared" si="622"/>
        <v>0</v>
      </c>
      <c r="AG66" s="119">
        <f t="shared" si="622"/>
        <v>0</v>
      </c>
      <c r="AH66" s="119">
        <f t="shared" si="622"/>
        <v>0</v>
      </c>
      <c r="AI66" s="119">
        <f t="shared" si="622"/>
        <v>0</v>
      </c>
      <c r="AJ66" s="119">
        <f t="shared" si="622"/>
        <v>0</v>
      </c>
      <c r="AK66" s="119">
        <f t="shared" si="622"/>
        <v>0</v>
      </c>
      <c r="AL66" s="119">
        <f t="shared" si="622"/>
        <v>0</v>
      </c>
      <c r="AM66" s="66">
        <f t="shared" si="572"/>
        <v>0</v>
      </c>
      <c r="AN66" s="83">
        <f t="shared" si="591"/>
        <v>0</v>
      </c>
      <c r="AO66" s="119">
        <f t="shared" si="623"/>
        <v>0</v>
      </c>
      <c r="AP66" s="119">
        <f t="shared" si="624"/>
        <v>0</v>
      </c>
      <c r="AQ66" s="119">
        <f t="shared" si="624"/>
        <v>0</v>
      </c>
      <c r="AR66" s="119">
        <f t="shared" si="624"/>
        <v>0</v>
      </c>
      <c r="AS66" s="119">
        <f t="shared" si="624"/>
        <v>0</v>
      </c>
      <c r="AT66" s="119">
        <f t="shared" si="624"/>
        <v>0</v>
      </c>
      <c r="AU66" s="119">
        <f t="shared" si="624"/>
        <v>0</v>
      </c>
      <c r="AV66" s="119">
        <f t="shared" si="624"/>
        <v>0</v>
      </c>
      <c r="AW66" s="119">
        <f t="shared" si="624"/>
        <v>0</v>
      </c>
      <c r="AX66" s="119">
        <f t="shared" si="624"/>
        <v>0</v>
      </c>
      <c r="AY66" s="66">
        <f t="shared" si="573"/>
        <v>0</v>
      </c>
      <c r="AZ66" s="83">
        <f t="shared" si="592"/>
        <v>0</v>
      </c>
      <c r="BA66" s="119">
        <f t="shared" si="625"/>
        <v>0</v>
      </c>
      <c r="BB66" s="119">
        <f t="shared" si="626"/>
        <v>0</v>
      </c>
      <c r="BC66" s="119">
        <f t="shared" si="626"/>
        <v>0</v>
      </c>
      <c r="BD66" s="119">
        <f t="shared" si="626"/>
        <v>0</v>
      </c>
      <c r="BE66" s="119">
        <f t="shared" si="626"/>
        <v>0</v>
      </c>
      <c r="BF66" s="119">
        <f t="shared" si="626"/>
        <v>0</v>
      </c>
      <c r="BG66" s="119">
        <f t="shared" si="626"/>
        <v>0</v>
      </c>
      <c r="BH66" s="119">
        <f t="shared" si="626"/>
        <v>0</v>
      </c>
      <c r="BI66" s="119">
        <f t="shared" si="626"/>
        <v>0</v>
      </c>
      <c r="BJ66" s="119">
        <f t="shared" si="626"/>
        <v>0</v>
      </c>
      <c r="BK66" s="66">
        <f t="shared" si="554"/>
        <v>0</v>
      </c>
      <c r="BL66" s="79">
        <f t="shared" si="555"/>
        <v>0</v>
      </c>
      <c r="BM66" s="79" t="e">
        <f>#REF!+#REF!+#REF!+'Новосибирск.обл'!G66+#REF!+#REF!+#REF!+#REF!+#REF!+#REF!</f>
        <v>#REF!</v>
      </c>
      <c r="BN66" s="79" t="e">
        <f t="shared" si="556"/>
        <v>#REF!</v>
      </c>
      <c r="BO66" s="79" t="e">
        <f>#REF!+#REF!+#REF!+'Новосибирск.обл'!I66+#REF!+#REF!+#REF!+#REF!+#REF!+#REF!</f>
        <v>#REF!</v>
      </c>
      <c r="BP66" s="79" t="e">
        <f t="shared" si="557"/>
        <v>#REF!</v>
      </c>
      <c r="BQ66" s="79" t="e">
        <f>#REF!+#REF!+#REF!+'Новосибирск.обл'!K66+#REF!+#REF!+#REF!+#REF!+#REF!</f>
        <v>#REF!</v>
      </c>
      <c r="BR66" s="79" t="e">
        <f t="shared" si="558"/>
        <v>#REF!</v>
      </c>
      <c r="BS66" s="79" t="e">
        <f>#REF!+#REF!+#REF!+'Новосибирск.обл'!M66+#REF!+#REF!+#REF!+#REF!+#REF!</f>
        <v>#REF!</v>
      </c>
      <c r="BT66" s="79" t="e">
        <f t="shared" si="559"/>
        <v>#REF!</v>
      </c>
      <c r="BU66" s="79" t="e">
        <f>#REF!+#REF!</f>
        <v>#REF!</v>
      </c>
      <c r="BV66" s="79" t="e">
        <f t="shared" si="560"/>
        <v>#REF!</v>
      </c>
      <c r="BX66" s="79">
        <f>D66+P66+AB66-AG66+AN66-AS66+BF66+BG66+'2020 ожид'!P66-'2020 ожид'!V66-'2020 ожид'!W66</f>
        <v>0</v>
      </c>
      <c r="CG66" s="79">
        <f>D66-'[8]2021-2025'!D66</f>
        <v>0</v>
      </c>
      <c r="CI66" s="368" t="e">
        <f>#REF!-'2021-2025 (кор приб)'!E66-'2021-2025 (кор приб)'!Q66-'2021-2025 (кор приб)'!AC66-'2021-2025 (кор приб)'!AO66-'2020 ожид'!Q66</f>
        <v>#REF!</v>
      </c>
      <c r="CJ66" s="368" t="e">
        <f>#REF!-'2021-2025 (кор приб)'!F66-'2021-2025 (кор приб)'!R66-'2021-2025 (кор приб)'!AD66-'2021-2025 (кор приб)'!AP66-'2020 ожид'!R66</f>
        <v>#REF!</v>
      </c>
      <c r="CK66" s="368" t="e">
        <f>#REF!-'2021-2025 (кор приб)'!G66-'2021-2025 (кор приб)'!S66-'2021-2025 (кор приб)'!AE66-'2021-2025 (кор приб)'!AQ66-'2020 ожид'!S66</f>
        <v>#REF!</v>
      </c>
      <c r="CL66" s="368">
        <f>'Новосибирск.обл'!Q66-'2021-2025 (кор приб)'!H66-'2021-2025 (кор приб)'!T66-'2021-2025 (кор приб)'!AF66-'2021-2025 (кор приб)'!AR66-'2020 ожид'!T66</f>
        <v>0</v>
      </c>
      <c r="CM66" s="368" t="e">
        <f>#REF!-'2021-2025 (кор приб)'!I66-'2021-2025 (кор приб)'!U66-'2020 ожид'!U66</f>
        <v>#REF!</v>
      </c>
      <c r="CN66" s="368" t="e">
        <f>#REF!-'2021-2025 (кор приб)'!J66-'2021-2025 (кор приб)'!V66-'2021-2025 (кор приб)'!AH66-'2021-2025 (кор приб)'!AT66-BF66</f>
        <v>#REF!</v>
      </c>
      <c r="CO66" s="368" t="e">
        <f>#REF!-'2021-2025 (кор приб)'!K66-'2021-2025 (кор приб)'!W66-'2021-2025 (кор приб)'!AI66-'2021-2025 (кор приб)'!AU66-BG66</f>
        <v>#REF!</v>
      </c>
      <c r="CP66" s="368" t="e">
        <f>#REF!-'2021-2025 (кор приб)'!L66-'2021-2025 (кор приб)'!X66-'2021-2025 (кор приб)'!AJ66-'2021-2025 (кор приб)'!AV66-'2020 ожид'!X66</f>
        <v>#REF!</v>
      </c>
      <c r="CQ66" s="368" t="e">
        <f>#REF!-'2021-2025 (кор приб)'!M66-'2021-2025 (кор приб)'!Y66-'2021-2025 (кор приб)'!AK66-'2021-2025 (кор приб)'!AW66-'2020 ожид'!Y66</f>
        <v>#REF!</v>
      </c>
      <c r="CR66" s="368" t="e">
        <f>#REF!-'2021-2025 (кор приб)'!N66-'2021-2025 (кор приб)'!Z66-'2021-2025 (кор приб)'!AL66-'2021-2025 (кор приб)'!AX66-'2020 ожид'!Z66</f>
        <v>#REF!</v>
      </c>
    </row>
    <row r="67" s="150" customFormat="1" ht="22.5" customHeight="1">
      <c r="A67" s="80" t="s">
        <v>134</v>
      </c>
      <c r="B67" s="94" t="s">
        <v>135</v>
      </c>
      <c r="C67" s="82" t="s">
        <v>32</v>
      </c>
      <c r="D67" s="575">
        <f t="shared" si="588"/>
        <v>35.224138789677383</v>
      </c>
      <c r="E67" s="337">
        <f>('[10]2021 (БП-ТБР утвержд)'!$T$18)/1000-E63-E64</f>
        <v>4.7827624857088704</v>
      </c>
      <c r="F67" s="337">
        <f>('[10]2021 (БП-ТБР утвержд)'!$U$18)/1000-F63-F64</f>
        <v>3.3033050628895921</v>
      </c>
      <c r="G67" s="337">
        <f>('[10]2021 (БП-ТБР утвержд)'!$S$18)/1000-G63-G64</f>
        <v>6.4473769492148891</v>
      </c>
      <c r="H67" s="337">
        <f>('[10]2021 (БП-ТБР утвержд)'!$Z$18)/1000-H63-H64</f>
        <v>4.4359335759033582</v>
      </c>
      <c r="I67" s="337">
        <f>('[10]2021 (БП-ТБР утвержд)'!$Y$18)/1000-I63-I64</f>
        <v>4.2828200000000001</v>
      </c>
      <c r="J67" s="337">
        <f>('[10]2021 (БП-ТБР утвержд)'!$X$18)/1000-J63-J64</f>
        <v>6.7732200000000091</v>
      </c>
      <c r="K67" s="337">
        <f>('[10]2021 (БП-ТБР утвержд)'!$W$18)/1000-K63-K64</f>
        <v>1.8864114689106763</v>
      </c>
      <c r="L67" s="337">
        <f>('[10]2021 (БП-ТБР утвержд)'!$AB$18)/1000-L63-L64</f>
        <v>1.2637646506994462</v>
      </c>
      <c r="M67" s="337">
        <f>('[10]2021 (БП-ТБР утвержд)'!$AA$18)/1000-M63-M64</f>
        <v>1.2521201399999999</v>
      </c>
      <c r="N67" s="337">
        <f>('[10]2021 (БП-ТБР утвержд)'!$V$18)/1000-N63-N64</f>
        <v>0.79642445635053605</v>
      </c>
      <c r="O67" s="576">
        <f t="shared" si="570"/>
        <v>36.597880202474798</v>
      </c>
      <c r="P67" s="83">
        <f t="shared" si="589"/>
        <v>36.597880202474798</v>
      </c>
      <c r="Q67" s="119">
        <f t="shared" si="620"/>
        <v>4.9692902226515159</v>
      </c>
      <c r="R67" s="119">
        <f t="shared" si="620"/>
        <v>3.432133960342286</v>
      </c>
      <c r="S67" s="119">
        <f t="shared" si="620"/>
        <v>6.6988246502342692</v>
      </c>
      <c r="T67" s="119">
        <f t="shared" si="620"/>
        <v>4.6089349853635886</v>
      </c>
      <c r="U67" s="119">
        <f t="shared" si="620"/>
        <v>4.4498499799999998</v>
      </c>
      <c r="V67" s="119">
        <f t="shared" si="620"/>
        <v>7.0373755800000088</v>
      </c>
      <c r="W67" s="119">
        <f t="shared" si="620"/>
        <v>1.9599815161981926</v>
      </c>
      <c r="X67" s="119">
        <f t="shared" si="620"/>
        <v>1.3130514720767246</v>
      </c>
      <c r="Y67" s="119">
        <f t="shared" si="620"/>
        <v>1.3009528254599998</v>
      </c>
      <c r="Z67" s="119">
        <f t="shared" si="620"/>
        <v>0.82748501014820686</v>
      </c>
      <c r="AA67" s="66">
        <f t="shared" si="571"/>
        <v>38.061795410573794</v>
      </c>
      <c r="AB67" s="83">
        <f t="shared" si="590"/>
        <v>38.061795410573779</v>
      </c>
      <c r="AC67" s="119">
        <f t="shared" si="621"/>
        <v>5.1680618315575764</v>
      </c>
      <c r="AD67" s="119">
        <f t="shared" si="622"/>
        <v>3.5694193187559775</v>
      </c>
      <c r="AE67" s="119">
        <f t="shared" si="622"/>
        <v>6.9667776362436404</v>
      </c>
      <c r="AF67" s="119">
        <f t="shared" si="622"/>
        <v>4.7932923847781321</v>
      </c>
      <c r="AG67" s="119">
        <f t="shared" si="622"/>
        <v>4.6278439791999997</v>
      </c>
      <c r="AH67" s="119">
        <f t="shared" si="622"/>
        <v>7.3188706032000095</v>
      </c>
      <c r="AI67" s="119">
        <f t="shared" si="622"/>
        <v>2.0383807768461204</v>
      </c>
      <c r="AJ67" s="119">
        <f t="shared" si="622"/>
        <v>1.3655735309597936</v>
      </c>
      <c r="AK67" s="119">
        <f t="shared" si="622"/>
        <v>1.3529909384783998</v>
      </c>
      <c r="AL67" s="119">
        <f t="shared" si="622"/>
        <v>0.86058441055413515</v>
      </c>
      <c r="AM67" s="66">
        <f t="shared" si="572"/>
        <v>39.58426722699673</v>
      </c>
      <c r="AN67" s="83">
        <f t="shared" si="591"/>
        <v>39.584267226996737</v>
      </c>
      <c r="AO67" s="119">
        <f t="shared" si="623"/>
        <v>5.3747843048198796</v>
      </c>
      <c r="AP67" s="119">
        <f t="shared" si="624"/>
        <v>3.7121960915062169</v>
      </c>
      <c r="AQ67" s="119">
        <f t="shared" si="624"/>
        <v>7.2454487416933864</v>
      </c>
      <c r="AR67" s="119">
        <f t="shared" si="624"/>
        <v>4.985024080169258</v>
      </c>
      <c r="AS67" s="119">
        <f t="shared" si="624"/>
        <v>4.8129577383679996</v>
      </c>
      <c r="AT67" s="119">
        <f t="shared" si="624"/>
        <v>7.6116254273280104</v>
      </c>
      <c r="AU67" s="119">
        <f t="shared" si="624"/>
        <v>2.1199160079199655</v>
      </c>
      <c r="AV67" s="119">
        <f t="shared" si="624"/>
        <v>1.4201964721981855</v>
      </c>
      <c r="AW67" s="119">
        <f t="shared" si="624"/>
        <v>1.4071105760175358</v>
      </c>
      <c r="AX67" s="119">
        <f t="shared" si="624"/>
        <v>0.89500778697630057</v>
      </c>
      <c r="AY67" s="66">
        <f t="shared" si="573"/>
        <v>41.167637916076607</v>
      </c>
      <c r="AZ67" s="83">
        <f t="shared" si="592"/>
        <v>41.167637916076607</v>
      </c>
      <c r="BA67" s="119">
        <f t="shared" si="625"/>
        <v>5.5897756770126747</v>
      </c>
      <c r="BB67" s="119">
        <f t="shared" si="626"/>
        <v>3.8606839351664655</v>
      </c>
      <c r="BC67" s="119">
        <f t="shared" si="626"/>
        <v>7.5352666913611221</v>
      </c>
      <c r="BD67" s="119">
        <f t="shared" si="626"/>
        <v>5.1844250433760282</v>
      </c>
      <c r="BE67" s="119">
        <f t="shared" si="626"/>
        <v>5.0054760479027198</v>
      </c>
      <c r="BF67" s="119">
        <f t="shared" si="626"/>
        <v>7.9160904444211315</v>
      </c>
      <c r="BG67" s="119">
        <f t="shared" si="626"/>
        <v>2.204712648236764</v>
      </c>
      <c r="BH67" s="119">
        <f t="shared" si="626"/>
        <v>1.477004331086113</v>
      </c>
      <c r="BI67" s="119">
        <f t="shared" si="626"/>
        <v>1.4633949990582373</v>
      </c>
      <c r="BJ67" s="119">
        <f t="shared" si="626"/>
        <v>0.93080809845535262</v>
      </c>
      <c r="BK67" s="66">
        <f t="shared" si="554"/>
        <v>41.167637916076607</v>
      </c>
      <c r="BL67" s="79">
        <f t="shared" si="555"/>
        <v>0</v>
      </c>
      <c r="BM67" s="79" t="e">
        <f>#REF!+#REF!+#REF!+'Новосибирск.обл'!G67+#REF!+#REF!+#REF!+#REF!+#REF!+#REF!</f>
        <v>#REF!</v>
      </c>
      <c r="BN67" s="79" t="e">
        <f t="shared" si="556"/>
        <v>#REF!</v>
      </c>
      <c r="BO67" s="79" t="e">
        <f>#REF!+#REF!+#REF!+'Новосибирск.обл'!I67+#REF!+#REF!+#REF!+#REF!+#REF!+#REF!</f>
        <v>#REF!</v>
      </c>
      <c r="BP67" s="79" t="e">
        <f t="shared" si="557"/>
        <v>#REF!</v>
      </c>
      <c r="BQ67" s="79" t="e">
        <f>#REF!+#REF!+#REF!+'Новосибирск.обл'!K67+#REF!+#REF!+#REF!+#REF!+#REF!</f>
        <v>#REF!</v>
      </c>
      <c r="BR67" s="79" t="e">
        <f t="shared" si="558"/>
        <v>#REF!</v>
      </c>
      <c r="BS67" s="79" t="e">
        <f>#REF!+#REF!+#REF!+'Новосибирск.обл'!M67+#REF!+#REF!+#REF!+#REF!+#REF!</f>
        <v>#REF!</v>
      </c>
      <c r="BT67" s="79" t="e">
        <f t="shared" si="559"/>
        <v>#REF!</v>
      </c>
      <c r="BU67" s="79" t="e">
        <f>#REF!+#REF!</f>
        <v>#REF!</v>
      </c>
      <c r="BV67" s="79" t="e">
        <f t="shared" si="560"/>
        <v>#REF!</v>
      </c>
      <c r="BX67" s="79">
        <f>D67+P67+AB67-AG67+AN67-AS67+BF67+BG67+'2020 ожид'!P67-'2020 ожид'!V67-'2020 ожид'!W67</f>
        <v>168.73630256814596</v>
      </c>
      <c r="CG67" s="79">
        <f>D67-'[8]2021-2025'!D67</f>
        <v>-8.8397823888932265</v>
      </c>
      <c r="CI67" s="368" t="e">
        <f>#REF!-'2021-2025 (кор приб)'!E67-'2021-2025 (кор приб)'!Q67-'2021-2025 (кор приб)'!AC67-'2021-2025 (кор приб)'!AO67-'2020 ожид'!Q67</f>
        <v>#REF!</v>
      </c>
      <c r="CJ67" s="368" t="e">
        <f>#REF!-'2021-2025 (кор приб)'!F67-'2021-2025 (кор приб)'!R67-'2021-2025 (кор приб)'!AD67-'2021-2025 (кор приб)'!AP67-'2020 ожид'!R67</f>
        <v>#REF!</v>
      </c>
      <c r="CK67" s="368" t="e">
        <f>#REF!-'2021-2025 (кор приб)'!G67-'2021-2025 (кор приб)'!S67-'2021-2025 (кор приб)'!AE67-'2021-2025 (кор приб)'!AQ67-'2020 ожид'!S67</f>
        <v>#REF!</v>
      </c>
      <c r="CL67" s="368">
        <f>'Новосибирск.обл'!Q67-'2021-2025 (кор приб)'!H67-'2021-2025 (кор приб)'!T67-'2021-2025 (кор приб)'!AF67-'2021-2025 (кор приб)'!AR67-'2020 ожид'!T67</f>
        <v>-1.1320114619387978</v>
      </c>
      <c r="CM67" s="368" t="e">
        <f>#REF!-'2021-2025 (кор приб)'!I67-'2021-2025 (кор приб)'!U67-'2020 ожид'!U67</f>
        <v>#REF!</v>
      </c>
      <c r="CN67" s="368" t="e">
        <f>#REF!-'2021-2025 (кор приб)'!J67-'2021-2025 (кор приб)'!V67-'2021-2025 (кор приб)'!AH67-'2021-2025 (кор приб)'!AT67-BF67</f>
        <v>#REF!</v>
      </c>
      <c r="CO67" s="368" t="e">
        <f>#REF!-'2021-2025 (кор приб)'!K67-'2021-2025 (кор приб)'!W67-'2021-2025 (кор приб)'!AI67-'2021-2025 (кор приб)'!AU67-BG67</f>
        <v>#REF!</v>
      </c>
      <c r="CP67" s="368" t="e">
        <f>#REF!-'2021-2025 (кор приб)'!L67-'2021-2025 (кор приб)'!X67-'2021-2025 (кор приб)'!AJ67-'2021-2025 (кор приб)'!AV67-'2020 ожид'!X67</f>
        <v>#REF!</v>
      </c>
      <c r="CQ67" s="368" t="e">
        <f>#REF!-'2021-2025 (кор приб)'!M67-'2021-2025 (кор приб)'!Y67-'2021-2025 (кор приб)'!AK67-'2021-2025 (кор приб)'!AW67-'2020 ожид'!Y67</f>
        <v>#REF!</v>
      </c>
      <c r="CR67" s="368" t="e">
        <f>#REF!-'2021-2025 (кор приб)'!N67-'2021-2025 (кор приб)'!Z67-'2021-2025 (кор приб)'!AL67-'2021-2025 (кор приб)'!AX67-'2020 ожид'!Z67</f>
        <v>#REF!</v>
      </c>
    </row>
    <row r="68" s="150" customFormat="1" ht="23.25" customHeight="1">
      <c r="A68" s="80" t="s">
        <v>144</v>
      </c>
      <c r="B68" s="88" t="s">
        <v>145</v>
      </c>
      <c r="C68" s="118" t="s">
        <v>32</v>
      </c>
      <c r="D68" s="575">
        <f t="shared" si="588"/>
        <v>366.80473673729068</v>
      </c>
      <c r="E68" s="337">
        <f>('[10]2021 (БП-ТБР утвержд)'!$CG$19+'[10]2021 (БП-ТБР утвержд)'!$CG$20)/1000</f>
        <v>65.89650059385238</v>
      </c>
      <c r="F68" s="337">
        <f>('[10]2021 (БП-ТБР утвержд)'!$CH$19+'[10]2021 (БП-ТБР утвержд)'!$CH$20)/1000</f>
        <v>54.124736714565778</v>
      </c>
      <c r="G68" s="337">
        <f>('[10]2021 (БП-ТБР утвержд)'!$CF$19+'[10]2021 (БП-ТБР утвержд)'!$CF$20)/1000</f>
        <v>81.730933950923756</v>
      </c>
      <c r="H68" s="337">
        <f>('[10]2021 (БП-ТБР утвержд)'!$CM$19+'[10]2021 (БП-ТБР утвержд)'!$CM$20)/1000</f>
        <v>42.757913897394808</v>
      </c>
      <c r="I68" s="337">
        <f>('[10]2021 (БП-ТБР утвержд)'!$CL$19+'[10]2021 (БП-ТБР утвержд)'!$CL$20)/1000</f>
        <v>5.4301900000000005</v>
      </c>
      <c r="J68" s="337">
        <f>('[10]2021 (БП-ТБР утвержд)'!$CK$19+'[10]2021 (БП-ТБР утвержд)'!$CK$20)/1000</f>
        <v>58.428952598380945</v>
      </c>
      <c r="K68" s="337">
        <f>('[10]2021 (БП-ТБР утвержд)'!$CJ$19+'[10]2021 (БП-ТБР утвержд)'!$CJ$20)/1000</f>
        <v>10.756783999475752</v>
      </c>
      <c r="L68" s="337">
        <f>('[10]2021 (БП-ТБР утвержд)'!$CO$19+'[10]2021 (БП-ТБР утвержд)'!$CO$20)/1000</f>
        <v>7.4263849930188366</v>
      </c>
      <c r="M68" s="337">
        <f>('[10]2021 (БП-ТБР утвержд)'!$CN$19+'[10]2021 (БП-ТБР утвержд)'!$CN$20)/1000</f>
        <v>9.5278271364716769</v>
      </c>
      <c r="N68" s="337">
        <f>('[10]2021 (БП-ТБР утвержд)'!$CI$19+'[10]2021 (БП-ТБР утвержд)'!$CI$20)/1000</f>
        <v>30.724512853206733</v>
      </c>
      <c r="O68" s="576">
        <f t="shared" si="570"/>
        <v>381.11012147004499</v>
      </c>
      <c r="P68" s="83">
        <f t="shared" si="589"/>
        <v>381.11012147004493</v>
      </c>
      <c r="Q68" s="119">
        <f t="shared" si="620"/>
        <v>68.46646411701262</v>
      </c>
      <c r="R68" s="119">
        <f t="shared" si="620"/>
        <v>56.23560144643384</v>
      </c>
      <c r="S68" s="119">
        <f t="shared" si="620"/>
        <v>84.91844037500978</v>
      </c>
      <c r="T68" s="119">
        <f t="shared" si="620"/>
        <v>44.425472539393205</v>
      </c>
      <c r="U68" s="119">
        <f t="shared" si="620"/>
        <v>5.6419674100000003</v>
      </c>
      <c r="V68" s="119">
        <f t="shared" si="620"/>
        <v>60.7076817497178</v>
      </c>
      <c r="W68" s="119">
        <f t="shared" si="620"/>
        <v>11.176298575455306</v>
      </c>
      <c r="X68" s="119">
        <f t="shared" si="620"/>
        <v>7.7160140077465709</v>
      </c>
      <c r="Y68" s="119">
        <f t="shared" si="620"/>
        <v>9.8994123947940711</v>
      </c>
      <c r="Z68" s="119">
        <f t="shared" si="620"/>
        <v>31.922768854481792</v>
      </c>
      <c r="AA68" s="66">
        <f t="shared" si="571"/>
        <v>396.35452632884676</v>
      </c>
      <c r="AB68" s="83">
        <f t="shared" si="590"/>
        <v>396.35452632884687</v>
      </c>
      <c r="AC68" s="119">
        <f t="shared" si="621"/>
        <v>71.205122681693126</v>
      </c>
      <c r="AD68" s="119">
        <f t="shared" si="622"/>
        <v>58.485025504291194</v>
      </c>
      <c r="AE68" s="119">
        <f t="shared" si="622"/>
        <v>88.31517799001017</v>
      </c>
      <c r="AF68" s="119">
        <f t="shared" si="622"/>
        <v>46.202491440968934</v>
      </c>
      <c r="AG68" s="119">
        <f t="shared" si="622"/>
        <v>5.8676461064000005</v>
      </c>
      <c r="AH68" s="119">
        <f t="shared" si="622"/>
        <v>63.135989019706514</v>
      </c>
      <c r="AI68" s="119">
        <f t="shared" si="622"/>
        <v>11.623350518473519</v>
      </c>
      <c r="AJ68" s="119">
        <f t="shared" si="622"/>
        <v>8.0246545680564338</v>
      </c>
      <c r="AK68" s="119">
        <f t="shared" si="622"/>
        <v>10.295388890585834</v>
      </c>
      <c r="AL68" s="119">
        <f t="shared" si="622"/>
        <v>33.199679608661064</v>
      </c>
      <c r="AM68" s="66">
        <f t="shared" si="572"/>
        <v>412.20870738200074</v>
      </c>
      <c r="AN68" s="83">
        <f t="shared" si="591"/>
        <v>412.20870738200063</v>
      </c>
      <c r="AO68" s="119">
        <f t="shared" si="623"/>
        <v>74.053327588960855</v>
      </c>
      <c r="AP68" s="119">
        <f t="shared" si="624"/>
        <v>60.824426524462844</v>
      </c>
      <c r="AQ68" s="119">
        <f t="shared" si="624"/>
        <v>91.847785109610584</v>
      </c>
      <c r="AR68" s="119">
        <f t="shared" si="624"/>
        <v>48.050591098607697</v>
      </c>
      <c r="AS68" s="119">
        <f t="shared" si="624"/>
        <v>6.1023519506560007</v>
      </c>
      <c r="AT68" s="119">
        <f t="shared" si="624"/>
        <v>65.661428580494771</v>
      </c>
      <c r="AU68" s="119">
        <f t="shared" si="624"/>
        <v>12.088284539212459</v>
      </c>
      <c r="AV68" s="119">
        <f t="shared" si="624"/>
        <v>8.3456407507786921</v>
      </c>
      <c r="AW68" s="119">
        <f t="shared" si="624"/>
        <v>10.707204446209268</v>
      </c>
      <c r="AX68" s="119">
        <f t="shared" si="624"/>
        <v>34.527666793007505</v>
      </c>
      <c r="AY68" s="66">
        <f t="shared" si="573"/>
        <v>428.69705567728067</v>
      </c>
      <c r="AZ68" s="83">
        <f t="shared" si="592"/>
        <v>428.69705567728073</v>
      </c>
      <c r="BA68" s="119">
        <f t="shared" si="625"/>
        <v>77.015460692519298</v>
      </c>
      <c r="BB68" s="119">
        <f t="shared" si="626"/>
        <v>63.257403585441359</v>
      </c>
      <c r="BC68" s="119">
        <f t="shared" si="626"/>
        <v>95.52169651399501</v>
      </c>
      <c r="BD68" s="119">
        <f t="shared" si="626"/>
        <v>49.972614742552004</v>
      </c>
      <c r="BE68" s="119">
        <f t="shared" si="626"/>
        <v>6.3464460286822408</v>
      </c>
      <c r="BF68" s="119">
        <f t="shared" si="626"/>
        <v>68.287885723714567</v>
      </c>
      <c r="BG68" s="119">
        <f t="shared" si="626"/>
        <v>12.571815920780958</v>
      </c>
      <c r="BH68" s="119">
        <f t="shared" si="626"/>
        <v>8.6794663808098402</v>
      </c>
      <c r="BI68" s="119">
        <f t="shared" si="626"/>
        <v>11.135492624057639</v>
      </c>
      <c r="BJ68" s="119">
        <f t="shared" si="626"/>
        <v>35.908773464727808</v>
      </c>
      <c r="BK68" s="66">
        <f t="shared" si="554"/>
        <v>428.69705567728067</v>
      </c>
      <c r="BL68" s="79">
        <f t="shared" si="555"/>
        <v>0</v>
      </c>
      <c r="BM68" s="79" t="e">
        <f>#REF!+#REF!+#REF!+'Новосибирск.обл'!G68+#REF!+#REF!+#REF!+#REF!+#REF!+#REF!</f>
        <v>#REF!</v>
      </c>
      <c r="BN68" s="79" t="e">
        <f t="shared" si="556"/>
        <v>#REF!</v>
      </c>
      <c r="BO68" s="79" t="e">
        <f>#REF!+#REF!+#REF!+'Новосибирск.обл'!I68+#REF!+#REF!+#REF!+#REF!+#REF!+#REF!</f>
        <v>#REF!</v>
      </c>
      <c r="BP68" s="79" t="e">
        <f t="shared" si="557"/>
        <v>#REF!</v>
      </c>
      <c r="BQ68" s="79" t="e">
        <f>#REF!+#REF!+#REF!+'Новосибирск.обл'!K68+#REF!+#REF!+#REF!+#REF!+#REF!</f>
        <v>#REF!</v>
      </c>
      <c r="BR68" s="79" t="e">
        <f t="shared" si="558"/>
        <v>#REF!</v>
      </c>
      <c r="BS68" s="79" t="e">
        <f>#REF!+#REF!+#REF!+'Новосибирск.обл'!M68+#REF!+#REF!+#REF!+#REF!+#REF!</f>
        <v>#REF!</v>
      </c>
      <c r="BT68" s="79" t="e">
        <f t="shared" si="559"/>
        <v>#REF!</v>
      </c>
      <c r="BU68" s="79" t="e">
        <f>#REF!+#REF!</f>
        <v>#REF!</v>
      </c>
      <c r="BV68" s="79" t="e">
        <f t="shared" si="560"/>
        <v>#REF!</v>
      </c>
      <c r="BX68" s="79">
        <f>D68+P68+AB68-AG68+AN68-AS68+BF68+BG68+'2020 ожид'!P68-'2020 ожид'!V68-'2020 ожид'!W68</f>
        <v>2011.7181401028154</v>
      </c>
      <c r="CG68" s="79">
        <f>D68-'[8]2021-2025'!D68</f>
        <v>-114.84594502649105</v>
      </c>
      <c r="CI68" s="368" t="e">
        <f>#REF!-'2021-2025 (кор приб)'!E68-'2021-2025 (кор приб)'!Q68-'2021-2025 (кор приб)'!AC68-'2021-2025 (кор приб)'!AO68-'2020 ожид'!Q68</f>
        <v>#REF!</v>
      </c>
      <c r="CJ68" s="368" t="e">
        <f>#REF!-'2021-2025 (кор приб)'!F68-'2021-2025 (кор приб)'!R68-'2021-2025 (кор приб)'!AD68-'2021-2025 (кор приб)'!AP68-'2020 ожид'!R68</f>
        <v>#REF!</v>
      </c>
      <c r="CK68" s="368" t="e">
        <f>#REF!-'2021-2025 (кор приб)'!G68-'2021-2025 (кор приб)'!S68-'2021-2025 (кор приб)'!AE68-'2021-2025 (кор приб)'!AQ68-'2020 ожид'!S68</f>
        <v>#REF!</v>
      </c>
      <c r="CL68" s="368">
        <f>'Новосибирск.обл'!Q68-'2021-2025 (кор приб)'!H68-'2021-2025 (кор приб)'!T68-'2021-2025 (кор приб)'!AF68-'2021-2025 (кор приб)'!AR68-'2020 ожид'!T68</f>
        <v>27.962570455295932</v>
      </c>
      <c r="CM68" s="368" t="e">
        <f>#REF!-'2021-2025 (кор приб)'!I68-'2021-2025 (кор приб)'!U68-'2020 ожид'!U68</f>
        <v>#REF!</v>
      </c>
      <c r="CN68" s="368" t="e">
        <f>#REF!-'2021-2025 (кор приб)'!J68-'2021-2025 (кор приб)'!V68-'2021-2025 (кор приб)'!AH68-'2021-2025 (кор приб)'!AT68-BF68</f>
        <v>#REF!</v>
      </c>
      <c r="CO68" s="368" t="e">
        <f>#REF!-'2021-2025 (кор приб)'!K68-'2021-2025 (кор приб)'!W68-'2021-2025 (кор приб)'!AI68-'2021-2025 (кор приб)'!AU68-BG68</f>
        <v>#REF!</v>
      </c>
      <c r="CP68" s="368" t="e">
        <f>#REF!-'2021-2025 (кор приб)'!L68-'2021-2025 (кор приб)'!X68-'2021-2025 (кор приб)'!AJ68-'2021-2025 (кор приб)'!AV68-'2020 ожид'!X68</f>
        <v>#REF!</v>
      </c>
      <c r="CQ68" s="368" t="e">
        <f>#REF!-'2021-2025 (кор приб)'!M68-'2021-2025 (кор приб)'!Y68-'2021-2025 (кор приб)'!AK68-'2021-2025 (кор приб)'!AW68-'2020 ожид'!Y68</f>
        <v>#REF!</v>
      </c>
      <c r="CR68" s="368" t="e">
        <f>#REF!-'2021-2025 (кор приб)'!N68-'2021-2025 (кор приб)'!Z68-'2021-2025 (кор приб)'!AL68-'2021-2025 (кор приб)'!AX68-'2020 ожид'!Z68</f>
        <v>#REF!</v>
      </c>
    </row>
    <row r="69" s="150" customFormat="1">
      <c r="A69" s="80" t="s">
        <v>170</v>
      </c>
      <c r="B69" s="88" t="s">
        <v>171</v>
      </c>
      <c r="C69" s="118" t="s">
        <v>32</v>
      </c>
      <c r="D69" s="575">
        <f t="shared" si="588"/>
        <v>35.74973821549851</v>
      </c>
      <c r="E69" s="337">
        <f>('[10]2021 (БП-ТБР утвержд)'!$CG$21)/1000</f>
        <v>7.1159089242787044</v>
      </c>
      <c r="F69" s="337">
        <f>('[10]2021 (БП-ТБР утвержд)'!$CH$21)/1000</f>
        <v>5.9434615433648119</v>
      </c>
      <c r="G69" s="337">
        <f>'[10]2021 (БП-ТБР утвержд)'!$CF$21/1000</f>
        <v>10.760443716028449</v>
      </c>
      <c r="H69" s="337">
        <f>('[10]2021 (БП-ТБР утвержд)'!$CM$21)/1000</f>
        <v>4.4148950158061142</v>
      </c>
      <c r="I69" s="337">
        <f>('[10]2021 (БП-ТБР утвержд)'!$CL$21)/1000</f>
        <v>0.43931999999999999</v>
      </c>
      <c r="J69" s="337">
        <f>('[10]2021 (БП-ТБР утвержд)'!$CK$21)/1000</f>
        <v>2.000802384753654</v>
      </c>
      <c r="K69" s="337">
        <f>('[10]2021 (БП-ТБР утвержд)'!$CJ$21)/1000</f>
        <v>1.6913650571384564</v>
      </c>
      <c r="L69" s="337">
        <f>('[10]2021 (БП-ТБР утвержд)'!$CO$21)/1000</f>
        <v>0.31544</v>
      </c>
      <c r="M69" s="337">
        <f>('[10]2021 (БП-ТБР утвержд)'!$CN$21)/1000</f>
        <v>2.5847369514266876</v>
      </c>
      <c r="N69" s="337">
        <f>('[10]2021 (БП-ТБР утвержд)'!$CI$21)/1000</f>
        <v>0.48336462270163305</v>
      </c>
      <c r="O69" s="576">
        <f t="shared" si="570"/>
        <v>37.143978005902952</v>
      </c>
      <c r="P69" s="83">
        <f t="shared" si="589"/>
        <v>35.74973821549851</v>
      </c>
      <c r="Q69" s="119">
        <f>E69</f>
        <v>7.1159089242787044</v>
      </c>
      <c r="R69" s="119">
        <f t="shared" ref="R69:Z69" si="627">F69</f>
        <v>5.9434615433648119</v>
      </c>
      <c r="S69" s="119">
        <f t="shared" si="627"/>
        <v>10.760443716028449</v>
      </c>
      <c r="T69" s="119">
        <f t="shared" si="627"/>
        <v>4.4148950158061142</v>
      </c>
      <c r="U69" s="119">
        <f t="shared" si="627"/>
        <v>0.43931999999999999</v>
      </c>
      <c r="V69" s="119">
        <f t="shared" si="627"/>
        <v>2.000802384753654</v>
      </c>
      <c r="W69" s="119">
        <f t="shared" si="627"/>
        <v>1.6913650571384564</v>
      </c>
      <c r="X69" s="119">
        <f t="shared" si="627"/>
        <v>0.31544</v>
      </c>
      <c r="Y69" s="119">
        <f t="shared" si="627"/>
        <v>2.5847369514266876</v>
      </c>
      <c r="Z69" s="119">
        <f t="shared" si="627"/>
        <v>0.48336462270163305</v>
      </c>
      <c r="AA69" s="66">
        <f t="shared" si="571"/>
        <v>37.179727744118452</v>
      </c>
      <c r="AB69" s="83">
        <f t="shared" si="590"/>
        <v>35.74973821549851</v>
      </c>
      <c r="AC69" s="119">
        <f>Q69</f>
        <v>7.1159089242787044</v>
      </c>
      <c r="AD69" s="119">
        <f t="shared" ref="AD69:AL69" si="628">R69</f>
        <v>5.9434615433648119</v>
      </c>
      <c r="AE69" s="119">
        <f t="shared" si="628"/>
        <v>10.760443716028449</v>
      </c>
      <c r="AF69" s="119">
        <f t="shared" si="628"/>
        <v>4.4148950158061142</v>
      </c>
      <c r="AG69" s="119">
        <f t="shared" si="628"/>
        <v>0.43931999999999999</v>
      </c>
      <c r="AH69" s="119">
        <f t="shared" si="628"/>
        <v>2.000802384753654</v>
      </c>
      <c r="AI69" s="119">
        <f t="shared" si="628"/>
        <v>1.6913650571384564</v>
      </c>
      <c r="AJ69" s="119">
        <f t="shared" si="628"/>
        <v>0.31544</v>
      </c>
      <c r="AK69" s="119">
        <f t="shared" si="628"/>
        <v>2.5847369514266876</v>
      </c>
      <c r="AL69" s="119">
        <f t="shared" si="628"/>
        <v>0.48336462270163305</v>
      </c>
      <c r="AM69" s="66">
        <f t="shared" si="572"/>
        <v>37.179727744118452</v>
      </c>
      <c r="AN69" s="83">
        <f t="shared" si="591"/>
        <v>35.74973821549851</v>
      </c>
      <c r="AO69" s="119">
        <f>AC69</f>
        <v>7.1159089242787044</v>
      </c>
      <c r="AP69" s="119">
        <f t="shared" ref="AP69:AX69" si="629">AD69</f>
        <v>5.9434615433648119</v>
      </c>
      <c r="AQ69" s="119">
        <f t="shared" si="629"/>
        <v>10.760443716028449</v>
      </c>
      <c r="AR69" s="119">
        <f t="shared" si="629"/>
        <v>4.4148950158061142</v>
      </c>
      <c r="AS69" s="119">
        <f t="shared" si="629"/>
        <v>0.43931999999999999</v>
      </c>
      <c r="AT69" s="119">
        <f t="shared" si="629"/>
        <v>2.000802384753654</v>
      </c>
      <c r="AU69" s="119">
        <f t="shared" si="629"/>
        <v>1.6913650571384564</v>
      </c>
      <c r="AV69" s="119">
        <f t="shared" si="629"/>
        <v>0.31544</v>
      </c>
      <c r="AW69" s="119">
        <f t="shared" si="629"/>
        <v>2.5847369514266876</v>
      </c>
      <c r="AX69" s="119">
        <f t="shared" si="629"/>
        <v>0.48336462270163305</v>
      </c>
      <c r="AY69" s="66">
        <f t="shared" si="573"/>
        <v>37.179727744118452</v>
      </c>
      <c r="AZ69" s="83">
        <f t="shared" si="592"/>
        <v>35.74973821549851</v>
      </c>
      <c r="BA69" s="119">
        <f>AO69</f>
        <v>7.1159089242787044</v>
      </c>
      <c r="BB69" s="119">
        <f t="shared" ref="BB69:BJ69" si="630">AP69</f>
        <v>5.9434615433648119</v>
      </c>
      <c r="BC69" s="119">
        <f t="shared" si="630"/>
        <v>10.760443716028449</v>
      </c>
      <c r="BD69" s="119">
        <f t="shared" si="630"/>
        <v>4.4148950158061142</v>
      </c>
      <c r="BE69" s="119">
        <f t="shared" si="630"/>
        <v>0.43931999999999999</v>
      </c>
      <c r="BF69" s="119">
        <f t="shared" si="630"/>
        <v>2.000802384753654</v>
      </c>
      <c r="BG69" s="119">
        <f t="shared" si="630"/>
        <v>1.6913650571384564</v>
      </c>
      <c r="BH69" s="119">
        <f t="shared" si="630"/>
        <v>0.31544</v>
      </c>
      <c r="BI69" s="119">
        <f t="shared" si="630"/>
        <v>2.5847369514266876</v>
      </c>
      <c r="BJ69" s="119">
        <f t="shared" si="630"/>
        <v>0.48336462270163305</v>
      </c>
      <c r="BK69" s="66">
        <f t="shared" si="554"/>
        <v>37.179727744118452</v>
      </c>
      <c r="BL69" s="79">
        <f t="shared" si="555"/>
        <v>1.4299895286199416</v>
      </c>
      <c r="BM69" s="79" t="e">
        <f>#REF!+#REF!+#REF!+'Новосибирск.обл'!G69+#REF!+#REF!+#REF!+#REF!+#REF!+#REF!</f>
        <v>#REF!</v>
      </c>
      <c r="BN69" s="79" t="e">
        <f t="shared" si="556"/>
        <v>#REF!</v>
      </c>
      <c r="BO69" s="79" t="e">
        <f>#REF!+#REF!+#REF!+'Новосибирск.обл'!I69+#REF!+#REF!+#REF!+#REF!+#REF!+#REF!</f>
        <v>#REF!</v>
      </c>
      <c r="BP69" s="79" t="e">
        <f t="shared" si="557"/>
        <v>#REF!</v>
      </c>
      <c r="BQ69" s="79" t="e">
        <f>#REF!+#REF!+#REF!+'Новосибирск.обл'!K69+#REF!+#REF!+#REF!+#REF!+#REF!</f>
        <v>#REF!</v>
      </c>
      <c r="BR69" s="79" t="e">
        <f t="shared" si="558"/>
        <v>#REF!</v>
      </c>
      <c r="BS69" s="79" t="e">
        <f>#REF!+#REF!+#REF!+'Новосибирск.обл'!M69+#REF!+#REF!+#REF!+#REF!+#REF!</f>
        <v>#REF!</v>
      </c>
      <c r="BT69" s="79" t="e">
        <f t="shared" si="559"/>
        <v>#REF!</v>
      </c>
      <c r="BU69" s="79" t="e">
        <f>#REF!+#REF!</f>
        <v>#REF!</v>
      </c>
      <c r="BV69" s="79" t="e">
        <f t="shared" si="560"/>
        <v>#REF!</v>
      </c>
      <c r="BX69" s="79">
        <f>D69+P69+AB69-AG69+AN69-AS69+BF69+BG69+'2020 ожид'!P69-'2020 ожид'!V69-'2020 ожид'!W69</f>
        <v>195.17005714750846</v>
      </c>
      <c r="CG69" s="79">
        <f>D69-'[8]2021-2025'!D69</f>
        <v>-22.386410046566567</v>
      </c>
      <c r="CI69" s="368" t="e">
        <f>#REF!-'2021-2025 (кор приб)'!E69-'2021-2025 (кор приб)'!Q69-'2021-2025 (кор приб)'!AC69-'2021-2025 (кор приб)'!AO69-'2020 ожид'!Q69</f>
        <v>#REF!</v>
      </c>
      <c r="CJ69" s="368" t="e">
        <f>#REF!-'2021-2025 (кор приб)'!F69-'2021-2025 (кор приб)'!R69-'2021-2025 (кор приб)'!AD69-'2021-2025 (кор приб)'!AP69-'2020 ожид'!R69</f>
        <v>#REF!</v>
      </c>
      <c r="CK69" s="368" t="e">
        <f>#REF!-'2021-2025 (кор приб)'!G69-'2021-2025 (кор приб)'!S69-'2021-2025 (кор приб)'!AE69-'2021-2025 (кор приб)'!AQ69-'2020 ожид'!S69</f>
        <v>#REF!</v>
      </c>
      <c r="CL69" s="368">
        <f>'Новосибирск.обл'!Q69-'2021-2025 (кор приб)'!H69-'2021-2025 (кор приб)'!T69-'2021-2025 (кор приб)'!AF69-'2021-2025 (кор приб)'!AR69-'2020 ожид'!T69</f>
        <v>4.0130479298706607</v>
      </c>
      <c r="CM69" s="368" t="e">
        <f>#REF!-'2021-2025 (кор приб)'!I69-'2021-2025 (кор приб)'!U69-'2020 ожид'!U69</f>
        <v>#REF!</v>
      </c>
      <c r="CN69" s="368" t="e">
        <f>#REF!-'2021-2025 (кор приб)'!J69-'2021-2025 (кор приб)'!V69-'2021-2025 (кор приб)'!AH69-'2021-2025 (кор приб)'!AT69-BF69</f>
        <v>#REF!</v>
      </c>
      <c r="CO69" s="368" t="e">
        <f>#REF!-'2021-2025 (кор приб)'!K69-'2021-2025 (кор приб)'!W69-'2021-2025 (кор приб)'!AI69-'2021-2025 (кор приб)'!AU69-BG69</f>
        <v>#REF!</v>
      </c>
      <c r="CP69" s="368" t="e">
        <f>#REF!-'2021-2025 (кор приб)'!L69-'2021-2025 (кор приб)'!X69-'2021-2025 (кор приб)'!AJ69-'2021-2025 (кор приб)'!AV69-'2020 ожид'!X69</f>
        <v>#REF!</v>
      </c>
      <c r="CQ69" s="368" t="e">
        <f>#REF!-'2021-2025 (кор приб)'!M69-'2021-2025 (кор приб)'!Y69-'2021-2025 (кор приб)'!AK69-'2021-2025 (кор приб)'!AW69-'2020 ожид'!Y69</f>
        <v>#REF!</v>
      </c>
      <c r="CR69" s="368" t="e">
        <f>#REF!-'2021-2025 (кор приб)'!N69-'2021-2025 (кор приб)'!Z69-'2021-2025 (кор приб)'!AL69-'2021-2025 (кор приб)'!AX69-'2020 ожид'!Z69</f>
        <v>#REF!</v>
      </c>
    </row>
    <row r="70" s="150" customFormat="1">
      <c r="A70" s="80" t="s">
        <v>173</v>
      </c>
      <c r="B70" s="88" t="s">
        <v>174</v>
      </c>
      <c r="C70" s="118" t="s">
        <v>32</v>
      </c>
      <c r="D70" s="575">
        <f t="shared" si="588"/>
        <v>2.6338320689800607</v>
      </c>
      <c r="E70" s="337">
        <f>('[10]2021 (БП-ТБР утвержд)'!$CG$77)/1000</f>
        <v>0.670513826989941</v>
      </c>
      <c r="F70" s="337">
        <f>('[10]2021 (БП-ТБР утвержд)'!$CH$77)/1000</f>
        <v>0.57004883413019058</v>
      </c>
      <c r="G70" s="337">
        <f>'[10]2021 (БП-ТБР утвержд)'!$CF$77/1000</f>
        <v>0.71595158427549244</v>
      </c>
      <c r="H70" s="337">
        <f>('[10]2021 (БП-ТБР утвержд)'!$CM$77)/1000</f>
        <v>0.26458474170224366</v>
      </c>
      <c r="I70" s="337">
        <f>('[10]2021 (БП-ТБР утвержд)'!$CL$77)/1000</f>
        <v>0</v>
      </c>
      <c r="J70" s="337">
        <f>('[10]2021 (БП-ТБР утвержд)'!$CK$77)/1000</f>
        <v>0.20447598121483856</v>
      </c>
      <c r="K70" s="337">
        <f>('[10]2021 (БП-ТБР утвержд)'!$CJ$77)/1000</f>
        <v>0.12306495564570599</v>
      </c>
      <c r="L70" s="337">
        <f>('[10]2021 (БП-ТБР утвержд)'!$CO$77)/1000</f>
        <v>0.034321123172085959</v>
      </c>
      <c r="M70" s="337">
        <f>('[10]2021 (БП-ТБР утвержд)'!$CN$77)/1000</f>
        <v>0.046806603643978727</v>
      </c>
      <c r="N70" s="337">
        <f>('[10]2021 (БП-ТБР утвержд)'!$CI$77)/1000</f>
        <v>0.0040644182055830421</v>
      </c>
      <c r="O70" s="576">
        <f t="shared" si="570"/>
        <v>2.7365515196702828</v>
      </c>
      <c r="P70" s="83">
        <f t="shared" si="589"/>
        <v>2.7365515196702819</v>
      </c>
      <c r="Q70" s="109">
        <f>Q71+Q72</f>
        <v>0.69666386624254861</v>
      </c>
      <c r="R70" s="109">
        <f t="shared" ref="R70:Z70" si="631">R71+R72</f>
        <v>0.59228073866126807</v>
      </c>
      <c r="S70" s="109">
        <f t="shared" si="631"/>
        <v>0.74387369606223652</v>
      </c>
      <c r="T70" s="109">
        <f t="shared" si="631"/>
        <v>0.27490354662863115</v>
      </c>
      <c r="U70" s="109">
        <f t="shared" si="631"/>
        <v>0</v>
      </c>
      <c r="V70" s="109">
        <f t="shared" si="631"/>
        <v>0.21245054448221726</v>
      </c>
      <c r="W70" s="109">
        <f t="shared" si="631"/>
        <v>0.12786448891588853</v>
      </c>
      <c r="X70" s="109">
        <f t="shared" si="631"/>
        <v>0.035659646975797307</v>
      </c>
      <c r="Y70" s="109">
        <f t="shared" si="631"/>
        <v>0.048632061186093895</v>
      </c>
      <c r="Z70" s="109">
        <f t="shared" si="631"/>
        <v>0.0042229305156007806</v>
      </c>
      <c r="AA70" s="66">
        <f t="shared" si="571"/>
        <v>2.8460135804570932</v>
      </c>
      <c r="AB70" s="83">
        <f t="shared" si="590"/>
        <v>2.8460135804570936</v>
      </c>
      <c r="AC70" s="109">
        <f>AC71+AC72</f>
        <v>0.72453042089225073</v>
      </c>
      <c r="AD70" s="109">
        <f t="shared" ref="AD70:AL70" si="632">AD71+AD72</f>
        <v>0.61597196820771871</v>
      </c>
      <c r="AE70" s="109">
        <f t="shared" si="632"/>
        <v>0.77362864390472597</v>
      </c>
      <c r="AF70" s="109">
        <f t="shared" si="632"/>
        <v>0.28589968849377645</v>
      </c>
      <c r="AG70" s="109">
        <f t="shared" si="632"/>
        <v>0</v>
      </c>
      <c r="AH70" s="109">
        <f t="shared" si="632"/>
        <v>0.22094856626150597</v>
      </c>
      <c r="AI70" s="109">
        <f t="shared" si="632"/>
        <v>0.13297906847252405</v>
      </c>
      <c r="AJ70" s="109">
        <f t="shared" si="632"/>
        <v>0.037086032854829198</v>
      </c>
      <c r="AK70" s="109">
        <f t="shared" si="632"/>
        <v>0.050577343633537657</v>
      </c>
      <c r="AL70" s="109">
        <f t="shared" si="632"/>
        <v>0.0043918477362248128</v>
      </c>
      <c r="AM70" s="66">
        <f t="shared" si="572"/>
        <v>2.9598541236753775</v>
      </c>
      <c r="AN70" s="83">
        <f t="shared" si="591"/>
        <v>2.9598541236753779</v>
      </c>
      <c r="AO70" s="109">
        <f>AO71+AO72</f>
        <v>0.75351163772794072</v>
      </c>
      <c r="AP70" s="109">
        <f t="shared" ref="AP70:AX70" si="633">AP71+AP72</f>
        <v>0.64061084693602743</v>
      </c>
      <c r="AQ70" s="109">
        <f t="shared" si="633"/>
        <v>0.80457378966091508</v>
      </c>
      <c r="AR70" s="109">
        <f t="shared" si="633"/>
        <v>0.29733567603352751</v>
      </c>
      <c r="AS70" s="109">
        <f t="shared" si="633"/>
        <v>0</v>
      </c>
      <c r="AT70" s="109">
        <f t="shared" si="633"/>
        <v>0.22978650891196623</v>
      </c>
      <c r="AU70" s="109">
        <f t="shared" si="633"/>
        <v>0.13829823121142504</v>
      </c>
      <c r="AV70" s="109">
        <f t="shared" si="633"/>
        <v>0.038569474169022372</v>
      </c>
      <c r="AW70" s="109">
        <f t="shared" si="633"/>
        <v>0.052600437378879164</v>
      </c>
      <c r="AX70" s="109">
        <f t="shared" si="633"/>
        <v>0.004567521645673805</v>
      </c>
      <c r="AY70" s="66">
        <f t="shared" si="573"/>
        <v>3.078248288622393</v>
      </c>
      <c r="AZ70" s="83">
        <f t="shared" si="592"/>
        <v>3.078248288622393</v>
      </c>
      <c r="BA70" s="109">
        <f>BA71+BA72</f>
        <v>0.78365210323705847</v>
      </c>
      <c r="BB70" s="109">
        <f t="shared" ref="BB70:BJ70" si="634">BB71+BB72</f>
        <v>0.66623528081346861</v>
      </c>
      <c r="BC70" s="109">
        <f t="shared" si="634"/>
        <v>0.83675674124735178</v>
      </c>
      <c r="BD70" s="109">
        <f t="shared" si="634"/>
        <v>0.30922910307486862</v>
      </c>
      <c r="BE70" s="109">
        <f t="shared" si="634"/>
        <v>0</v>
      </c>
      <c r="BF70" s="109">
        <f t="shared" si="634"/>
        <v>0.23897796926844486</v>
      </c>
      <c r="BG70" s="109">
        <f t="shared" si="634"/>
        <v>0.14383016045988203</v>
      </c>
      <c r="BH70" s="109">
        <f t="shared" si="634"/>
        <v>0.04011225313578326</v>
      </c>
      <c r="BI70" s="109">
        <f t="shared" si="634"/>
        <v>0.054704454874034338</v>
      </c>
      <c r="BJ70" s="109">
        <f t="shared" si="634"/>
        <v>0.0047502225115007577</v>
      </c>
      <c r="BK70" s="66">
        <f t="shared" si="554"/>
        <v>3.078248288622393</v>
      </c>
      <c r="BL70" s="79">
        <f t="shared" si="555"/>
        <v>0</v>
      </c>
      <c r="BM70" s="79" t="e">
        <f>#REF!+#REF!+#REF!+'Новосибирск.обл'!G70+#REF!+#REF!+#REF!+#REF!+#REF!+#REF!</f>
        <v>#REF!</v>
      </c>
      <c r="BN70" s="79" t="e">
        <f t="shared" si="556"/>
        <v>#REF!</v>
      </c>
      <c r="BO70" s="79" t="e">
        <f>#REF!+#REF!+#REF!+'Новосибирск.обл'!I70+#REF!+#REF!+#REF!+#REF!+#REF!+#REF!</f>
        <v>#REF!</v>
      </c>
      <c r="BP70" s="79" t="e">
        <f t="shared" si="557"/>
        <v>#REF!</v>
      </c>
      <c r="BQ70" s="79" t="e">
        <f>#REF!+#REF!+#REF!+'Новосибирск.обл'!K70+#REF!+#REF!+#REF!+#REF!+#REF!</f>
        <v>#REF!</v>
      </c>
      <c r="BR70" s="79" t="e">
        <f t="shared" si="558"/>
        <v>#REF!</v>
      </c>
      <c r="BS70" s="79" t="e">
        <f>#REF!+#REF!+#REF!+'Новосибирск.обл'!M70+#REF!+#REF!+#REF!+#REF!+#REF!</f>
        <v>#REF!</v>
      </c>
      <c r="BT70" s="79" t="e">
        <f t="shared" si="559"/>
        <v>#REF!</v>
      </c>
      <c r="BU70" s="79" t="e">
        <f>#REF!+#REF!</f>
        <v>#REF!</v>
      </c>
      <c r="BV70" s="79" t="e">
        <f t="shared" si="560"/>
        <v>#REF!</v>
      </c>
      <c r="BX70" s="79">
        <f>D70+P70+AB70-AG70+AN70-AS70+BF70+BG70+'2020 ожид'!P70-'2020 ожид'!V70-'2020 ожид'!W70</f>
        <v>14.095205422511141</v>
      </c>
      <c r="CG70" s="79">
        <f>D70-'[8]2021-2025'!D70</f>
        <v>-0.23950537101993907</v>
      </c>
      <c r="CI70" s="368" t="e">
        <f>#REF!-'2021-2025 (кор приб)'!E70-'2021-2025 (кор приб)'!Q70-'2021-2025 (кор приб)'!AC70-'2021-2025 (кор приб)'!AO70-'2020 ожид'!Q70</f>
        <v>#REF!</v>
      </c>
      <c r="CJ70" s="368" t="e">
        <f>#REF!-'2021-2025 (кор приб)'!F70-'2021-2025 (кор приб)'!R70-'2021-2025 (кор приб)'!AD70-'2021-2025 (кор приб)'!AP70-'2020 ожид'!R70</f>
        <v>#REF!</v>
      </c>
      <c r="CK70" s="368" t="e">
        <f>#REF!-'2021-2025 (кор приб)'!G70-'2021-2025 (кор приб)'!S70-'2021-2025 (кор приб)'!AE70-'2021-2025 (кор приб)'!AQ70-'2020 ожид'!S70</f>
        <v>#REF!</v>
      </c>
      <c r="CL70" s="368">
        <f>'Новосибирск.обл'!Q70-'2021-2025 (кор приб)'!H70-'2021-2025 (кор приб)'!T70-'2021-2025 (кор приб)'!AF70-'2021-2025 (кор приб)'!AR70-'2020 ожид'!T70</f>
        <v>-0.1548288528581786</v>
      </c>
      <c r="CM70" s="368" t="e">
        <f>#REF!-'2021-2025 (кор приб)'!I70-'2021-2025 (кор приб)'!U70-'2020 ожид'!U70</f>
        <v>#REF!</v>
      </c>
      <c r="CN70" s="368" t="e">
        <f>#REF!-'2021-2025 (кор приб)'!J70-'2021-2025 (кор приб)'!V70-'2021-2025 (кор приб)'!AH70-'2021-2025 (кор приб)'!AT70-BF70</f>
        <v>#REF!</v>
      </c>
      <c r="CO70" s="368" t="e">
        <f>#REF!-'2021-2025 (кор приб)'!K70-'2021-2025 (кор приб)'!W70-'2021-2025 (кор приб)'!AI70-'2021-2025 (кор приб)'!AU70-BG70</f>
        <v>#REF!</v>
      </c>
      <c r="CP70" s="368" t="e">
        <f>#REF!-'2021-2025 (кор приб)'!L70-'2021-2025 (кор приб)'!X70-'2021-2025 (кор приб)'!AJ70-'2021-2025 (кор приб)'!AV70-'2020 ожид'!X70</f>
        <v>#REF!</v>
      </c>
      <c r="CQ70" s="368" t="e">
        <f>#REF!-'2021-2025 (кор приб)'!M70-'2021-2025 (кор приб)'!Y70-'2021-2025 (кор приб)'!AK70-'2021-2025 (кор приб)'!AW70-'2020 ожид'!Y70</f>
        <v>#REF!</v>
      </c>
      <c r="CR70" s="368" t="e">
        <f>#REF!-'2021-2025 (кор приб)'!N70-'2021-2025 (кор приб)'!Z70-'2021-2025 (кор приб)'!AL70-'2021-2025 (кор приб)'!AX70-'2020 ожид'!Z70</f>
        <v>#REF!</v>
      </c>
    </row>
    <row r="71" s="150" customFormat="1">
      <c r="A71" s="80" t="s">
        <v>175</v>
      </c>
      <c r="B71" s="94" t="s">
        <v>176</v>
      </c>
      <c r="C71" s="118" t="s">
        <v>32</v>
      </c>
      <c r="D71" s="575">
        <f t="shared" si="588"/>
        <v>2.3103261704214377</v>
      </c>
      <c r="E71" s="337">
        <f>('[10]2021 (БП-ТБР утвержд)'!$CG$80)/1000</f>
        <v>0.56510291619526254</v>
      </c>
      <c r="F71" s="337">
        <f>('[10]2021 (БП-ТБР утвержд)'!$CH$80)/1000</f>
        <v>0.51137005266603042</v>
      </c>
      <c r="G71" s="337">
        <f>'[10]2021 (БП-ТБР утвержд)'!$CF$80/1000</f>
        <v>0.61829861236695904</v>
      </c>
      <c r="H71" s="337">
        <f>('[10]2021 (БП-ТБР утвержд)'!$CM$80)/1000</f>
        <v>0.24291279670857127</v>
      </c>
      <c r="I71" s="337">
        <f>('[10]2021 (БП-ТБР утвержд)'!$CL$80)/1000</f>
        <v>0</v>
      </c>
      <c r="J71" s="337">
        <f>('[10]2021 (БП-ТБР утвержд)'!$CK$80)/1000</f>
        <v>0.18773228302996375</v>
      </c>
      <c r="K71" s="337">
        <f>('[10]2021 (БП-ТБР утвержд)'!$CJ$80)/1000</f>
        <v>0.12208442334040832</v>
      </c>
      <c r="L71" s="337">
        <f>('[10]2021 (БП-ТБР утвержд)'!$CO$80)/1000</f>
        <v>0.029830139120353493</v>
      </c>
      <c r="M71" s="337">
        <f>('[10]2021 (БП-ТБР утвержд)'!$CN$80)/1000</f>
        <v>0.029192432451208887</v>
      </c>
      <c r="N71" s="337">
        <f>('[10]2021 (БП-ТБР утвержд)'!$CI$80)/1000</f>
        <v>0.0038025145426803849</v>
      </c>
      <c r="O71" s="576">
        <f t="shared" si="570"/>
        <v>2.4004288910678735</v>
      </c>
      <c r="P71" s="83">
        <f t="shared" si="589"/>
        <v>2.4004288910678744</v>
      </c>
      <c r="Q71" s="119">
        <f t="shared" ref="Q71:Q72" si="635">E71*$Z$16</f>
        <v>0.58714192992687775</v>
      </c>
      <c r="R71" s="119">
        <f t="shared" ref="R71:Z72" si="636">F71*$Z$16</f>
        <v>0.53131348472000561</v>
      </c>
      <c r="S71" s="119">
        <f t="shared" si="636"/>
        <v>0.6424122582492704</v>
      </c>
      <c r="T71" s="119">
        <f t="shared" si="636"/>
        <v>0.25238639578020555</v>
      </c>
      <c r="U71" s="119">
        <f t="shared" si="636"/>
        <v>0</v>
      </c>
      <c r="V71" s="119">
        <f t="shared" si="636"/>
        <v>0.19505384206813234</v>
      </c>
      <c r="W71" s="119">
        <f t="shared" si="636"/>
        <v>0.12684571585068424</v>
      </c>
      <c r="X71" s="119">
        <f t="shared" si="636"/>
        <v>0.030993514546047277</v>
      </c>
      <c r="Y71" s="119">
        <f t="shared" si="636"/>
        <v>0.030330937316806032</v>
      </c>
      <c r="Z71" s="119">
        <f t="shared" si="636"/>
        <v>0.0039508126098449199</v>
      </c>
      <c r="AA71" s="66">
        <f t="shared" si="571"/>
        <v>2.4964460467105893</v>
      </c>
      <c r="AB71" s="83">
        <f t="shared" si="590"/>
        <v>2.4964460467105889</v>
      </c>
      <c r="AC71" s="119">
        <f t="shared" ref="AC71:AL72" si="637">Q71*AC$16</f>
        <v>0.61062760712395292</v>
      </c>
      <c r="AD71" s="119">
        <f t="shared" si="637"/>
        <v>0.55256602410880584</v>
      </c>
      <c r="AE71" s="119">
        <f t="shared" si="637"/>
        <v>0.66810874857924119</v>
      </c>
      <c r="AF71" s="119">
        <f t="shared" si="637"/>
        <v>0.2624818516114138</v>
      </c>
      <c r="AG71" s="119">
        <f t="shared" si="637"/>
        <v>0</v>
      </c>
      <c r="AH71" s="119">
        <f t="shared" si="637"/>
        <v>0.20285599575085764</v>
      </c>
      <c r="AI71" s="119">
        <f t="shared" si="637"/>
        <v>0.1319195444847116</v>
      </c>
      <c r="AJ71" s="119">
        <f t="shared" si="637"/>
        <v>0.032233255127889167</v>
      </c>
      <c r="AK71" s="119">
        <f t="shared" si="637"/>
        <v>0.031544174809478277</v>
      </c>
      <c r="AL71" s="119">
        <f t="shared" si="637"/>
        <v>0.0041088451142387173</v>
      </c>
      <c r="AM71" s="66">
        <f t="shared" si="572"/>
        <v>2.5963038885790124</v>
      </c>
      <c r="AN71" s="83">
        <f t="shared" si="591"/>
        <v>2.5963038885790124</v>
      </c>
      <c r="AO71" s="119">
        <f t="shared" ref="AO71:AX72" si="638">AC71*AO$16</f>
        <v>0.63505271140891106</v>
      </c>
      <c r="AP71" s="119">
        <f t="shared" si="638"/>
        <v>0.57466866507315806</v>
      </c>
      <c r="AQ71" s="119">
        <f t="shared" si="638"/>
        <v>0.69483309852241082</v>
      </c>
      <c r="AR71" s="119">
        <f t="shared" si="638"/>
        <v>0.27298112567587035</v>
      </c>
      <c r="AS71" s="119">
        <f t="shared" si="638"/>
        <v>0</v>
      </c>
      <c r="AT71" s="119">
        <f t="shared" si="638"/>
        <v>0.21097023558089195</v>
      </c>
      <c r="AU71" s="119">
        <f t="shared" si="638"/>
        <v>0.13719632626410008</v>
      </c>
      <c r="AV71" s="119">
        <f t="shared" si="638"/>
        <v>0.033522585333004735</v>
      </c>
      <c r="AW71" s="119">
        <f t="shared" si="638"/>
        <v>0.032805941801857412</v>
      </c>
      <c r="AX71" s="119">
        <f t="shared" si="638"/>
        <v>0.0042731989188082662</v>
      </c>
      <c r="AY71" s="66">
        <f t="shared" si="573"/>
        <v>2.7001560441221728</v>
      </c>
      <c r="AZ71" s="83">
        <f t="shared" si="592"/>
        <v>2.7001560441221732</v>
      </c>
      <c r="BA71" s="119">
        <f t="shared" ref="BA71:BJ72" si="639">AO71*BA$16</f>
        <v>0.66045481986526755</v>
      </c>
      <c r="BB71" s="119">
        <f t="shared" si="639"/>
        <v>0.59765541167608438</v>
      </c>
      <c r="BC71" s="119">
        <f t="shared" si="639"/>
        <v>0.72262642246330733</v>
      </c>
      <c r="BD71" s="119">
        <f t="shared" si="639"/>
        <v>0.28390037070290519</v>
      </c>
      <c r="BE71" s="119">
        <f t="shared" si="639"/>
        <v>0</v>
      </c>
      <c r="BF71" s="119">
        <f t="shared" si="639"/>
        <v>0.21940904500412764</v>
      </c>
      <c r="BG71" s="119">
        <f t="shared" si="639"/>
        <v>0.14268417931466409</v>
      </c>
      <c r="BH71" s="119">
        <f t="shared" si="639"/>
        <v>0.034863488746324924</v>
      </c>
      <c r="BI71" s="119">
        <f t="shared" si="639"/>
        <v>0.034118179473931712</v>
      </c>
      <c r="BJ71" s="119">
        <f t="shared" si="639"/>
        <v>0.0044441268755605967</v>
      </c>
      <c r="BK71" s="66">
        <f t="shared" si="554"/>
        <v>2.7001560441221728</v>
      </c>
      <c r="BL71" s="79">
        <f t="shared" si="555"/>
        <v>0</v>
      </c>
      <c r="BM71" s="79" t="e">
        <f>#REF!+#REF!+#REF!+'Новосибирск.обл'!G71+#REF!+#REF!+#REF!+#REF!+#REF!+#REF!</f>
        <v>#REF!</v>
      </c>
      <c r="BN71" s="79" t="e">
        <f t="shared" si="556"/>
        <v>#REF!</v>
      </c>
      <c r="BO71" s="79" t="e">
        <f>#REF!+#REF!+#REF!+'Новосибирск.обл'!I71+#REF!+#REF!+#REF!+#REF!+#REF!+#REF!</f>
        <v>#REF!</v>
      </c>
      <c r="BP71" s="79" t="e">
        <f t="shared" si="557"/>
        <v>#REF!</v>
      </c>
      <c r="BQ71" s="79" t="e">
        <f>#REF!+#REF!+#REF!+'Новосибирск.обл'!K71+#REF!+#REF!+#REF!+#REF!+#REF!</f>
        <v>#REF!</v>
      </c>
      <c r="BR71" s="79" t="e">
        <f t="shared" si="558"/>
        <v>#REF!</v>
      </c>
      <c r="BS71" s="79" t="e">
        <f>#REF!+#REF!+#REF!+'Новосибирск.обл'!M71+#REF!+#REF!+#REF!+#REF!+#REF!</f>
        <v>#REF!</v>
      </c>
      <c r="BT71" s="79" t="e">
        <f t="shared" si="559"/>
        <v>#REF!</v>
      </c>
      <c r="BU71" s="79" t="e">
        <f>#REF!+#REF!</f>
        <v>#REF!</v>
      </c>
      <c r="BV71" s="79" t="e">
        <f t="shared" si="560"/>
        <v>#REF!</v>
      </c>
      <c r="BX71" s="79">
        <f>D71+P71+AB71-AG71+AN71-AS71+BF71+BG71+'2020 ожид'!P71-'2020 ожид'!V71-'2020 ожид'!W71</f>
        <v>12.327757221097706</v>
      </c>
      <c r="CG71" s="79">
        <f>D71-'[8]2021-2025'!D71</f>
        <v>-0.049073829578562655</v>
      </c>
      <c r="CI71" s="368" t="e">
        <f>#REF!-'2021-2025 (кор приб)'!E71-'2021-2025 (кор приб)'!Q71-'2021-2025 (кор приб)'!AC71-'2021-2025 (кор приб)'!AO71-'2020 ожид'!Q71</f>
        <v>#REF!</v>
      </c>
      <c r="CJ71" s="368" t="e">
        <f>#REF!-'2021-2025 (кор приб)'!F71-'2021-2025 (кор приб)'!R71-'2021-2025 (кор приб)'!AD71-'2021-2025 (кор приб)'!AP71-'2020 ожид'!R71</f>
        <v>#REF!</v>
      </c>
      <c r="CK71" s="368" t="e">
        <f>#REF!-'2021-2025 (кор приб)'!G71-'2021-2025 (кор приб)'!S71-'2021-2025 (кор приб)'!AE71-'2021-2025 (кор приб)'!AQ71-'2020 ожид'!S71</f>
        <v>#REF!</v>
      </c>
      <c r="CL71" s="368">
        <f>'Новосибирск.обл'!Q71-'2021-2025 (кор приб)'!H71-'2021-2025 (кор приб)'!T71-'2021-2025 (кор приб)'!AF71-'2021-2025 (кор приб)'!AR71-'2020 ожид'!T71</f>
        <v>-0.14496476977606115</v>
      </c>
      <c r="CM71" s="368" t="e">
        <f>#REF!-'2021-2025 (кор приб)'!I71-'2021-2025 (кор приб)'!U71-'2020 ожид'!U71</f>
        <v>#REF!</v>
      </c>
      <c r="CN71" s="368" t="e">
        <f>#REF!-'2021-2025 (кор приб)'!J71-'2021-2025 (кор приб)'!V71-'2021-2025 (кор приб)'!AH71-'2021-2025 (кор приб)'!AT71-BF71</f>
        <v>#REF!</v>
      </c>
      <c r="CO71" s="368" t="e">
        <f>#REF!-'2021-2025 (кор приб)'!K71-'2021-2025 (кор приб)'!W71-'2021-2025 (кор приб)'!AI71-'2021-2025 (кор приб)'!AU71-BG71</f>
        <v>#REF!</v>
      </c>
      <c r="CP71" s="368" t="e">
        <f>#REF!-'2021-2025 (кор приб)'!L71-'2021-2025 (кор приб)'!X71-'2021-2025 (кор приб)'!AJ71-'2021-2025 (кор приб)'!AV71-'2020 ожид'!X71</f>
        <v>#REF!</v>
      </c>
      <c r="CQ71" s="368" t="e">
        <f>#REF!-'2021-2025 (кор приб)'!M71-'2021-2025 (кор приб)'!Y71-'2021-2025 (кор приб)'!AK71-'2021-2025 (кор приб)'!AW71-'2020 ожид'!Y71</f>
        <v>#REF!</v>
      </c>
      <c r="CR71" s="368" t="e">
        <f>#REF!-'2021-2025 (кор приб)'!N71-'2021-2025 (кор приб)'!Z71-'2021-2025 (кор приб)'!AL71-'2021-2025 (кор приб)'!AX71-'2020 ожид'!Z71</f>
        <v>#REF!</v>
      </c>
    </row>
    <row r="72" s="150" customFormat="1">
      <c r="A72" s="80" t="s">
        <v>178</v>
      </c>
      <c r="B72" s="94" t="s">
        <v>179</v>
      </c>
      <c r="C72" s="118" t="s">
        <v>32</v>
      </c>
      <c r="D72" s="575">
        <f t="shared" si="588"/>
        <v>0.32350589855862188</v>
      </c>
      <c r="E72" s="337">
        <f>E70-E71</f>
        <v>0.10541091079467846</v>
      </c>
      <c r="F72" s="337">
        <f t="shared" ref="F72:N72" si="640">F70-F71</f>
        <v>0.058678781464160168</v>
      </c>
      <c r="G72" s="337">
        <f t="shared" si="640"/>
        <v>0.097652971908533392</v>
      </c>
      <c r="H72" s="337">
        <f t="shared" si="640"/>
        <v>0.021671944993672393</v>
      </c>
      <c r="I72" s="337">
        <f t="shared" si="640"/>
        <v>0</v>
      </c>
      <c r="J72" s="337">
        <f t="shared" si="640"/>
        <v>0.016743698184874811</v>
      </c>
      <c r="K72" s="337">
        <f t="shared" si="640"/>
        <v>0.00098053230529766833</v>
      </c>
      <c r="L72" s="337">
        <f t="shared" si="640"/>
        <v>0.0044909840517324655</v>
      </c>
      <c r="M72" s="337">
        <f t="shared" si="640"/>
        <v>0.01761417119276984</v>
      </c>
      <c r="N72" s="337">
        <f t="shared" si="640"/>
        <v>0.00026190366290265721</v>
      </c>
      <c r="O72" s="576">
        <f t="shared" si="570"/>
        <v>0.3361226286024081</v>
      </c>
      <c r="P72" s="83">
        <f t="shared" si="589"/>
        <v>0.33612262860240805</v>
      </c>
      <c r="Q72" s="119">
        <f t="shared" si="635"/>
        <v>0.10952193631567091</v>
      </c>
      <c r="R72" s="119">
        <f t="shared" si="636"/>
        <v>0.060967253941262407</v>
      </c>
      <c r="S72" s="119">
        <f t="shared" si="636"/>
        <v>0.10146143781296618</v>
      </c>
      <c r="T72" s="119">
        <f t="shared" si="636"/>
        <v>0.022517150848425614</v>
      </c>
      <c r="U72" s="119">
        <f t="shared" si="636"/>
        <v>0</v>
      </c>
      <c r="V72" s="119">
        <f t="shared" si="636"/>
        <v>0.017396702414084926</v>
      </c>
      <c r="W72" s="119">
        <f t="shared" si="636"/>
        <v>0.0010187730652042773</v>
      </c>
      <c r="X72" s="119">
        <f t="shared" si="636"/>
        <v>0.0046661324297500315</v>
      </c>
      <c r="Y72" s="119">
        <f t="shared" si="636"/>
        <v>0.018301123869287863</v>
      </c>
      <c r="Z72" s="119">
        <f t="shared" si="636"/>
        <v>0.00027211790575586083</v>
      </c>
      <c r="AA72" s="66">
        <f t="shared" si="571"/>
        <v>0.3495675337465044</v>
      </c>
      <c r="AB72" s="83">
        <f t="shared" si="590"/>
        <v>0.34956753374650446</v>
      </c>
      <c r="AC72" s="119">
        <f t="shared" si="637"/>
        <v>0.11390281376829775</v>
      </c>
      <c r="AD72" s="119">
        <f t="shared" si="637"/>
        <v>0.063405944098912911</v>
      </c>
      <c r="AE72" s="119">
        <f t="shared" si="637"/>
        <v>0.10551989532548484</v>
      </c>
      <c r="AF72" s="119">
        <f t="shared" si="637"/>
        <v>0.023417836882362639</v>
      </c>
      <c r="AG72" s="119">
        <f t="shared" si="637"/>
        <v>0</v>
      </c>
      <c r="AH72" s="119">
        <f t="shared" si="637"/>
        <v>0.018092570510648324</v>
      </c>
      <c r="AI72" s="119">
        <f t="shared" si="637"/>
        <v>0.0010595239878124483</v>
      </c>
      <c r="AJ72" s="119">
        <f t="shared" si="637"/>
        <v>0.0048527777269400333</v>
      </c>
      <c r="AK72" s="119">
        <f t="shared" si="637"/>
        <v>0.019033168824059379</v>
      </c>
      <c r="AL72" s="119">
        <f t="shared" si="637"/>
        <v>0.00028300262198609525</v>
      </c>
      <c r="AM72" s="66">
        <f t="shared" si="572"/>
        <v>0.36355023509636464</v>
      </c>
      <c r="AN72" s="83">
        <f t="shared" si="591"/>
        <v>0.36355023509636453</v>
      </c>
      <c r="AO72" s="119">
        <f t="shared" si="638"/>
        <v>0.11845892631902967</v>
      </c>
      <c r="AP72" s="119">
        <f t="shared" si="638"/>
        <v>0.065942181862869431</v>
      </c>
      <c r="AQ72" s="119">
        <f t="shared" si="638"/>
        <v>0.10974069113850424</v>
      </c>
      <c r="AR72" s="119">
        <f t="shared" si="638"/>
        <v>0.024354550357657146</v>
      </c>
      <c r="AS72" s="119">
        <f t="shared" si="638"/>
        <v>0</v>
      </c>
      <c r="AT72" s="119">
        <f t="shared" si="638"/>
        <v>0.01881627333107426</v>
      </c>
      <c r="AU72" s="119">
        <f t="shared" si="638"/>
        <v>0.0011019049473249463</v>
      </c>
      <c r="AV72" s="119">
        <f t="shared" si="638"/>
        <v>0.0050468888360176347</v>
      </c>
      <c r="AW72" s="119">
        <f t="shared" si="638"/>
        <v>0.019794495577021756</v>
      </c>
      <c r="AX72" s="119">
        <f t="shared" si="638"/>
        <v>0.00029432272686553908</v>
      </c>
      <c r="AY72" s="66">
        <f t="shared" si="573"/>
        <v>0.37809224450021911</v>
      </c>
      <c r="AZ72" s="83">
        <f t="shared" si="592"/>
        <v>0.37809224450021917</v>
      </c>
      <c r="BA72" s="119">
        <f t="shared" si="639"/>
        <v>0.12319728337179087</v>
      </c>
      <c r="BB72" s="119">
        <f t="shared" si="639"/>
        <v>0.068579869137384217</v>
      </c>
      <c r="BC72" s="119">
        <f t="shared" si="639"/>
        <v>0.11413031878404441</v>
      </c>
      <c r="BD72" s="119">
        <f t="shared" si="639"/>
        <v>0.025328732371963432</v>
      </c>
      <c r="BE72" s="119">
        <f t="shared" si="639"/>
        <v>0</v>
      </c>
      <c r="BF72" s="119">
        <f t="shared" si="639"/>
        <v>0.019568924264317229</v>
      </c>
      <c r="BG72" s="119">
        <f t="shared" si="639"/>
        <v>0.0011459811452179441</v>
      </c>
      <c r="BH72" s="119">
        <f t="shared" si="639"/>
        <v>0.0052487643894583401</v>
      </c>
      <c r="BI72" s="119">
        <f t="shared" si="639"/>
        <v>0.020586275400102626</v>
      </c>
      <c r="BJ72" s="119">
        <f t="shared" si="639"/>
        <v>0.00030609563594016066</v>
      </c>
      <c r="BK72" s="66">
        <f t="shared" si="554"/>
        <v>0.37809224450021911</v>
      </c>
      <c r="BL72" s="79">
        <f t="shared" si="555"/>
        <v>0</v>
      </c>
      <c r="BM72" s="79" t="e">
        <f>#REF!+#REF!+#REF!+'Новосибирск.обл'!G72+#REF!+#REF!+#REF!+#REF!+#REF!+#REF!</f>
        <v>#REF!</v>
      </c>
      <c r="BN72" s="79" t="e">
        <f t="shared" si="556"/>
        <v>#REF!</v>
      </c>
      <c r="BO72" s="79" t="e">
        <f>#REF!+#REF!+#REF!+'Новосибирск.обл'!I72+#REF!+#REF!+#REF!+#REF!+#REF!+#REF!</f>
        <v>#REF!</v>
      </c>
      <c r="BP72" s="79" t="e">
        <f t="shared" si="557"/>
        <v>#REF!</v>
      </c>
      <c r="BQ72" s="79" t="e">
        <f>#REF!+#REF!+#REF!+'Новосибирск.обл'!K72+#REF!+#REF!+#REF!+#REF!+#REF!</f>
        <v>#REF!</v>
      </c>
      <c r="BR72" s="79" t="e">
        <f t="shared" si="558"/>
        <v>#REF!</v>
      </c>
      <c r="BS72" s="79" t="e">
        <f>#REF!+#REF!+#REF!+'Новосибирск.обл'!M72+#REF!+#REF!+#REF!+#REF!+#REF!</f>
        <v>#REF!</v>
      </c>
      <c r="BT72" s="79" t="e">
        <f t="shared" si="559"/>
        <v>#REF!</v>
      </c>
      <c r="BU72" s="79" t="e">
        <f>#REF!+#REF!</f>
        <v>#REF!</v>
      </c>
      <c r="BV72" s="79" t="e">
        <f t="shared" si="560"/>
        <v>#REF!</v>
      </c>
      <c r="BX72" s="79">
        <f>D72+P72+AB72-AG72+AN72-AS72+BF72+BG72+'2020 ожид'!P72-'2020 ожид'!V72-'2020 ожид'!W72</f>
        <v>1.7674482014134343</v>
      </c>
      <c r="CG72" s="79">
        <f>D72-'[8]2021-2025'!D72</f>
        <v>-0.19043154144137808</v>
      </c>
      <c r="CI72" s="368" t="e">
        <f>#REF!-'2021-2025 (кор приб)'!E72-'2021-2025 (кор приб)'!Q72-'2021-2025 (кор приб)'!AC72-'2021-2025 (кор приб)'!AO72-'2020 ожид'!Q72</f>
        <v>#REF!</v>
      </c>
      <c r="CJ72" s="368" t="e">
        <f>#REF!-'2021-2025 (кор приб)'!F72-'2021-2025 (кор приб)'!R72-'2021-2025 (кор приб)'!AD72-'2021-2025 (кор приб)'!AP72-'2020 ожид'!R72</f>
        <v>#REF!</v>
      </c>
      <c r="CK72" s="368" t="e">
        <f>#REF!-'2021-2025 (кор приб)'!G72-'2021-2025 (кор приб)'!S72-'2021-2025 (кор приб)'!AE72-'2021-2025 (кор приб)'!AQ72-'2020 ожид'!S72</f>
        <v>#REF!</v>
      </c>
      <c r="CL72" s="368">
        <f>'Новосибирск.обл'!Q72-'2021-2025 (кор приб)'!H72-'2021-2025 (кор приб)'!T72-'2021-2025 (кор приб)'!AF72-'2021-2025 (кор приб)'!AR72-'2020 ожид'!T72</f>
        <v>-0.0098640830821178291</v>
      </c>
      <c r="CM72" s="368" t="e">
        <f>#REF!-'2021-2025 (кор приб)'!I72-'2021-2025 (кор приб)'!U72-'2020 ожид'!U72</f>
        <v>#REF!</v>
      </c>
      <c r="CN72" s="368" t="e">
        <f>#REF!-'2021-2025 (кор приб)'!J72-'2021-2025 (кор приб)'!V72-'2021-2025 (кор приб)'!AH72-'2021-2025 (кор приб)'!AT72-BF72</f>
        <v>#REF!</v>
      </c>
      <c r="CO72" s="368" t="e">
        <f>#REF!-'2021-2025 (кор приб)'!K72-'2021-2025 (кор приб)'!W72-'2021-2025 (кор приб)'!AI72-'2021-2025 (кор приб)'!AU72-BG72</f>
        <v>#REF!</v>
      </c>
      <c r="CP72" s="368" t="e">
        <f>#REF!-'2021-2025 (кор приб)'!L72-'2021-2025 (кор приб)'!X72-'2021-2025 (кор приб)'!AJ72-'2021-2025 (кор приб)'!AV72-'2020 ожид'!X72</f>
        <v>#REF!</v>
      </c>
      <c r="CQ72" s="368" t="e">
        <f>#REF!-'2021-2025 (кор приб)'!M72-'2021-2025 (кор приб)'!Y72-'2021-2025 (кор приб)'!AK72-'2021-2025 (кор приб)'!AW72-'2020 ожид'!Y72</f>
        <v>#REF!</v>
      </c>
      <c r="CR72" s="368" t="e">
        <f>#REF!-'2021-2025 (кор приб)'!N72-'2021-2025 (кор приб)'!Z72-'2021-2025 (кор приб)'!AL72-'2021-2025 (кор приб)'!AX72-'2020 ожид'!Z72</f>
        <v>#REF!</v>
      </c>
    </row>
    <row r="73" s="150" customFormat="1">
      <c r="A73" s="80" t="s">
        <v>182</v>
      </c>
      <c r="B73" s="88" t="s">
        <v>183</v>
      </c>
      <c r="C73" s="118" t="s">
        <v>32</v>
      </c>
      <c r="D73" s="83">
        <f t="shared" si="588"/>
        <v>23.597512111951211</v>
      </c>
      <c r="E73" s="195">
        <f t="shared" ref="E73:N73" si="641">E74+E75+E76</f>
        <v>16.374727708543155</v>
      </c>
      <c r="F73" s="195">
        <f t="shared" si="641"/>
        <v>17.131610480027685</v>
      </c>
      <c r="G73" s="195">
        <f t="shared" si="641"/>
        <v>41.347504432238686</v>
      </c>
      <c r="H73" s="195">
        <f t="shared" si="641"/>
        <v>6.3293897675472568</v>
      </c>
      <c r="I73" s="195">
        <f t="shared" si="641"/>
        <v>-1.0402900000000002</v>
      </c>
      <c r="J73" s="195">
        <f t="shared" si="641"/>
        <v>-51.080476782508363</v>
      </c>
      <c r="K73" s="195">
        <f t="shared" si="641"/>
        <v>-0.54783688820811793</v>
      </c>
      <c r="L73" s="195">
        <f t="shared" si="641"/>
        <v>-0.74162166133704233</v>
      </c>
      <c r="M73" s="195">
        <f t="shared" si="641"/>
        <v>-5.678473422944359</v>
      </c>
      <c r="N73" s="195">
        <f t="shared" si="641"/>
        <v>1.5029784785923048</v>
      </c>
      <c r="O73" s="576">
        <f t="shared" si="570"/>
        <v>24.517815084317306</v>
      </c>
      <c r="P73" s="83">
        <f t="shared" si="589"/>
        <v>25.910815084317285</v>
      </c>
      <c r="Q73" s="195">
        <f t="shared" ref="Q73:Z73" si="642">Q74+Q75+Q76</f>
        <v>17.290342089176335</v>
      </c>
      <c r="R73" s="195">
        <f t="shared" si="642"/>
        <v>18.031743288748764</v>
      </c>
      <c r="S73" s="195">
        <f t="shared" si="642"/>
        <v>43.380057105095993</v>
      </c>
      <c r="T73" s="195">
        <f t="shared" si="642"/>
        <v>6.7482359684816</v>
      </c>
      <c r="U73" s="195">
        <f t="shared" si="642"/>
        <v>-1.0638613100000003</v>
      </c>
      <c r="V73" s="195">
        <f t="shared" si="642"/>
        <v>-52.994615377026186</v>
      </c>
      <c r="W73" s="195">
        <f t="shared" si="642"/>
        <v>-0.50320252684823474</v>
      </c>
      <c r="X73" s="195">
        <f t="shared" si="642"/>
        <v>-0.75854490612918668</v>
      </c>
      <c r="Y73" s="195">
        <f t="shared" si="642"/>
        <v>-5.7999338864391889</v>
      </c>
      <c r="Z73" s="195">
        <f t="shared" si="642"/>
        <v>1.580594639257404</v>
      </c>
      <c r="AA73" s="66">
        <f t="shared" si="571"/>
        <v>26.947247687689977</v>
      </c>
      <c r="AB73" s="83">
        <f t="shared" si="590"/>
        <v>26.94724768768998</v>
      </c>
      <c r="AC73" s="195">
        <f t="shared" ref="AC73:AL73" si="643">AC74+AC75+AC76</f>
        <v>17.98195577274339</v>
      </c>
      <c r="AD73" s="195">
        <f t="shared" si="643"/>
        <v>18.753013020298717</v>
      </c>
      <c r="AE73" s="195">
        <f t="shared" si="643"/>
        <v>45.115259389299837</v>
      </c>
      <c r="AF73" s="195">
        <f t="shared" si="643"/>
        <v>7.0181654072208648</v>
      </c>
      <c r="AG73" s="195">
        <f t="shared" si="643"/>
        <v>-1.1064157624000002</v>
      </c>
      <c r="AH73" s="195">
        <f t="shared" si="643"/>
        <v>-55.114399992107238</v>
      </c>
      <c r="AI73" s="195">
        <f t="shared" si="643"/>
        <v>-0.52333062792216412</v>
      </c>
      <c r="AJ73" s="195">
        <f t="shared" si="643"/>
        <v>-0.78888670237435421</v>
      </c>
      <c r="AK73" s="195">
        <f t="shared" si="643"/>
        <v>-6.031931241896757</v>
      </c>
      <c r="AL73" s="195">
        <f t="shared" si="643"/>
        <v>1.6438184248277004</v>
      </c>
      <c r="AM73" s="66">
        <f t="shared" si="572"/>
        <v>28.025137595197581</v>
      </c>
      <c r="AN73" s="83">
        <f t="shared" si="591"/>
        <v>28.025137595197592</v>
      </c>
      <c r="AO73" s="195">
        <f t="shared" ref="AO73:AX73" si="644">AO74+AO75+AO76</f>
        <v>18.701234003653127</v>
      </c>
      <c r="AP73" s="195">
        <f t="shared" si="644"/>
        <v>19.503133541110664</v>
      </c>
      <c r="AQ73" s="195">
        <f t="shared" si="644"/>
        <v>46.919869764871834</v>
      </c>
      <c r="AR73" s="195">
        <f t="shared" si="644"/>
        <v>7.2988920235096995</v>
      </c>
      <c r="AS73" s="195">
        <f t="shared" si="644"/>
        <v>-1.1506723928960003</v>
      </c>
      <c r="AT73" s="195">
        <f t="shared" si="644"/>
        <v>-57.318975991791525</v>
      </c>
      <c r="AU73" s="195">
        <f t="shared" si="644"/>
        <v>-0.54426385303905045</v>
      </c>
      <c r="AV73" s="195">
        <f t="shared" si="644"/>
        <v>-0.82044217046932832</v>
      </c>
      <c r="AW73" s="195">
        <f t="shared" si="644"/>
        <v>-6.2732084915726274</v>
      </c>
      <c r="AX73" s="195">
        <f t="shared" si="644"/>
        <v>1.7095711618208087</v>
      </c>
      <c r="AY73" s="66">
        <f t="shared" si="573"/>
        <v>29.146143099005496</v>
      </c>
      <c r="AZ73" s="83">
        <f t="shared" si="592"/>
        <v>29.146143099005499</v>
      </c>
      <c r="BA73" s="195">
        <f t="shared" ref="BA73:BJ73" si="645">BA74+BA75+BA76</f>
        <v>19.44928336379925</v>
      </c>
      <c r="BB73" s="195">
        <f t="shared" si="645"/>
        <v>20.283258882755092</v>
      </c>
      <c r="BC73" s="195">
        <f t="shared" si="645"/>
        <v>48.796664555466705</v>
      </c>
      <c r="BD73" s="195">
        <f t="shared" si="645"/>
        <v>7.5908477044500877</v>
      </c>
      <c r="BE73" s="195">
        <f t="shared" si="645"/>
        <v>-1.1966992886118404</v>
      </c>
      <c r="BF73" s="195">
        <f t="shared" si="645"/>
        <v>-59.611735031463191</v>
      </c>
      <c r="BG73" s="195">
        <f t="shared" si="645"/>
        <v>-0.56603440716061248</v>
      </c>
      <c r="BH73" s="195">
        <f t="shared" si="645"/>
        <v>-0.85325985728810161</v>
      </c>
      <c r="BI73" s="195">
        <f t="shared" si="645"/>
        <v>-6.5241368312355323</v>
      </c>
      <c r="BJ73" s="195">
        <f t="shared" si="645"/>
        <v>1.7779540082936409</v>
      </c>
      <c r="BK73" s="66">
        <f t="shared" si="554"/>
        <v>29.146143099005496</v>
      </c>
      <c r="BL73" s="79">
        <f t="shared" si="555"/>
        <v>0</v>
      </c>
      <c r="BM73" s="79" t="e">
        <f>#REF!+#REF!+#REF!+'Новосибирск.обл'!G73+#REF!+#REF!+#REF!+#REF!+#REF!+#REF!</f>
        <v>#REF!</v>
      </c>
      <c r="BN73" s="79" t="e">
        <f t="shared" si="556"/>
        <v>#REF!</v>
      </c>
      <c r="BO73" s="79" t="e">
        <f>#REF!+#REF!+#REF!+'Новосибирск.обл'!I73+#REF!+#REF!+#REF!+#REF!+#REF!+#REF!</f>
        <v>#REF!</v>
      </c>
      <c r="BP73" s="79" t="e">
        <f t="shared" si="557"/>
        <v>#REF!</v>
      </c>
      <c r="BQ73" s="79" t="e">
        <f>#REF!+#REF!+#REF!+'Новосибирск.обл'!K73+#REF!+#REF!+#REF!+#REF!+#REF!</f>
        <v>#REF!</v>
      </c>
      <c r="BR73" s="79" t="e">
        <f t="shared" si="558"/>
        <v>#REF!</v>
      </c>
      <c r="BS73" s="79" t="e">
        <f>#REF!+#REF!+#REF!+'Новосибирск.обл'!M73+#REF!+#REF!+#REF!+#REF!+#REF!</f>
        <v>#REF!</v>
      </c>
      <c r="BT73" s="79" t="e">
        <f t="shared" si="559"/>
        <v>#REF!</v>
      </c>
      <c r="BU73" s="79" t="e">
        <f>#REF!+#REF!</f>
        <v>#REF!</v>
      </c>
      <c r="BV73" s="79" t="e">
        <f t="shared" si="560"/>
        <v>#REF!</v>
      </c>
      <c r="BX73" s="79">
        <f>D73+P73+AB73-AG73+AN73-AS73+BF73+BG73+'2020 ожид'!P73-'2020 ожид'!V73-'2020 ожид'!W73</f>
        <v>142.27166906307031</v>
      </c>
      <c r="CG73" s="79">
        <f>D73-'[8]2021-2025'!D73</f>
        <v>-43.63664410088851</v>
      </c>
      <c r="CI73" s="368" t="e">
        <f>#REF!-'2021-2025 (кор приб)'!E73-'2021-2025 (кор приб)'!Q73-'2021-2025 (кор приб)'!AC73-'2021-2025 (кор приб)'!AO73-'2020 ожид'!Q73</f>
        <v>#REF!</v>
      </c>
      <c r="CJ73" s="368" t="e">
        <f>#REF!-'2021-2025 (кор приб)'!F73-'2021-2025 (кор приб)'!R73-'2021-2025 (кор приб)'!AD73-'2021-2025 (кор приб)'!AP73-'2020 ожид'!R73</f>
        <v>#REF!</v>
      </c>
      <c r="CK73" s="368" t="e">
        <f>#REF!-'2021-2025 (кор приб)'!G73-'2021-2025 (кор приб)'!S73-'2021-2025 (кор приб)'!AE73-'2021-2025 (кор приб)'!AQ73-'2020 ожид'!S73</f>
        <v>#REF!</v>
      </c>
      <c r="CL73" s="368">
        <f>'Новосибирск.обл'!Q73-'2021-2025 (кор приб)'!H73-'2021-2025 (кор приб)'!T73-'2021-2025 (кор приб)'!AF73-'2021-2025 (кор приб)'!AR73-'2020 ожид'!T73</f>
        <v>20.018309731355288</v>
      </c>
      <c r="CM73" s="368" t="e">
        <f>#REF!-'2021-2025 (кор приб)'!I73-'2021-2025 (кор приб)'!U73-'2020 ожид'!U73</f>
        <v>#REF!</v>
      </c>
      <c r="CN73" s="368" t="e">
        <f>#REF!-'2021-2025 (кор приб)'!J73-'2021-2025 (кор приб)'!V73-'2021-2025 (кор приб)'!AH73-'2021-2025 (кор приб)'!AT73-BF73</f>
        <v>#REF!</v>
      </c>
      <c r="CO73" s="368" t="e">
        <f>#REF!-'2021-2025 (кор приб)'!K73-'2021-2025 (кор приб)'!W73-'2021-2025 (кор приб)'!AI73-'2021-2025 (кор приб)'!AU73-BG73</f>
        <v>#REF!</v>
      </c>
      <c r="CP73" s="368" t="e">
        <f>#REF!-'2021-2025 (кор приб)'!L73-'2021-2025 (кор приб)'!X73-'2021-2025 (кор приб)'!AJ73-'2021-2025 (кор приб)'!AV73-'2020 ожид'!X73</f>
        <v>#REF!</v>
      </c>
      <c r="CQ73" s="368" t="e">
        <f>#REF!-'2021-2025 (кор приб)'!M73-'2021-2025 (кор приб)'!Y73-'2021-2025 (кор приб)'!AK73-'2021-2025 (кор приб)'!AW73-'2020 ожид'!Y73</f>
        <v>#REF!</v>
      </c>
      <c r="CR73" s="368" t="e">
        <f>#REF!-'2021-2025 (кор приб)'!N73-'2021-2025 (кор приб)'!Z73-'2021-2025 (кор приб)'!AL73-'2021-2025 (кор приб)'!AX73-'2020 ожид'!Z73</f>
        <v>#REF!</v>
      </c>
    </row>
    <row r="74" s="150" customFormat="1" ht="21.75" customHeight="1">
      <c r="A74" s="80" t="s">
        <v>184</v>
      </c>
      <c r="B74" s="94" t="s">
        <v>185</v>
      </c>
      <c r="C74" s="118" t="s">
        <v>32</v>
      </c>
      <c r="D74" s="575">
        <f t="shared" si="588"/>
        <v>29.32484208789857</v>
      </c>
      <c r="E74" s="337">
        <f>('[10]2021 (БП-ТБР утвержд)'!$CG$22)/1000-E75-E70</f>
        <v>6.5888770478338863</v>
      </c>
      <c r="F74" s="337">
        <f>('[10]2021 (БП-ТБР утвержд)'!$CH$22)/1000-F75-F70</f>
        <v>2.9267826066210194</v>
      </c>
      <c r="G74" s="337">
        <f>'[10]2021 (БП-ТБР утвержд)'!$CF$22/1000-G70-G75</f>
        <v>7.629286922493673</v>
      </c>
      <c r="H74" s="337">
        <f>('[10]2021 (БП-ТБР утвержд)'!$CM$22)/1000-H70-H75</f>
        <v>2.9238874953132274</v>
      </c>
      <c r="I74" s="337">
        <f>('[10]2021 (БП-ТБР утвержд)'!$CL$22)/1000-I70-I75</f>
        <v>0.013359999999999999</v>
      </c>
      <c r="J74" s="337">
        <f>('[10]2021 (БП-ТБР утвержд)'!$CK$22)/1000-J70-J75</f>
        <v>1.7232347621372914</v>
      </c>
      <c r="K74" s="337">
        <f>('[10]2021 (БП-ТБР утвержд)'!$CJ$22)/1000-K70-K75</f>
        <v>2.4853703040926494</v>
      </c>
      <c r="L74" s="337">
        <f>('[10]2021 (БП-ТБР утвержд)'!$CO$22)/1000-L70-L75</f>
        <v>0.39520062528048711</v>
      </c>
      <c r="M74" s="337">
        <f>('[10]2021 (БП-ТБР утвержд)'!$CN$22)/1000-M70-M75</f>
        <v>1.5378934515297604</v>
      </c>
      <c r="N74" s="337">
        <f>('[10]2021 (БП-ТБР утвержд)'!$CI$22)/1000-N70-N75</f>
        <v>3.1009488725965797</v>
      </c>
      <c r="O74" s="576">
        <f t="shared" si="570"/>
        <v>30.468510929326612</v>
      </c>
      <c r="P74" s="83">
        <f t="shared" si="589"/>
        <v>30.468510929326616</v>
      </c>
      <c r="Q74" s="119">
        <f t="shared" ref="Q74:Q75" si="646">E74*$Z$16</f>
        <v>6.8458432526994075</v>
      </c>
      <c r="R74" s="119">
        <f t="shared" ref="R74:Z75" si="647">F74*$Z$16</f>
        <v>3.0409271282792392</v>
      </c>
      <c r="S74" s="119">
        <f t="shared" si="647"/>
        <v>7.9268291124709256</v>
      </c>
      <c r="T74" s="119">
        <f t="shared" si="647"/>
        <v>3.0379191076304433</v>
      </c>
      <c r="U74" s="119">
        <f t="shared" si="647"/>
        <v>0.013881039999999997</v>
      </c>
      <c r="V74" s="119">
        <f t="shared" si="647"/>
        <v>1.7904409178606457</v>
      </c>
      <c r="W74" s="119">
        <f t="shared" si="647"/>
        <v>2.5822997459522625</v>
      </c>
      <c r="X74" s="119">
        <f t="shared" si="647"/>
        <v>0.4106134496664261</v>
      </c>
      <c r="Y74" s="119">
        <f t="shared" si="647"/>
        <v>1.597871296139421</v>
      </c>
      <c r="Z74" s="119">
        <f t="shared" si="647"/>
        <v>3.2218858786278459</v>
      </c>
      <c r="AA74" s="66">
        <f t="shared" si="571"/>
        <v>31.68725136649968</v>
      </c>
      <c r="AB74" s="83">
        <f t="shared" si="590"/>
        <v>31.68725136649968</v>
      </c>
      <c r="AC74" s="119">
        <f t="shared" ref="AC74:AL80" si="648">Q74*AC$16</f>
        <v>7.119676982807384</v>
      </c>
      <c r="AD74" s="119">
        <f t="shared" si="648"/>
        <v>3.1625642134104091</v>
      </c>
      <c r="AE74" s="119">
        <f t="shared" si="648"/>
        <v>8.243902276969763</v>
      </c>
      <c r="AF74" s="119">
        <f t="shared" si="648"/>
        <v>3.1594358719356612</v>
      </c>
      <c r="AG74" s="119">
        <f t="shared" si="648"/>
        <v>0.014436281599999998</v>
      </c>
      <c r="AH74" s="119">
        <f t="shared" si="648"/>
        <v>1.8620585545750716</v>
      </c>
      <c r="AI74" s="119">
        <f t="shared" si="648"/>
        <v>2.6855917357903532</v>
      </c>
      <c r="AJ74" s="119">
        <f t="shared" si="648"/>
        <v>0.42703798765308315</v>
      </c>
      <c r="AK74" s="119">
        <f t="shared" si="648"/>
        <v>1.661786147984998</v>
      </c>
      <c r="AL74" s="119">
        <f t="shared" si="648"/>
        <v>3.3507613137729599</v>
      </c>
      <c r="AM74" s="66">
        <f t="shared" si="572"/>
        <v>32.954741421159667</v>
      </c>
      <c r="AN74" s="83">
        <f t="shared" si="591"/>
        <v>32.954741421159675</v>
      </c>
      <c r="AO74" s="119">
        <f t="shared" ref="AO74:AX80" si="649">AC74*AO$16</f>
        <v>7.40446406211968</v>
      </c>
      <c r="AP74" s="119">
        <f t="shared" si="649"/>
        <v>3.2890667819468256</v>
      </c>
      <c r="AQ74" s="119">
        <f t="shared" si="649"/>
        <v>8.5736583680485534</v>
      </c>
      <c r="AR74" s="119">
        <f t="shared" si="649"/>
        <v>3.2858133068130879</v>
      </c>
      <c r="AS74" s="119">
        <f t="shared" si="649"/>
        <v>0.015013732863999998</v>
      </c>
      <c r="AT74" s="119">
        <f t="shared" si="649"/>
        <v>1.9365408967580746</v>
      </c>
      <c r="AU74" s="119">
        <f t="shared" si="649"/>
        <v>2.7930154052219676</v>
      </c>
      <c r="AV74" s="119">
        <f t="shared" si="649"/>
        <v>0.44411950715920651</v>
      </c>
      <c r="AW74" s="119">
        <f t="shared" si="649"/>
        <v>1.728257593904398</v>
      </c>
      <c r="AX74" s="119">
        <f t="shared" si="649"/>
        <v>3.4847917663238785</v>
      </c>
      <c r="AY74" s="66">
        <f t="shared" si="573"/>
        <v>34.27293107800606</v>
      </c>
      <c r="AZ74" s="83">
        <f t="shared" si="592"/>
        <v>34.27293107800606</v>
      </c>
      <c r="BA74" s="119">
        <f t="shared" ref="BA74:BJ80" si="650">AO74*BA$16</f>
        <v>7.700642624604467</v>
      </c>
      <c r="BB74" s="119">
        <f t="shared" si="650"/>
        <v>3.4206294532246986</v>
      </c>
      <c r="BC74" s="119">
        <f t="shared" si="650"/>
        <v>8.9166047027704955</v>
      </c>
      <c r="BD74" s="119">
        <f t="shared" si="650"/>
        <v>3.4172458390856115</v>
      </c>
      <c r="BE74" s="119">
        <f t="shared" si="650"/>
        <v>0.015614282178559999</v>
      </c>
      <c r="BF74" s="119">
        <f t="shared" si="650"/>
        <v>2.0140025326283975</v>
      </c>
      <c r="BG74" s="119">
        <f t="shared" si="650"/>
        <v>2.9047360214308462</v>
      </c>
      <c r="BH74" s="119">
        <f t="shared" si="650"/>
        <v>0.4618842874455748</v>
      </c>
      <c r="BI74" s="119">
        <f t="shared" si="650"/>
        <v>1.7973878976605739</v>
      </c>
      <c r="BJ74" s="119">
        <f t="shared" si="650"/>
        <v>3.6241834369768338</v>
      </c>
      <c r="BK74" s="66">
        <f t="shared" si="554"/>
        <v>34.27293107800606</v>
      </c>
      <c r="BL74" s="79">
        <f t="shared" si="555"/>
        <v>0</v>
      </c>
      <c r="BM74" s="79" t="e">
        <f>#REF!+#REF!+#REF!+'Новосибирск.обл'!G74+#REF!+#REF!+#REF!+#REF!+#REF!+#REF!</f>
        <v>#REF!</v>
      </c>
      <c r="BN74" s="79" t="e">
        <f t="shared" si="556"/>
        <v>#REF!</v>
      </c>
      <c r="BO74" s="79" t="e">
        <f>#REF!+#REF!+#REF!+'Новосибирск.обл'!I74+#REF!+#REF!+#REF!+#REF!+#REF!+#REF!</f>
        <v>#REF!</v>
      </c>
      <c r="BP74" s="79" t="e">
        <f t="shared" si="557"/>
        <v>#REF!</v>
      </c>
      <c r="BQ74" s="79" t="e">
        <f>#REF!+#REF!+#REF!+'Новосибирск.обл'!K74+#REF!+#REF!+#REF!+#REF!+#REF!</f>
        <v>#REF!</v>
      </c>
      <c r="BR74" s="79" t="e">
        <f t="shared" si="558"/>
        <v>#REF!</v>
      </c>
      <c r="BS74" s="79" t="e">
        <f>#REF!+#REF!+#REF!+'Новосибирск.обл'!M74+#REF!+#REF!+#REF!+#REF!+#REF!</f>
        <v>#REF!</v>
      </c>
      <c r="BT74" s="79" t="e">
        <f t="shared" si="559"/>
        <v>#REF!</v>
      </c>
      <c r="BU74" s="79" t="e">
        <f>#REF!+#REF!</f>
        <v>#REF!</v>
      </c>
      <c r="BV74" s="79" t="e">
        <f t="shared" si="560"/>
        <v>#REF!</v>
      </c>
      <c r="BX74" s="79">
        <f>D74+P74+AB74-AG74+AN74-AS74+BF74+BG74+'2020 ожид'!P74-'2020 ожид'!V74-'2020 ожид'!W74</f>
        <v>156.58637034356718</v>
      </c>
      <c r="CG74" s="79">
        <f>D74-'[8]2021-2025'!D74</f>
        <v>-20.725160015570818</v>
      </c>
      <c r="CI74" s="368" t="e">
        <f>#REF!-'2021-2025 (кор приб)'!E74-'2021-2025 (кор приб)'!Q74-'2021-2025 (кор приб)'!AC74-'2021-2025 (кор приб)'!AO74-'2020 ожид'!Q74</f>
        <v>#REF!</v>
      </c>
      <c r="CJ74" s="368" t="e">
        <f>#REF!-'2021-2025 (кор приб)'!F74-'2021-2025 (кор приб)'!R74-'2021-2025 (кор приб)'!AD74-'2021-2025 (кор приб)'!AP74-'2020 ожид'!R74</f>
        <v>#REF!</v>
      </c>
      <c r="CK74" s="368" t="e">
        <f>#REF!-'2021-2025 (кор приб)'!G74-'2021-2025 (кор приб)'!S74-'2021-2025 (кор приб)'!AE74-'2021-2025 (кор приб)'!AQ74-'2020 ожид'!S74</f>
        <v>#REF!</v>
      </c>
      <c r="CL74" s="368">
        <f>'Новосибирск.обл'!Q74-'2021-2025 (кор приб)'!H74-'2021-2025 (кор приб)'!T74-'2021-2025 (кор приб)'!AF74-'2021-2025 (кор приб)'!AR74-'2020 ожид'!T74</f>
        <v>1.8754574018573802</v>
      </c>
      <c r="CM74" s="368" t="e">
        <f>#REF!-'2021-2025 (кор приб)'!I74-'2021-2025 (кор приб)'!U74-'2020 ожид'!U74</f>
        <v>#REF!</v>
      </c>
      <c r="CN74" s="368" t="e">
        <f>#REF!-'2021-2025 (кор приб)'!J74-'2021-2025 (кор приб)'!V74-'2021-2025 (кор приб)'!AH74-'2021-2025 (кор приб)'!AT74-BF74</f>
        <v>#REF!</v>
      </c>
      <c r="CO74" s="368" t="e">
        <f>#REF!-'2021-2025 (кор приб)'!K74-'2021-2025 (кор приб)'!W74-'2021-2025 (кор приб)'!AI74-'2021-2025 (кор приб)'!AU74-BG74</f>
        <v>#REF!</v>
      </c>
      <c r="CP74" s="368" t="e">
        <f>#REF!-'2021-2025 (кор приб)'!L74-'2021-2025 (кор приб)'!X74-'2021-2025 (кор приб)'!AJ74-'2021-2025 (кор приб)'!AV74-'2020 ожид'!X74</f>
        <v>#REF!</v>
      </c>
      <c r="CQ74" s="368" t="e">
        <f>#REF!-'2021-2025 (кор приб)'!M74-'2021-2025 (кор приб)'!Y74-'2021-2025 (кор приб)'!AK74-'2021-2025 (кор приб)'!AW74-'2020 ожид'!Y74</f>
        <v>#REF!</v>
      </c>
      <c r="CR74" s="368" t="e">
        <f>#REF!-'2021-2025 (кор приб)'!N74-'2021-2025 (кор приб)'!Z74-'2021-2025 (кор приб)'!AL74-'2021-2025 (кор приб)'!AX74-'2020 ожид'!Z74</f>
        <v>#REF!</v>
      </c>
    </row>
    <row r="75" s="584" customFormat="1" ht="21" customHeight="1">
      <c r="A75" s="585" t="s">
        <v>240</v>
      </c>
      <c r="B75" s="586" t="s">
        <v>241</v>
      </c>
      <c r="C75" s="587" t="s">
        <v>32</v>
      </c>
      <c r="D75" s="575">
        <f t="shared" si="588"/>
        <v>0.21090403686588632</v>
      </c>
      <c r="E75" s="583">
        <f>('[10]2021 (БП-ТБР утвержд)'!$CG$23)/1000</f>
        <v>0</v>
      </c>
      <c r="F75" s="583">
        <f>('[10]2021 (БП-ТБР утвержд)'!$CH$23)/1000</f>
        <v>0</v>
      </c>
      <c r="G75" s="583">
        <f>'[10]2021 (БП-ТБР утвержд)'!$CF$23/1000</f>
        <v>0.00036099999999999999</v>
      </c>
      <c r="H75" s="583">
        <f>('[10]2021 (БП-ТБР утвержд)'!$CM$23)/1000</f>
        <v>0.035584342732606522</v>
      </c>
      <c r="I75" s="583">
        <f>('[10]2021 (БП-ТБР утвержд)'!$CL$23)/1000</f>
        <v>0</v>
      </c>
      <c r="J75" s="583">
        <f>('[10]2021 (БП-ТБР утвержд)'!$CK$23)/1000</f>
        <v>0.15128383720294297</v>
      </c>
      <c r="K75" s="583">
        <f>('[10]2021 (БП-ТБР утвержд)'!$CJ$23)/1000</f>
        <v>0</v>
      </c>
      <c r="L75" s="583">
        <f>('[10]2021 (БП-ТБР утвержд)'!$CO$23)/1000</f>
        <v>0.00016791258844718176</v>
      </c>
      <c r="M75" s="583">
        <f>('[10]2021 (БП-ТБР утвержд)'!$CN$23)/1000</f>
        <v>0</v>
      </c>
      <c r="N75" s="583">
        <f>('[10]2021 (БП-ТБР утвержд)'!$CI$23)/1000</f>
        <v>0.023506944341889643</v>
      </c>
      <c r="O75" s="576">
        <f t="shared" si="570"/>
        <v>0.21912929430365588</v>
      </c>
      <c r="P75" s="575">
        <f t="shared" si="589"/>
        <v>0.21912929430365585</v>
      </c>
      <c r="Q75" s="588">
        <f t="shared" si="646"/>
        <v>0</v>
      </c>
      <c r="R75" s="588">
        <f t="shared" si="647"/>
        <v>0</v>
      </c>
      <c r="S75" s="588">
        <f t="shared" si="647"/>
        <v>0.00037507899999999995</v>
      </c>
      <c r="T75" s="588">
        <f t="shared" si="647"/>
        <v>0.03697213209917817</v>
      </c>
      <c r="U75" s="588">
        <f t="shared" si="647"/>
        <v>0</v>
      </c>
      <c r="V75" s="588">
        <f t="shared" si="647"/>
        <v>0.15718390685385775</v>
      </c>
      <c r="W75" s="588">
        <f t="shared" si="647"/>
        <v>0</v>
      </c>
      <c r="X75" s="588">
        <f t="shared" si="647"/>
        <v>0.00017446117939662182</v>
      </c>
      <c r="Y75" s="588">
        <f t="shared" si="647"/>
        <v>0</v>
      </c>
      <c r="Z75" s="588">
        <f t="shared" si="647"/>
        <v>0.024423715171223336</v>
      </c>
      <c r="AA75" s="66">
        <f t="shared" si="571"/>
        <v>0.2278944660758021</v>
      </c>
      <c r="AB75" s="575">
        <f t="shared" si="590"/>
        <v>0.2278944660758021</v>
      </c>
      <c r="AC75" s="588">
        <f t="shared" si="648"/>
        <v>0</v>
      </c>
      <c r="AD75" s="588">
        <f t="shared" si="648"/>
        <v>0</v>
      </c>
      <c r="AE75" s="588">
        <f t="shared" si="648"/>
        <v>0.00039008215999999994</v>
      </c>
      <c r="AF75" s="588">
        <f t="shared" si="648"/>
        <v>0.038451017383145297</v>
      </c>
      <c r="AG75" s="588">
        <f t="shared" si="648"/>
        <v>0</v>
      </c>
      <c r="AH75" s="588">
        <f t="shared" si="648"/>
        <v>0.16347126312801205</v>
      </c>
      <c r="AI75" s="588">
        <f t="shared" si="648"/>
        <v>0</v>
      </c>
      <c r="AJ75" s="588">
        <f t="shared" si="648"/>
        <v>0.00018143962657248669</v>
      </c>
      <c r="AK75" s="588">
        <f t="shared" si="648"/>
        <v>0</v>
      </c>
      <c r="AL75" s="588">
        <f t="shared" si="648"/>
        <v>0.02540066377807227</v>
      </c>
      <c r="AM75" s="66">
        <f t="shared" si="572"/>
        <v>0.2370102447188342</v>
      </c>
      <c r="AN75" s="575">
        <f t="shared" si="591"/>
        <v>0.23701024471883422</v>
      </c>
      <c r="AO75" s="588">
        <f t="shared" si="649"/>
        <v>0</v>
      </c>
      <c r="AP75" s="588">
        <f t="shared" si="649"/>
        <v>0</v>
      </c>
      <c r="AQ75" s="588">
        <f t="shared" si="649"/>
        <v>0.00040568544639999995</v>
      </c>
      <c r="AR75" s="588">
        <f t="shared" si="649"/>
        <v>0.039989058078471112</v>
      </c>
      <c r="AS75" s="588">
        <f t="shared" si="649"/>
        <v>0</v>
      </c>
      <c r="AT75" s="588">
        <f t="shared" si="649"/>
        <v>0.17001011365313254</v>
      </c>
      <c r="AU75" s="588">
        <f t="shared" si="649"/>
        <v>0</v>
      </c>
      <c r="AV75" s="588">
        <f t="shared" si="649"/>
        <v>0.00018869721163538618</v>
      </c>
      <c r="AW75" s="588">
        <f t="shared" si="649"/>
        <v>0</v>
      </c>
      <c r="AX75" s="588">
        <f t="shared" si="649"/>
        <v>0.02641669032919516</v>
      </c>
      <c r="AY75" s="66">
        <f t="shared" si="573"/>
        <v>0.24649065450758761</v>
      </c>
      <c r="AZ75" s="575">
        <f t="shared" si="592"/>
        <v>0.24649065450758756</v>
      </c>
      <c r="BA75" s="588">
        <f t="shared" si="650"/>
        <v>0</v>
      </c>
      <c r="BB75" s="588">
        <f t="shared" si="650"/>
        <v>0</v>
      </c>
      <c r="BC75" s="588">
        <f t="shared" si="650"/>
        <v>0.00042191286425599997</v>
      </c>
      <c r="BD75" s="588">
        <f t="shared" si="650"/>
        <v>0.04158862040160996</v>
      </c>
      <c r="BE75" s="588">
        <f t="shared" si="650"/>
        <v>0</v>
      </c>
      <c r="BF75" s="588">
        <f t="shared" si="650"/>
        <v>0.17681051819925783</v>
      </c>
      <c r="BG75" s="588">
        <f t="shared" si="650"/>
        <v>0</v>
      </c>
      <c r="BH75" s="588">
        <f t="shared" si="650"/>
        <v>0.00019624510010080162</v>
      </c>
      <c r="BI75" s="588">
        <f t="shared" si="650"/>
        <v>0</v>
      </c>
      <c r="BJ75" s="588">
        <f t="shared" si="650"/>
        <v>0.027473357942362969</v>
      </c>
      <c r="BK75" s="589">
        <f t="shared" si="554"/>
        <v>0.24649065450758761</v>
      </c>
      <c r="BL75" s="590">
        <f t="shared" si="555"/>
        <v>0</v>
      </c>
      <c r="BM75" s="590" t="e">
        <f>#REF!+#REF!+#REF!+'Новосибирск.обл'!G75+#REF!+#REF!+#REF!+#REF!+#REF!+#REF!</f>
        <v>#REF!</v>
      </c>
      <c r="BN75" s="590" t="e">
        <f t="shared" si="556"/>
        <v>#REF!</v>
      </c>
      <c r="BO75" s="590" t="e">
        <f>#REF!+#REF!+#REF!+'Новосибирск.обл'!I75+#REF!+#REF!+#REF!+#REF!+#REF!+#REF!</f>
        <v>#REF!</v>
      </c>
      <c r="BP75" s="590" t="e">
        <f t="shared" si="557"/>
        <v>#REF!</v>
      </c>
      <c r="BQ75" s="590" t="e">
        <f>#REF!+#REF!+#REF!+'Новосибирск.обл'!K75+#REF!+#REF!+#REF!+#REF!+#REF!</f>
        <v>#REF!</v>
      </c>
      <c r="BR75" s="590" t="e">
        <f t="shared" si="558"/>
        <v>#REF!</v>
      </c>
      <c r="BS75" s="590" t="e">
        <f>#REF!+#REF!+#REF!+'Новосибирск.обл'!M75+#REF!+#REF!+#REF!+#REF!+#REF!</f>
        <v>#REF!</v>
      </c>
      <c r="BT75" s="590" t="e">
        <f t="shared" si="559"/>
        <v>#REF!</v>
      </c>
      <c r="BU75" s="590" t="e">
        <f>#REF!+#REF!</f>
        <v>#REF!</v>
      </c>
      <c r="BV75" s="590" t="e">
        <f t="shared" si="560"/>
        <v>#REF!</v>
      </c>
      <c r="BX75" s="590">
        <f>D75+P75+AB75-AG75+AN75-AS75+BF75+BG75+'2020 ожид'!P75-'2020 ожид'!V75-'2020 ожид'!W75</f>
        <v>11.285804550271443</v>
      </c>
      <c r="CG75" s="590">
        <f>D75-'[8]2021-2025'!D75</f>
        <v>-13.459645712504448</v>
      </c>
      <c r="CI75" s="591" t="e">
        <f>#REF!-'2021-2025 (кор приб)'!E75-'2021-2025 (кор приб)'!Q75-'2021-2025 (кор приб)'!AC75-'2021-2025 (кор приб)'!AO75-'2020 ожид'!Q75</f>
        <v>#REF!</v>
      </c>
      <c r="CJ75" s="591" t="e">
        <f>#REF!-'2021-2025 (кор приб)'!F75-'2021-2025 (кор приб)'!R75-'2021-2025 (кор приб)'!AD75-'2021-2025 (кор приб)'!AP75-'2020 ожид'!R75</f>
        <v>#REF!</v>
      </c>
      <c r="CK75" s="591" t="e">
        <f>#REF!-'2021-2025 (кор приб)'!G75-'2021-2025 (кор приб)'!S75-'2021-2025 (кор приб)'!AE75-'2021-2025 (кор приб)'!AQ75-'2020 ожид'!S75</f>
        <v>#REF!</v>
      </c>
      <c r="CL75" s="591">
        <f>'Новосибирск.обл'!Q75-'2021-2025 (кор приб)'!H75-'2021-2025 (кор приб)'!T75-'2021-2025 (кор приб)'!AF75-'2021-2025 (кор приб)'!AR75-'2020 ожид'!T75</f>
        <v>1.0014890179854583</v>
      </c>
      <c r="CM75" s="591" t="e">
        <f>#REF!-'2021-2025 (кор приб)'!I75-'2021-2025 (кор приб)'!U75-'2020 ожид'!U75</f>
        <v>#REF!</v>
      </c>
      <c r="CN75" s="591" t="e">
        <f>#REF!-'2021-2025 (кор приб)'!J75-'2021-2025 (кор приб)'!V75-'2021-2025 (кор приб)'!AH75-'2021-2025 (кор приб)'!AT75-BF75</f>
        <v>#REF!</v>
      </c>
      <c r="CO75" s="591" t="e">
        <f>#REF!-'2021-2025 (кор приб)'!K75-'2021-2025 (кор приб)'!W75-'2021-2025 (кор приб)'!AI75-'2021-2025 (кор приб)'!AU75-BG75</f>
        <v>#REF!</v>
      </c>
      <c r="CP75" s="591" t="e">
        <f>#REF!-'2021-2025 (кор приб)'!L75-'2021-2025 (кор приб)'!X75-'2021-2025 (кор приб)'!AJ75-'2021-2025 (кор приб)'!AV75-'2020 ожид'!X75</f>
        <v>#REF!</v>
      </c>
      <c r="CQ75" s="591" t="e">
        <f>#REF!-'2021-2025 (кор приб)'!M75-'2021-2025 (кор приб)'!Y75-'2021-2025 (кор приб)'!AK75-'2021-2025 (кор приб)'!AW75-'2020 ожид'!Y75</f>
        <v>#REF!</v>
      </c>
      <c r="CR75" s="591" t="e">
        <f>#REF!-'2021-2025 (кор приб)'!N75-'2021-2025 (кор приб)'!Z75-'2021-2025 (кор приб)'!AL75-'2021-2025 (кор приб)'!AX75-'2020 ожид'!Z75</f>
        <v>#REF!</v>
      </c>
    </row>
    <row r="76" s="592" customFormat="1" ht="15.75">
      <c r="A76" s="593" t="s">
        <v>244</v>
      </c>
      <c r="B76" s="594" t="s">
        <v>245</v>
      </c>
      <c r="C76" s="595" t="s">
        <v>32</v>
      </c>
      <c r="D76" s="577">
        <f t="shared" si="588"/>
        <v>-5.9382340128132496</v>
      </c>
      <c r="E76" s="337">
        <f>('[10]2021 (БП-ТБР утвержд)'!$CG$139+'[10]2021 (БП-ТБР утвержд)'!$CG$140)/1000+'[10]2021 (БП-ТБР утвержд)'!$CG$145/1000+0.003</f>
        <v>9.7858506607092686</v>
      </c>
      <c r="F76" s="337">
        <f>('[10]2021 (БП-ТБР утвержд)'!$CH$139+'[10]2021 (БП-ТБР утвержд)'!$CH$140)/1000+'[10]2021 (БП-ТБР утвержд)'!$CH$145/1000+'[10]2021 (БП-ТБР утвержд)'!$CH$147/1000</f>
        <v>14.204827873406666</v>
      </c>
      <c r="G76" s="337">
        <f>('[10]2021 (БП-ТБР утвержд)'!$CF$139+'[10]2021 (БП-ТБР утвержд)'!$CF$140)/1000+'[10]2021 (БП-ТБР утвержд)'!$CF$145/1000</f>
        <v>33.717856509745012</v>
      </c>
      <c r="H76" s="337">
        <f>('[10]2021 (БП-ТБР утвержд)'!$CM$139+'[10]2021 (БП-ТБР утвержд)'!$CM$140)/1000+'[10]2021 (БП-ТБР утвержд)'!$CM$145/1000+0.004</f>
        <v>3.369917929501423</v>
      </c>
      <c r="I76" s="337">
        <f>('[10]2021 (БП-ТБР утвержд)'!$CL$139+'[10]2021 (БП-ТБР утвержд)'!$CL$140)/1000+'[10]2021 (БП-ТБР утвержд)'!$CL$145/1000</f>
        <v>-1.0536500000000002</v>
      </c>
      <c r="J76" s="337">
        <f>('[10]2021 (БП-ТБР утвержд)'!$CK$139+'[10]2021 (БП-ТБР утвержд)'!$CK$140)/1000+'[10]2021 (БП-ТБР утвержд)'!$CK$145/1000+0.024</f>
        <v>-52.954995381848597</v>
      </c>
      <c r="K76" s="337">
        <f>('[10]2021 (БП-ТБР утвержд)'!$CJ$139+'[10]2021 (БП-ТБР утвержд)'!$CJ$140)/1000+'[10]2021 (БП-ТБР утвержд)'!$CJ$145/1000</f>
        <v>-3.0332071923007673</v>
      </c>
      <c r="L76" s="337">
        <f>('[10]2021 (БП-ТБР утвержд)'!$CO$139+'[10]2021 (БП-ТБР утвержд)'!$CO$140)/1000+'[10]2021 (БП-ТБР утвержд)'!$CO$145/1000</f>
        <v>-1.1369901992059765</v>
      </c>
      <c r="M76" s="337">
        <f>('[10]2021 (БП-ТБР утвержд)'!$CN$139+'[10]2021 (БП-ТБР утвержд)'!$CN$140)/1000+'[10]2021 (БП-ТБР утвержд)'!$CN$145/1000+0.005</f>
        <v>-7.2163668744741196</v>
      </c>
      <c r="N76" s="337">
        <f>('[10]2021 (БП-ТБР утвержд)'!$CI$139+'[10]2021 (БП-ТБР утвержд)'!$CI$140)/1000+'[10]2021 (БП-ТБР утвержд)'!$CI$145/1000+0.002</f>
        <v>-1.6214773383461647</v>
      </c>
      <c r="O76" s="576">
        <f t="shared" si="570"/>
        <v>-6.1698251393129659</v>
      </c>
      <c r="P76" s="575">
        <f t="shared" si="589"/>
        <v>-4.7768251393129741</v>
      </c>
      <c r="Q76" s="588">
        <f>E76*$Z$16+0.277</f>
        <v>10.444498836476928</v>
      </c>
      <c r="R76" s="588">
        <f>F76*$Z$16+0.232</f>
        <v>14.990816160469524</v>
      </c>
      <c r="S76" s="588">
        <f>G76*$Z$16+0.42</f>
        <v>35.452852913625065</v>
      </c>
      <c r="T76" s="588">
        <f>H76*$Z$16+0.172</f>
        <v>3.6733447287519785</v>
      </c>
      <c r="U76" s="588">
        <f>I76*$Z$16+0.017</f>
        <v>-1.0777423500000003</v>
      </c>
      <c r="V76" s="588">
        <f>J76*$Z$16+0.078</f>
        <v>-54.942240201740688</v>
      </c>
      <c r="W76" s="588">
        <f>K76*$Z$16+0.066</f>
        <v>-3.0855022728004973</v>
      </c>
      <c r="X76" s="588">
        <f>L76*$Z$16+0.012</f>
        <v>-1.1693328169750095</v>
      </c>
      <c r="Y76" s="588">
        <f>M76*$Z$16+0.1</f>
        <v>-7.39780518257861</v>
      </c>
      <c r="Z76" s="588">
        <f>N76*$Z$16+0.019</f>
        <v>-1.6657149545416652</v>
      </c>
      <c r="AA76" s="576">
        <f t="shared" si="571"/>
        <v>-4.9678981448854929</v>
      </c>
      <c r="AB76" s="575">
        <f t="shared" si="590"/>
        <v>-4.9678981448855009</v>
      </c>
      <c r="AC76" s="588">
        <f t="shared" si="648"/>
        <v>10.862278789936006</v>
      </c>
      <c r="AD76" s="588">
        <f t="shared" si="648"/>
        <v>15.590448806888306</v>
      </c>
      <c r="AE76" s="588">
        <f t="shared" si="648"/>
        <v>36.870967030170071</v>
      </c>
      <c r="AF76" s="588">
        <f t="shared" si="648"/>
        <v>3.8202785179020577</v>
      </c>
      <c r="AG76" s="588">
        <f t="shared" si="648"/>
        <v>-1.1208520440000003</v>
      </c>
      <c r="AH76" s="588">
        <f t="shared" si="648"/>
        <v>-57.139929809810319</v>
      </c>
      <c r="AI76" s="588">
        <f t="shared" si="648"/>
        <v>-3.2089223637125173</v>
      </c>
      <c r="AJ76" s="588">
        <f t="shared" si="648"/>
        <v>-1.2161061296540099</v>
      </c>
      <c r="AK76" s="588">
        <f t="shared" si="648"/>
        <v>-7.6937173898817548</v>
      </c>
      <c r="AL76" s="588">
        <f t="shared" si="648"/>
        <v>-1.732343552723332</v>
      </c>
      <c r="AM76" s="66">
        <f t="shared" si="572"/>
        <v>-5.1666140706809207</v>
      </c>
      <c r="AN76" s="575">
        <f t="shared" si="591"/>
        <v>-5.1666140706809163</v>
      </c>
      <c r="AO76" s="588">
        <f t="shared" si="649"/>
        <v>11.296769941533446</v>
      </c>
      <c r="AP76" s="588">
        <f t="shared" si="649"/>
        <v>16.214066759163838</v>
      </c>
      <c r="AQ76" s="588">
        <f t="shared" si="649"/>
        <v>38.345805711376876</v>
      </c>
      <c r="AR76" s="588">
        <f t="shared" si="649"/>
        <v>3.9730896586181403</v>
      </c>
      <c r="AS76" s="588">
        <f t="shared" si="649"/>
        <v>-1.1656861257600004</v>
      </c>
      <c r="AT76" s="588">
        <f t="shared" si="649"/>
        <v>-59.425527002202735</v>
      </c>
      <c r="AU76" s="588">
        <f t="shared" si="649"/>
        <v>-3.337279258261018</v>
      </c>
      <c r="AV76" s="588">
        <f t="shared" si="649"/>
        <v>-1.2647503748401703</v>
      </c>
      <c r="AW76" s="588">
        <f t="shared" si="649"/>
        <v>-8.0014660854770252</v>
      </c>
      <c r="AX76" s="588">
        <f t="shared" si="649"/>
        <v>-1.8016372948322652</v>
      </c>
      <c r="AY76" s="66">
        <f t="shared" si="573"/>
        <v>-5.3732786335081535</v>
      </c>
      <c r="AZ76" s="575">
        <f t="shared" si="592"/>
        <v>-5.3732786335081464</v>
      </c>
      <c r="BA76" s="588">
        <f t="shared" si="650"/>
        <v>11.748640739194784</v>
      </c>
      <c r="BB76" s="588">
        <f t="shared" si="650"/>
        <v>16.862629429530394</v>
      </c>
      <c r="BC76" s="588">
        <f t="shared" si="650"/>
        <v>39.879637939831952</v>
      </c>
      <c r="BD76" s="588">
        <f t="shared" si="650"/>
        <v>4.1320132449628657</v>
      </c>
      <c r="BE76" s="588">
        <f t="shared" si="650"/>
        <v>-1.2123135707904005</v>
      </c>
      <c r="BF76" s="588">
        <f t="shared" si="650"/>
        <v>-61.802548082290848</v>
      </c>
      <c r="BG76" s="588">
        <f t="shared" si="650"/>
        <v>-3.4707704285914587</v>
      </c>
      <c r="BH76" s="588">
        <f t="shared" si="650"/>
        <v>-1.3153403898337772</v>
      </c>
      <c r="BI76" s="588">
        <f t="shared" si="650"/>
        <v>-8.3215247288961063</v>
      </c>
      <c r="BJ76" s="588">
        <f t="shared" si="650"/>
        <v>-1.8737027866255558</v>
      </c>
      <c r="BK76" s="589">
        <f t="shared" si="554"/>
        <v>-5.3732786335081535</v>
      </c>
      <c r="BL76" s="590">
        <f t="shared" si="555"/>
        <v>-7.1054273576010019e-15</v>
      </c>
      <c r="BM76" s="590" t="e">
        <f>#REF!+#REF!+#REF!+'Новосибирск.обл'!G76+#REF!+#REF!+#REF!+#REF!+#REF!+#REF!</f>
        <v>#REF!</v>
      </c>
      <c r="BN76" s="590" t="e">
        <f t="shared" si="556"/>
        <v>#REF!</v>
      </c>
      <c r="BO76" s="590" t="e">
        <f>#REF!+#REF!+#REF!+'Новосибирск.обл'!I76+#REF!+#REF!+#REF!+#REF!+#REF!+#REF!</f>
        <v>#REF!</v>
      </c>
      <c r="BP76" s="590" t="e">
        <f t="shared" si="557"/>
        <v>#REF!</v>
      </c>
      <c r="BQ76" s="590" t="e">
        <f>#REF!+#REF!+#REF!+'Новосибирск.обл'!K76+#REF!+#REF!+#REF!+#REF!+#REF!</f>
        <v>#REF!</v>
      </c>
      <c r="BR76" s="590" t="e">
        <f t="shared" si="558"/>
        <v>#REF!</v>
      </c>
      <c r="BS76" s="590" t="e">
        <f>#REF!+#REF!+#REF!+'Новосибирск.обл'!M76+#REF!+#REF!+#REF!+#REF!+#REF!</f>
        <v>#REF!</v>
      </c>
      <c r="BT76" s="590" t="e">
        <f t="shared" si="559"/>
        <v>#REF!</v>
      </c>
      <c r="BU76" s="590" t="e">
        <f>#REF!+#REF!</f>
        <v>#REF!</v>
      </c>
      <c r="BV76" s="590" t="e">
        <f t="shared" si="560"/>
        <v>#REF!</v>
      </c>
      <c r="BX76" s="79">
        <f>D76+P76+AB76-AG76+AN76-AS76+BF76+BG76+'2020 ожид'!P76-'2020 ожид'!V76-'2020 ожид'!W76</f>
        <v>-25.600505830768356</v>
      </c>
      <c r="CG76" s="79">
        <f>D76-'[8]2021-2025'!D76</f>
        <v>-9.4518383728132491</v>
      </c>
      <c r="CI76" s="368" t="e">
        <f>#REF!-'2021-2025 (кор приб)'!E76-'2021-2025 (кор приб)'!Q76-'2021-2025 (кор приб)'!AC76-'2021-2025 (кор приб)'!AO76-'2020 ожид'!Q76</f>
        <v>#REF!</v>
      </c>
      <c r="CJ76" s="368" t="e">
        <f>#REF!-'2021-2025 (кор приб)'!F76-'2021-2025 (кор приб)'!R76-'2021-2025 (кор приб)'!AD76-'2021-2025 (кор приб)'!AP76-'2020 ожид'!R76</f>
        <v>#REF!</v>
      </c>
      <c r="CK76" s="368" t="e">
        <f>#REF!-'2021-2025 (кор приб)'!G76-'2021-2025 (кор приб)'!S76-'2021-2025 (кор приб)'!AE76-'2021-2025 (кор приб)'!AQ76-'2020 ожид'!S76</f>
        <v>#REF!</v>
      </c>
      <c r="CL76" s="368">
        <f>'Новосибирск.обл'!Q76-'2021-2025 (кор приб)'!H76-'2021-2025 (кор приб)'!T76-'2021-2025 (кор приб)'!AF76-'2021-2025 (кор приб)'!AR76-'2020 ожид'!T76</f>
        <v>17.141363311512443</v>
      </c>
      <c r="CM76" s="368" t="e">
        <f>#REF!-'2021-2025 (кор приб)'!I76-'2021-2025 (кор приб)'!U76-'2020 ожид'!U76</f>
        <v>#REF!</v>
      </c>
      <c r="CN76" s="368" t="e">
        <f>#REF!-'2021-2025 (кор приб)'!J76-'2021-2025 (кор приб)'!V76-'2021-2025 (кор приб)'!AH76-'2021-2025 (кор приб)'!AT76-BF76</f>
        <v>#REF!</v>
      </c>
      <c r="CO76" s="368" t="e">
        <f>#REF!-'2021-2025 (кор приб)'!K76-'2021-2025 (кор приб)'!W76-'2021-2025 (кор приб)'!AI76-'2021-2025 (кор приб)'!AU76-BG76</f>
        <v>#REF!</v>
      </c>
      <c r="CP76" s="368" t="e">
        <f>#REF!-'2021-2025 (кор приб)'!L76-'2021-2025 (кор приб)'!X76-'2021-2025 (кор приб)'!AJ76-'2021-2025 (кор приб)'!AV76-'2020 ожид'!X76</f>
        <v>#REF!</v>
      </c>
      <c r="CQ76" s="368" t="e">
        <f>#REF!-'2021-2025 (кор приб)'!M76-'2021-2025 (кор приб)'!Y76-'2021-2025 (кор приб)'!AK76-'2021-2025 (кор приб)'!AW76-'2020 ожид'!Y76</f>
        <v>#REF!</v>
      </c>
      <c r="CR76" s="368" t="e">
        <f>#REF!-'2021-2025 (кор приб)'!N76-'2021-2025 (кор приб)'!Z76-'2021-2025 (кор приб)'!AL76-'2021-2025 (кор приб)'!AX76-'2020 ожид'!Z76</f>
        <v>#REF!</v>
      </c>
    </row>
    <row r="77" s="218" customFormat="1" ht="17.25" customHeight="1">
      <c r="A77" s="580" t="s">
        <v>246</v>
      </c>
      <c r="B77" s="581" t="s">
        <v>247</v>
      </c>
      <c r="C77" s="582" t="s">
        <v>32</v>
      </c>
      <c r="D77" s="596">
        <f t="shared" si="588"/>
        <v>0</v>
      </c>
      <c r="E77" s="597"/>
      <c r="F77" s="597"/>
      <c r="G77" s="597"/>
      <c r="H77" s="597"/>
      <c r="I77" s="597"/>
      <c r="J77" s="597"/>
      <c r="K77" s="597"/>
      <c r="L77" s="597"/>
      <c r="M77" s="597"/>
      <c r="N77" s="597"/>
      <c r="O77" s="576">
        <f t="shared" si="570"/>
        <v>0</v>
      </c>
      <c r="P77" s="83">
        <f t="shared" si="589"/>
        <v>0</v>
      </c>
      <c r="Q77" s="597"/>
      <c r="R77" s="597"/>
      <c r="S77" s="597"/>
      <c r="T77" s="597"/>
      <c r="U77" s="597"/>
      <c r="V77" s="597"/>
      <c r="W77" s="597"/>
      <c r="X77" s="597"/>
      <c r="Y77" s="597"/>
      <c r="Z77" s="597"/>
      <c r="AA77" s="66"/>
      <c r="AB77" s="83">
        <f t="shared" si="590"/>
        <v>0</v>
      </c>
      <c r="AC77" s="597"/>
      <c r="AD77" s="597"/>
      <c r="AE77" s="597"/>
      <c r="AF77" s="597"/>
      <c r="AG77" s="597"/>
      <c r="AH77" s="597"/>
      <c r="AI77" s="597"/>
      <c r="AJ77" s="597"/>
      <c r="AK77" s="597"/>
      <c r="AL77" s="597"/>
      <c r="AM77" s="66">
        <f t="shared" si="572"/>
        <v>0</v>
      </c>
      <c r="AN77" s="83">
        <f t="shared" si="591"/>
        <v>0</v>
      </c>
      <c r="AO77" s="597"/>
      <c r="AP77" s="597"/>
      <c r="AQ77" s="597"/>
      <c r="AR77" s="597"/>
      <c r="AS77" s="597"/>
      <c r="AT77" s="597"/>
      <c r="AU77" s="597"/>
      <c r="AV77" s="597"/>
      <c r="AW77" s="597"/>
      <c r="AX77" s="597"/>
      <c r="AY77" s="66"/>
      <c r="AZ77" s="83">
        <f t="shared" si="592"/>
        <v>0</v>
      </c>
      <c r="BA77" s="597"/>
      <c r="BB77" s="597"/>
      <c r="BC77" s="597"/>
      <c r="BD77" s="597"/>
      <c r="BE77" s="597"/>
      <c r="BF77" s="597"/>
      <c r="BG77" s="597"/>
      <c r="BH77" s="597"/>
      <c r="BI77" s="597"/>
      <c r="BJ77" s="597"/>
      <c r="BK77" s="66">
        <f t="shared" si="554"/>
        <v>0</v>
      </c>
      <c r="BL77" s="79">
        <f t="shared" si="555"/>
        <v>0</v>
      </c>
      <c r="BM77" s="79" t="e">
        <f>#REF!+#REF!+#REF!+'Новосибирск.обл'!G77+#REF!+#REF!+#REF!+#REF!+#REF!+#REF!</f>
        <v>#REF!</v>
      </c>
      <c r="BN77" s="79" t="e">
        <f t="shared" si="556"/>
        <v>#REF!</v>
      </c>
      <c r="BO77" s="79" t="e">
        <f>#REF!+#REF!+#REF!+'Новосибирск.обл'!I77+#REF!+#REF!+#REF!+#REF!+#REF!+#REF!</f>
        <v>#REF!</v>
      </c>
      <c r="BP77" s="79" t="e">
        <f t="shared" si="557"/>
        <v>#REF!</v>
      </c>
      <c r="BQ77" s="79" t="e">
        <f>#REF!+#REF!+#REF!+'Новосибирск.обл'!K77+#REF!+#REF!+#REF!+#REF!+#REF!</f>
        <v>#REF!</v>
      </c>
      <c r="BR77" s="79" t="e">
        <f t="shared" si="558"/>
        <v>#REF!</v>
      </c>
      <c r="BS77" s="79" t="e">
        <f>#REF!+#REF!+#REF!+'Новосибирск.обл'!M77+#REF!+#REF!+#REF!+#REF!+#REF!</f>
        <v>#REF!</v>
      </c>
      <c r="BT77" s="79" t="e">
        <f t="shared" si="559"/>
        <v>#REF!</v>
      </c>
      <c r="BU77" s="79" t="e">
        <f>#REF!+#REF!</f>
        <v>#REF!</v>
      </c>
      <c r="BV77" s="79" t="e">
        <f t="shared" si="560"/>
        <v>#REF!</v>
      </c>
      <c r="BX77" s="79">
        <f>D77+P77+AB77-AG77+AN77-AS77+BF77+BG77+'2020 ожид'!P77-'2020 ожид'!V77-'2020 ожид'!W77</f>
        <v>0</v>
      </c>
      <c r="CG77" s="79">
        <f>D77-'[8]2021-2025'!D77</f>
        <v>0</v>
      </c>
      <c r="CI77" s="368" t="e">
        <f>#REF!-'2021-2025 (кор приб)'!E77-'2021-2025 (кор приб)'!Q77-'2021-2025 (кор приб)'!AC77-'2021-2025 (кор приб)'!AO77-'2020 ожид'!Q77</f>
        <v>#REF!</v>
      </c>
      <c r="CJ77" s="368" t="e">
        <f>#REF!-'2021-2025 (кор приб)'!F77-'2021-2025 (кор приб)'!R77-'2021-2025 (кор приб)'!AD77-'2021-2025 (кор приб)'!AP77-'2020 ожид'!R77</f>
        <v>#REF!</v>
      </c>
      <c r="CK77" s="368" t="e">
        <f>#REF!-'2021-2025 (кор приб)'!G77-'2021-2025 (кор приб)'!S77-'2021-2025 (кор приб)'!AE77-'2021-2025 (кор приб)'!AQ77-'2020 ожид'!S77</f>
        <v>#REF!</v>
      </c>
      <c r="CL77" s="368">
        <f>'Новосибирск.обл'!Q77-'2021-2025 (кор приб)'!H77-'2021-2025 (кор приб)'!T77-'2021-2025 (кор приб)'!AF77-'2021-2025 (кор приб)'!AR77-'2020 ожид'!T77</f>
        <v>47.508238351096608</v>
      </c>
      <c r="CM77" s="368" t="e">
        <f>#REF!-'2021-2025 (кор приб)'!I77-'2021-2025 (кор приб)'!U77-'2020 ожид'!U77</f>
        <v>#REF!</v>
      </c>
      <c r="CN77" s="368" t="e">
        <f>#REF!-'2021-2025 (кор приб)'!J77-'2021-2025 (кор приб)'!V77-'2021-2025 (кор приб)'!AH77-'2021-2025 (кор приб)'!AT77-BF77</f>
        <v>#REF!</v>
      </c>
      <c r="CO77" s="368" t="e">
        <f>#REF!-'2021-2025 (кор приб)'!K77-'2021-2025 (кор приб)'!W77-'2021-2025 (кор приб)'!AI77-'2021-2025 (кор приб)'!AU77-BG77</f>
        <v>#REF!</v>
      </c>
      <c r="CP77" s="368" t="e">
        <f>#REF!-'2021-2025 (кор приб)'!L77-'2021-2025 (кор приб)'!X77-'2021-2025 (кор приб)'!AJ77-'2021-2025 (кор приб)'!AV77-'2020 ожид'!X77</f>
        <v>#REF!</v>
      </c>
      <c r="CQ77" s="368" t="e">
        <f>#REF!-'2021-2025 (кор приб)'!M77-'2021-2025 (кор приб)'!Y77-'2021-2025 (кор приб)'!AK77-'2021-2025 (кор приб)'!AW77-'2020 ожид'!Y77</f>
        <v>#REF!</v>
      </c>
      <c r="CR77" s="368" t="e">
        <f>#REF!-'2021-2025 (кор приб)'!N77-'2021-2025 (кор приб)'!Z77-'2021-2025 (кор приб)'!AL77-'2021-2025 (кор приб)'!AX77-'2020 ожид'!Z77</f>
        <v>#REF!</v>
      </c>
    </row>
    <row r="78" s="218" customFormat="1" ht="18" customHeight="1">
      <c r="A78" s="234" t="s">
        <v>248</v>
      </c>
      <c r="B78" s="94" t="s">
        <v>249</v>
      </c>
      <c r="C78" s="236" t="s">
        <v>32</v>
      </c>
      <c r="D78" s="575">
        <f t="shared" si="588"/>
        <v>47.963396689982808</v>
      </c>
      <c r="E78" s="337">
        <f>('[10]2021 (БП-ТБР утвержд)'!$CG$163)/1000</f>
        <v>8.8789679550289193</v>
      </c>
      <c r="F78" s="337">
        <f>('[10]2021 (БП-ТБР утвержд)'!$CH$163)/1000</f>
        <v>3.6320621164156317</v>
      </c>
      <c r="G78" s="337">
        <f>'[10]2021 (БП-ТБР утвержд)'!$CF$163/1000</f>
        <v>8.8026345747959933</v>
      </c>
      <c r="H78" s="337">
        <f>('[10]2021 (БП-ТБР утвержд)'!$CM$163)/1000</f>
        <v>5.9850299401984328</v>
      </c>
      <c r="I78" s="337">
        <f>('[10]2021 (БП-ТБР утвержд)'!$CL$163)/1000</f>
        <v>4.4826300000000003</v>
      </c>
      <c r="J78" s="337">
        <f>('[10]2021 (БП-ТБР утвержд)'!$CK$163)/1000</f>
        <v>9.8182543901401669</v>
      </c>
      <c r="K78" s="337">
        <f>('[10]2021 (БП-ТБР утвержд)'!$CJ$163)/1000</f>
        <v>2.1494685812791166</v>
      </c>
      <c r="L78" s="337">
        <f>('[10]2021 (БП-ТБР утвержд)'!$CO$163)/1000</f>
        <v>1.1813922090222286</v>
      </c>
      <c r="M78" s="337">
        <f>('[10]2021 (БП-ТБР утвержд)'!$CN$163)/1000</f>
        <v>1.2312321450715948</v>
      </c>
      <c r="N78" s="337">
        <f>('[10]2021 (БП-ТБР утвержд)'!$CI$163)/1000</f>
        <v>1.8017247780307253</v>
      </c>
      <c r="O78" s="576">
        <f t="shared" si="570"/>
        <v>49.833969160892131</v>
      </c>
      <c r="P78" s="83">
        <f t="shared" si="589"/>
        <v>49.833969160892138</v>
      </c>
      <c r="Q78" s="119">
        <f>E78*$Z$16</f>
        <v>9.2252477052750468</v>
      </c>
      <c r="R78" s="119">
        <f t="shared" ref="R78:Z80" si="651">F78*$Z$16</f>
        <v>3.773712538955841</v>
      </c>
      <c r="S78" s="119">
        <f t="shared" si="651"/>
        <v>9.1459373232130368</v>
      </c>
      <c r="T78" s="119">
        <f t="shared" si="651"/>
        <v>6.2184461078661712</v>
      </c>
      <c r="U78" s="119">
        <f t="shared" si="651"/>
        <v>4.6574525700000002</v>
      </c>
      <c r="V78" s="119">
        <f t="shared" si="651"/>
        <v>10.201166311355633</v>
      </c>
      <c r="W78" s="119">
        <f t="shared" si="651"/>
        <v>2.2332978559490018</v>
      </c>
      <c r="X78" s="119">
        <f t="shared" si="651"/>
        <v>1.2274665051740954</v>
      </c>
      <c r="Y78" s="119">
        <f t="shared" si="651"/>
        <v>1.2792501987293869</v>
      </c>
      <c r="Z78" s="119">
        <f t="shared" si="651"/>
        <v>1.8719920443739235</v>
      </c>
      <c r="AA78" s="576">
        <f t="shared" si="571"/>
        <v>51.827327927327829</v>
      </c>
      <c r="AB78" s="83">
        <f t="shared" si="590"/>
        <v>51.827327927327822</v>
      </c>
      <c r="AC78" s="119">
        <f t="shared" si="648"/>
        <v>9.5942576134860484</v>
      </c>
      <c r="AD78" s="119">
        <f t="shared" si="648"/>
        <v>3.9246610405140747</v>
      </c>
      <c r="AE78" s="119">
        <f t="shared" si="648"/>
        <v>9.5117748161415587</v>
      </c>
      <c r="AF78" s="119">
        <f t="shared" si="648"/>
        <v>6.4671839521808181</v>
      </c>
      <c r="AG78" s="119">
        <f t="shared" si="648"/>
        <v>4.8437506728000006</v>
      </c>
      <c r="AH78" s="119">
        <f t="shared" si="648"/>
        <v>10.60921296380986</v>
      </c>
      <c r="AI78" s="119">
        <f t="shared" si="648"/>
        <v>2.3226297701869618</v>
      </c>
      <c r="AJ78" s="119">
        <f t="shared" si="648"/>
        <v>1.2765651653810592</v>
      </c>
      <c r="AK78" s="119">
        <f t="shared" si="648"/>
        <v>1.3304202066785624</v>
      </c>
      <c r="AL78" s="119">
        <f t="shared" si="648"/>
        <v>1.9468717261488806</v>
      </c>
      <c r="AM78" s="66">
        <f t="shared" si="572"/>
        <v>53.900421044420938</v>
      </c>
      <c r="AN78" s="83">
        <f t="shared" si="591"/>
        <v>53.900421044420938</v>
      </c>
      <c r="AO78" s="119">
        <f t="shared" si="649"/>
        <v>9.9780279180254912</v>
      </c>
      <c r="AP78" s="119">
        <f t="shared" si="649"/>
        <v>4.0816474821346382</v>
      </c>
      <c r="AQ78" s="119">
        <f t="shared" si="649"/>
        <v>9.8922458087872212</v>
      </c>
      <c r="AR78" s="119">
        <f t="shared" si="649"/>
        <v>6.725871310268051</v>
      </c>
      <c r="AS78" s="119">
        <f t="shared" si="649"/>
        <v>5.0375006997120009</v>
      </c>
      <c r="AT78" s="119">
        <f t="shared" si="649"/>
        <v>11.033581482362255</v>
      </c>
      <c r="AU78" s="119">
        <f t="shared" si="649"/>
        <v>2.4155349609944405</v>
      </c>
      <c r="AV78" s="119">
        <f t="shared" si="649"/>
        <v>1.3276277719963017</v>
      </c>
      <c r="AW78" s="119">
        <f t="shared" si="649"/>
        <v>1.3836370149457049</v>
      </c>
      <c r="AX78" s="119">
        <f t="shared" si="649"/>
        <v>2.024746595194836</v>
      </c>
      <c r="AY78" s="66">
        <f t="shared" si="573"/>
        <v>56.056437886197777</v>
      </c>
      <c r="AZ78" s="83">
        <f t="shared" si="592"/>
        <v>56.05643788619777</v>
      </c>
      <c r="BA78" s="119">
        <f t="shared" si="650"/>
        <v>10.377149034746511</v>
      </c>
      <c r="BB78" s="119">
        <f t="shared" si="650"/>
        <v>4.2449133814200239</v>
      </c>
      <c r="BC78" s="119">
        <f t="shared" si="650"/>
        <v>10.287935641138711</v>
      </c>
      <c r="BD78" s="119">
        <f t="shared" si="650"/>
        <v>6.994906162678773</v>
      </c>
      <c r="BE78" s="119">
        <f t="shared" si="650"/>
        <v>5.2390007277004811</v>
      </c>
      <c r="BF78" s="119">
        <f t="shared" si="650"/>
        <v>11.474924741656746</v>
      </c>
      <c r="BG78" s="119">
        <f t="shared" si="650"/>
        <v>2.5121563594342184</v>
      </c>
      <c r="BH78" s="119">
        <f t="shared" si="650"/>
        <v>1.3807328828761538</v>
      </c>
      <c r="BI78" s="119">
        <f t="shared" si="650"/>
        <v>1.4389824955435331</v>
      </c>
      <c r="BJ78" s="119">
        <f t="shared" si="650"/>
        <v>2.1057364590026295</v>
      </c>
      <c r="BK78" s="66">
        <f t="shared" si="554"/>
        <v>56.056437886197777</v>
      </c>
      <c r="BL78" s="79">
        <f t="shared" si="555"/>
        <v>0</v>
      </c>
      <c r="BM78" s="79" t="e">
        <f>#REF!+#REF!+#REF!+'Новосибирск.обл'!G78+#REF!+#REF!+#REF!+#REF!+#REF!+#REF!</f>
        <v>#REF!</v>
      </c>
      <c r="BN78" s="79" t="e">
        <f t="shared" si="556"/>
        <v>#REF!</v>
      </c>
      <c r="BO78" s="79" t="e">
        <f>#REF!+#REF!+#REF!+'Новосибирск.обл'!I78+#REF!+#REF!+#REF!+#REF!+#REF!+#REF!</f>
        <v>#REF!</v>
      </c>
      <c r="BP78" s="79" t="e">
        <f t="shared" si="557"/>
        <v>#REF!</v>
      </c>
      <c r="BQ78" s="79" t="e">
        <f>#REF!+#REF!+#REF!+'Новосибирск.обл'!K78+#REF!+#REF!+#REF!+#REF!+#REF!</f>
        <v>#REF!</v>
      </c>
      <c r="BR78" s="79" t="e">
        <f t="shared" si="558"/>
        <v>#REF!</v>
      </c>
      <c r="BS78" s="79" t="e">
        <f>#REF!+#REF!+#REF!+'Новосибирск.обл'!M78+#REF!+#REF!+#REF!+#REF!+#REF!</f>
        <v>#REF!</v>
      </c>
      <c r="BT78" s="79" t="e">
        <f t="shared" si="559"/>
        <v>#REF!</v>
      </c>
      <c r="BU78" s="79" t="e">
        <f>#REF!+#REF!</f>
        <v>#REF!</v>
      </c>
      <c r="BV78" s="79" t="e">
        <f t="shared" si="560"/>
        <v>#REF!</v>
      </c>
      <c r="BX78" s="79">
        <f>D78+P78+AB78-AG78+AN78-AS78+BF78+BG78+'2020 ожид'!P78-'2020 ожид'!V78-'2020 ожид'!W78</f>
        <v>236.24508997286929</v>
      </c>
      <c r="CG78" s="79">
        <f>D78-'[8]2021-2025'!D78</f>
        <v>7.1622525233161412</v>
      </c>
      <c r="CI78" s="368" t="e">
        <f>#REF!-'2021-2025 (кор приб)'!E78-'2021-2025 (кор приб)'!Q78-'2021-2025 (кор приб)'!AC78-'2021-2025 (кор приб)'!AO78-'2020 ожид'!Q78</f>
        <v>#REF!</v>
      </c>
      <c r="CJ78" s="368" t="e">
        <f>#REF!-'2021-2025 (кор приб)'!F78-'2021-2025 (кор приб)'!R78-'2021-2025 (кор приб)'!AD78-'2021-2025 (кор приб)'!AP78-'2020 ожид'!R78</f>
        <v>#REF!</v>
      </c>
      <c r="CK78" s="368" t="e">
        <f>#REF!-'2021-2025 (кор приб)'!G78-'2021-2025 (кор приб)'!S78-'2021-2025 (кор приб)'!AE78-'2021-2025 (кор приб)'!AQ78-'2020 ожид'!S78</f>
        <v>#REF!</v>
      </c>
      <c r="CL78" s="368">
        <f>'Новосибирск.обл'!Q78-'2021-2025 (кор приб)'!H78-'2021-2025 (кор приб)'!T78-'2021-2025 (кор приб)'!AF78-'2021-2025 (кор приб)'!AR78-'2020 ожид'!T78</f>
        <v>-2.2821678386607545</v>
      </c>
      <c r="CM78" s="368" t="e">
        <f>#REF!-'2021-2025 (кор приб)'!I78-'2021-2025 (кор приб)'!U78-'2020 ожид'!U78</f>
        <v>#REF!</v>
      </c>
      <c r="CN78" s="368" t="e">
        <f>#REF!-'2021-2025 (кор приб)'!J78-'2021-2025 (кор приб)'!V78-'2021-2025 (кор приб)'!AH78-'2021-2025 (кор приб)'!AT78-BF78</f>
        <v>#REF!</v>
      </c>
      <c r="CO78" s="368" t="e">
        <f>#REF!-'2021-2025 (кор приб)'!K78-'2021-2025 (кор приб)'!W78-'2021-2025 (кор приб)'!AI78-'2021-2025 (кор приб)'!AU78-BG78</f>
        <v>#REF!</v>
      </c>
      <c r="CP78" s="368" t="e">
        <f>#REF!-'2021-2025 (кор приб)'!L78-'2021-2025 (кор приб)'!X78-'2021-2025 (кор приб)'!AJ78-'2021-2025 (кор приб)'!AV78-'2020 ожид'!X78</f>
        <v>#REF!</v>
      </c>
      <c r="CQ78" s="368" t="e">
        <f>#REF!-'2021-2025 (кор приб)'!M78-'2021-2025 (кор приб)'!Y78-'2021-2025 (кор приб)'!AK78-'2021-2025 (кор приб)'!AW78-'2020 ожид'!Y78</f>
        <v>#REF!</v>
      </c>
      <c r="CR78" s="368" t="e">
        <f>#REF!-'2021-2025 (кор приб)'!N78-'2021-2025 (кор приб)'!Z78-'2021-2025 (кор приб)'!AL78-'2021-2025 (кор приб)'!AX78-'2020 ожид'!Z78</f>
        <v>#REF!</v>
      </c>
    </row>
    <row r="79" s="218" customFormat="1">
      <c r="A79" s="234" t="s">
        <v>250</v>
      </c>
      <c r="B79" s="235" t="s">
        <v>251</v>
      </c>
      <c r="C79" s="236" t="s">
        <v>32</v>
      </c>
      <c r="D79" s="83">
        <f t="shared" si="588"/>
        <v>0</v>
      </c>
      <c r="E79" s="328"/>
      <c r="F79" s="328"/>
      <c r="G79" s="328"/>
      <c r="H79" s="328"/>
      <c r="I79" s="328"/>
      <c r="J79" s="328"/>
      <c r="K79" s="328"/>
      <c r="L79" s="328"/>
      <c r="M79" s="328"/>
      <c r="N79" s="328"/>
      <c r="O79" s="576">
        <f t="shared" si="570"/>
        <v>0</v>
      </c>
      <c r="P79" s="83">
        <f t="shared" si="589"/>
        <v>0</v>
      </c>
      <c r="Q79" s="328"/>
      <c r="R79" s="328"/>
      <c r="S79" s="328"/>
      <c r="T79" s="328"/>
      <c r="U79" s="328"/>
      <c r="V79" s="328"/>
      <c r="W79" s="328"/>
      <c r="X79" s="328"/>
      <c r="Y79" s="328"/>
      <c r="Z79" s="328"/>
      <c r="AA79" s="66"/>
      <c r="AB79" s="83">
        <f t="shared" si="590"/>
        <v>0</v>
      </c>
      <c r="AC79" s="119">
        <f t="shared" si="648"/>
        <v>0</v>
      </c>
      <c r="AD79" s="119">
        <f t="shared" si="648"/>
        <v>0</v>
      </c>
      <c r="AE79" s="119">
        <f t="shared" si="648"/>
        <v>0</v>
      </c>
      <c r="AF79" s="119">
        <f t="shared" si="648"/>
        <v>0</v>
      </c>
      <c r="AG79" s="119">
        <f t="shared" si="648"/>
        <v>0</v>
      </c>
      <c r="AH79" s="119">
        <f t="shared" si="648"/>
        <v>0</v>
      </c>
      <c r="AI79" s="119">
        <f t="shared" si="648"/>
        <v>0</v>
      </c>
      <c r="AJ79" s="119">
        <f t="shared" si="648"/>
        <v>0</v>
      </c>
      <c r="AK79" s="119">
        <f t="shared" si="648"/>
        <v>0</v>
      </c>
      <c r="AL79" s="119">
        <f t="shared" si="648"/>
        <v>0</v>
      </c>
      <c r="AM79" s="66">
        <f t="shared" si="572"/>
        <v>0</v>
      </c>
      <c r="AN79" s="83">
        <f t="shared" si="591"/>
        <v>0</v>
      </c>
      <c r="AO79" s="119">
        <f t="shared" si="649"/>
        <v>0</v>
      </c>
      <c r="AP79" s="119">
        <f t="shared" si="649"/>
        <v>0</v>
      </c>
      <c r="AQ79" s="119">
        <f t="shared" si="649"/>
        <v>0</v>
      </c>
      <c r="AR79" s="119">
        <f t="shared" si="649"/>
        <v>0</v>
      </c>
      <c r="AS79" s="119">
        <f t="shared" si="649"/>
        <v>0</v>
      </c>
      <c r="AT79" s="119">
        <f t="shared" si="649"/>
        <v>0</v>
      </c>
      <c r="AU79" s="119">
        <f t="shared" si="649"/>
        <v>0</v>
      </c>
      <c r="AV79" s="119">
        <f t="shared" si="649"/>
        <v>0</v>
      </c>
      <c r="AW79" s="119">
        <f t="shared" si="649"/>
        <v>0</v>
      </c>
      <c r="AX79" s="119">
        <f t="shared" si="649"/>
        <v>0</v>
      </c>
      <c r="AY79" s="66">
        <f t="shared" si="573"/>
        <v>0</v>
      </c>
      <c r="AZ79" s="83">
        <f t="shared" si="592"/>
        <v>0</v>
      </c>
      <c r="BA79" s="119">
        <f t="shared" si="650"/>
        <v>0</v>
      </c>
      <c r="BB79" s="119">
        <f t="shared" si="650"/>
        <v>0</v>
      </c>
      <c r="BC79" s="119">
        <f t="shared" si="650"/>
        <v>0</v>
      </c>
      <c r="BD79" s="119">
        <f t="shared" si="650"/>
        <v>0</v>
      </c>
      <c r="BE79" s="119">
        <f t="shared" si="650"/>
        <v>0</v>
      </c>
      <c r="BF79" s="119">
        <f t="shared" si="650"/>
        <v>0</v>
      </c>
      <c r="BG79" s="119">
        <f t="shared" si="650"/>
        <v>0</v>
      </c>
      <c r="BH79" s="119">
        <f t="shared" si="650"/>
        <v>0</v>
      </c>
      <c r="BI79" s="119">
        <f t="shared" si="650"/>
        <v>0</v>
      </c>
      <c r="BJ79" s="119">
        <f t="shared" si="650"/>
        <v>0</v>
      </c>
      <c r="BK79" s="66">
        <f t="shared" si="554"/>
        <v>0</v>
      </c>
      <c r="BL79" s="79">
        <f t="shared" si="555"/>
        <v>0</v>
      </c>
      <c r="BM79" s="79" t="e">
        <f>#REF!+#REF!+#REF!+'Новосибирск.обл'!G79+#REF!+#REF!+#REF!+#REF!+#REF!+#REF!</f>
        <v>#REF!</v>
      </c>
      <c r="BN79" s="79" t="e">
        <f t="shared" si="556"/>
        <v>#REF!</v>
      </c>
      <c r="BO79" s="79" t="e">
        <f>#REF!+#REF!+#REF!+'Новосибирск.обл'!I79+#REF!+#REF!+#REF!+#REF!+#REF!+#REF!</f>
        <v>#REF!</v>
      </c>
      <c r="BP79" s="79" t="e">
        <f t="shared" si="557"/>
        <v>#REF!</v>
      </c>
      <c r="BQ79" s="79" t="e">
        <f>#REF!+#REF!+#REF!+'Новосибирск.обл'!K79+#REF!+#REF!+#REF!+#REF!+#REF!</f>
        <v>#REF!</v>
      </c>
      <c r="BR79" s="79" t="e">
        <f t="shared" si="558"/>
        <v>#REF!</v>
      </c>
      <c r="BS79" s="79" t="e">
        <f>#REF!+#REF!+#REF!+'Новосибирск.обл'!M79+#REF!+#REF!+#REF!+#REF!+#REF!</f>
        <v>#REF!</v>
      </c>
      <c r="BT79" s="79" t="e">
        <f t="shared" si="559"/>
        <v>#REF!</v>
      </c>
      <c r="BU79" s="79" t="e">
        <f>#REF!+#REF!</f>
        <v>#REF!</v>
      </c>
      <c r="BV79" s="79" t="e">
        <f t="shared" si="560"/>
        <v>#REF!</v>
      </c>
      <c r="BX79" s="79">
        <f>D79+P79+AB79-AG79+AN79-AS79+BF79+BG79+'2020 ожид'!P79-'2020 ожид'!V79-'2020 ожид'!W79</f>
        <v>0</v>
      </c>
      <c r="CG79" s="79">
        <f>D79-'[8]2021-2025'!D79</f>
        <v>0</v>
      </c>
      <c r="CI79" s="368" t="e">
        <f>#REF!-'2021-2025 (кор приб)'!E79-'2021-2025 (кор приб)'!Q79-'2021-2025 (кор приб)'!AC79-'2021-2025 (кор приб)'!AO79-'2020 ожид'!Q79</f>
        <v>#REF!</v>
      </c>
      <c r="CJ79" s="368" t="e">
        <f>#REF!-'2021-2025 (кор приб)'!F79-'2021-2025 (кор приб)'!R79-'2021-2025 (кор приб)'!AD79-'2021-2025 (кор приб)'!AP79-'2020 ожид'!R79</f>
        <v>#REF!</v>
      </c>
      <c r="CK79" s="368" t="e">
        <f>#REF!-'2021-2025 (кор приб)'!G79-'2021-2025 (кор приб)'!S79-'2021-2025 (кор приб)'!AE79-'2021-2025 (кор приб)'!AQ79-'2020 ожид'!S79</f>
        <v>#REF!</v>
      </c>
      <c r="CL79" s="368">
        <f>'Новосибирск.обл'!Q79-'2021-2025 (кор приб)'!H79-'2021-2025 (кор приб)'!T79-'2021-2025 (кор приб)'!AF79-'2021-2025 (кор приб)'!AR79-'2020 ожид'!T79</f>
        <v>0</v>
      </c>
      <c r="CM79" s="368" t="e">
        <f>#REF!-'2021-2025 (кор приб)'!I79-'2021-2025 (кор приб)'!U79-'2020 ожид'!U79</f>
        <v>#REF!</v>
      </c>
      <c r="CN79" s="368" t="e">
        <f>#REF!-'2021-2025 (кор приб)'!J79-'2021-2025 (кор приб)'!V79-'2021-2025 (кор приб)'!AH79-'2021-2025 (кор приб)'!AT79-BF79</f>
        <v>#REF!</v>
      </c>
      <c r="CO79" s="368" t="e">
        <f>#REF!-'2021-2025 (кор приб)'!K79-'2021-2025 (кор приб)'!W79-'2021-2025 (кор приб)'!AI79-'2021-2025 (кор приб)'!AU79-BG79</f>
        <v>#REF!</v>
      </c>
      <c r="CP79" s="368" t="e">
        <f>#REF!-'2021-2025 (кор приб)'!L79-'2021-2025 (кор приб)'!X79-'2021-2025 (кор приб)'!AJ79-'2021-2025 (кор приб)'!AV79-'2020 ожид'!X79</f>
        <v>#REF!</v>
      </c>
      <c r="CQ79" s="368" t="e">
        <f>#REF!-'2021-2025 (кор приб)'!M79-'2021-2025 (кор приб)'!Y79-'2021-2025 (кор приб)'!AK79-'2021-2025 (кор приб)'!AW79-'2020 ожид'!Y79</f>
        <v>#REF!</v>
      </c>
      <c r="CR79" s="368" t="e">
        <f>#REF!-'2021-2025 (кор приб)'!N79-'2021-2025 (кор приб)'!Z79-'2021-2025 (кор приб)'!AL79-'2021-2025 (кор приб)'!AX79-'2020 ожид'!Z79</f>
        <v>#REF!</v>
      </c>
    </row>
    <row r="80" s="592" customFormat="1" ht="15.75">
      <c r="A80" s="598" t="s">
        <v>252</v>
      </c>
      <c r="B80" s="599" t="s">
        <v>253</v>
      </c>
      <c r="C80" s="600" t="s">
        <v>32</v>
      </c>
      <c r="D80" s="575">
        <f t="shared" si="588"/>
        <v>8.1717689923669088</v>
      </c>
      <c r="E80" s="337">
        <f>('[10]2021 (БП-ТБР утвержд)'!$CG$140)/1000</f>
        <v>3.4188298870199478</v>
      </c>
      <c r="F80" s="337">
        <f>('[10]2021 (БП-ТБР утвержд)'!$CH$140)/1000</f>
        <v>0.044209120758996009</v>
      </c>
      <c r="G80" s="337">
        <f>'[10]2021 (БП-ТБР утвержд)'!$CF$140/1000</f>
        <v>3.698658512253223</v>
      </c>
      <c r="H80" s="337">
        <f>('[10]2021 (БП-ТБР утвержд)'!$CM$140)/1000</f>
        <v>0.50879464241222927</v>
      </c>
      <c r="I80" s="337">
        <f>('[10]2021 (БП-ТБР утвержд)'!$CL$140)/1000</f>
        <v>0</v>
      </c>
      <c r="J80" s="337">
        <f>('[10]2021 (БП-ТБР утвержд)'!$CK$140)/1000</f>
        <v>0.20083237790239877</v>
      </c>
      <c r="K80" s="337">
        <f>('[10]2021 (БП-ТБР утвержд)'!$CJ$140)/1000</f>
        <v>0.0263072886471316</v>
      </c>
      <c r="L80" s="337">
        <f>('[10]2021 (БП-ТБР утвержд)'!$CO$140)/1000</f>
        <v>0.00016201044115642904</v>
      </c>
      <c r="M80" s="337">
        <f>('[10]2021 (БП-ТБР утвержд)'!$CN$140)/1000</f>
        <v>0.08203994429789925</v>
      </c>
      <c r="N80" s="337">
        <f>('[10]2021 (БП-ТБР утвержд)'!$CI$140)/1000</f>
        <v>0.19193520863392688</v>
      </c>
      <c r="O80" s="576">
        <f t="shared" si="570"/>
        <v>8.4904679830692178</v>
      </c>
      <c r="P80" s="575">
        <f t="shared" si="589"/>
        <v>8.4904679830692178</v>
      </c>
      <c r="Q80" s="588">
        <f>E80*$Z$16</f>
        <v>3.5521642526137254</v>
      </c>
      <c r="R80" s="588">
        <f t="shared" si="651"/>
        <v>0.045933276468596851</v>
      </c>
      <c r="S80" s="588">
        <f t="shared" si="651"/>
        <v>3.8429061942310985</v>
      </c>
      <c r="T80" s="588">
        <f t="shared" si="651"/>
        <v>0.52863763346630621</v>
      </c>
      <c r="U80" s="588">
        <f t="shared" si="651"/>
        <v>0</v>
      </c>
      <c r="V80" s="588">
        <f t="shared" si="651"/>
        <v>0.20866484064059232</v>
      </c>
      <c r="W80" s="588">
        <f t="shared" si="651"/>
        <v>0.027333272904369731</v>
      </c>
      <c r="X80" s="588">
        <f t="shared" si="651"/>
        <v>0.00016832884836152977</v>
      </c>
      <c r="Y80" s="588">
        <f t="shared" si="651"/>
        <v>0.085239502125517314</v>
      </c>
      <c r="Z80" s="588">
        <f t="shared" si="651"/>
        <v>0.19942068177065</v>
      </c>
      <c r="AA80" s="576">
        <f t="shared" si="571"/>
        <v>8.830086702391986</v>
      </c>
      <c r="AB80" s="575">
        <f t="shared" si="590"/>
        <v>8.830086702391986</v>
      </c>
      <c r="AC80" s="588">
        <f t="shared" si="648"/>
        <v>3.6942508227182747</v>
      </c>
      <c r="AD80" s="588">
        <f t="shared" si="648"/>
        <v>0.047770607527340726</v>
      </c>
      <c r="AE80" s="588">
        <f t="shared" si="648"/>
        <v>3.9966224420003424</v>
      </c>
      <c r="AF80" s="588">
        <f t="shared" si="648"/>
        <v>0.54978313880495844</v>
      </c>
      <c r="AG80" s="588">
        <f t="shared" si="648"/>
        <v>0</v>
      </c>
      <c r="AH80" s="588">
        <f t="shared" si="648"/>
        <v>0.21701143426621602</v>
      </c>
      <c r="AI80" s="588">
        <f t="shared" si="648"/>
        <v>0.028426603820544519</v>
      </c>
      <c r="AJ80" s="588">
        <f t="shared" si="648"/>
        <v>0.00017506200229599095</v>
      </c>
      <c r="AK80" s="588">
        <f t="shared" si="648"/>
        <v>0.088649082210538008</v>
      </c>
      <c r="AL80" s="588">
        <f t="shared" si="648"/>
        <v>0.20739750904147602</v>
      </c>
      <c r="AM80" s="66">
        <f t="shared" si="572"/>
        <v>9.1832901704876662</v>
      </c>
      <c r="AN80" s="575">
        <f t="shared" si="591"/>
        <v>9.1832901704876679</v>
      </c>
      <c r="AO80" s="588">
        <f t="shared" si="649"/>
        <v>3.8420208556270059</v>
      </c>
      <c r="AP80" s="588">
        <f t="shared" si="649"/>
        <v>0.049681431828434354</v>
      </c>
      <c r="AQ80" s="588">
        <f t="shared" si="649"/>
        <v>4.1564873396803561</v>
      </c>
      <c r="AR80" s="588">
        <f t="shared" si="649"/>
        <v>0.57177446435715684</v>
      </c>
      <c r="AS80" s="588">
        <f t="shared" si="649"/>
        <v>0</v>
      </c>
      <c r="AT80" s="588">
        <f t="shared" si="649"/>
        <v>0.22569189163686468</v>
      </c>
      <c r="AU80" s="588">
        <f t="shared" si="649"/>
        <v>0.029563667973366303</v>
      </c>
      <c r="AV80" s="588">
        <f t="shared" si="649"/>
        <v>0.00018206448238783059</v>
      </c>
      <c r="AW80" s="588">
        <f t="shared" si="649"/>
        <v>0.09219504549895953</v>
      </c>
      <c r="AX80" s="588">
        <f t="shared" si="649"/>
        <v>0.21569340940313508</v>
      </c>
      <c r="AY80" s="66">
        <f t="shared" si="573"/>
        <v>9.5506217773071747</v>
      </c>
      <c r="AZ80" s="575">
        <f t="shared" si="592"/>
        <v>9.5506217773071711</v>
      </c>
      <c r="BA80" s="588">
        <f t="shared" si="650"/>
        <v>3.9957016898520861</v>
      </c>
      <c r="BB80" s="588">
        <f t="shared" si="650"/>
        <v>0.051668689101571727</v>
      </c>
      <c r="BC80" s="588">
        <f t="shared" si="650"/>
        <v>4.3227468332675709</v>
      </c>
      <c r="BD80" s="588">
        <f t="shared" si="650"/>
        <v>0.59464544293144317</v>
      </c>
      <c r="BE80" s="588">
        <f t="shared" si="650"/>
        <v>0</v>
      </c>
      <c r="BF80" s="588">
        <f t="shared" si="650"/>
        <v>0.23471956730233928</v>
      </c>
      <c r="BG80" s="588">
        <f t="shared" si="650"/>
        <v>0.030746214692300957</v>
      </c>
      <c r="BH80" s="588">
        <f t="shared" si="650"/>
        <v>0.00018934706168334382</v>
      </c>
      <c r="BI80" s="588">
        <f t="shared" si="650"/>
        <v>0.095882847318917913</v>
      </c>
      <c r="BJ80" s="588">
        <f t="shared" si="650"/>
        <v>0.22432114577926049</v>
      </c>
      <c r="BK80" s="589">
        <f t="shared" si="554"/>
        <v>9.5506217773071747</v>
      </c>
      <c r="BL80" s="590">
        <f t="shared" si="555"/>
        <v>0</v>
      </c>
      <c r="BM80" s="590" t="e">
        <f>#REF!+#REF!+#REF!+'Новосибирск.обл'!G80+#REF!+#REF!+#REF!+#REF!+#REF!+#REF!</f>
        <v>#REF!</v>
      </c>
      <c r="BN80" s="590" t="e">
        <f t="shared" si="556"/>
        <v>#REF!</v>
      </c>
      <c r="BO80" s="590" t="e">
        <f>#REF!+#REF!+#REF!+'Новосибирск.обл'!I80+#REF!+#REF!+#REF!+#REF!+#REF!+#REF!</f>
        <v>#REF!</v>
      </c>
      <c r="BP80" s="590" t="e">
        <f t="shared" si="557"/>
        <v>#REF!</v>
      </c>
      <c r="BQ80" s="590" t="e">
        <f>#REF!+#REF!+#REF!+'Новосибирск.обл'!K80+#REF!+#REF!+#REF!+#REF!+#REF!</f>
        <v>#REF!</v>
      </c>
      <c r="BR80" s="590" t="e">
        <f t="shared" si="558"/>
        <v>#REF!</v>
      </c>
      <c r="BS80" s="590" t="e">
        <f>#REF!+#REF!+#REF!+'Новосибирск.обл'!M80+#REF!+#REF!+#REF!+#REF!+#REF!</f>
        <v>#REF!</v>
      </c>
      <c r="BT80" s="590" t="e">
        <f t="shared" si="559"/>
        <v>#REF!</v>
      </c>
      <c r="BU80" s="590" t="e">
        <f>#REF!+#REF!</f>
        <v>#REF!</v>
      </c>
      <c r="BV80" s="590" t="e">
        <f t="shared" si="560"/>
        <v>#REF!</v>
      </c>
      <c r="BX80" s="79">
        <f>D80+P80+AB80-AG80+AN80-AS80+BF80+BG80+'2020 ожид'!P80-'2020 ожид'!V80-'2020 ожид'!W80</f>
        <v>45.813795368357006</v>
      </c>
      <c r="CG80" s="79">
        <f>D80-'[8]2021-2025'!D80</f>
        <v>4.6581646323669084</v>
      </c>
      <c r="CI80" s="368" t="e">
        <f>#REF!-'2021-2025 (кор приб)'!E80-'2021-2025 (кор приб)'!Q80-'2021-2025 (кор приб)'!AC80-'2021-2025 (кор приб)'!AO80-'2020 ожид'!Q80</f>
        <v>#REF!</v>
      </c>
      <c r="CJ80" s="368" t="e">
        <f>#REF!-'2021-2025 (кор приб)'!F80-'2021-2025 (кор приб)'!R80-'2021-2025 (кор приб)'!AD80-'2021-2025 (кор приб)'!AP80-'2020 ожид'!R80</f>
        <v>#REF!</v>
      </c>
      <c r="CK80" s="368" t="e">
        <f>#REF!-'2021-2025 (кор приб)'!G80-'2021-2025 (кор приб)'!S80-'2021-2025 (кор приб)'!AE80-'2021-2025 (кор приб)'!AQ80-'2020 ожид'!S80</f>
        <v>#REF!</v>
      </c>
      <c r="CL80" s="368">
        <f>'Новосибирск.обл'!Q80-'2021-2025 (кор приб)'!H80-'2021-2025 (кор приб)'!T80-'2021-2025 (кор приб)'!AF80-'2021-2025 (кор приб)'!AR80-'2020 ожид'!T80</f>
        <v>15.266539588965367</v>
      </c>
      <c r="CM80" s="368" t="e">
        <f>#REF!-'2021-2025 (кор приб)'!I80-'2021-2025 (кор приб)'!U80-'2020 ожид'!U80</f>
        <v>#REF!</v>
      </c>
      <c r="CN80" s="368" t="e">
        <f>#REF!-'2021-2025 (кор приб)'!J80-'2021-2025 (кор приб)'!V80-'2021-2025 (кор приб)'!AH80-'2021-2025 (кор приб)'!AT80-BF80</f>
        <v>#REF!</v>
      </c>
      <c r="CO80" s="368" t="e">
        <f>#REF!-'2021-2025 (кор приб)'!K80-'2021-2025 (кор приб)'!W80-'2021-2025 (кор приб)'!AI80-'2021-2025 (кор приб)'!AU80-BG80</f>
        <v>#REF!</v>
      </c>
      <c r="CP80" s="368" t="e">
        <f>#REF!-'2021-2025 (кор приб)'!L80-'2021-2025 (кор приб)'!X80-'2021-2025 (кор приб)'!AJ80-'2021-2025 (кор приб)'!AV80-'2020 ожид'!X80</f>
        <v>#REF!</v>
      </c>
      <c r="CQ80" s="368" t="e">
        <f>#REF!-'2021-2025 (кор приб)'!M80-'2021-2025 (кор приб)'!Y80-'2021-2025 (кор приб)'!AK80-'2021-2025 (кор приб)'!AW80-'2020 ожид'!Y80</f>
        <v>#REF!</v>
      </c>
      <c r="CR80" s="368" t="e">
        <f>#REF!-'2021-2025 (кор приб)'!N80-'2021-2025 (кор приб)'!Z80-'2021-2025 (кор приб)'!AL80-'2021-2025 (кор приб)'!AX80-'2020 ожид'!Z80</f>
        <v>#REF!</v>
      </c>
    </row>
    <row r="81" s="181" customFormat="1">
      <c r="A81" s="251" t="s">
        <v>254</v>
      </c>
      <c r="B81" s="252" t="s">
        <v>255</v>
      </c>
      <c r="C81" s="253" t="s">
        <v>32</v>
      </c>
      <c r="D81" s="601" t="e">
        <f>D23-D38</f>
        <v>#REF!</v>
      </c>
      <c r="E81" s="143">
        <f t="shared" ref="E81:N95" si="652">E23-E38</f>
        <v>9.7165189478259038</v>
      </c>
      <c r="F81" s="143">
        <f t="shared" si="652"/>
        <v>2.0723876396747301</v>
      </c>
      <c r="G81" s="143">
        <f t="shared" si="652"/>
        <v>105.33641654562535</v>
      </c>
      <c r="H81" s="143" t="e">
        <f t="shared" si="652"/>
        <v>#REF!</v>
      </c>
      <c r="I81" s="143" t="e">
        <f t="shared" si="652"/>
        <v>#REF!</v>
      </c>
      <c r="J81" s="143">
        <f t="shared" si="652"/>
        <v>-0.47564257337026561</v>
      </c>
      <c r="K81" s="143">
        <f t="shared" si="652"/>
        <v>1.1827040906926243</v>
      </c>
      <c r="L81" s="143" t="e">
        <f t="shared" si="652"/>
        <v>#REF!</v>
      </c>
      <c r="M81" s="143" t="e">
        <f t="shared" si="652"/>
        <v>#REF!</v>
      </c>
      <c r="N81" s="143" t="e">
        <f t="shared" si="652"/>
        <v>#REF!</v>
      </c>
      <c r="O81" s="576" t="e">
        <f t="shared" si="570"/>
        <v>#REF!</v>
      </c>
      <c r="P81" s="143" t="e">
        <f>P23-P38</f>
        <v>#REF!</v>
      </c>
      <c r="Q81" s="143">
        <f t="shared" ref="Q81:Z95" si="653">Q23-Q38</f>
        <v>16.095463186791136</v>
      </c>
      <c r="R81" s="143">
        <f t="shared" si="653"/>
        <v>2.1532107576221051</v>
      </c>
      <c r="S81" s="143">
        <f t="shared" si="653"/>
        <v>109.03153679090468</v>
      </c>
      <c r="T81" s="143" t="e">
        <f t="shared" si="653"/>
        <v>#REF!</v>
      </c>
      <c r="U81" s="143" t="e">
        <f t="shared" si="653"/>
        <v>#REF!</v>
      </c>
      <c r="V81" s="143">
        <f t="shared" si="653"/>
        <v>2.639807366268343</v>
      </c>
      <c r="W81" s="143">
        <f t="shared" si="653"/>
        <v>3.1288295502296393</v>
      </c>
      <c r="X81" s="143" t="e">
        <f t="shared" si="653"/>
        <v>#REF!</v>
      </c>
      <c r="Y81" s="143" t="e">
        <f t="shared" si="653"/>
        <v>#REF!</v>
      </c>
      <c r="Z81" s="143" t="e">
        <f t="shared" si="653"/>
        <v>#REF!</v>
      </c>
      <c r="AA81" s="576" t="e">
        <f t="shared" si="571"/>
        <v>#REF!</v>
      </c>
      <c r="AB81" s="143" t="e">
        <f>AB23-AB38</f>
        <v>#REF!</v>
      </c>
      <c r="AC81" s="143">
        <f t="shared" ref="AC81:AL95" si="654">AC23-AC38</f>
        <v>16.739281714262745</v>
      </c>
      <c r="AD81" s="143">
        <f t="shared" si="654"/>
        <v>2.2393391879269302</v>
      </c>
      <c r="AE81" s="143">
        <f t="shared" si="654"/>
        <v>113.39279826254094</v>
      </c>
      <c r="AF81" s="143" t="e">
        <f t="shared" si="654"/>
        <v>#REF!</v>
      </c>
      <c r="AG81" s="143" t="e">
        <f t="shared" si="654"/>
        <v>#REF!</v>
      </c>
      <c r="AH81" s="143">
        <f t="shared" si="654"/>
        <v>2.7453996609190483</v>
      </c>
      <c r="AI81" s="143">
        <f t="shared" si="654"/>
        <v>3.2539827322388248</v>
      </c>
      <c r="AJ81" s="143" t="e">
        <f t="shared" si="654"/>
        <v>#REF!</v>
      </c>
      <c r="AK81" s="143" t="e">
        <f t="shared" si="654"/>
        <v>#REF!</v>
      </c>
      <c r="AL81" s="143" t="e">
        <f t="shared" si="654"/>
        <v>#REF!</v>
      </c>
      <c r="AM81" s="66" t="e">
        <f t="shared" si="572"/>
        <v>#REF!</v>
      </c>
      <c r="AN81" s="143" t="e">
        <f>AN23-AN38</f>
        <v>#REF!</v>
      </c>
      <c r="AO81" s="143">
        <f t="shared" ref="AO81:AX95" si="655">AO23-AO38</f>
        <v>17.408852982833309</v>
      </c>
      <c r="AP81" s="143">
        <f t="shared" si="655"/>
        <v>2.3289127554440938</v>
      </c>
      <c r="AQ81" s="143">
        <f t="shared" si="655"/>
        <v>117.92851019304257</v>
      </c>
      <c r="AR81" s="143" t="e">
        <f t="shared" si="655"/>
        <v>#REF!</v>
      </c>
      <c r="AS81" s="143" t="e">
        <f t="shared" si="655"/>
        <v>#REF!</v>
      </c>
      <c r="AT81" s="143">
        <f t="shared" si="655"/>
        <v>2.8552156473558057</v>
      </c>
      <c r="AU81" s="143">
        <f t="shared" si="655"/>
        <v>3.3841420415283849</v>
      </c>
      <c r="AV81" s="143" t="e">
        <f t="shared" si="655"/>
        <v>#REF!</v>
      </c>
      <c r="AW81" s="143" t="e">
        <f t="shared" si="655"/>
        <v>#REF!</v>
      </c>
      <c r="AX81" s="143" t="e">
        <f t="shared" si="655"/>
        <v>#REF!</v>
      </c>
      <c r="AY81" s="66"/>
      <c r="AZ81" s="143" t="e">
        <f>AZ23-AZ38</f>
        <v>#REF!</v>
      </c>
      <c r="BA81" s="143">
        <f t="shared" ref="BA81:BJ95" si="656">BA23-BA38</f>
        <v>18.105207102146608</v>
      </c>
      <c r="BB81" s="143">
        <f t="shared" si="656"/>
        <v>2.4220692656618894</v>
      </c>
      <c r="BC81" s="143">
        <f t="shared" si="656"/>
        <v>122.64565060076424</v>
      </c>
      <c r="BD81" s="143" t="e">
        <f t="shared" si="656"/>
        <v>#REF!</v>
      </c>
      <c r="BE81" s="143" t="e">
        <f t="shared" si="656"/>
        <v>#REF!</v>
      </c>
      <c r="BF81" s="143">
        <f t="shared" si="656"/>
        <v>2.9694242732500413</v>
      </c>
      <c r="BG81" s="143">
        <f t="shared" si="656"/>
        <v>3.5195077231895127</v>
      </c>
      <c r="BH81" s="143" t="e">
        <f t="shared" si="656"/>
        <v>#REF!</v>
      </c>
      <c r="BI81" s="143" t="e">
        <f t="shared" si="656"/>
        <v>#REF!</v>
      </c>
      <c r="BJ81" s="143" t="e">
        <f t="shared" si="656"/>
        <v>#REF!</v>
      </c>
      <c r="BK81" s="66" t="e">
        <f t="shared" si="554"/>
        <v>#REF!</v>
      </c>
      <c r="BL81" s="79" t="e">
        <f t="shared" si="555"/>
        <v>#REF!</v>
      </c>
      <c r="BM81" s="79" t="e">
        <f>#REF!+#REF!+#REF!+'Новосибирск.обл'!G81+#REF!+#REF!+#REF!+#REF!+#REF!+#REF!</f>
        <v>#REF!</v>
      </c>
      <c r="BN81" s="79" t="e">
        <f t="shared" si="556"/>
        <v>#REF!</v>
      </c>
      <c r="BO81" s="79" t="e">
        <f>#REF!+#REF!+#REF!+'Новосибирск.обл'!I81+#REF!+#REF!+#REF!+#REF!+#REF!+#REF!</f>
        <v>#REF!</v>
      </c>
      <c r="BP81" s="79" t="e">
        <f t="shared" si="557"/>
        <v>#REF!</v>
      </c>
      <c r="BQ81" s="79" t="e">
        <f>#REF!+#REF!+#REF!+'Новосибирск.обл'!K81+#REF!+#REF!+#REF!+#REF!+#REF!</f>
        <v>#REF!</v>
      </c>
      <c r="BR81" s="79" t="e">
        <f t="shared" si="558"/>
        <v>#REF!</v>
      </c>
      <c r="BS81" s="79" t="e">
        <f>#REF!+#REF!+#REF!+'Новосибирск.обл'!M81+#REF!+#REF!+#REF!+#REF!+#REF!</f>
        <v>#REF!</v>
      </c>
      <c r="BT81" s="79" t="e">
        <f t="shared" si="559"/>
        <v>#REF!</v>
      </c>
      <c r="BU81" s="79" t="e">
        <f>#REF!+#REF!</f>
        <v>#REF!</v>
      </c>
      <c r="BV81" s="79" t="e">
        <f t="shared" si="560"/>
        <v>#REF!</v>
      </c>
      <c r="BX81" s="79" t="e">
        <f>D81+P81+AB81-AG81+AN81-AS81+BF81+BG81+'2020 ожид'!P81-'2020 ожид'!V81-'2020 ожид'!W81</f>
        <v>#REF!</v>
      </c>
      <c r="CG81" s="79" t="e">
        <f>D81-'[8]2021-2025'!D81</f>
        <v>#REF!</v>
      </c>
      <c r="CI81" s="368" t="e">
        <f>#REF!-'2021-2025 (кор приб)'!E81-'2021-2025 (кор приб)'!Q81-'2021-2025 (кор приб)'!AC81-'2021-2025 (кор приб)'!AO81-'2020 ожид'!Q81</f>
        <v>#REF!</v>
      </c>
      <c r="CJ81" s="368" t="e">
        <f>#REF!-'2021-2025 (кор приб)'!F81-'2021-2025 (кор приб)'!R81-'2021-2025 (кор приб)'!AD81-'2021-2025 (кор приб)'!AP81-'2020 ожид'!R81</f>
        <v>#REF!</v>
      </c>
      <c r="CK81" s="368" t="e">
        <f>#REF!-'2021-2025 (кор приб)'!G81-'2021-2025 (кор приб)'!S81-'2021-2025 (кор приб)'!AE81-'2021-2025 (кор приб)'!AQ81-'2020 ожид'!S81</f>
        <v>#REF!</v>
      </c>
      <c r="CL81" s="368" t="e">
        <f>'Новосибирск.обл'!Q81-'2021-2025 (кор приб)'!H81-'2021-2025 (кор приб)'!T81-'2021-2025 (кор приб)'!AF81-'2021-2025 (кор приб)'!AR81-'2020 ожид'!T81</f>
        <v>#REF!</v>
      </c>
      <c r="CM81" s="368" t="e">
        <f>#REF!-'2021-2025 (кор приб)'!I81-'2021-2025 (кор приб)'!U81-'2020 ожид'!U81</f>
        <v>#REF!</v>
      </c>
      <c r="CN81" s="368" t="e">
        <f>#REF!-'2021-2025 (кор приб)'!J81-'2021-2025 (кор приб)'!V81-'2021-2025 (кор приб)'!AH81-'2021-2025 (кор приб)'!AT81-BF81</f>
        <v>#REF!</v>
      </c>
      <c r="CO81" s="368" t="e">
        <f>#REF!-'2021-2025 (кор приб)'!K81-'2021-2025 (кор приб)'!W81-'2021-2025 (кор приб)'!AI81-'2021-2025 (кор приб)'!AU81-BG81</f>
        <v>#REF!</v>
      </c>
      <c r="CP81" s="368" t="e">
        <f>#REF!-'2021-2025 (кор приб)'!L81-'2021-2025 (кор приб)'!X81-'2021-2025 (кор приб)'!AJ81-'2021-2025 (кор приб)'!AV81-'2020 ожид'!X81</f>
        <v>#REF!</v>
      </c>
      <c r="CQ81" s="368" t="e">
        <f>#REF!-'2021-2025 (кор приб)'!M81-'2021-2025 (кор приб)'!Y81-'2021-2025 (кор приб)'!AK81-'2021-2025 (кор приб)'!AW81-'2020 ожид'!Y81</f>
        <v>#REF!</v>
      </c>
      <c r="CR81" s="368" t="e">
        <f>#REF!-'2021-2025 (кор приб)'!N81-'2021-2025 (кор приб)'!Z81-'2021-2025 (кор приб)'!AL81-'2021-2025 (кор приб)'!AX81-'2020 ожид'!Z81</f>
        <v>#REF!</v>
      </c>
    </row>
    <row r="82" s="150" customFormat="1">
      <c r="A82" s="80" t="s">
        <v>256</v>
      </c>
      <c r="B82" s="81" t="s">
        <v>34</v>
      </c>
      <c r="C82" s="118" t="s">
        <v>32</v>
      </c>
      <c r="D82" s="575"/>
      <c r="E82" s="83"/>
      <c r="F82" s="83"/>
      <c r="G82" s="83"/>
      <c r="H82" s="83"/>
      <c r="I82" s="83"/>
      <c r="J82" s="83"/>
      <c r="K82" s="83"/>
      <c r="L82" s="83"/>
      <c r="M82" s="83"/>
      <c r="N82" s="83"/>
      <c r="P82" s="83"/>
      <c r="Q82" s="83"/>
      <c r="R82" s="83"/>
      <c r="S82" s="83"/>
      <c r="T82" s="83"/>
      <c r="U82" s="83"/>
      <c r="V82" s="83"/>
      <c r="W82" s="83"/>
      <c r="X82" s="83"/>
      <c r="Y82" s="83"/>
      <c r="Z82" s="83"/>
      <c r="AA82" s="66"/>
      <c r="AB82" s="83"/>
      <c r="AC82" s="83"/>
      <c r="AD82" s="83"/>
      <c r="AE82" s="83"/>
      <c r="AF82" s="83"/>
      <c r="AG82" s="83"/>
      <c r="AH82" s="83"/>
      <c r="AI82" s="83"/>
      <c r="AJ82" s="83"/>
      <c r="AK82" s="83"/>
      <c r="AL82" s="83"/>
      <c r="AM82" s="66"/>
      <c r="AN82" s="83"/>
      <c r="AO82" s="83"/>
      <c r="AP82" s="83"/>
      <c r="AQ82" s="83"/>
      <c r="AR82" s="83"/>
      <c r="AS82" s="83"/>
      <c r="AT82" s="83"/>
      <c r="AU82" s="83"/>
      <c r="AV82" s="83"/>
      <c r="AW82" s="83"/>
      <c r="AX82" s="83"/>
      <c r="AY82" s="66"/>
      <c r="AZ82" s="83"/>
      <c r="BA82" s="83"/>
      <c r="BB82" s="83"/>
      <c r="BC82" s="83"/>
      <c r="BD82" s="83"/>
      <c r="BE82" s="83"/>
      <c r="BF82" s="83"/>
      <c r="BG82" s="83"/>
      <c r="BH82" s="83"/>
      <c r="BI82" s="83"/>
      <c r="BJ82" s="83"/>
      <c r="BK82" s="66">
        <f t="shared" si="554"/>
        <v>0</v>
      </c>
      <c r="BL82" s="79">
        <f t="shared" si="555"/>
        <v>0</v>
      </c>
      <c r="BM82" s="79" t="e">
        <f>#REF!+#REF!+#REF!+'Новосибирск.обл'!G82+#REF!+#REF!+#REF!+#REF!+#REF!+#REF!</f>
        <v>#REF!</v>
      </c>
      <c r="BN82" s="79" t="e">
        <f t="shared" si="556"/>
        <v>#REF!</v>
      </c>
      <c r="BO82" s="79" t="e">
        <f>#REF!+#REF!+#REF!+'Новосибирск.обл'!I82+#REF!+#REF!+#REF!+#REF!+#REF!+#REF!</f>
        <v>#REF!</v>
      </c>
      <c r="BP82" s="79" t="e">
        <f t="shared" si="557"/>
        <v>#REF!</v>
      </c>
      <c r="BQ82" s="79" t="e">
        <f>#REF!+#REF!+#REF!+'Новосибирск.обл'!K82+#REF!+#REF!+#REF!+#REF!+#REF!</f>
        <v>#REF!</v>
      </c>
      <c r="BR82" s="79" t="e">
        <f t="shared" si="558"/>
        <v>#REF!</v>
      </c>
      <c r="BS82" s="79" t="e">
        <f>#REF!+#REF!+#REF!+'Новосибирск.обл'!M82+#REF!+#REF!+#REF!+#REF!+#REF!</f>
        <v>#REF!</v>
      </c>
      <c r="BT82" s="79" t="e">
        <f t="shared" si="559"/>
        <v>#REF!</v>
      </c>
      <c r="BU82" s="79" t="e">
        <f>#REF!+#REF!</f>
        <v>#REF!</v>
      </c>
      <c r="BV82" s="79" t="e">
        <f t="shared" si="560"/>
        <v>#REF!</v>
      </c>
      <c r="BX82" s="79">
        <f>D82+P82+AB82-AG82+AN82-AS82+BF82+BG82+'2020 ожид'!P82-'2020 ожид'!V82-'2020 ожид'!W82</f>
        <v>0</v>
      </c>
      <c r="CG82" s="79" t="e">
        <f>D82-'[8]2021-2025'!D82</f>
        <v>#REF!</v>
      </c>
      <c r="CI82" s="368" t="e">
        <f>#REF!-'2021-2025 (кор приб)'!E82-'2021-2025 (кор приб)'!Q82-'2021-2025 (кор приб)'!AC82-'2021-2025 (кор приб)'!AO82-'2020 ожид'!Q82</f>
        <v>#REF!</v>
      </c>
      <c r="CJ82" s="368" t="e">
        <f>#REF!-'2021-2025 (кор приб)'!F82-'2021-2025 (кор приб)'!R82-'2021-2025 (кор приб)'!AD82-'2021-2025 (кор приб)'!AP82-'2020 ожид'!R82</f>
        <v>#REF!</v>
      </c>
      <c r="CK82" s="368" t="e">
        <f>#REF!-'2021-2025 (кор приб)'!G82-'2021-2025 (кор приб)'!S82-'2021-2025 (кор приб)'!AE82-'2021-2025 (кор приб)'!AQ82-'2020 ожид'!S82</f>
        <v>#REF!</v>
      </c>
      <c r="CL82" s="368">
        <f>'Новосибирск.обл'!Q82-'2021-2025 (кор приб)'!H82-'2021-2025 (кор приб)'!T82-'2021-2025 (кор приб)'!AF82-'2021-2025 (кор приб)'!AR82-'2020 ожид'!T82</f>
        <v>0</v>
      </c>
      <c r="CM82" s="368" t="e">
        <f>#REF!-'2021-2025 (кор приб)'!I82-'2021-2025 (кор приб)'!U82-'2020 ожид'!U82</f>
        <v>#REF!</v>
      </c>
      <c r="CN82" s="368" t="e">
        <f>#REF!-'2021-2025 (кор приб)'!J82-'2021-2025 (кор приб)'!V82-'2021-2025 (кор приб)'!AH82-'2021-2025 (кор приб)'!AT82-BF82</f>
        <v>#REF!</v>
      </c>
      <c r="CO82" s="368" t="e">
        <f>#REF!-'2021-2025 (кор приб)'!K82-'2021-2025 (кор приб)'!W82-'2021-2025 (кор приб)'!AI82-'2021-2025 (кор приб)'!AU82-BG82</f>
        <v>#REF!</v>
      </c>
      <c r="CP82" s="368" t="e">
        <f>#REF!-'2021-2025 (кор приб)'!L82-'2021-2025 (кор приб)'!X82-'2021-2025 (кор приб)'!AJ82-'2021-2025 (кор приб)'!AV82-'2020 ожид'!X82</f>
        <v>#REF!</v>
      </c>
      <c r="CQ82" s="368" t="e">
        <f>#REF!-'2021-2025 (кор приб)'!M82-'2021-2025 (кор приб)'!Y82-'2021-2025 (кор приб)'!AK82-'2021-2025 (кор приб)'!AW82-'2020 ожид'!Y82</f>
        <v>#REF!</v>
      </c>
      <c r="CR82" s="368" t="e">
        <f>#REF!-'2021-2025 (кор приб)'!N82-'2021-2025 (кор приб)'!Z82-'2021-2025 (кор приб)'!AL82-'2021-2025 (кор приб)'!AX82-'2020 ожид'!Z82</f>
        <v>#REF!</v>
      </c>
    </row>
    <row r="83" s="150" customFormat="1" ht="33.75" customHeight="1">
      <c r="A83" s="80" t="s">
        <v>257</v>
      </c>
      <c r="B83" s="126" t="s">
        <v>37</v>
      </c>
      <c r="C83" s="118" t="s">
        <v>32</v>
      </c>
      <c r="D83" s="575"/>
      <c r="E83" s="83"/>
      <c r="F83" s="83"/>
      <c r="G83" s="83"/>
      <c r="H83" s="83"/>
      <c r="I83" s="83"/>
      <c r="J83" s="83"/>
      <c r="K83" s="83"/>
      <c r="L83" s="83"/>
      <c r="M83" s="83"/>
      <c r="N83" s="83"/>
      <c r="P83" s="83"/>
      <c r="Q83" s="83"/>
      <c r="R83" s="83"/>
      <c r="S83" s="83"/>
      <c r="T83" s="83"/>
      <c r="U83" s="83"/>
      <c r="V83" s="83"/>
      <c r="W83" s="83"/>
      <c r="X83" s="83"/>
      <c r="Y83" s="83"/>
      <c r="Z83" s="83"/>
      <c r="AA83" s="66"/>
      <c r="AB83" s="83"/>
      <c r="AC83" s="83"/>
      <c r="AD83" s="83"/>
      <c r="AE83" s="83"/>
      <c r="AF83" s="83"/>
      <c r="AG83" s="83"/>
      <c r="AH83" s="83"/>
      <c r="AI83" s="83"/>
      <c r="AJ83" s="83"/>
      <c r="AK83" s="83"/>
      <c r="AL83" s="83"/>
      <c r="AM83" s="66"/>
      <c r="AN83" s="83"/>
      <c r="AO83" s="83"/>
      <c r="AP83" s="83"/>
      <c r="AQ83" s="83"/>
      <c r="AR83" s="83"/>
      <c r="AS83" s="83"/>
      <c r="AT83" s="83"/>
      <c r="AU83" s="83"/>
      <c r="AV83" s="83"/>
      <c r="AW83" s="83"/>
      <c r="AX83" s="83"/>
      <c r="AY83" s="66"/>
      <c r="AZ83" s="83"/>
      <c r="BA83" s="83"/>
      <c r="BB83" s="83"/>
      <c r="BC83" s="83"/>
      <c r="BD83" s="83"/>
      <c r="BE83" s="83"/>
      <c r="BF83" s="83"/>
      <c r="BG83" s="83"/>
      <c r="BH83" s="83"/>
      <c r="BI83" s="83"/>
      <c r="BJ83" s="83"/>
      <c r="BK83" s="66">
        <f t="shared" si="554"/>
        <v>0</v>
      </c>
      <c r="BL83" s="79">
        <f t="shared" si="555"/>
        <v>0</v>
      </c>
      <c r="BM83" s="79" t="e">
        <f>#REF!+#REF!+#REF!+'Новосибирск.обл'!G83+#REF!+#REF!+#REF!+#REF!+#REF!+#REF!</f>
        <v>#REF!</v>
      </c>
      <c r="BN83" s="79" t="e">
        <f t="shared" si="556"/>
        <v>#REF!</v>
      </c>
      <c r="BO83" s="79" t="e">
        <f>#REF!+#REF!+#REF!+'Новосибирск.обл'!I83+#REF!+#REF!+#REF!+#REF!+#REF!+#REF!</f>
        <v>#REF!</v>
      </c>
      <c r="BP83" s="79" t="e">
        <f t="shared" si="557"/>
        <v>#REF!</v>
      </c>
      <c r="BQ83" s="79" t="e">
        <f>#REF!+#REF!+#REF!+'Новосибирск.обл'!K83+#REF!+#REF!+#REF!+#REF!+#REF!</f>
        <v>#REF!</v>
      </c>
      <c r="BR83" s="79" t="e">
        <f t="shared" si="558"/>
        <v>#REF!</v>
      </c>
      <c r="BS83" s="79" t="e">
        <f>#REF!+#REF!+#REF!+'Новосибирск.обл'!M83+#REF!+#REF!+#REF!+#REF!+#REF!</f>
        <v>#REF!</v>
      </c>
      <c r="BT83" s="79" t="e">
        <f t="shared" si="559"/>
        <v>#REF!</v>
      </c>
      <c r="BU83" s="79" t="e">
        <f>#REF!+#REF!</f>
        <v>#REF!</v>
      </c>
      <c r="BV83" s="79" t="e">
        <f t="shared" si="560"/>
        <v>#REF!</v>
      </c>
      <c r="BX83" s="79">
        <f>D83+P83+AB83-AG83+AN83-AS83+BF83+BG83+'2020 ожид'!P83-'2020 ожид'!V83-'2020 ожид'!W83</f>
        <v>0</v>
      </c>
      <c r="CG83" s="79" t="e">
        <f>D83-'[8]2021-2025'!D83</f>
        <v>#REF!</v>
      </c>
      <c r="CI83" s="368" t="e">
        <f>#REF!-'2021-2025 (кор приб)'!E83-'2021-2025 (кор приб)'!Q83-'2021-2025 (кор приб)'!AC83-'2021-2025 (кор приб)'!AO83-'2020 ожид'!Q83</f>
        <v>#REF!</v>
      </c>
      <c r="CJ83" s="368" t="e">
        <f>#REF!-'2021-2025 (кор приб)'!F83-'2021-2025 (кор приб)'!R83-'2021-2025 (кор приб)'!AD83-'2021-2025 (кор приб)'!AP83-'2020 ожид'!R83</f>
        <v>#REF!</v>
      </c>
      <c r="CK83" s="368" t="e">
        <f>#REF!-'2021-2025 (кор приб)'!G83-'2021-2025 (кор приб)'!S83-'2021-2025 (кор приб)'!AE83-'2021-2025 (кор приб)'!AQ83-'2020 ожид'!S83</f>
        <v>#REF!</v>
      </c>
      <c r="CL83" s="368">
        <f>'Новосибирск.обл'!Q83-'2021-2025 (кор приб)'!H83-'2021-2025 (кор приб)'!T83-'2021-2025 (кор приб)'!AF83-'2021-2025 (кор приб)'!AR83-'2020 ожид'!T83</f>
        <v>0</v>
      </c>
      <c r="CM83" s="368" t="e">
        <f>#REF!-'2021-2025 (кор приб)'!I83-'2021-2025 (кор приб)'!U83-'2020 ожид'!U83</f>
        <v>#REF!</v>
      </c>
      <c r="CN83" s="368" t="e">
        <f>#REF!-'2021-2025 (кор приб)'!J83-'2021-2025 (кор приб)'!V83-'2021-2025 (кор приб)'!AH83-'2021-2025 (кор приб)'!AT83-BF83</f>
        <v>#REF!</v>
      </c>
      <c r="CO83" s="368" t="e">
        <f>#REF!-'2021-2025 (кор приб)'!K83-'2021-2025 (кор приб)'!W83-'2021-2025 (кор приб)'!AI83-'2021-2025 (кор приб)'!AU83-BG83</f>
        <v>#REF!</v>
      </c>
      <c r="CP83" s="368" t="e">
        <f>#REF!-'2021-2025 (кор приб)'!L83-'2021-2025 (кор приб)'!X83-'2021-2025 (кор приб)'!AJ83-'2021-2025 (кор приб)'!AV83-'2020 ожид'!X83</f>
        <v>#REF!</v>
      </c>
      <c r="CQ83" s="368" t="e">
        <f>#REF!-'2021-2025 (кор приб)'!M83-'2021-2025 (кор приб)'!Y83-'2021-2025 (кор приб)'!AK83-'2021-2025 (кор приб)'!AW83-'2020 ожид'!Y83</f>
        <v>#REF!</v>
      </c>
      <c r="CR83" s="368" t="e">
        <f>#REF!-'2021-2025 (кор приб)'!N83-'2021-2025 (кор приб)'!Z83-'2021-2025 (кор приб)'!AL83-'2021-2025 (кор приб)'!AX83-'2020 ожид'!Z83</f>
        <v>#REF!</v>
      </c>
    </row>
    <row r="84" s="150" customFormat="1" ht="33.75" customHeight="1">
      <c r="A84" s="80" t="s">
        <v>258</v>
      </c>
      <c r="B84" s="126" t="s">
        <v>39</v>
      </c>
      <c r="C84" s="118" t="s">
        <v>32</v>
      </c>
      <c r="D84" s="575"/>
      <c r="E84" s="83"/>
      <c r="F84" s="83"/>
      <c r="G84" s="83"/>
      <c r="H84" s="83"/>
      <c r="I84" s="83"/>
      <c r="J84" s="83"/>
      <c r="K84" s="83"/>
      <c r="L84" s="83"/>
      <c r="M84" s="83"/>
      <c r="N84" s="83"/>
      <c r="P84" s="83"/>
      <c r="Q84" s="83"/>
      <c r="R84" s="83"/>
      <c r="S84" s="83"/>
      <c r="T84" s="83"/>
      <c r="U84" s="83"/>
      <c r="V84" s="83"/>
      <c r="W84" s="83"/>
      <c r="X84" s="83"/>
      <c r="Y84" s="83"/>
      <c r="Z84" s="83"/>
      <c r="AA84" s="66"/>
      <c r="AB84" s="83"/>
      <c r="AC84" s="83"/>
      <c r="AD84" s="83"/>
      <c r="AE84" s="83"/>
      <c r="AF84" s="83"/>
      <c r="AG84" s="83"/>
      <c r="AH84" s="83"/>
      <c r="AI84" s="83"/>
      <c r="AJ84" s="83"/>
      <c r="AK84" s="83"/>
      <c r="AL84" s="83"/>
      <c r="AM84" s="66"/>
      <c r="AN84" s="83"/>
      <c r="AO84" s="83"/>
      <c r="AP84" s="83"/>
      <c r="AQ84" s="83"/>
      <c r="AR84" s="83"/>
      <c r="AS84" s="83"/>
      <c r="AT84" s="83"/>
      <c r="AU84" s="83"/>
      <c r="AV84" s="83"/>
      <c r="AW84" s="83"/>
      <c r="AX84" s="83"/>
      <c r="AY84" s="66"/>
      <c r="AZ84" s="83"/>
      <c r="BA84" s="83"/>
      <c r="BB84" s="83"/>
      <c r="BC84" s="83"/>
      <c r="BD84" s="83"/>
      <c r="BE84" s="83"/>
      <c r="BF84" s="83"/>
      <c r="BG84" s="83"/>
      <c r="BH84" s="83"/>
      <c r="BI84" s="83"/>
      <c r="BJ84" s="83"/>
      <c r="BK84" s="66">
        <f t="shared" si="554"/>
        <v>0</v>
      </c>
      <c r="BL84" s="79">
        <f t="shared" si="555"/>
        <v>0</v>
      </c>
      <c r="BM84" s="79" t="e">
        <f>#REF!+#REF!+#REF!+'Новосибирск.обл'!G84+#REF!+#REF!+#REF!+#REF!+#REF!+#REF!</f>
        <v>#REF!</v>
      </c>
      <c r="BN84" s="79" t="e">
        <f t="shared" si="556"/>
        <v>#REF!</v>
      </c>
      <c r="BO84" s="79" t="e">
        <f>#REF!+#REF!+#REF!+'Новосибирск.обл'!I84+#REF!+#REF!+#REF!+#REF!+#REF!+#REF!</f>
        <v>#REF!</v>
      </c>
      <c r="BP84" s="79" t="e">
        <f t="shared" si="557"/>
        <v>#REF!</v>
      </c>
      <c r="BQ84" s="79" t="e">
        <f>#REF!+#REF!+#REF!+'Новосибирск.обл'!K84+#REF!+#REF!+#REF!+#REF!+#REF!</f>
        <v>#REF!</v>
      </c>
      <c r="BR84" s="79" t="e">
        <f t="shared" si="558"/>
        <v>#REF!</v>
      </c>
      <c r="BS84" s="79" t="e">
        <f>#REF!+#REF!+#REF!+'Новосибирск.обл'!M84+#REF!+#REF!+#REF!+#REF!+#REF!</f>
        <v>#REF!</v>
      </c>
      <c r="BT84" s="79" t="e">
        <f t="shared" si="559"/>
        <v>#REF!</v>
      </c>
      <c r="BU84" s="79" t="e">
        <f>#REF!+#REF!</f>
        <v>#REF!</v>
      </c>
      <c r="BV84" s="79" t="e">
        <f t="shared" si="560"/>
        <v>#REF!</v>
      </c>
      <c r="BX84" s="79">
        <f>D84+P84+AB84-AG84+AN84-AS84+BF84+BG84+'2020 ожид'!P84-'2020 ожид'!V84-'2020 ожид'!W84</f>
        <v>0</v>
      </c>
      <c r="CG84" s="79" t="e">
        <f>D84-'[8]2021-2025'!D84</f>
        <v>#REF!</v>
      </c>
      <c r="CI84" s="368" t="e">
        <f>#REF!-'2021-2025 (кор приб)'!E84-'2021-2025 (кор приб)'!Q84-'2021-2025 (кор приб)'!AC84-'2021-2025 (кор приб)'!AO84-'2020 ожид'!Q84</f>
        <v>#REF!</v>
      </c>
      <c r="CJ84" s="368" t="e">
        <f>#REF!-'2021-2025 (кор приб)'!F84-'2021-2025 (кор приб)'!R84-'2021-2025 (кор приб)'!AD84-'2021-2025 (кор приб)'!AP84-'2020 ожид'!R84</f>
        <v>#REF!</v>
      </c>
      <c r="CK84" s="368" t="e">
        <f>#REF!-'2021-2025 (кор приб)'!G84-'2021-2025 (кор приб)'!S84-'2021-2025 (кор приб)'!AE84-'2021-2025 (кор приб)'!AQ84-'2020 ожид'!S84</f>
        <v>#REF!</v>
      </c>
      <c r="CL84" s="368">
        <f>'Новосибирск.обл'!Q84-'2021-2025 (кор приб)'!H84-'2021-2025 (кор приб)'!T84-'2021-2025 (кор приб)'!AF84-'2021-2025 (кор приб)'!AR84-'2020 ожид'!T84</f>
        <v>0</v>
      </c>
      <c r="CM84" s="368" t="e">
        <f>#REF!-'2021-2025 (кор приб)'!I84-'2021-2025 (кор приб)'!U84-'2020 ожид'!U84</f>
        <v>#REF!</v>
      </c>
      <c r="CN84" s="368" t="e">
        <f>#REF!-'2021-2025 (кор приб)'!J84-'2021-2025 (кор приб)'!V84-'2021-2025 (кор приб)'!AH84-'2021-2025 (кор приб)'!AT84-BF84</f>
        <v>#REF!</v>
      </c>
      <c r="CO84" s="368" t="e">
        <f>#REF!-'2021-2025 (кор приб)'!K84-'2021-2025 (кор приб)'!W84-'2021-2025 (кор приб)'!AI84-'2021-2025 (кор приб)'!AU84-BG84</f>
        <v>#REF!</v>
      </c>
      <c r="CP84" s="368" t="e">
        <f>#REF!-'2021-2025 (кор приб)'!L84-'2021-2025 (кор приб)'!X84-'2021-2025 (кор приб)'!AJ84-'2021-2025 (кор приб)'!AV84-'2020 ожид'!X84</f>
        <v>#REF!</v>
      </c>
      <c r="CQ84" s="368" t="e">
        <f>#REF!-'2021-2025 (кор приб)'!M84-'2021-2025 (кор приб)'!Y84-'2021-2025 (кор приб)'!AK84-'2021-2025 (кор приб)'!AW84-'2020 ожид'!Y84</f>
        <v>#REF!</v>
      </c>
      <c r="CR84" s="368" t="e">
        <f>#REF!-'2021-2025 (кор приб)'!N84-'2021-2025 (кор приб)'!Z84-'2021-2025 (кор приб)'!AL84-'2021-2025 (кор приб)'!AX84-'2020 ожид'!Z84</f>
        <v>#REF!</v>
      </c>
    </row>
    <row r="85" s="150" customFormat="1" ht="33.75" customHeight="1">
      <c r="A85" s="80" t="s">
        <v>259</v>
      </c>
      <c r="B85" s="126" t="s">
        <v>41</v>
      </c>
      <c r="C85" s="118" t="s">
        <v>32</v>
      </c>
      <c r="D85" s="575"/>
      <c r="E85" s="83"/>
      <c r="F85" s="83"/>
      <c r="G85" s="83"/>
      <c r="H85" s="83"/>
      <c r="I85" s="83"/>
      <c r="J85" s="83"/>
      <c r="K85" s="83"/>
      <c r="L85" s="83"/>
      <c r="M85" s="83"/>
      <c r="N85" s="83"/>
      <c r="P85" s="83"/>
      <c r="Q85" s="83"/>
      <c r="R85" s="83"/>
      <c r="S85" s="83"/>
      <c r="T85" s="83"/>
      <c r="U85" s="83"/>
      <c r="V85" s="83"/>
      <c r="W85" s="83"/>
      <c r="X85" s="83"/>
      <c r="Y85" s="83"/>
      <c r="Z85" s="83"/>
      <c r="AA85" s="66"/>
      <c r="AB85" s="83"/>
      <c r="AC85" s="83"/>
      <c r="AD85" s="83"/>
      <c r="AE85" s="83"/>
      <c r="AF85" s="83"/>
      <c r="AG85" s="83"/>
      <c r="AH85" s="83"/>
      <c r="AI85" s="83"/>
      <c r="AJ85" s="83"/>
      <c r="AK85" s="83"/>
      <c r="AL85" s="83"/>
      <c r="AM85" s="66"/>
      <c r="AN85" s="83"/>
      <c r="AO85" s="83"/>
      <c r="AP85" s="83"/>
      <c r="AQ85" s="83"/>
      <c r="AR85" s="83"/>
      <c r="AS85" s="83"/>
      <c r="AT85" s="83"/>
      <c r="AU85" s="83"/>
      <c r="AV85" s="83"/>
      <c r="AW85" s="83"/>
      <c r="AX85" s="83"/>
      <c r="AY85" s="66"/>
      <c r="AZ85" s="83"/>
      <c r="BA85" s="83"/>
      <c r="BB85" s="83"/>
      <c r="BC85" s="83"/>
      <c r="BD85" s="83"/>
      <c r="BE85" s="83"/>
      <c r="BF85" s="83"/>
      <c r="BG85" s="83"/>
      <c r="BH85" s="83"/>
      <c r="BI85" s="83"/>
      <c r="BJ85" s="83"/>
      <c r="BK85" s="66">
        <f t="shared" si="554"/>
        <v>0</v>
      </c>
      <c r="BL85" s="79">
        <f t="shared" si="555"/>
        <v>0</v>
      </c>
      <c r="BM85" s="79" t="e">
        <f>#REF!+#REF!+#REF!+'Новосибирск.обл'!G85+#REF!+#REF!+#REF!+#REF!+#REF!+#REF!</f>
        <v>#REF!</v>
      </c>
      <c r="BN85" s="79" t="e">
        <f t="shared" si="556"/>
        <v>#REF!</v>
      </c>
      <c r="BO85" s="79" t="e">
        <f>#REF!+#REF!+#REF!+'Новосибирск.обл'!I85+#REF!+#REF!+#REF!+#REF!+#REF!+#REF!</f>
        <v>#REF!</v>
      </c>
      <c r="BP85" s="79" t="e">
        <f t="shared" si="557"/>
        <v>#REF!</v>
      </c>
      <c r="BQ85" s="79" t="e">
        <f>#REF!+#REF!+#REF!+'Новосибирск.обл'!K85+#REF!+#REF!+#REF!+#REF!+#REF!</f>
        <v>#REF!</v>
      </c>
      <c r="BR85" s="79" t="e">
        <f t="shared" si="558"/>
        <v>#REF!</v>
      </c>
      <c r="BS85" s="79" t="e">
        <f>#REF!+#REF!+#REF!+'Новосибирск.обл'!M85+#REF!+#REF!+#REF!+#REF!+#REF!</f>
        <v>#REF!</v>
      </c>
      <c r="BT85" s="79" t="e">
        <f t="shared" si="559"/>
        <v>#REF!</v>
      </c>
      <c r="BU85" s="79" t="e">
        <f>#REF!+#REF!</f>
        <v>#REF!</v>
      </c>
      <c r="BV85" s="79" t="e">
        <f t="shared" si="560"/>
        <v>#REF!</v>
      </c>
      <c r="BX85" s="79">
        <f>D85+P85+AB85-AG85+AN85-AS85+BF85+BG85+'2020 ожид'!P85-'2020 ожид'!V85-'2020 ожид'!W85</f>
        <v>0</v>
      </c>
      <c r="CG85" s="79" t="e">
        <f>D85-'[8]2021-2025'!D85</f>
        <v>#REF!</v>
      </c>
      <c r="CI85" s="368" t="e">
        <f>#REF!-'2021-2025 (кор приб)'!E85-'2021-2025 (кор приб)'!Q85-'2021-2025 (кор приб)'!AC85-'2021-2025 (кор приб)'!AO85-'2020 ожид'!Q85</f>
        <v>#REF!</v>
      </c>
      <c r="CJ85" s="368" t="e">
        <f>#REF!-'2021-2025 (кор приб)'!F85-'2021-2025 (кор приб)'!R85-'2021-2025 (кор приб)'!AD85-'2021-2025 (кор приб)'!AP85-'2020 ожид'!R85</f>
        <v>#REF!</v>
      </c>
      <c r="CK85" s="368" t="e">
        <f>#REF!-'2021-2025 (кор приб)'!G85-'2021-2025 (кор приб)'!S85-'2021-2025 (кор приб)'!AE85-'2021-2025 (кор приб)'!AQ85-'2020 ожид'!S85</f>
        <v>#REF!</v>
      </c>
      <c r="CL85" s="368">
        <f>'Новосибирск.обл'!Q85-'2021-2025 (кор приб)'!H85-'2021-2025 (кор приб)'!T85-'2021-2025 (кор приб)'!AF85-'2021-2025 (кор приб)'!AR85-'2020 ожид'!T85</f>
        <v>0</v>
      </c>
      <c r="CM85" s="368" t="e">
        <f>#REF!-'2021-2025 (кор приб)'!I85-'2021-2025 (кор приб)'!U85-'2020 ожид'!U85</f>
        <v>#REF!</v>
      </c>
      <c r="CN85" s="368" t="e">
        <f>#REF!-'2021-2025 (кор приб)'!J85-'2021-2025 (кор приб)'!V85-'2021-2025 (кор приб)'!AH85-'2021-2025 (кор приб)'!AT85-BF85</f>
        <v>#REF!</v>
      </c>
      <c r="CO85" s="368" t="e">
        <f>#REF!-'2021-2025 (кор приб)'!K85-'2021-2025 (кор приб)'!W85-'2021-2025 (кор приб)'!AI85-'2021-2025 (кор приб)'!AU85-BG85</f>
        <v>#REF!</v>
      </c>
      <c r="CP85" s="368" t="e">
        <f>#REF!-'2021-2025 (кор приб)'!L85-'2021-2025 (кор приб)'!X85-'2021-2025 (кор приб)'!AJ85-'2021-2025 (кор приб)'!AV85-'2020 ожид'!X85</f>
        <v>#REF!</v>
      </c>
      <c r="CQ85" s="368" t="e">
        <f>#REF!-'2021-2025 (кор приб)'!M85-'2021-2025 (кор приб)'!Y85-'2021-2025 (кор приб)'!AK85-'2021-2025 (кор приб)'!AW85-'2020 ожид'!Y85</f>
        <v>#REF!</v>
      </c>
      <c r="CR85" s="368" t="e">
        <f>#REF!-'2021-2025 (кор приб)'!N85-'2021-2025 (кор приб)'!Z85-'2021-2025 (кор приб)'!AL85-'2021-2025 (кор приб)'!AX85-'2020 ожид'!Z85</f>
        <v>#REF!</v>
      </c>
    </row>
    <row r="86" s="150" customFormat="1">
      <c r="A86" s="80" t="s">
        <v>260</v>
      </c>
      <c r="B86" s="81" t="s">
        <v>43</v>
      </c>
      <c r="C86" s="118" t="s">
        <v>32</v>
      </c>
      <c r="D86" s="575"/>
      <c r="E86" s="83"/>
      <c r="F86" s="83"/>
      <c r="G86" s="83"/>
      <c r="H86" s="83"/>
      <c r="I86" s="83"/>
      <c r="J86" s="83"/>
      <c r="K86" s="83"/>
      <c r="L86" s="83"/>
      <c r="M86" s="83"/>
      <c r="N86" s="83"/>
      <c r="P86" s="83"/>
      <c r="Q86" s="83"/>
      <c r="R86" s="83"/>
      <c r="S86" s="83"/>
      <c r="T86" s="83"/>
      <c r="U86" s="83"/>
      <c r="V86" s="83"/>
      <c r="W86" s="83"/>
      <c r="X86" s="83"/>
      <c r="Y86" s="83"/>
      <c r="Z86" s="83"/>
      <c r="AA86" s="66"/>
      <c r="AB86" s="83"/>
      <c r="AC86" s="83"/>
      <c r="AD86" s="83"/>
      <c r="AE86" s="83"/>
      <c r="AF86" s="83"/>
      <c r="AG86" s="83"/>
      <c r="AH86" s="83"/>
      <c r="AI86" s="83"/>
      <c r="AJ86" s="83"/>
      <c r="AK86" s="83"/>
      <c r="AL86" s="83"/>
      <c r="AM86" s="66"/>
      <c r="AN86" s="83"/>
      <c r="AO86" s="83"/>
      <c r="AP86" s="83"/>
      <c r="AQ86" s="83"/>
      <c r="AR86" s="83"/>
      <c r="AS86" s="83"/>
      <c r="AT86" s="83"/>
      <c r="AU86" s="83"/>
      <c r="AV86" s="83"/>
      <c r="AW86" s="83"/>
      <c r="AX86" s="83"/>
      <c r="AY86" s="66"/>
      <c r="AZ86" s="83"/>
      <c r="BA86" s="83"/>
      <c r="BB86" s="83"/>
      <c r="BC86" s="83"/>
      <c r="BD86" s="83"/>
      <c r="BE86" s="83"/>
      <c r="BF86" s="83"/>
      <c r="BG86" s="83"/>
      <c r="BH86" s="83"/>
      <c r="BI86" s="83"/>
      <c r="BJ86" s="83"/>
      <c r="BK86" s="66">
        <f t="shared" si="554"/>
        <v>0</v>
      </c>
      <c r="BL86" s="79">
        <f t="shared" si="555"/>
        <v>0</v>
      </c>
      <c r="BM86" s="79" t="e">
        <f>#REF!+#REF!+#REF!+'Новосибирск.обл'!G86+#REF!+#REF!+#REF!+#REF!+#REF!+#REF!</f>
        <v>#REF!</v>
      </c>
      <c r="BN86" s="79" t="e">
        <f t="shared" si="556"/>
        <v>#REF!</v>
      </c>
      <c r="BO86" s="79" t="e">
        <f>#REF!+#REF!+#REF!+'Новосибирск.обл'!I86+#REF!+#REF!+#REF!+#REF!+#REF!+#REF!</f>
        <v>#REF!</v>
      </c>
      <c r="BP86" s="79" t="e">
        <f t="shared" si="557"/>
        <v>#REF!</v>
      </c>
      <c r="BQ86" s="79" t="e">
        <f>#REF!+#REF!+#REF!+'Новосибирск.обл'!K86+#REF!+#REF!+#REF!+#REF!+#REF!</f>
        <v>#REF!</v>
      </c>
      <c r="BR86" s="79" t="e">
        <f t="shared" si="558"/>
        <v>#REF!</v>
      </c>
      <c r="BS86" s="79" t="e">
        <f>#REF!+#REF!+#REF!+'Новосибирск.обл'!M86+#REF!+#REF!+#REF!+#REF!+#REF!</f>
        <v>#REF!</v>
      </c>
      <c r="BT86" s="79" t="e">
        <f t="shared" si="559"/>
        <v>#REF!</v>
      </c>
      <c r="BU86" s="79" t="e">
        <f>#REF!+#REF!</f>
        <v>#REF!</v>
      </c>
      <c r="BV86" s="79" t="e">
        <f t="shared" si="560"/>
        <v>#REF!</v>
      </c>
      <c r="BX86" s="79">
        <f>D86+P86+AB86-AG86+AN86-AS86+BF86+BG86+'2020 ожид'!P86-'2020 ожид'!V86-'2020 ожид'!W86</f>
        <v>0</v>
      </c>
      <c r="CG86" s="79" t="e">
        <f>D86-'[8]2021-2025'!D86</f>
        <v>#REF!</v>
      </c>
      <c r="CI86" s="368" t="e">
        <f>#REF!-'2021-2025 (кор приб)'!E86-'2021-2025 (кор приб)'!Q86-'2021-2025 (кор приб)'!AC86-'2021-2025 (кор приб)'!AO86-'2020 ожид'!Q86</f>
        <v>#REF!</v>
      </c>
      <c r="CJ86" s="368" t="e">
        <f>#REF!-'2021-2025 (кор приб)'!F86-'2021-2025 (кор приб)'!R86-'2021-2025 (кор приб)'!AD86-'2021-2025 (кор приб)'!AP86-'2020 ожид'!R86</f>
        <v>#REF!</v>
      </c>
      <c r="CK86" s="368" t="e">
        <f>#REF!-'2021-2025 (кор приб)'!G86-'2021-2025 (кор приб)'!S86-'2021-2025 (кор приб)'!AE86-'2021-2025 (кор приб)'!AQ86-'2020 ожид'!S86</f>
        <v>#REF!</v>
      </c>
      <c r="CL86" s="368">
        <f>'Новосибирск.обл'!Q86-'2021-2025 (кор приб)'!H86-'2021-2025 (кор приб)'!T86-'2021-2025 (кор приб)'!AF86-'2021-2025 (кор приб)'!AR86-'2020 ожид'!T86</f>
        <v>0</v>
      </c>
      <c r="CM86" s="368" t="e">
        <f>#REF!-'2021-2025 (кор приб)'!I86-'2021-2025 (кор приб)'!U86-'2020 ожид'!U86</f>
        <v>#REF!</v>
      </c>
      <c r="CN86" s="368" t="e">
        <f>#REF!-'2021-2025 (кор приб)'!J86-'2021-2025 (кор приб)'!V86-'2021-2025 (кор приб)'!AH86-'2021-2025 (кор приб)'!AT86-BF86</f>
        <v>#REF!</v>
      </c>
      <c r="CO86" s="368" t="e">
        <f>#REF!-'2021-2025 (кор приб)'!K86-'2021-2025 (кор приб)'!W86-'2021-2025 (кор приб)'!AI86-'2021-2025 (кор приб)'!AU86-BG86</f>
        <v>#REF!</v>
      </c>
      <c r="CP86" s="368" t="e">
        <f>#REF!-'2021-2025 (кор приб)'!L86-'2021-2025 (кор приб)'!X86-'2021-2025 (кор приб)'!AJ86-'2021-2025 (кор приб)'!AV86-'2020 ожид'!X86</f>
        <v>#REF!</v>
      </c>
      <c r="CQ86" s="368" t="e">
        <f>#REF!-'2021-2025 (кор приб)'!M86-'2021-2025 (кор приб)'!Y86-'2021-2025 (кор приб)'!AK86-'2021-2025 (кор приб)'!AW86-'2020 ожид'!Y86</f>
        <v>#REF!</v>
      </c>
      <c r="CR86" s="368" t="e">
        <f>#REF!-'2021-2025 (кор приб)'!N86-'2021-2025 (кор приб)'!Z86-'2021-2025 (кор приб)'!AL86-'2021-2025 (кор приб)'!AX86-'2020 ожид'!Z86</f>
        <v>#REF!</v>
      </c>
    </row>
    <row r="87" s="150" customFormat="1">
      <c r="A87" s="80" t="s">
        <v>261</v>
      </c>
      <c r="B87" s="81" t="s">
        <v>45</v>
      </c>
      <c r="C87" s="118" t="s">
        <v>32</v>
      </c>
      <c r="D87" s="575">
        <f>D29-D44</f>
        <v>60.135313209467313</v>
      </c>
      <c r="E87" s="83">
        <f t="shared" si="652"/>
        <v>8.8056961177703528</v>
      </c>
      <c r="F87" s="83">
        <f t="shared" ref="F87:N95" si="657">F29-F44</f>
        <v>2.4616089895890241</v>
      </c>
      <c r="G87" s="83">
        <f t="shared" si="657"/>
        <v>30.998339172054642</v>
      </c>
      <c r="H87" s="83">
        <f t="shared" si="657"/>
        <v>5.4783922121501689</v>
      </c>
      <c r="I87" s="83">
        <f t="shared" si="657"/>
        <v>0.44124000000000052</v>
      </c>
      <c r="J87" s="83">
        <f t="shared" si="657"/>
        <v>2.124430000000018</v>
      </c>
      <c r="K87" s="83">
        <f t="shared" si="657"/>
        <v>1.1220998694662612</v>
      </c>
      <c r="L87" s="83">
        <f t="shared" si="657"/>
        <v>1.3525292524204993</v>
      </c>
      <c r="M87" s="83">
        <f t="shared" si="657"/>
        <v>2.9239968884377507</v>
      </c>
      <c r="N87" s="83">
        <f t="shared" si="657"/>
        <v>4.4269807075788208</v>
      </c>
      <c r="O87" s="576">
        <f t="shared" si="570"/>
        <v>62.480590424636532</v>
      </c>
      <c r="P87" s="83">
        <f>P29-P44</f>
        <v>77.078590424637014</v>
      </c>
      <c r="Q87" s="83">
        <f t="shared" si="653"/>
        <v>15.149118266363402</v>
      </c>
      <c r="R87" s="83">
        <f t="shared" ref="R87:Z95" si="658">R29-R44</f>
        <v>2.5576117401830061</v>
      </c>
      <c r="S87" s="83">
        <f t="shared" si="658"/>
        <v>31.79427439976476</v>
      </c>
      <c r="T87" s="83">
        <f t="shared" si="658"/>
        <v>5.5130495084240181</v>
      </c>
      <c r="U87" s="83">
        <f t="shared" si="658"/>
        <v>0.79244835999999985</v>
      </c>
      <c r="V87" s="83">
        <f t="shared" si="658"/>
        <v>5.3412827700000207</v>
      </c>
      <c r="W87" s="83">
        <f t="shared" si="658"/>
        <v>3.0658617643754482</v>
      </c>
      <c r="X87" s="83">
        <f t="shared" si="658"/>
        <v>1.3592778932649008</v>
      </c>
      <c r="Y87" s="83">
        <f t="shared" si="658"/>
        <v>3.0060327670868219</v>
      </c>
      <c r="Z87" s="83">
        <f t="shared" si="658"/>
        <v>8.4996329551744054</v>
      </c>
      <c r="AA87" s="576">
        <f t="shared" si="571"/>
        <v>80.161734041622495</v>
      </c>
      <c r="AB87" s="83">
        <f>AB29-AB44</f>
        <v>80.161734041621912</v>
      </c>
      <c r="AC87" s="83">
        <f t="shared" si="654"/>
        <v>15.755082997017922</v>
      </c>
      <c r="AD87" s="83">
        <f t="shared" ref="AD87:AL95" si="659">AD29-AD44</f>
        <v>2.6599162097903104</v>
      </c>
      <c r="AE87" s="83">
        <f t="shared" si="659"/>
        <v>33.066045375755351</v>
      </c>
      <c r="AF87" s="83">
        <f t="shared" si="659"/>
        <v>5.7335714887609726</v>
      </c>
      <c r="AG87" s="83">
        <f t="shared" si="659"/>
        <v>0.82414629439999842</v>
      </c>
      <c r="AH87" s="83">
        <f t="shared" si="659"/>
        <v>5.5549340808000238</v>
      </c>
      <c r="AI87" s="83">
        <f t="shared" si="659"/>
        <v>3.1884962349504633</v>
      </c>
      <c r="AJ87" s="83">
        <f t="shared" si="659"/>
        <v>1.4136490089954972</v>
      </c>
      <c r="AK87" s="83">
        <f t="shared" si="659"/>
        <v>3.1262740777702938</v>
      </c>
      <c r="AL87" s="83">
        <f t="shared" si="659"/>
        <v>8.839618273381376</v>
      </c>
      <c r="AM87" s="66">
        <f t="shared" si="572"/>
        <v>83.368203403286785</v>
      </c>
      <c r="AN87" s="83">
        <f>AN29-AN44</f>
        <v>83.368203403287225</v>
      </c>
      <c r="AO87" s="83">
        <f t="shared" si="655"/>
        <v>16.385286316898629</v>
      </c>
      <c r="AP87" s="83">
        <f t="shared" ref="AP87:AX95" si="660">AP29-AP44</f>
        <v>2.7663128581819478</v>
      </c>
      <c r="AQ87" s="83">
        <f t="shared" si="660"/>
        <v>34.388687190785561</v>
      </c>
      <c r="AR87" s="83">
        <f t="shared" si="660"/>
        <v>5.9629143483114149</v>
      </c>
      <c r="AS87" s="83">
        <f t="shared" si="660"/>
        <v>0.85711214617599829</v>
      </c>
      <c r="AT87" s="83">
        <f t="shared" si="660"/>
        <v>5.7771314440320225</v>
      </c>
      <c r="AU87" s="83">
        <f t="shared" si="660"/>
        <v>3.3160360843484824</v>
      </c>
      <c r="AV87" s="83">
        <f t="shared" si="660"/>
        <v>1.4701949693553171</v>
      </c>
      <c r="AW87" s="83">
        <f t="shared" si="660"/>
        <v>3.2513250408811061</v>
      </c>
      <c r="AX87" s="83">
        <f t="shared" si="660"/>
        <v>9.1932030043166435</v>
      </c>
      <c r="AY87" s="66">
        <f t="shared" si="573"/>
        <v>86.702931539418714</v>
      </c>
      <c r="AZ87" s="83">
        <f>AZ29-AZ44</f>
        <v>86.702931539418387</v>
      </c>
      <c r="BA87" s="83">
        <f t="shared" si="656"/>
        <v>17.040697769574564</v>
      </c>
      <c r="BB87" s="83">
        <f t="shared" ref="BB87:BJ95" si="661">BB29-BB44</f>
        <v>2.8769653725092326</v>
      </c>
      <c r="BC87" s="83">
        <f t="shared" si="661"/>
        <v>35.764234678416955</v>
      </c>
      <c r="BD87" s="83">
        <f t="shared" si="661"/>
        <v>6.2014309222438726</v>
      </c>
      <c r="BE87" s="83">
        <f t="shared" si="661"/>
        <v>0.89139663202303865</v>
      </c>
      <c r="BF87" s="83">
        <f t="shared" si="661"/>
        <v>6.0082167017933159</v>
      </c>
      <c r="BG87" s="83">
        <f t="shared" si="661"/>
        <v>3.448677527722424</v>
      </c>
      <c r="BH87" s="83">
        <f t="shared" si="661"/>
        <v>1.52900276812953</v>
      </c>
      <c r="BI87" s="83">
        <f t="shared" si="661"/>
        <v>3.3813780425163529</v>
      </c>
      <c r="BJ87" s="83">
        <f t="shared" si="661"/>
        <v>9.5609311244893149</v>
      </c>
      <c r="BK87" s="66">
        <f t="shared" ref="BK87:BK150" si="662">AN87*1.04</f>
        <v>86.702931539418714</v>
      </c>
      <c r="BL87" s="79">
        <f t="shared" ref="BL87:BL150" si="663">BK87-AZ87</f>
        <v>3.2684965844964609e-13</v>
      </c>
      <c r="BM87" s="79" t="e">
        <f>#REF!+#REF!+#REF!+'Новосибирск.обл'!G87+#REF!+#REF!+#REF!+#REF!+#REF!+#REF!</f>
        <v>#REF!</v>
      </c>
      <c r="BN87" s="79" t="e">
        <f t="shared" ref="BN87:BN150" si="664">BM87-D87</f>
        <v>#REF!</v>
      </c>
      <c r="BO87" s="79" t="e">
        <f>#REF!+#REF!+#REF!+'Новосибирск.обл'!I87+#REF!+#REF!+#REF!+#REF!+#REF!+#REF!</f>
        <v>#REF!</v>
      </c>
      <c r="BP87" s="79" t="e">
        <f t="shared" ref="BP87:BP150" si="665">BO87-P87</f>
        <v>#REF!</v>
      </c>
      <c r="BQ87" s="79" t="e">
        <f>#REF!+#REF!+#REF!+'Новосибирск.обл'!K87+#REF!+#REF!+#REF!+#REF!+#REF!</f>
        <v>#REF!</v>
      </c>
      <c r="BR87" s="79" t="e">
        <f t="shared" ref="BR87:BR150" si="666">BQ87-AB87+AG87</f>
        <v>#REF!</v>
      </c>
      <c r="BS87" s="79" t="e">
        <f>#REF!+#REF!+#REF!+'Новосибирск.обл'!M87+#REF!+#REF!+#REF!+#REF!+#REF!</f>
        <v>#REF!</v>
      </c>
      <c r="BT87" s="79" t="e">
        <f t="shared" ref="BT87:BT150" si="667">BS87-AN87+AS87</f>
        <v>#REF!</v>
      </c>
      <c r="BU87" s="79" t="e">
        <f>#REF!+#REF!</f>
        <v>#REF!</v>
      </c>
      <c r="BV87" s="79" t="e">
        <f t="shared" ref="BV87:BV150" si="668">BU87-AZ87+BA87+BB87+BC87+BD87+BE87+BH87+BI87+BJ87</f>
        <v>#REF!</v>
      </c>
      <c r="BX87" s="79">
        <f>D87+P87+AB87-AG87+AN87-AS87+BF87+BG87+'2020 ожид'!P87-'2020 ожид'!V87-'2020 ожид'!W87</f>
        <v>229.41399765660825</v>
      </c>
      <c r="CG87" s="79">
        <f>D87-'[8]2021-2025'!D87</f>
        <v>60.796258022802476</v>
      </c>
      <c r="CI87" s="368" t="e">
        <f>#REF!-'2021-2025 (кор приб)'!E87-'2021-2025 (кор приб)'!Q87-'2021-2025 (кор приб)'!AC87-'2021-2025 (кор приб)'!AO87-'2020 ожид'!Q87</f>
        <v>#REF!</v>
      </c>
      <c r="CJ87" s="368" t="e">
        <f>#REF!-'2021-2025 (кор приб)'!F87-'2021-2025 (кор приб)'!R87-'2021-2025 (кор приб)'!AD87-'2021-2025 (кор приб)'!AP87-'2020 ожид'!R87</f>
        <v>#REF!</v>
      </c>
      <c r="CK87" s="368" t="e">
        <f>#REF!-'2021-2025 (кор приб)'!G87-'2021-2025 (кор приб)'!S87-'2021-2025 (кор приб)'!AE87-'2021-2025 (кор приб)'!AQ87-'2020 ожид'!S87</f>
        <v>#REF!</v>
      </c>
      <c r="CL87" s="368">
        <f>'Новосибирск.обл'!Q87-'2021-2025 (кор приб)'!H87-'2021-2025 (кор приб)'!T87-'2021-2025 (кор приб)'!AF87-'2021-2025 (кор приб)'!AR87-'2020 ожид'!T87</f>
        <v>-15.347687308800772</v>
      </c>
      <c r="CM87" s="368" t="e">
        <f>#REF!-'2021-2025 (кор приб)'!I87-'2021-2025 (кор приб)'!U87-'2020 ожид'!U87</f>
        <v>#REF!</v>
      </c>
      <c r="CN87" s="368" t="e">
        <f>#REF!-'2021-2025 (кор приб)'!J87-'2021-2025 (кор приб)'!V87-'2021-2025 (кор приб)'!AH87-'2021-2025 (кор приб)'!AT87-BF87</f>
        <v>#REF!</v>
      </c>
      <c r="CO87" s="368" t="e">
        <f>#REF!-'2021-2025 (кор приб)'!K87-'2021-2025 (кор приб)'!W87-'2021-2025 (кор приб)'!AI87-'2021-2025 (кор приб)'!AU87-BG87</f>
        <v>#REF!</v>
      </c>
      <c r="CP87" s="368" t="e">
        <f>#REF!-'2021-2025 (кор приб)'!L87-'2021-2025 (кор приб)'!X87-'2021-2025 (кор приб)'!AJ87-'2021-2025 (кор приб)'!AV87-'2020 ожид'!X87</f>
        <v>#REF!</v>
      </c>
      <c r="CQ87" s="368" t="e">
        <f>#REF!-'2021-2025 (кор приб)'!M87-'2021-2025 (кор приб)'!Y87-'2021-2025 (кор приб)'!AK87-'2021-2025 (кор приб)'!AW87-'2020 ожид'!Y87</f>
        <v>#REF!</v>
      </c>
      <c r="CR87" s="368" t="e">
        <f>#REF!-'2021-2025 (кор приб)'!N87-'2021-2025 (кор приб)'!Z87-'2021-2025 (кор приб)'!AL87-'2021-2025 (кор приб)'!AX87-'2020 ожид'!Z87</f>
        <v>#REF!</v>
      </c>
    </row>
    <row r="88" s="150" customFormat="1">
      <c r="A88" s="80" t="s">
        <v>262</v>
      </c>
      <c r="B88" s="81" t="s">
        <v>47</v>
      </c>
      <c r="C88" s="118" t="s">
        <v>32</v>
      </c>
      <c r="D88" s="602"/>
      <c r="E88" s="130"/>
      <c r="F88" s="130"/>
      <c r="G88" s="130"/>
      <c r="H88" s="130"/>
      <c r="I88" s="130"/>
      <c r="J88" s="130"/>
      <c r="K88" s="130"/>
      <c r="L88" s="130"/>
      <c r="M88" s="130"/>
      <c r="N88" s="130"/>
      <c r="P88" s="130"/>
      <c r="Q88" s="130"/>
      <c r="R88" s="130"/>
      <c r="S88" s="130"/>
      <c r="T88" s="130"/>
      <c r="U88" s="130"/>
      <c r="V88" s="130"/>
      <c r="W88" s="130"/>
      <c r="X88" s="130"/>
      <c r="Y88" s="130"/>
      <c r="Z88" s="130"/>
      <c r="AA88" s="66"/>
      <c r="AB88" s="130"/>
      <c r="AC88" s="130"/>
      <c r="AD88" s="130"/>
      <c r="AE88" s="130"/>
      <c r="AF88" s="130"/>
      <c r="AG88" s="130"/>
      <c r="AH88" s="130"/>
      <c r="AI88" s="130"/>
      <c r="AJ88" s="130"/>
      <c r="AK88" s="130"/>
      <c r="AL88" s="130"/>
      <c r="AM88" s="66"/>
      <c r="AN88" s="130"/>
      <c r="AO88" s="130"/>
      <c r="AP88" s="130"/>
      <c r="AQ88" s="130"/>
      <c r="AR88" s="130"/>
      <c r="AS88" s="130"/>
      <c r="AT88" s="130"/>
      <c r="AU88" s="130"/>
      <c r="AV88" s="130"/>
      <c r="AW88" s="130"/>
      <c r="AX88" s="130"/>
      <c r="AY88" s="66">
        <f t="shared" si="573"/>
        <v>0</v>
      </c>
      <c r="AZ88" s="130"/>
      <c r="BA88" s="130"/>
      <c r="BB88" s="130"/>
      <c r="BC88" s="130"/>
      <c r="BD88" s="130"/>
      <c r="BE88" s="130"/>
      <c r="BF88" s="130"/>
      <c r="BG88" s="130"/>
      <c r="BH88" s="130"/>
      <c r="BI88" s="130"/>
      <c r="BJ88" s="130"/>
      <c r="BK88" s="66">
        <f t="shared" si="662"/>
        <v>0</v>
      </c>
      <c r="BL88" s="79">
        <f t="shared" si="663"/>
        <v>0</v>
      </c>
      <c r="BM88" s="79" t="e">
        <f>#REF!+#REF!+#REF!+'Новосибирск.обл'!G88+#REF!+#REF!+#REF!+#REF!+#REF!+#REF!</f>
        <v>#REF!</v>
      </c>
      <c r="BN88" s="79" t="e">
        <f t="shared" si="664"/>
        <v>#REF!</v>
      </c>
      <c r="BO88" s="79" t="e">
        <f>#REF!+#REF!+#REF!+'Новосибирск.обл'!I88+#REF!+#REF!+#REF!+#REF!+#REF!+#REF!</f>
        <v>#REF!</v>
      </c>
      <c r="BP88" s="79" t="e">
        <f t="shared" si="665"/>
        <v>#REF!</v>
      </c>
      <c r="BQ88" s="79" t="e">
        <f>#REF!+#REF!+#REF!+'Новосибирск.обл'!K88+#REF!+#REF!+#REF!+#REF!+#REF!</f>
        <v>#REF!</v>
      </c>
      <c r="BR88" s="79" t="e">
        <f t="shared" si="666"/>
        <v>#REF!</v>
      </c>
      <c r="BS88" s="79" t="e">
        <f>#REF!+#REF!+#REF!+'Новосибирск.обл'!M88+#REF!+#REF!+#REF!+#REF!+#REF!</f>
        <v>#REF!</v>
      </c>
      <c r="BT88" s="79" t="e">
        <f t="shared" si="667"/>
        <v>#REF!</v>
      </c>
      <c r="BU88" s="79" t="e">
        <f>#REF!+#REF!</f>
        <v>#REF!</v>
      </c>
      <c r="BV88" s="79" t="e">
        <f t="shared" si="668"/>
        <v>#REF!</v>
      </c>
      <c r="BX88" s="79">
        <f>D88+P88+AB88-AG88+AN88-AS88+BF88+BG88+'2020 ожид'!P88-'2020 ожид'!V88-'2020 ожид'!W88</f>
        <v>0</v>
      </c>
      <c r="CG88" s="79" t="e">
        <f>D88-'[8]2021-2025'!D88</f>
        <v>#REF!</v>
      </c>
      <c r="CI88" s="368" t="e">
        <f>#REF!-'2021-2025 (кор приб)'!E88-'2021-2025 (кор приб)'!Q88-'2021-2025 (кор приб)'!AC88-'2021-2025 (кор приб)'!AO88-'2020 ожид'!Q88</f>
        <v>#REF!</v>
      </c>
      <c r="CJ88" s="368" t="e">
        <f>#REF!-'2021-2025 (кор приб)'!F88-'2021-2025 (кор приб)'!R88-'2021-2025 (кор приб)'!AD88-'2021-2025 (кор приб)'!AP88-'2020 ожид'!R88</f>
        <v>#REF!</v>
      </c>
      <c r="CK88" s="368" t="e">
        <f>#REF!-'2021-2025 (кор приб)'!G88-'2021-2025 (кор приб)'!S88-'2021-2025 (кор приб)'!AE88-'2021-2025 (кор приб)'!AQ88-'2020 ожид'!S88</f>
        <v>#REF!</v>
      </c>
      <c r="CL88" s="368">
        <f>'Новосибирск.обл'!Q88-'2021-2025 (кор приб)'!H88-'2021-2025 (кор приб)'!T88-'2021-2025 (кор приб)'!AF88-'2021-2025 (кор приб)'!AR88-'2020 ожид'!T88</f>
        <v>0</v>
      </c>
      <c r="CM88" s="368" t="e">
        <f>#REF!-'2021-2025 (кор приб)'!I88-'2021-2025 (кор приб)'!U88-'2020 ожид'!U88</f>
        <v>#REF!</v>
      </c>
      <c r="CN88" s="368" t="e">
        <f>#REF!-'2021-2025 (кор приб)'!J88-'2021-2025 (кор приб)'!V88-'2021-2025 (кор приб)'!AH88-'2021-2025 (кор приб)'!AT88-BF88</f>
        <v>#REF!</v>
      </c>
      <c r="CO88" s="368" t="e">
        <f>#REF!-'2021-2025 (кор приб)'!K88-'2021-2025 (кор приб)'!W88-'2021-2025 (кор приб)'!AI88-'2021-2025 (кор приб)'!AU88-BG88</f>
        <v>#REF!</v>
      </c>
      <c r="CP88" s="368" t="e">
        <f>#REF!-'2021-2025 (кор приб)'!L88-'2021-2025 (кор приб)'!X88-'2021-2025 (кор приб)'!AJ88-'2021-2025 (кор приб)'!AV88-'2020 ожид'!X88</f>
        <v>#REF!</v>
      </c>
      <c r="CQ88" s="368" t="e">
        <f>#REF!-'2021-2025 (кор приб)'!M88-'2021-2025 (кор приб)'!Y88-'2021-2025 (кор приб)'!AK88-'2021-2025 (кор приб)'!AW88-'2020 ожид'!Y88</f>
        <v>#REF!</v>
      </c>
      <c r="CR88" s="368" t="e">
        <f>#REF!-'2021-2025 (кор приб)'!N88-'2021-2025 (кор приб)'!Z88-'2021-2025 (кор приб)'!AL88-'2021-2025 (кор приб)'!AX88-'2020 ожид'!Z88</f>
        <v>#REF!</v>
      </c>
    </row>
    <row r="89" s="150" customFormat="1">
      <c r="A89" s="80" t="s">
        <v>263</v>
      </c>
      <c r="B89" s="81" t="s">
        <v>49</v>
      </c>
      <c r="C89" s="118" t="s">
        <v>32</v>
      </c>
      <c r="D89" s="575">
        <f>D31-D46</f>
        <v>78.468491471748621</v>
      </c>
      <c r="E89" s="83">
        <f t="shared" si="652"/>
        <v>0.53626909351909924</v>
      </c>
      <c r="F89" s="83">
        <f t="shared" si="657"/>
        <v>-0.62307302616778371</v>
      </c>
      <c r="G89" s="83">
        <f t="shared" si="657"/>
        <v>74.308217923026248</v>
      </c>
      <c r="H89" s="83">
        <f t="shared" si="657"/>
        <v>4.6577129369071075</v>
      </c>
      <c r="I89" s="83">
        <f t="shared" si="657"/>
        <v>0</v>
      </c>
      <c r="J89" s="83">
        <f t="shared" si="657"/>
        <v>-0.3645837197600808</v>
      </c>
      <c r="K89" s="83">
        <f t="shared" si="657"/>
        <v>0</v>
      </c>
      <c r="L89" s="83">
        <f t="shared" si="657"/>
        <v>-0.09587116206068215</v>
      </c>
      <c r="M89" s="83">
        <f t="shared" si="657"/>
        <v>0.10291773217179745</v>
      </c>
      <c r="N89" s="83">
        <f t="shared" si="657"/>
        <v>-0.053098305887096103</v>
      </c>
      <c r="O89" s="576">
        <f t="shared" si="570"/>
        <v>81.528762639146805</v>
      </c>
      <c r="P89" s="83">
        <f>P31-P46</f>
        <v>81.528762639146791</v>
      </c>
      <c r="Q89" s="83">
        <f t="shared" si="653"/>
        <v>0.55718358816634406</v>
      </c>
      <c r="R89" s="83">
        <f t="shared" si="658"/>
        <v>-0.64737287418832734</v>
      </c>
      <c r="S89" s="83">
        <f t="shared" si="658"/>
        <v>77.206238422024271</v>
      </c>
      <c r="T89" s="83">
        <f t="shared" si="658"/>
        <v>4.8393637414464843</v>
      </c>
      <c r="U89" s="83">
        <f t="shared" si="658"/>
        <v>0</v>
      </c>
      <c r="V89" s="83">
        <f t="shared" si="658"/>
        <v>-0.37880248483072393</v>
      </c>
      <c r="W89" s="83">
        <f t="shared" si="658"/>
        <v>0</v>
      </c>
      <c r="X89" s="83">
        <f t="shared" si="658"/>
        <v>-0.099610137381048763</v>
      </c>
      <c r="Y89" s="83">
        <f t="shared" si="658"/>
        <v>0.10693152372649756</v>
      </c>
      <c r="Z89" s="83">
        <f t="shared" si="658"/>
        <v>-0.055169139816692844</v>
      </c>
      <c r="AA89" s="576">
        <f t="shared" si="571"/>
        <v>84.789913144712671</v>
      </c>
      <c r="AB89" s="83">
        <f>AB31-AB46</f>
        <v>84.789913144712671</v>
      </c>
      <c r="AC89" s="83">
        <f t="shared" si="654"/>
        <v>0.57947093169299801</v>
      </c>
      <c r="AD89" s="83">
        <f t="shared" si="659"/>
        <v>-0.67326778915586027</v>
      </c>
      <c r="AE89" s="83">
        <f t="shared" si="659"/>
        <v>80.294487958905236</v>
      </c>
      <c r="AF89" s="83">
        <f t="shared" si="659"/>
        <v>5.0329382911043439</v>
      </c>
      <c r="AG89" s="83">
        <f t="shared" si="659"/>
        <v>0</v>
      </c>
      <c r="AH89" s="83">
        <f t="shared" si="659"/>
        <v>-0.39395458422395296</v>
      </c>
      <c r="AI89" s="83">
        <f t="shared" si="659"/>
        <v>0</v>
      </c>
      <c r="AJ89" s="83">
        <f t="shared" si="659"/>
        <v>-0.10359454287629072</v>
      </c>
      <c r="AK89" s="83">
        <f t="shared" si="659"/>
        <v>0.11120878467555745</v>
      </c>
      <c r="AL89" s="83">
        <f t="shared" si="659"/>
        <v>-0.057375905409360564</v>
      </c>
      <c r="AM89" s="66">
        <f t="shared" si="572"/>
        <v>88.181509670501185</v>
      </c>
      <c r="AN89" s="83">
        <f>AN31-AN46</f>
        <v>88.181509670501157</v>
      </c>
      <c r="AO89" s="83">
        <f t="shared" si="655"/>
        <v>0.60264976896071776</v>
      </c>
      <c r="AP89" s="83">
        <f t="shared" si="660"/>
        <v>-0.70019850072209477</v>
      </c>
      <c r="AQ89" s="83">
        <f t="shared" si="660"/>
        <v>83.506267477261446</v>
      </c>
      <c r="AR89" s="83">
        <f t="shared" si="660"/>
        <v>5.2342558227485174</v>
      </c>
      <c r="AS89" s="83">
        <f t="shared" si="660"/>
        <v>0</v>
      </c>
      <c r="AT89" s="83">
        <f t="shared" si="660"/>
        <v>-0.40971276759291103</v>
      </c>
      <c r="AU89" s="83">
        <f t="shared" si="660"/>
        <v>0</v>
      </c>
      <c r="AV89" s="83">
        <f t="shared" si="660"/>
        <v>-0.10773832459134235</v>
      </c>
      <c r="AW89" s="83">
        <f t="shared" si="660"/>
        <v>0.11565713606257977</v>
      </c>
      <c r="AX89" s="83">
        <f t="shared" si="660"/>
        <v>-0.059670941625734997</v>
      </c>
      <c r="AY89" s="66">
        <f t="shared" si="573"/>
        <v>91.708770057321203</v>
      </c>
      <c r="AZ89" s="83">
        <f>AZ31-AZ46</f>
        <v>91.708770057321217</v>
      </c>
      <c r="BA89" s="83">
        <f t="shared" si="656"/>
        <v>0.62675575971914643</v>
      </c>
      <c r="BB89" s="83">
        <f t="shared" si="661"/>
        <v>-0.72820644075097873</v>
      </c>
      <c r="BC89" s="83">
        <f t="shared" si="661"/>
        <v>86.846518176351907</v>
      </c>
      <c r="BD89" s="83">
        <f t="shared" si="661"/>
        <v>5.4436260556584584</v>
      </c>
      <c r="BE89" s="83">
        <f t="shared" si="661"/>
        <v>0</v>
      </c>
      <c r="BF89" s="83">
        <f t="shared" si="661"/>
        <v>-0.42610127829662753</v>
      </c>
      <c r="BG89" s="83">
        <f t="shared" si="661"/>
        <v>0</v>
      </c>
      <c r="BH89" s="83">
        <f t="shared" si="661"/>
        <v>-0.11204785757499604</v>
      </c>
      <c r="BI89" s="83">
        <f t="shared" si="661"/>
        <v>0.12028342150508298</v>
      </c>
      <c r="BJ89" s="83">
        <f t="shared" si="661"/>
        <v>-0.062057779290764406</v>
      </c>
      <c r="BK89" s="66">
        <f t="shared" si="662"/>
        <v>91.708770057321203</v>
      </c>
      <c r="BL89" s="79">
        <f t="shared" si="663"/>
        <v>0</v>
      </c>
      <c r="BM89" s="79" t="e">
        <f>#REF!+#REF!+#REF!+'Новосибирск.обл'!G89+#REF!+#REF!+#REF!+#REF!+#REF!+#REF!</f>
        <v>#REF!</v>
      </c>
      <c r="BN89" s="79" t="e">
        <f t="shared" si="664"/>
        <v>#REF!</v>
      </c>
      <c r="BO89" s="79" t="e">
        <f>#REF!+#REF!+#REF!+'Новосибирск.обл'!I89+#REF!+#REF!+#REF!+#REF!+#REF!+#REF!</f>
        <v>#REF!</v>
      </c>
      <c r="BP89" s="79" t="e">
        <f t="shared" si="665"/>
        <v>#REF!</v>
      </c>
      <c r="BQ89" s="79" t="e">
        <f>#REF!+#REF!+#REF!+'Новосибирск.обл'!K89+#REF!+#REF!+#REF!+#REF!+#REF!</f>
        <v>#REF!</v>
      </c>
      <c r="BR89" s="79" t="e">
        <f t="shared" si="666"/>
        <v>#REF!</v>
      </c>
      <c r="BS89" s="79" t="e">
        <f>#REF!+#REF!+#REF!+'Новосибирск.обл'!M89+#REF!+#REF!+#REF!+#REF!+#REF!</f>
        <v>#REF!</v>
      </c>
      <c r="BT89" s="79" t="e">
        <f t="shared" si="667"/>
        <v>#REF!</v>
      </c>
      <c r="BU89" s="79" t="e">
        <f>#REF!+#REF!</f>
        <v>#REF!</v>
      </c>
      <c r="BV89" s="79" t="e">
        <f t="shared" si="668"/>
        <v>#REF!</v>
      </c>
      <c r="BX89" s="79">
        <f>D89+P89+AB89-AG89+AN89-AS89+BF89+BG89+'2020 ожид'!P89-'2020 ожид'!V89-'2020 ожид'!W89</f>
        <v>398.74498471051299</v>
      </c>
      <c r="CG89" s="79">
        <f>D89-'[8]2021-2025'!D89</f>
        <v>-4.3650498937782913</v>
      </c>
      <c r="CI89" s="368" t="e">
        <f>#REF!-'2021-2025 (кор приб)'!E89-'2021-2025 (кор приб)'!Q89-'2021-2025 (кор приб)'!AC89-'2021-2025 (кор приб)'!AO89-'2020 ожид'!Q89</f>
        <v>#REF!</v>
      </c>
      <c r="CJ89" s="368" t="e">
        <f>#REF!-'2021-2025 (кор приб)'!F89-'2021-2025 (кор приб)'!R89-'2021-2025 (кор приб)'!AD89-'2021-2025 (кор приб)'!AP89-'2020 ожид'!R89</f>
        <v>#REF!</v>
      </c>
      <c r="CK89" s="368" t="e">
        <f>#REF!-'2021-2025 (кор приб)'!G89-'2021-2025 (кор приб)'!S89-'2021-2025 (кор приб)'!AE89-'2021-2025 (кор приб)'!AQ89-'2020 ожид'!S89</f>
        <v>#REF!</v>
      </c>
      <c r="CL89" s="368">
        <f>'Новосибирск.обл'!Q89-'2021-2025 (кор приб)'!H89-'2021-2025 (кор приб)'!T89-'2021-2025 (кор приб)'!AF89-'2021-2025 (кор приб)'!AR89-'2020 ожид'!T89</f>
        <v>-8.3723831365941699</v>
      </c>
      <c r="CM89" s="368" t="e">
        <f>#REF!-'2021-2025 (кор приб)'!I89-'2021-2025 (кор приб)'!U89-'2020 ожид'!U89</f>
        <v>#REF!</v>
      </c>
      <c r="CN89" s="368" t="e">
        <f>#REF!-'2021-2025 (кор приб)'!J89-'2021-2025 (кор приб)'!V89-'2021-2025 (кор приб)'!AH89-'2021-2025 (кор приб)'!AT89-BF89</f>
        <v>#REF!</v>
      </c>
      <c r="CO89" s="368" t="e">
        <f>#REF!-'2021-2025 (кор приб)'!K89-'2021-2025 (кор приб)'!W89-'2021-2025 (кор приб)'!AI89-'2021-2025 (кор приб)'!AU89-BG89</f>
        <v>#REF!</v>
      </c>
      <c r="CP89" s="368" t="e">
        <f>#REF!-'2021-2025 (кор приб)'!L89-'2021-2025 (кор приб)'!X89-'2021-2025 (кор приб)'!AJ89-'2021-2025 (кор приб)'!AV89-'2020 ожид'!X89</f>
        <v>#REF!</v>
      </c>
      <c r="CQ89" s="368" t="e">
        <f>#REF!-'2021-2025 (кор приб)'!M89-'2021-2025 (кор приб)'!Y89-'2021-2025 (кор приб)'!AK89-'2021-2025 (кор приб)'!AW89-'2020 ожид'!Y89</f>
        <v>#REF!</v>
      </c>
      <c r="CR89" s="368" t="e">
        <f>#REF!-'2021-2025 (кор приб)'!N89-'2021-2025 (кор приб)'!Z89-'2021-2025 (кор приб)'!AL89-'2021-2025 (кор приб)'!AX89-'2020 ожид'!Z89</f>
        <v>#REF!</v>
      </c>
    </row>
    <row r="90" s="150" customFormat="1">
      <c r="A90" s="80" t="s">
        <v>264</v>
      </c>
      <c r="B90" s="81" t="s">
        <v>51</v>
      </c>
      <c r="C90" s="118" t="s">
        <v>32</v>
      </c>
      <c r="D90" s="575"/>
      <c r="E90" s="83"/>
      <c r="F90" s="83"/>
      <c r="G90" s="83"/>
      <c r="H90" s="83"/>
      <c r="I90" s="83"/>
      <c r="J90" s="83"/>
      <c r="K90" s="83"/>
      <c r="L90" s="83"/>
      <c r="M90" s="83"/>
      <c r="N90" s="83"/>
      <c r="P90" s="83"/>
      <c r="Q90" s="83"/>
      <c r="R90" s="83"/>
      <c r="S90" s="83"/>
      <c r="T90" s="83"/>
      <c r="U90" s="83"/>
      <c r="V90" s="83"/>
      <c r="W90" s="83"/>
      <c r="X90" s="83"/>
      <c r="Y90" s="83"/>
      <c r="Z90" s="83"/>
      <c r="AA90" s="66"/>
      <c r="AB90" s="83"/>
      <c r="AC90" s="83"/>
      <c r="AD90" s="83"/>
      <c r="AE90" s="83"/>
      <c r="AF90" s="83"/>
      <c r="AG90" s="83"/>
      <c r="AH90" s="83"/>
      <c r="AI90" s="83"/>
      <c r="AJ90" s="83"/>
      <c r="AK90" s="83"/>
      <c r="AL90" s="83"/>
      <c r="AM90" s="66"/>
      <c r="AN90" s="83"/>
      <c r="AO90" s="83"/>
      <c r="AP90" s="83"/>
      <c r="AQ90" s="83"/>
      <c r="AR90" s="83"/>
      <c r="AS90" s="83"/>
      <c r="AT90" s="83"/>
      <c r="AU90" s="83"/>
      <c r="AV90" s="83"/>
      <c r="AW90" s="83"/>
      <c r="AX90" s="83"/>
      <c r="AY90" s="66"/>
      <c r="AZ90" s="83"/>
      <c r="BA90" s="83"/>
      <c r="BB90" s="83"/>
      <c r="BC90" s="83"/>
      <c r="BD90" s="83"/>
      <c r="BE90" s="83"/>
      <c r="BF90" s="83"/>
      <c r="BG90" s="83"/>
      <c r="BH90" s="83"/>
      <c r="BI90" s="83"/>
      <c r="BJ90" s="83"/>
      <c r="BK90" s="66">
        <f t="shared" si="662"/>
        <v>0</v>
      </c>
      <c r="BL90" s="79">
        <f t="shared" si="663"/>
        <v>0</v>
      </c>
      <c r="BM90" s="79" t="e">
        <f>#REF!+#REF!+#REF!+'Новосибирск.обл'!G90+#REF!+#REF!+#REF!+#REF!+#REF!+#REF!</f>
        <v>#REF!</v>
      </c>
      <c r="BN90" s="79" t="e">
        <f t="shared" si="664"/>
        <v>#REF!</v>
      </c>
      <c r="BO90" s="79" t="e">
        <f>#REF!+#REF!+#REF!+'Новосибирск.обл'!I90+#REF!+#REF!+#REF!+#REF!+#REF!+#REF!</f>
        <v>#REF!</v>
      </c>
      <c r="BP90" s="79" t="e">
        <f t="shared" si="665"/>
        <v>#REF!</v>
      </c>
      <c r="BQ90" s="79" t="e">
        <f>#REF!+#REF!+#REF!+'Новосибирск.обл'!K90+#REF!+#REF!+#REF!+#REF!+#REF!</f>
        <v>#REF!</v>
      </c>
      <c r="BR90" s="79" t="e">
        <f t="shared" si="666"/>
        <v>#REF!</v>
      </c>
      <c r="BS90" s="79" t="e">
        <f>#REF!+#REF!+#REF!+'Новосибирск.обл'!M90+#REF!+#REF!+#REF!+#REF!+#REF!</f>
        <v>#REF!</v>
      </c>
      <c r="BT90" s="79" t="e">
        <f t="shared" si="667"/>
        <v>#REF!</v>
      </c>
      <c r="BU90" s="79" t="e">
        <f>#REF!+#REF!</f>
        <v>#REF!</v>
      </c>
      <c r="BV90" s="79" t="e">
        <f t="shared" si="668"/>
        <v>#REF!</v>
      </c>
      <c r="BX90" s="79">
        <f>D90+P90+AB90-AG90+AN90-AS90+BF90+BG90+'2020 ожид'!P90-'2020 ожид'!V90-'2020 ожид'!W90</f>
        <v>0</v>
      </c>
      <c r="CG90" s="79" t="e">
        <f>D90-'[8]2021-2025'!D90</f>
        <v>#REF!</v>
      </c>
      <c r="CI90" s="368" t="e">
        <f>#REF!-'2021-2025 (кор приб)'!E90-'2021-2025 (кор приб)'!Q90-'2021-2025 (кор приб)'!AC90-'2021-2025 (кор приб)'!AO90-'2020 ожид'!Q90</f>
        <v>#REF!</v>
      </c>
      <c r="CJ90" s="368" t="e">
        <f>#REF!-'2021-2025 (кор приб)'!F90-'2021-2025 (кор приб)'!R90-'2021-2025 (кор приб)'!AD90-'2021-2025 (кор приб)'!AP90-'2020 ожид'!R90</f>
        <v>#REF!</v>
      </c>
      <c r="CK90" s="368" t="e">
        <f>#REF!-'2021-2025 (кор приб)'!G90-'2021-2025 (кор приб)'!S90-'2021-2025 (кор приб)'!AE90-'2021-2025 (кор приб)'!AQ90-'2020 ожид'!S90</f>
        <v>#REF!</v>
      </c>
      <c r="CL90" s="368">
        <f>'Новосибирск.обл'!Q90-'2021-2025 (кор приб)'!H90-'2021-2025 (кор приб)'!T90-'2021-2025 (кор приб)'!AF90-'2021-2025 (кор приб)'!AR90-'2020 ожид'!T90</f>
        <v>0</v>
      </c>
      <c r="CM90" s="368" t="e">
        <f>#REF!-'2021-2025 (кор приб)'!I90-'2021-2025 (кор приб)'!U90-'2020 ожид'!U90</f>
        <v>#REF!</v>
      </c>
      <c r="CN90" s="368" t="e">
        <f>#REF!-'2021-2025 (кор приб)'!J90-'2021-2025 (кор приб)'!V90-'2021-2025 (кор приб)'!AH90-'2021-2025 (кор приб)'!AT90-BF90</f>
        <v>#REF!</v>
      </c>
      <c r="CO90" s="368" t="e">
        <f>#REF!-'2021-2025 (кор приб)'!K90-'2021-2025 (кор приб)'!W90-'2021-2025 (кор приб)'!AI90-'2021-2025 (кор приб)'!AU90-BG90</f>
        <v>#REF!</v>
      </c>
      <c r="CP90" s="368" t="e">
        <f>#REF!-'2021-2025 (кор приб)'!L90-'2021-2025 (кор приб)'!X90-'2021-2025 (кор приб)'!AJ90-'2021-2025 (кор приб)'!AV90-'2020 ожид'!X90</f>
        <v>#REF!</v>
      </c>
      <c r="CQ90" s="368" t="e">
        <f>#REF!-'2021-2025 (кор приб)'!M90-'2021-2025 (кор приб)'!Y90-'2021-2025 (кор приб)'!AK90-'2021-2025 (кор приб)'!AW90-'2020 ожид'!Y90</f>
        <v>#REF!</v>
      </c>
      <c r="CR90" s="368" t="e">
        <f>#REF!-'2021-2025 (кор приб)'!N90-'2021-2025 (кор приб)'!Z90-'2021-2025 (кор приб)'!AL90-'2021-2025 (кор приб)'!AX90-'2020 ожид'!Z90</f>
        <v>#REF!</v>
      </c>
    </row>
    <row r="91" s="150" customFormat="1">
      <c r="A91" s="80" t="s">
        <v>265</v>
      </c>
      <c r="B91" s="81" t="s">
        <v>53</v>
      </c>
      <c r="C91" s="118" t="s">
        <v>32</v>
      </c>
      <c r="D91" s="575"/>
      <c r="E91" s="83"/>
      <c r="F91" s="83"/>
      <c r="G91" s="83"/>
      <c r="H91" s="83"/>
      <c r="I91" s="83"/>
      <c r="J91" s="83"/>
      <c r="K91" s="83"/>
      <c r="L91" s="83"/>
      <c r="M91" s="83"/>
      <c r="N91" s="83"/>
      <c r="P91" s="83"/>
      <c r="Q91" s="83"/>
      <c r="R91" s="83"/>
      <c r="S91" s="83"/>
      <c r="T91" s="83"/>
      <c r="U91" s="83"/>
      <c r="V91" s="83"/>
      <c r="W91" s="83"/>
      <c r="X91" s="83"/>
      <c r="Y91" s="83"/>
      <c r="Z91" s="83"/>
      <c r="AA91" s="66"/>
      <c r="AB91" s="83"/>
      <c r="AC91" s="83"/>
      <c r="AD91" s="83"/>
      <c r="AE91" s="83"/>
      <c r="AF91" s="83"/>
      <c r="AG91" s="83"/>
      <c r="AH91" s="83"/>
      <c r="AI91" s="83"/>
      <c r="AJ91" s="83"/>
      <c r="AK91" s="83"/>
      <c r="AL91" s="83"/>
      <c r="AM91" s="66"/>
      <c r="AN91" s="83"/>
      <c r="AO91" s="83"/>
      <c r="AP91" s="83"/>
      <c r="AQ91" s="83"/>
      <c r="AR91" s="83"/>
      <c r="AS91" s="83"/>
      <c r="AT91" s="83"/>
      <c r="AU91" s="83"/>
      <c r="AV91" s="83"/>
      <c r="AW91" s="83"/>
      <c r="AX91" s="83"/>
      <c r="AY91" s="66"/>
      <c r="AZ91" s="83"/>
      <c r="BA91" s="83"/>
      <c r="BB91" s="83"/>
      <c r="BC91" s="83"/>
      <c r="BD91" s="83"/>
      <c r="BE91" s="83"/>
      <c r="BF91" s="83"/>
      <c r="BG91" s="83"/>
      <c r="BH91" s="83"/>
      <c r="BI91" s="83"/>
      <c r="BJ91" s="83"/>
      <c r="BK91" s="66">
        <f t="shared" si="662"/>
        <v>0</v>
      </c>
      <c r="BL91" s="79">
        <f t="shared" si="663"/>
        <v>0</v>
      </c>
      <c r="BM91" s="79" t="e">
        <f>#REF!+#REF!+#REF!+'Новосибирск.обл'!G91+#REF!+#REF!+#REF!+#REF!+#REF!+#REF!</f>
        <v>#REF!</v>
      </c>
      <c r="BN91" s="79" t="e">
        <f t="shared" si="664"/>
        <v>#REF!</v>
      </c>
      <c r="BO91" s="79" t="e">
        <f>#REF!+#REF!+#REF!+'Новосибирск.обл'!I91+#REF!+#REF!+#REF!+#REF!+#REF!+#REF!</f>
        <v>#REF!</v>
      </c>
      <c r="BP91" s="79" t="e">
        <f t="shared" si="665"/>
        <v>#REF!</v>
      </c>
      <c r="BQ91" s="79" t="e">
        <f>#REF!+#REF!+#REF!+'Новосибирск.обл'!K91+#REF!+#REF!+#REF!+#REF!+#REF!</f>
        <v>#REF!</v>
      </c>
      <c r="BR91" s="79" t="e">
        <f t="shared" si="666"/>
        <v>#REF!</v>
      </c>
      <c r="BS91" s="79" t="e">
        <f>#REF!+#REF!+#REF!+'Новосибирск.обл'!M91+#REF!+#REF!+#REF!+#REF!+#REF!</f>
        <v>#REF!</v>
      </c>
      <c r="BT91" s="79" t="e">
        <f t="shared" si="667"/>
        <v>#REF!</v>
      </c>
      <c r="BU91" s="79" t="e">
        <f>#REF!+#REF!</f>
        <v>#REF!</v>
      </c>
      <c r="BV91" s="79" t="e">
        <f t="shared" si="668"/>
        <v>#REF!</v>
      </c>
      <c r="BX91" s="79">
        <f>D91+P91+AB91-AG91+AN91-AS91+BF91+BG91+'2020 ожид'!P91-'2020 ожид'!V91-'2020 ожид'!W91</f>
        <v>0</v>
      </c>
      <c r="CG91" s="79" t="e">
        <f>D91-'[8]2021-2025'!D91</f>
        <v>#REF!</v>
      </c>
      <c r="CI91" s="368" t="e">
        <f>#REF!-'2021-2025 (кор приб)'!E91-'2021-2025 (кор приб)'!Q91-'2021-2025 (кор приб)'!AC91-'2021-2025 (кор приб)'!AO91-'2020 ожид'!Q91</f>
        <v>#REF!</v>
      </c>
      <c r="CJ91" s="368" t="e">
        <f>#REF!-'2021-2025 (кор приб)'!F91-'2021-2025 (кор приб)'!R91-'2021-2025 (кор приб)'!AD91-'2021-2025 (кор приб)'!AP91-'2020 ожид'!R91</f>
        <v>#REF!</v>
      </c>
      <c r="CK91" s="368" t="e">
        <f>#REF!-'2021-2025 (кор приб)'!G91-'2021-2025 (кор приб)'!S91-'2021-2025 (кор приб)'!AE91-'2021-2025 (кор приб)'!AQ91-'2020 ожид'!S91</f>
        <v>#REF!</v>
      </c>
      <c r="CL91" s="368">
        <f>'Новосибирск.обл'!Q91-'2021-2025 (кор приб)'!H91-'2021-2025 (кор приб)'!T91-'2021-2025 (кор приб)'!AF91-'2021-2025 (кор приб)'!AR91-'2020 ожид'!T91</f>
        <v>0</v>
      </c>
      <c r="CM91" s="368" t="e">
        <f>#REF!-'2021-2025 (кор приб)'!I91-'2021-2025 (кор приб)'!U91-'2020 ожид'!U91</f>
        <v>#REF!</v>
      </c>
      <c r="CN91" s="368" t="e">
        <f>#REF!-'2021-2025 (кор приб)'!J91-'2021-2025 (кор приб)'!V91-'2021-2025 (кор приб)'!AH91-'2021-2025 (кор приб)'!AT91-BF91</f>
        <v>#REF!</v>
      </c>
      <c r="CO91" s="368" t="e">
        <f>#REF!-'2021-2025 (кор приб)'!K91-'2021-2025 (кор приб)'!W91-'2021-2025 (кор приб)'!AI91-'2021-2025 (кор приб)'!AU91-BG91</f>
        <v>#REF!</v>
      </c>
      <c r="CP91" s="368" t="e">
        <f>#REF!-'2021-2025 (кор приб)'!L91-'2021-2025 (кор приб)'!X91-'2021-2025 (кор приб)'!AJ91-'2021-2025 (кор приб)'!AV91-'2020 ожид'!X91</f>
        <v>#REF!</v>
      </c>
      <c r="CQ91" s="368" t="e">
        <f>#REF!-'2021-2025 (кор приб)'!M91-'2021-2025 (кор приб)'!Y91-'2021-2025 (кор приб)'!AK91-'2021-2025 (кор приб)'!AW91-'2020 ожид'!Y91</f>
        <v>#REF!</v>
      </c>
      <c r="CR91" s="368" t="e">
        <f>#REF!-'2021-2025 (кор приб)'!N91-'2021-2025 (кор приб)'!Z91-'2021-2025 (кор приб)'!AL91-'2021-2025 (кор приб)'!AX91-'2020 ожид'!Z91</f>
        <v>#REF!</v>
      </c>
    </row>
    <row r="92" s="150" customFormat="1" ht="33" customHeight="1">
      <c r="A92" s="80" t="s">
        <v>266</v>
      </c>
      <c r="B92" s="88" t="s">
        <v>55</v>
      </c>
      <c r="C92" s="118" t="s">
        <v>32</v>
      </c>
      <c r="D92" s="575"/>
      <c r="E92" s="83"/>
      <c r="F92" s="83"/>
      <c r="G92" s="83"/>
      <c r="H92" s="83"/>
      <c r="I92" s="83"/>
      <c r="J92" s="83"/>
      <c r="K92" s="83"/>
      <c r="L92" s="83"/>
      <c r="M92" s="83"/>
      <c r="N92" s="83"/>
      <c r="P92" s="83"/>
      <c r="Q92" s="83"/>
      <c r="R92" s="83"/>
      <c r="S92" s="83"/>
      <c r="T92" s="83"/>
      <c r="U92" s="83"/>
      <c r="V92" s="83"/>
      <c r="W92" s="83"/>
      <c r="X92" s="83"/>
      <c r="Y92" s="83"/>
      <c r="Z92" s="83"/>
      <c r="AA92" s="66"/>
      <c r="AB92" s="83"/>
      <c r="AC92" s="83"/>
      <c r="AD92" s="83"/>
      <c r="AE92" s="83"/>
      <c r="AF92" s="83"/>
      <c r="AG92" s="83"/>
      <c r="AH92" s="83"/>
      <c r="AI92" s="83"/>
      <c r="AJ92" s="83"/>
      <c r="AK92" s="83"/>
      <c r="AL92" s="83"/>
      <c r="AM92" s="66"/>
      <c r="AN92" s="83"/>
      <c r="AO92" s="83"/>
      <c r="AP92" s="83"/>
      <c r="AQ92" s="83"/>
      <c r="AR92" s="83"/>
      <c r="AS92" s="83"/>
      <c r="AT92" s="83"/>
      <c r="AU92" s="83"/>
      <c r="AV92" s="83"/>
      <c r="AW92" s="83"/>
      <c r="AX92" s="83"/>
      <c r="AY92" s="66"/>
      <c r="AZ92" s="83"/>
      <c r="BA92" s="83"/>
      <c r="BB92" s="83"/>
      <c r="BC92" s="83"/>
      <c r="BD92" s="83"/>
      <c r="BE92" s="83"/>
      <c r="BF92" s="83"/>
      <c r="BG92" s="83"/>
      <c r="BH92" s="83"/>
      <c r="BI92" s="83"/>
      <c r="BJ92" s="83"/>
      <c r="BK92" s="66">
        <f t="shared" si="662"/>
        <v>0</v>
      </c>
      <c r="BL92" s="79">
        <f t="shared" si="663"/>
        <v>0</v>
      </c>
      <c r="BM92" s="79" t="e">
        <f>#REF!+#REF!+#REF!+'Новосибирск.обл'!G92+#REF!+#REF!+#REF!+#REF!+#REF!+#REF!</f>
        <v>#REF!</v>
      </c>
      <c r="BN92" s="79" t="e">
        <f t="shared" si="664"/>
        <v>#REF!</v>
      </c>
      <c r="BO92" s="79" t="e">
        <f>#REF!+#REF!+#REF!+'Новосибирск.обл'!I92+#REF!+#REF!+#REF!+#REF!+#REF!+#REF!</f>
        <v>#REF!</v>
      </c>
      <c r="BP92" s="79" t="e">
        <f t="shared" si="665"/>
        <v>#REF!</v>
      </c>
      <c r="BQ92" s="79" t="e">
        <f>#REF!+#REF!+#REF!+'Новосибирск.обл'!K92+#REF!+#REF!+#REF!+#REF!+#REF!</f>
        <v>#REF!</v>
      </c>
      <c r="BR92" s="79" t="e">
        <f t="shared" si="666"/>
        <v>#REF!</v>
      </c>
      <c r="BS92" s="79" t="e">
        <f>#REF!+#REF!+#REF!+'Новосибирск.обл'!M92+#REF!+#REF!+#REF!+#REF!+#REF!</f>
        <v>#REF!</v>
      </c>
      <c r="BT92" s="79" t="e">
        <f t="shared" si="667"/>
        <v>#REF!</v>
      </c>
      <c r="BU92" s="79" t="e">
        <f>#REF!+#REF!</f>
        <v>#REF!</v>
      </c>
      <c r="BV92" s="79" t="e">
        <f t="shared" si="668"/>
        <v>#REF!</v>
      </c>
      <c r="BX92" s="79">
        <f>D92+P92+AB92-AG92+AN92-AS92+BF92+BG92+'2020 ожид'!P92-'2020 ожид'!V92-'2020 ожид'!W92</f>
        <v>0</v>
      </c>
      <c r="CG92" s="79" t="e">
        <f>D92-'[8]2021-2025'!D92</f>
        <v>#REF!</v>
      </c>
      <c r="CI92" s="368" t="e">
        <f>#REF!-'2021-2025 (кор приб)'!E92-'2021-2025 (кор приб)'!Q92-'2021-2025 (кор приб)'!AC92-'2021-2025 (кор приб)'!AO92-'2020 ожид'!Q92</f>
        <v>#REF!</v>
      </c>
      <c r="CJ92" s="368" t="e">
        <f>#REF!-'2021-2025 (кор приб)'!F92-'2021-2025 (кор приб)'!R92-'2021-2025 (кор приб)'!AD92-'2021-2025 (кор приб)'!AP92-'2020 ожид'!R92</f>
        <v>#REF!</v>
      </c>
      <c r="CK92" s="368" t="e">
        <f>#REF!-'2021-2025 (кор приб)'!G92-'2021-2025 (кор приб)'!S92-'2021-2025 (кор приб)'!AE92-'2021-2025 (кор приб)'!AQ92-'2020 ожид'!S92</f>
        <v>#REF!</v>
      </c>
      <c r="CL92" s="368">
        <f>'Новосибирск.обл'!Q92-'2021-2025 (кор приб)'!H92-'2021-2025 (кор приб)'!T92-'2021-2025 (кор приб)'!AF92-'2021-2025 (кор приб)'!AR92-'2020 ожид'!T92</f>
        <v>0</v>
      </c>
      <c r="CM92" s="368" t="e">
        <f>#REF!-'2021-2025 (кор приб)'!I92-'2021-2025 (кор приб)'!U92-'2020 ожид'!U92</f>
        <v>#REF!</v>
      </c>
      <c r="CN92" s="368" t="e">
        <f>#REF!-'2021-2025 (кор приб)'!J92-'2021-2025 (кор приб)'!V92-'2021-2025 (кор приб)'!AH92-'2021-2025 (кор приб)'!AT92-BF92</f>
        <v>#REF!</v>
      </c>
      <c r="CO92" s="368" t="e">
        <f>#REF!-'2021-2025 (кор приб)'!K92-'2021-2025 (кор приб)'!W92-'2021-2025 (кор приб)'!AI92-'2021-2025 (кор приб)'!AU92-BG92</f>
        <v>#REF!</v>
      </c>
      <c r="CP92" s="368" t="e">
        <f>#REF!-'2021-2025 (кор приб)'!L92-'2021-2025 (кор приб)'!X92-'2021-2025 (кор приб)'!AJ92-'2021-2025 (кор приб)'!AV92-'2020 ожид'!X92</f>
        <v>#REF!</v>
      </c>
      <c r="CQ92" s="368" t="e">
        <f>#REF!-'2021-2025 (кор приб)'!M92-'2021-2025 (кор приб)'!Y92-'2021-2025 (кор приб)'!AK92-'2021-2025 (кор приб)'!AW92-'2020 ожид'!Y92</f>
        <v>#REF!</v>
      </c>
      <c r="CR92" s="368" t="e">
        <f>#REF!-'2021-2025 (кор приб)'!N92-'2021-2025 (кор приб)'!Z92-'2021-2025 (кор приб)'!AL92-'2021-2025 (кор приб)'!AX92-'2020 ожид'!Z92</f>
        <v>#REF!</v>
      </c>
    </row>
    <row r="93" s="150" customFormat="1" ht="21.75" customHeight="1">
      <c r="A93" s="80" t="s">
        <v>267</v>
      </c>
      <c r="B93" s="126" t="s">
        <v>57</v>
      </c>
      <c r="C93" s="118" t="s">
        <v>32</v>
      </c>
      <c r="D93" s="575"/>
      <c r="E93" s="83"/>
      <c r="F93" s="83"/>
      <c r="G93" s="83"/>
      <c r="H93" s="83"/>
      <c r="I93" s="83"/>
      <c r="J93" s="83"/>
      <c r="K93" s="83"/>
      <c r="L93" s="83"/>
      <c r="M93" s="83"/>
      <c r="N93" s="83"/>
      <c r="P93" s="83"/>
      <c r="Q93" s="83"/>
      <c r="R93" s="83"/>
      <c r="S93" s="83"/>
      <c r="T93" s="83"/>
      <c r="U93" s="83"/>
      <c r="V93" s="83"/>
      <c r="W93" s="83"/>
      <c r="X93" s="83"/>
      <c r="Y93" s="83"/>
      <c r="Z93" s="83"/>
      <c r="AA93" s="66"/>
      <c r="AB93" s="83"/>
      <c r="AC93" s="83"/>
      <c r="AD93" s="83"/>
      <c r="AE93" s="83"/>
      <c r="AF93" s="83"/>
      <c r="AG93" s="83"/>
      <c r="AH93" s="83"/>
      <c r="AI93" s="83"/>
      <c r="AJ93" s="83"/>
      <c r="AK93" s="83"/>
      <c r="AL93" s="83"/>
      <c r="AM93" s="66"/>
      <c r="AN93" s="83"/>
      <c r="AO93" s="83"/>
      <c r="AP93" s="83"/>
      <c r="AQ93" s="83"/>
      <c r="AR93" s="83"/>
      <c r="AS93" s="83"/>
      <c r="AT93" s="83"/>
      <c r="AU93" s="83"/>
      <c r="AV93" s="83"/>
      <c r="AW93" s="83"/>
      <c r="AX93" s="83"/>
      <c r="AY93" s="66"/>
      <c r="AZ93" s="83"/>
      <c r="BA93" s="83"/>
      <c r="BB93" s="83"/>
      <c r="BC93" s="83"/>
      <c r="BD93" s="83"/>
      <c r="BE93" s="83"/>
      <c r="BF93" s="83"/>
      <c r="BG93" s="83"/>
      <c r="BH93" s="83"/>
      <c r="BI93" s="83"/>
      <c r="BJ93" s="83"/>
      <c r="BK93" s="66">
        <f t="shared" si="662"/>
        <v>0</v>
      </c>
      <c r="BL93" s="79">
        <f t="shared" si="663"/>
        <v>0</v>
      </c>
      <c r="BM93" s="79" t="e">
        <f>#REF!+#REF!+#REF!+'Новосибирск.обл'!G93+#REF!+#REF!+#REF!+#REF!+#REF!+#REF!</f>
        <v>#REF!</v>
      </c>
      <c r="BN93" s="79" t="e">
        <f t="shared" si="664"/>
        <v>#REF!</v>
      </c>
      <c r="BO93" s="79" t="e">
        <f>#REF!+#REF!+#REF!+'Новосибирск.обл'!I93+#REF!+#REF!+#REF!+#REF!+#REF!+#REF!</f>
        <v>#REF!</v>
      </c>
      <c r="BP93" s="79" t="e">
        <f t="shared" si="665"/>
        <v>#REF!</v>
      </c>
      <c r="BQ93" s="79" t="e">
        <f>#REF!+#REF!+#REF!+'Новосибирск.обл'!K93+#REF!+#REF!+#REF!+#REF!+#REF!</f>
        <v>#REF!</v>
      </c>
      <c r="BR93" s="79" t="e">
        <f t="shared" si="666"/>
        <v>#REF!</v>
      </c>
      <c r="BS93" s="79" t="e">
        <f>#REF!+#REF!+#REF!+'Новосибирск.обл'!M93+#REF!+#REF!+#REF!+#REF!+#REF!</f>
        <v>#REF!</v>
      </c>
      <c r="BT93" s="79" t="e">
        <f t="shared" si="667"/>
        <v>#REF!</v>
      </c>
      <c r="BU93" s="79" t="e">
        <f>#REF!+#REF!</f>
        <v>#REF!</v>
      </c>
      <c r="BV93" s="79" t="e">
        <f t="shared" si="668"/>
        <v>#REF!</v>
      </c>
      <c r="BX93" s="79">
        <f>D93+P93+AB93-AG93+AN93-AS93+BF93+BG93+'2020 ожид'!P93-'2020 ожид'!V93-'2020 ожид'!W93</f>
        <v>0</v>
      </c>
      <c r="CG93" s="79" t="e">
        <f>D93-'[8]2021-2025'!D93</f>
        <v>#REF!</v>
      </c>
      <c r="CI93" s="368" t="e">
        <f>#REF!-'2021-2025 (кор приб)'!E93-'2021-2025 (кор приб)'!Q93-'2021-2025 (кор приб)'!AC93-'2021-2025 (кор приб)'!AO93-'2020 ожид'!Q93</f>
        <v>#REF!</v>
      </c>
      <c r="CJ93" s="368" t="e">
        <f>#REF!-'2021-2025 (кор приб)'!F93-'2021-2025 (кор приб)'!R93-'2021-2025 (кор приб)'!AD93-'2021-2025 (кор приб)'!AP93-'2020 ожид'!R93</f>
        <v>#REF!</v>
      </c>
      <c r="CK93" s="368" t="e">
        <f>#REF!-'2021-2025 (кор приб)'!G93-'2021-2025 (кор приб)'!S93-'2021-2025 (кор приб)'!AE93-'2021-2025 (кор приб)'!AQ93-'2020 ожид'!S93</f>
        <v>#REF!</v>
      </c>
      <c r="CL93" s="368">
        <f>'Новосибирск.обл'!Q93-'2021-2025 (кор приб)'!H93-'2021-2025 (кор приб)'!T93-'2021-2025 (кор приб)'!AF93-'2021-2025 (кор приб)'!AR93-'2020 ожид'!T93</f>
        <v>0</v>
      </c>
      <c r="CM93" s="368" t="e">
        <f>#REF!-'2021-2025 (кор приб)'!I93-'2021-2025 (кор приб)'!U93-'2020 ожид'!U93</f>
        <v>#REF!</v>
      </c>
      <c r="CN93" s="368" t="e">
        <f>#REF!-'2021-2025 (кор приб)'!J93-'2021-2025 (кор приб)'!V93-'2021-2025 (кор приб)'!AH93-'2021-2025 (кор приб)'!AT93-BF93</f>
        <v>#REF!</v>
      </c>
      <c r="CO93" s="368" t="e">
        <f>#REF!-'2021-2025 (кор приб)'!K93-'2021-2025 (кор приб)'!W93-'2021-2025 (кор приб)'!AI93-'2021-2025 (кор приб)'!AU93-BG93</f>
        <v>#REF!</v>
      </c>
      <c r="CP93" s="368" t="e">
        <f>#REF!-'2021-2025 (кор приб)'!L93-'2021-2025 (кор приб)'!X93-'2021-2025 (кор приб)'!AJ93-'2021-2025 (кор приб)'!AV93-'2020 ожид'!X93</f>
        <v>#REF!</v>
      </c>
      <c r="CQ93" s="368" t="e">
        <f>#REF!-'2021-2025 (кор приб)'!M93-'2021-2025 (кор приб)'!Y93-'2021-2025 (кор приб)'!AK93-'2021-2025 (кор приб)'!AW93-'2020 ожид'!Y93</f>
        <v>#REF!</v>
      </c>
      <c r="CR93" s="368" t="e">
        <f>#REF!-'2021-2025 (кор приб)'!N93-'2021-2025 (кор приб)'!Z93-'2021-2025 (кор приб)'!AL93-'2021-2025 (кор приб)'!AX93-'2020 ожид'!Z93</f>
        <v>#REF!</v>
      </c>
    </row>
    <row r="94" s="150" customFormat="1">
      <c r="A94" s="80" t="s">
        <v>268</v>
      </c>
      <c r="B94" s="94" t="s">
        <v>59</v>
      </c>
      <c r="C94" s="118" t="s">
        <v>32</v>
      </c>
      <c r="D94" s="575"/>
      <c r="E94" s="83"/>
      <c r="F94" s="83"/>
      <c r="G94" s="83"/>
      <c r="H94" s="83"/>
      <c r="I94" s="83"/>
      <c r="J94" s="83"/>
      <c r="K94" s="83"/>
      <c r="L94" s="83"/>
      <c r="M94" s="83"/>
      <c r="N94" s="83"/>
      <c r="P94" s="83"/>
      <c r="Q94" s="83"/>
      <c r="R94" s="83"/>
      <c r="S94" s="83"/>
      <c r="T94" s="83"/>
      <c r="U94" s="83"/>
      <c r="V94" s="83"/>
      <c r="W94" s="83"/>
      <c r="X94" s="83"/>
      <c r="Y94" s="83"/>
      <c r="Z94" s="83"/>
      <c r="AA94" s="66"/>
      <c r="AB94" s="83"/>
      <c r="AC94" s="83"/>
      <c r="AD94" s="83"/>
      <c r="AE94" s="83"/>
      <c r="AF94" s="83"/>
      <c r="AG94" s="83"/>
      <c r="AH94" s="83"/>
      <c r="AI94" s="83"/>
      <c r="AJ94" s="83"/>
      <c r="AK94" s="83"/>
      <c r="AL94" s="83"/>
      <c r="AM94" s="66"/>
      <c r="AN94" s="83"/>
      <c r="AO94" s="83"/>
      <c r="AP94" s="83"/>
      <c r="AQ94" s="83"/>
      <c r="AR94" s="83"/>
      <c r="AS94" s="83"/>
      <c r="AT94" s="83"/>
      <c r="AU94" s="83"/>
      <c r="AV94" s="83"/>
      <c r="AW94" s="83"/>
      <c r="AX94" s="83"/>
      <c r="AY94" s="66"/>
      <c r="AZ94" s="83"/>
      <c r="BA94" s="83"/>
      <c r="BB94" s="83"/>
      <c r="BC94" s="83"/>
      <c r="BD94" s="83"/>
      <c r="BE94" s="83"/>
      <c r="BF94" s="83"/>
      <c r="BG94" s="83"/>
      <c r="BH94" s="83"/>
      <c r="BI94" s="83"/>
      <c r="BJ94" s="83"/>
      <c r="BK94" s="66">
        <f t="shared" si="662"/>
        <v>0</v>
      </c>
      <c r="BL94" s="79">
        <f t="shared" si="663"/>
        <v>0</v>
      </c>
      <c r="BM94" s="79" t="e">
        <f>#REF!+#REF!+#REF!+'Новосибирск.обл'!G94+#REF!+#REF!+#REF!+#REF!+#REF!+#REF!</f>
        <v>#REF!</v>
      </c>
      <c r="BN94" s="79" t="e">
        <f t="shared" si="664"/>
        <v>#REF!</v>
      </c>
      <c r="BO94" s="79" t="e">
        <f>#REF!+#REF!+#REF!+'Новосибирск.обл'!I94+#REF!+#REF!+#REF!+#REF!+#REF!+#REF!</f>
        <v>#REF!</v>
      </c>
      <c r="BP94" s="79" t="e">
        <f t="shared" si="665"/>
        <v>#REF!</v>
      </c>
      <c r="BQ94" s="79" t="e">
        <f>#REF!+#REF!+#REF!+'Новосибирск.обл'!K94+#REF!+#REF!+#REF!+#REF!+#REF!</f>
        <v>#REF!</v>
      </c>
      <c r="BR94" s="79" t="e">
        <f t="shared" si="666"/>
        <v>#REF!</v>
      </c>
      <c r="BS94" s="79" t="e">
        <f>#REF!+#REF!+#REF!+'Новосибирск.обл'!M94+#REF!+#REF!+#REF!+#REF!+#REF!</f>
        <v>#REF!</v>
      </c>
      <c r="BT94" s="79" t="e">
        <f t="shared" si="667"/>
        <v>#REF!</v>
      </c>
      <c r="BU94" s="79" t="e">
        <f>#REF!+#REF!</f>
        <v>#REF!</v>
      </c>
      <c r="BV94" s="79" t="e">
        <f t="shared" si="668"/>
        <v>#REF!</v>
      </c>
      <c r="BX94" s="79">
        <f>D94+P94+AB94-AG94+AN94-AS94+BF94+BG94+'2020 ожид'!P94-'2020 ожид'!V94-'2020 ожид'!W94</f>
        <v>0</v>
      </c>
      <c r="CG94" s="79" t="e">
        <f>D94-'[8]2021-2025'!D94</f>
        <v>#REF!</v>
      </c>
      <c r="CI94" s="368" t="e">
        <f>#REF!-'2021-2025 (кор приб)'!E94-'2021-2025 (кор приб)'!Q94-'2021-2025 (кор приб)'!AC94-'2021-2025 (кор приб)'!AO94-'2020 ожид'!Q94</f>
        <v>#REF!</v>
      </c>
      <c r="CJ94" s="368" t="e">
        <f>#REF!-'2021-2025 (кор приб)'!F94-'2021-2025 (кор приб)'!R94-'2021-2025 (кор приб)'!AD94-'2021-2025 (кор приб)'!AP94-'2020 ожид'!R94</f>
        <v>#REF!</v>
      </c>
      <c r="CK94" s="368" t="e">
        <f>#REF!-'2021-2025 (кор приб)'!G94-'2021-2025 (кор приб)'!S94-'2021-2025 (кор приб)'!AE94-'2021-2025 (кор приб)'!AQ94-'2020 ожид'!S94</f>
        <v>#REF!</v>
      </c>
      <c r="CL94" s="368">
        <f>'Новосибирск.обл'!Q94-'2021-2025 (кор приб)'!H94-'2021-2025 (кор приб)'!T94-'2021-2025 (кор приб)'!AF94-'2021-2025 (кор приб)'!AR94-'2020 ожид'!T94</f>
        <v>0</v>
      </c>
      <c r="CM94" s="368" t="e">
        <f>#REF!-'2021-2025 (кор приб)'!I94-'2021-2025 (кор приб)'!U94-'2020 ожид'!U94</f>
        <v>#REF!</v>
      </c>
      <c r="CN94" s="368" t="e">
        <f>#REF!-'2021-2025 (кор приб)'!J94-'2021-2025 (кор приб)'!V94-'2021-2025 (кор приб)'!AH94-'2021-2025 (кор приб)'!AT94-BF94</f>
        <v>#REF!</v>
      </c>
      <c r="CO94" s="368" t="e">
        <f>#REF!-'2021-2025 (кор приб)'!K94-'2021-2025 (кор приб)'!W94-'2021-2025 (кор приб)'!AI94-'2021-2025 (кор приб)'!AU94-BG94</f>
        <v>#REF!</v>
      </c>
      <c r="CP94" s="368" t="e">
        <f>#REF!-'2021-2025 (кор приб)'!L94-'2021-2025 (кор приб)'!X94-'2021-2025 (кор приб)'!AJ94-'2021-2025 (кор приб)'!AV94-'2020 ожид'!X94</f>
        <v>#REF!</v>
      </c>
      <c r="CQ94" s="368" t="e">
        <f>#REF!-'2021-2025 (кор приб)'!M94-'2021-2025 (кор приб)'!Y94-'2021-2025 (кор приб)'!AK94-'2021-2025 (кор приб)'!AW94-'2020 ожид'!Y94</f>
        <v>#REF!</v>
      </c>
      <c r="CR94" s="368" t="e">
        <f>#REF!-'2021-2025 (кор приб)'!N94-'2021-2025 (кор приб)'!Z94-'2021-2025 (кор приб)'!AL94-'2021-2025 (кор приб)'!AX94-'2020 ожид'!Z94</f>
        <v>#REF!</v>
      </c>
    </row>
    <row r="95" s="150" customFormat="1" ht="16.5" customHeight="1">
      <c r="A95" s="96" t="s">
        <v>269</v>
      </c>
      <c r="B95" s="97" t="s">
        <v>61</v>
      </c>
      <c r="C95" s="134" t="s">
        <v>32</v>
      </c>
      <c r="D95" s="577" t="e">
        <f>D37-D52</f>
        <v>#REF!</v>
      </c>
      <c r="E95" s="99">
        <f t="shared" si="652"/>
        <v>0.37455373653647267</v>
      </c>
      <c r="F95" s="99">
        <f t="shared" si="657"/>
        <v>0.23385167625352626</v>
      </c>
      <c r="G95" s="99">
        <f t="shared" si="657"/>
        <v>0.029859450544476446</v>
      </c>
      <c r="H95" s="99" t="e">
        <f t="shared" si="657"/>
        <v>#REF!</v>
      </c>
      <c r="I95" s="99" t="e">
        <f t="shared" si="657"/>
        <v>#REF!</v>
      </c>
      <c r="J95" s="99">
        <f t="shared" si="657"/>
        <v>-2.2354888536101889</v>
      </c>
      <c r="K95" s="99">
        <f t="shared" si="657"/>
        <v>0.06060422122636594</v>
      </c>
      <c r="L95" s="99" t="e">
        <f t="shared" si="657"/>
        <v>#REF!</v>
      </c>
      <c r="M95" s="99" t="e">
        <f t="shared" si="657"/>
        <v>#REF!</v>
      </c>
      <c r="N95" s="99" t="e">
        <f t="shared" si="657"/>
        <v>#REF!</v>
      </c>
      <c r="O95" s="576" t="e">
        <f t="shared" si="570"/>
        <v>#REF!</v>
      </c>
      <c r="P95" s="99" t="e">
        <f>P37-P52</f>
        <v>#REF!</v>
      </c>
      <c r="Q95" s="99">
        <f t="shared" si="653"/>
        <v>0.38916133226139504</v>
      </c>
      <c r="R95" s="99">
        <f t="shared" si="658"/>
        <v>0.24297189162741378</v>
      </c>
      <c r="S95" s="99">
        <f t="shared" si="658"/>
        <v>0.031023969115711036</v>
      </c>
      <c r="T95" s="99" t="e">
        <f t="shared" si="658"/>
        <v>#REF!</v>
      </c>
      <c r="U95" s="99" t="e">
        <f t="shared" si="658"/>
        <v>#REF!</v>
      </c>
      <c r="V95" s="99">
        <f t="shared" si="658"/>
        <v>-2.3226729189009863</v>
      </c>
      <c r="W95" s="99">
        <f t="shared" si="658"/>
        <v>0.062967785854194214</v>
      </c>
      <c r="X95" s="99" t="e">
        <f t="shared" si="658"/>
        <v>#REF!</v>
      </c>
      <c r="Y95" s="99" t="e">
        <f t="shared" si="658"/>
        <v>#REF!</v>
      </c>
      <c r="Z95" s="99" t="e">
        <f t="shared" si="658"/>
        <v>#REF!</v>
      </c>
      <c r="AA95" s="576" t="e">
        <f t="shared" si="571"/>
        <v>#REF!</v>
      </c>
      <c r="AB95" s="99" t="e">
        <f>AB37-AB52</f>
        <v>#REF!</v>
      </c>
      <c r="AC95" s="99">
        <f t="shared" si="654"/>
        <v>0.40472778555185079</v>
      </c>
      <c r="AD95" s="99">
        <f t="shared" si="659"/>
        <v>0.25269076729251033</v>
      </c>
      <c r="AE95" s="99">
        <f t="shared" si="659"/>
        <v>0.032264927880339495</v>
      </c>
      <c r="AF95" s="99" t="e">
        <f t="shared" si="659"/>
        <v>#REF!</v>
      </c>
      <c r="AG95" s="99" t="e">
        <f t="shared" si="659"/>
        <v>#REF!</v>
      </c>
      <c r="AH95" s="99">
        <f t="shared" si="659"/>
        <v>-2.4155798356570255</v>
      </c>
      <c r="AI95" s="99">
        <f t="shared" si="659"/>
        <v>0.065486497288361978</v>
      </c>
      <c r="AJ95" s="99" t="e">
        <f t="shared" si="659"/>
        <v>#REF!</v>
      </c>
      <c r="AK95" s="99" t="e">
        <f t="shared" si="659"/>
        <v>#REF!</v>
      </c>
      <c r="AL95" s="99" t="e">
        <f t="shared" si="659"/>
        <v>#REF!</v>
      </c>
      <c r="AM95" s="66" t="e">
        <f t="shared" si="572"/>
        <v>#REF!</v>
      </c>
      <c r="AN95" s="99" t="e">
        <f>AN37-AN52</f>
        <v>#REF!</v>
      </c>
      <c r="AO95" s="99">
        <f t="shared" si="655"/>
        <v>0.42091689697392481</v>
      </c>
      <c r="AP95" s="99">
        <f t="shared" si="660"/>
        <v>0.26279839798421073</v>
      </c>
      <c r="AQ95" s="99">
        <f t="shared" si="660"/>
        <v>0.033555524995553088</v>
      </c>
      <c r="AR95" s="99" t="e">
        <f t="shared" si="660"/>
        <v>#REF!</v>
      </c>
      <c r="AS95" s="99" t="e">
        <f t="shared" si="660"/>
        <v>#REF!</v>
      </c>
      <c r="AT95" s="99">
        <f t="shared" si="660"/>
        <v>-2.5122030290833064</v>
      </c>
      <c r="AU95" s="99">
        <f t="shared" si="660"/>
        <v>0.068105957179896426</v>
      </c>
      <c r="AV95" s="99" t="e">
        <f t="shared" si="660"/>
        <v>#REF!</v>
      </c>
      <c r="AW95" s="99" t="e">
        <f t="shared" si="660"/>
        <v>#REF!</v>
      </c>
      <c r="AX95" s="99" t="e">
        <f t="shared" si="660"/>
        <v>#REF!</v>
      </c>
      <c r="AY95" s="66" t="e">
        <f t="shared" si="573"/>
        <v>#REF!</v>
      </c>
      <c r="AZ95" s="99" t="e">
        <f>AZ37-AZ52</f>
        <v>#REF!</v>
      </c>
      <c r="BA95" s="99">
        <f t="shared" si="656"/>
        <v>0.43775357285288186</v>
      </c>
      <c r="BB95" s="99">
        <f t="shared" si="661"/>
        <v>0.27331033390357917</v>
      </c>
      <c r="BC95" s="99">
        <f t="shared" si="661"/>
        <v>0.034897745995375207</v>
      </c>
      <c r="BD95" s="99" t="e">
        <f t="shared" si="661"/>
        <v>#REF!</v>
      </c>
      <c r="BE95" s="99" t="e">
        <f t="shared" si="661"/>
        <v>#REF!</v>
      </c>
      <c r="BF95" s="99">
        <f t="shared" si="661"/>
        <v>-2.6126911502466386</v>
      </c>
      <c r="BG95" s="99">
        <f t="shared" si="661"/>
        <v>0.070830195467092294</v>
      </c>
      <c r="BH95" s="99" t="e">
        <f t="shared" si="661"/>
        <v>#REF!</v>
      </c>
      <c r="BI95" s="99" t="e">
        <f t="shared" si="661"/>
        <v>#REF!</v>
      </c>
      <c r="BJ95" s="99" t="e">
        <f t="shared" si="661"/>
        <v>#REF!</v>
      </c>
      <c r="BK95" s="66" t="e">
        <f t="shared" si="662"/>
        <v>#REF!</v>
      </c>
      <c r="BL95" s="79" t="e">
        <f t="shared" si="663"/>
        <v>#REF!</v>
      </c>
      <c r="BM95" s="79" t="e">
        <f>#REF!+#REF!+#REF!+'Новосибирск.обл'!G95+#REF!+#REF!+#REF!+#REF!+#REF!+#REF!</f>
        <v>#REF!</v>
      </c>
      <c r="BN95" s="79" t="e">
        <f t="shared" si="664"/>
        <v>#REF!</v>
      </c>
      <c r="BO95" s="79" t="e">
        <f>#REF!+#REF!+#REF!+'Новосибирск.обл'!I95+#REF!+#REF!+#REF!+#REF!+#REF!+#REF!</f>
        <v>#REF!</v>
      </c>
      <c r="BP95" s="79" t="e">
        <f t="shared" si="665"/>
        <v>#REF!</v>
      </c>
      <c r="BQ95" s="79" t="e">
        <f>#REF!+#REF!+#REF!+'Новосибирск.обл'!K95+#REF!+#REF!+#REF!+#REF!+#REF!</f>
        <v>#REF!</v>
      </c>
      <c r="BR95" s="79" t="e">
        <f t="shared" si="666"/>
        <v>#REF!</v>
      </c>
      <c r="BS95" s="79" t="e">
        <f>#REF!+#REF!+#REF!+'Новосибирск.обл'!M95+#REF!+#REF!+#REF!+#REF!+#REF!</f>
        <v>#REF!</v>
      </c>
      <c r="BT95" s="79" t="e">
        <f t="shared" si="667"/>
        <v>#REF!</v>
      </c>
      <c r="BU95" s="79" t="e">
        <f>#REF!+#REF!</f>
        <v>#REF!</v>
      </c>
      <c r="BV95" s="79" t="e">
        <f t="shared" si="668"/>
        <v>#REF!</v>
      </c>
      <c r="BX95" s="79" t="e">
        <f>D95+P95+AB95-AG95+AN95-AS95+BF95+BG95+'2020 ожид'!P95-'2020 ожид'!V95-'2020 ожид'!W95</f>
        <v>#REF!</v>
      </c>
      <c r="CG95" s="79" t="e">
        <f>D95-'[8]2021-2025'!D95</f>
        <v>#REF!</v>
      </c>
      <c r="CI95" s="368" t="e">
        <f>#REF!-'2021-2025 (кор приб)'!E95-'2021-2025 (кор приб)'!Q95-'2021-2025 (кор приб)'!AC95-'2021-2025 (кор приб)'!AO95-'2020 ожид'!Q95</f>
        <v>#REF!</v>
      </c>
      <c r="CJ95" s="368" t="e">
        <f>#REF!-'2021-2025 (кор приб)'!F95-'2021-2025 (кор приб)'!R95-'2021-2025 (кор приб)'!AD95-'2021-2025 (кор приб)'!AP95-'2020 ожид'!R95</f>
        <v>#REF!</v>
      </c>
      <c r="CK95" s="368" t="e">
        <f>#REF!-'2021-2025 (кор приб)'!G95-'2021-2025 (кор приб)'!S95-'2021-2025 (кор приб)'!AE95-'2021-2025 (кор приб)'!AQ95-'2020 ожид'!S95</f>
        <v>#REF!</v>
      </c>
      <c r="CL95" s="368" t="e">
        <f>'Новосибирск.обл'!Q95-'2021-2025 (кор приб)'!H95-'2021-2025 (кор приб)'!T95-'2021-2025 (кор приб)'!AF95-'2021-2025 (кор приб)'!AR95-'2020 ожид'!T95</f>
        <v>#REF!</v>
      </c>
      <c r="CM95" s="368" t="e">
        <f>#REF!-'2021-2025 (кор приб)'!I95-'2021-2025 (кор приб)'!U95-'2020 ожид'!U95</f>
        <v>#REF!</v>
      </c>
      <c r="CN95" s="368" t="e">
        <f>#REF!-'2021-2025 (кор приб)'!J95-'2021-2025 (кор приб)'!V95-'2021-2025 (кор приб)'!AH95-'2021-2025 (кор приб)'!AT95-BF95</f>
        <v>#REF!</v>
      </c>
      <c r="CO95" s="368" t="e">
        <f>#REF!-'2021-2025 (кор приб)'!K95-'2021-2025 (кор приб)'!W95-'2021-2025 (кор приб)'!AI95-'2021-2025 (кор приб)'!AU95-BG95</f>
        <v>#REF!</v>
      </c>
      <c r="CP95" s="368" t="e">
        <f>#REF!-'2021-2025 (кор приб)'!L95-'2021-2025 (кор приб)'!X95-'2021-2025 (кор приб)'!AJ95-'2021-2025 (кор приб)'!AV95-'2020 ожид'!X95</f>
        <v>#REF!</v>
      </c>
      <c r="CQ95" s="368" t="e">
        <f>#REF!-'2021-2025 (кор приб)'!M95-'2021-2025 (кор приб)'!Y95-'2021-2025 (кор приб)'!AK95-'2021-2025 (кор приб)'!AW95-'2020 ожид'!Y95</f>
        <v>#REF!</v>
      </c>
      <c r="CR95" s="368" t="e">
        <f>#REF!-'2021-2025 (кор приб)'!N95-'2021-2025 (кор приб)'!Z95-'2021-2025 (кор приб)'!AL95-'2021-2025 (кор приб)'!AX95-'2020 ожид'!Z95</f>
        <v>#REF!</v>
      </c>
    </row>
    <row r="96" s="181" customFormat="1" ht="14.25">
      <c r="A96" s="251" t="s">
        <v>270</v>
      </c>
      <c r="B96" s="252" t="s">
        <v>271</v>
      </c>
      <c r="C96" s="253" t="s">
        <v>32</v>
      </c>
      <c r="D96" s="604">
        <f t="shared" ref="D96:D138" si="669">SUM(E96:N96)</f>
        <v>-3.3280274584284752</v>
      </c>
      <c r="E96" s="605">
        <f t="shared" ref="E96:N96" si="670">E97-E103</f>
        <v>0.1681836749446266</v>
      </c>
      <c r="F96" s="605">
        <f t="shared" si="670"/>
        <v>-1.5672606547316712</v>
      </c>
      <c r="G96" s="605">
        <f t="shared" si="670"/>
        <v>-0.11942218174315949</v>
      </c>
      <c r="H96" s="605">
        <f t="shared" si="670"/>
        <v>-0.97225412848177273</v>
      </c>
      <c r="I96" s="605">
        <f t="shared" si="670"/>
        <v>-0.032570000000000002</v>
      </c>
      <c r="J96" s="605">
        <f t="shared" si="670"/>
        <v>0.077625603569734108</v>
      </c>
      <c r="K96" s="605">
        <f t="shared" si="670"/>
        <v>0.013020511623179293</v>
      </c>
      <c r="L96" s="605">
        <f t="shared" si="670"/>
        <v>-0.10585008956579962</v>
      </c>
      <c r="M96" s="605">
        <f t="shared" si="670"/>
        <v>-0.017111697329670477</v>
      </c>
      <c r="N96" s="605">
        <f t="shared" si="670"/>
        <v>-0.77238849671394172</v>
      </c>
      <c r="P96" s="109">
        <f t="shared" ref="P96:P108" si="671">SUM(Q96:Z96)</f>
        <v>-3.4578205293071855</v>
      </c>
      <c r="Q96" s="605">
        <f t="shared" ref="Q96:Z96" si="672">Q97-Q103</f>
        <v>0.17474283826746695</v>
      </c>
      <c r="R96" s="605">
        <f t="shared" si="672"/>
        <v>-1.6283838202662062</v>
      </c>
      <c r="S96" s="605">
        <f t="shared" si="672"/>
        <v>-0.1240796468311427</v>
      </c>
      <c r="T96" s="605">
        <f t="shared" si="672"/>
        <v>-1.0101720394925617</v>
      </c>
      <c r="U96" s="605">
        <f t="shared" si="672"/>
        <v>-0.033840229999999999</v>
      </c>
      <c r="V96" s="605">
        <f t="shared" si="672"/>
        <v>0.080653002108953722</v>
      </c>
      <c r="W96" s="605">
        <f t="shared" si="672"/>
        <v>0.013528311576483286</v>
      </c>
      <c r="X96" s="605">
        <f t="shared" si="672"/>
        <v>-0.1099782430588658</v>
      </c>
      <c r="Y96" s="605">
        <f t="shared" si="672"/>
        <v>-0.017779053525527624</v>
      </c>
      <c r="Z96" s="605">
        <f t="shared" si="672"/>
        <v>-0.80251164808578535</v>
      </c>
      <c r="AA96" s="576">
        <f t="shared" si="571"/>
        <v>-3.596133350479473</v>
      </c>
      <c r="AB96" s="109">
        <f t="shared" ref="AB96:AB108" si="673">SUM(AC96:AL96)</f>
        <v>-3.5961333504794726</v>
      </c>
      <c r="AC96" s="605">
        <f t="shared" ref="AC96:AL96" si="674">AC97-AC103</f>
        <v>0.18173255179816561</v>
      </c>
      <c r="AD96" s="605">
        <f t="shared" si="674"/>
        <v>-1.6935191730768546</v>
      </c>
      <c r="AE96" s="605">
        <f t="shared" si="674"/>
        <v>-0.12904283270438838</v>
      </c>
      <c r="AF96" s="605">
        <f t="shared" si="674"/>
        <v>-1.0505789210722642</v>
      </c>
      <c r="AG96" s="605">
        <f t="shared" si="674"/>
        <v>-0.0351938392</v>
      </c>
      <c r="AH96" s="605">
        <f t="shared" si="674"/>
        <v>0.083879122193311881</v>
      </c>
      <c r="AI96" s="605">
        <f t="shared" si="674"/>
        <v>0.014069444039542616</v>
      </c>
      <c r="AJ96" s="605">
        <f t="shared" si="674"/>
        <v>-0.11437737278122044</v>
      </c>
      <c r="AK96" s="605">
        <f t="shared" si="674"/>
        <v>-0.01849021566654873</v>
      </c>
      <c r="AL96" s="605">
        <f t="shared" si="674"/>
        <v>-0.83461211400921675</v>
      </c>
      <c r="AM96" s="66">
        <f t="shared" si="572"/>
        <v>-3.7399786844986518</v>
      </c>
      <c r="AN96" s="109">
        <f t="shared" ref="AN96:AN108" si="675">SUM(AO96:AX96)</f>
        <v>-3.7399786844986522</v>
      </c>
      <c r="AO96" s="605">
        <f t="shared" ref="AO96:AX96" si="676">AO97-AO103</f>
        <v>0.18900185387009238</v>
      </c>
      <c r="AP96" s="605">
        <f t="shared" si="676"/>
        <v>-1.7612599399999289</v>
      </c>
      <c r="AQ96" s="605">
        <f t="shared" si="676"/>
        <v>-0.13420454601256387</v>
      </c>
      <c r="AR96" s="605">
        <f t="shared" si="676"/>
        <v>-1.0926020779151548</v>
      </c>
      <c r="AS96" s="605">
        <f t="shared" si="676"/>
        <v>-0.036601592767999999</v>
      </c>
      <c r="AT96" s="605">
        <f t="shared" si="676"/>
        <v>0.087234287081044359</v>
      </c>
      <c r="AU96" s="605">
        <f t="shared" si="676"/>
        <v>0.014632221801124322</v>
      </c>
      <c r="AV96" s="605">
        <f t="shared" si="676"/>
        <v>-0.11895246769246927</v>
      </c>
      <c r="AW96" s="605">
        <f t="shared" si="676"/>
        <v>-0.019229824293210681</v>
      </c>
      <c r="AX96" s="605">
        <f t="shared" si="676"/>
        <v>-0.86799659856958544</v>
      </c>
      <c r="AY96" s="66">
        <f t="shared" si="573"/>
        <v>-3.8895778318785985</v>
      </c>
      <c r="AZ96" s="109">
        <f t="shared" ref="AZ96:AZ108" si="677">SUM(BA96:BJ96)</f>
        <v>-3.8895778318785981</v>
      </c>
      <c r="BA96" s="605">
        <f t="shared" ref="BA96:BJ96" si="678">BA97-BA103</f>
        <v>0.19656192802489603</v>
      </c>
      <c r="BB96" s="605">
        <f t="shared" si="678"/>
        <v>-1.8317103375999264</v>
      </c>
      <c r="BC96" s="605">
        <f t="shared" si="678"/>
        <v>-0.13957272785306646</v>
      </c>
      <c r="BD96" s="605">
        <f t="shared" si="678"/>
        <v>-1.1363061610317611</v>
      </c>
      <c r="BE96" s="605">
        <f t="shared" si="678"/>
        <v>-0.038065656478719997</v>
      </c>
      <c r="BF96" s="605">
        <f t="shared" si="678"/>
        <v>0.09072365856428613</v>
      </c>
      <c r="BG96" s="605">
        <f t="shared" si="678"/>
        <v>0.015217510673169296</v>
      </c>
      <c r="BH96" s="605">
        <f t="shared" si="678"/>
        <v>-0.12371056640016805</v>
      </c>
      <c r="BI96" s="605">
        <f t="shared" si="678"/>
        <v>-0.01999901726493911</v>
      </c>
      <c r="BJ96" s="605">
        <f t="shared" si="678"/>
        <v>-0.90271646251236881</v>
      </c>
      <c r="BK96" s="66">
        <f t="shared" si="662"/>
        <v>-3.8895778318785985</v>
      </c>
      <c r="BL96" s="79">
        <f t="shared" si="663"/>
        <v>0</v>
      </c>
      <c r="BM96" s="79" t="e">
        <f>#REF!+#REF!+#REF!+'Новосибирск.обл'!G96+#REF!+#REF!+#REF!+#REF!+#REF!+#REF!</f>
        <v>#REF!</v>
      </c>
      <c r="BN96" s="79" t="e">
        <f t="shared" si="664"/>
        <v>#REF!</v>
      </c>
      <c r="BO96" s="79" t="e">
        <f>#REF!+#REF!+#REF!+'Новосибирск.обл'!I96+#REF!+#REF!+#REF!+#REF!+#REF!+#REF!</f>
        <v>#REF!</v>
      </c>
      <c r="BP96" s="79" t="e">
        <f t="shared" si="665"/>
        <v>#REF!</v>
      </c>
      <c r="BQ96" s="79" t="e">
        <f>#REF!+#REF!+#REF!+'Новосибирск.обл'!K96+#REF!+#REF!+#REF!+#REF!+#REF!</f>
        <v>#REF!</v>
      </c>
      <c r="BR96" s="79" t="e">
        <f t="shared" si="666"/>
        <v>#REF!</v>
      </c>
      <c r="BS96" s="79" t="e">
        <f>#REF!+#REF!+#REF!+'Новосибирск.обл'!M96+#REF!+#REF!+#REF!+#REF!+#REF!</f>
        <v>#REF!</v>
      </c>
      <c r="BT96" s="79" t="e">
        <f t="shared" si="667"/>
        <v>#REF!</v>
      </c>
      <c r="BU96" s="79" t="e">
        <f>#REF!+#REF!</f>
        <v>#REF!</v>
      </c>
      <c r="BV96" s="79" t="e">
        <f t="shared" si="668"/>
        <v>#REF!</v>
      </c>
      <c r="BX96" s="79">
        <f>D96+P96+AB96-AG96+AN96-AS96+BF96+BG96+'2020 ожид'!P96-'2020 ожид'!V96-'2020 ожид'!W96</f>
        <v>42.725400016891818</v>
      </c>
      <c r="CG96" s="79">
        <f>D96-'[8]2021-2025'!D96</f>
        <v>38.078628272690374</v>
      </c>
      <c r="CI96" s="79" t="e">
        <f>#REF!-'2021-2025 (кор приб)'!E96-'2021-2025 (кор приб)'!Q96-'2021-2025 (кор приб)'!AC96-'2021-2025 (кор приб)'!AO96-'2020 ожид'!Q96</f>
        <v>#REF!</v>
      </c>
      <c r="CJ96" s="79" t="e">
        <f>#REF!-'2021-2025 (кор приб)'!F96-'2021-2025 (кор приб)'!R96-'2021-2025 (кор приб)'!AD96-'2021-2025 (кор приб)'!AP96-'2020 ожид'!R96</f>
        <v>#REF!</v>
      </c>
      <c r="CK96" s="79" t="e">
        <f>#REF!-'2021-2025 (кор приб)'!G96-'2021-2025 (кор приб)'!S96-'2021-2025 (кор приб)'!AE96-'2021-2025 (кор приб)'!AQ96-'2020 ожид'!S96</f>
        <v>#REF!</v>
      </c>
      <c r="CL96" s="79">
        <f>'Новосибирск.обл'!Q96-'2021-2025 (кор приб)'!H96-'2021-2025 (кор приб)'!T96-'2021-2025 (кор приб)'!AF96-'2021-2025 (кор приб)'!AR96-'2020 ожид'!T96</f>
        <v>-29.518013375755579</v>
      </c>
      <c r="CM96" s="79" t="e">
        <f>#REF!-'2021-2025 (кор приб)'!I96-'2021-2025 (кор приб)'!U96-'2020 ожид'!U96</f>
        <v>#REF!</v>
      </c>
      <c r="CN96" s="79" t="e">
        <f>#REF!-'2021-2025 (кор приб)'!J96-'2021-2025 (кор приб)'!V96-'2021-2025 (кор приб)'!AH96-'2021-2025 (кор приб)'!AT96-BF96</f>
        <v>#REF!</v>
      </c>
      <c r="CO96" s="79" t="e">
        <f>#REF!-'2021-2025 (кор приб)'!K96-'2021-2025 (кор приб)'!W96-'2021-2025 (кор приб)'!AI96-'2021-2025 (кор приб)'!AU96-BG96</f>
        <v>#REF!</v>
      </c>
      <c r="CP96" s="79" t="e">
        <f>#REF!-'2021-2025 (кор приб)'!L96-'2021-2025 (кор приб)'!X96-'2021-2025 (кор приб)'!AJ96-'2021-2025 (кор приб)'!AV96-'2020 ожид'!X96</f>
        <v>#REF!</v>
      </c>
      <c r="CQ96" s="79" t="e">
        <f>#REF!-'2021-2025 (кор приб)'!M96-'2021-2025 (кор приб)'!Y96-'2021-2025 (кор приб)'!AK96-'2021-2025 (кор приб)'!AW96-'2020 ожид'!Y96</f>
        <v>#REF!</v>
      </c>
      <c r="CR96" s="79" t="e">
        <f>#REF!-'2021-2025 (кор приб)'!N96-'2021-2025 (кор приб)'!Z96-'2021-2025 (кор приб)'!AL96-'2021-2025 (кор приб)'!AX96-'2020 ожид'!Z96</f>
        <v>#REF!</v>
      </c>
    </row>
    <row r="97" s="181" customFormat="1" ht="14.25">
      <c r="A97" s="182" t="s">
        <v>273</v>
      </c>
      <c r="B97" s="183" t="s">
        <v>274</v>
      </c>
      <c r="C97" s="263" t="s">
        <v>32</v>
      </c>
      <c r="D97" s="604">
        <f t="shared" si="669"/>
        <v>2.911019507219287</v>
      </c>
      <c r="E97" s="606">
        <f>'[10]сч 91'!E131/1000</f>
        <v>1.4761417400000003</v>
      </c>
      <c r="F97" s="606">
        <f>'[10]сч 91'!F131/1000</f>
        <v>0.91807353333333352</v>
      </c>
      <c r="G97" s="606">
        <f>'[10]сч 91'!G131/1000</f>
        <v>0.28773020452677828</v>
      </c>
      <c r="H97" s="606">
        <f>'[10]сч 91'!H131/1000</f>
        <v>0.02026526666666667</v>
      </c>
      <c r="I97" s="606">
        <f>'[10]сч 91'!I131/1000</f>
        <v>0</v>
      </c>
      <c r="J97" s="606">
        <f>'[10]сч 91'!J131/1000</f>
        <v>0.19029466269250797</v>
      </c>
      <c r="K97" s="606">
        <f>'[10]сч 91'!K131/1000</f>
        <v>0.015147900000000002</v>
      </c>
      <c r="L97" s="606">
        <f>'[10]сч 91'!L131/1000</f>
        <v>0</v>
      </c>
      <c r="M97" s="606">
        <f>'[10]сч 91'!M131/1000</f>
        <v>0</v>
      </c>
      <c r="N97" s="606">
        <f>'[10]сч 91'!N131/1000</f>
        <v>0.0033662000000000002</v>
      </c>
      <c r="P97" s="109">
        <f t="shared" si="671"/>
        <v>3.0245492680008388</v>
      </c>
      <c r="Q97" s="607">
        <f t="shared" ref="Q97:Q99" si="679">E97*$Z$16</f>
        <v>1.5337112678600002</v>
      </c>
      <c r="R97" s="607">
        <f t="shared" ref="R97:Z101" si="680">F97*$Z$16</f>
        <v>0.95387840113333344</v>
      </c>
      <c r="S97" s="607">
        <f t="shared" si="680"/>
        <v>0.2989516825033226</v>
      </c>
      <c r="T97" s="607">
        <f t="shared" si="680"/>
        <v>0.02105561206666667</v>
      </c>
      <c r="U97" s="607">
        <f t="shared" si="680"/>
        <v>0</v>
      </c>
      <c r="V97" s="607">
        <f t="shared" si="680"/>
        <v>0.19771615453751576</v>
      </c>
      <c r="W97" s="607">
        <f t="shared" si="680"/>
        <v>0.015738668100000002</v>
      </c>
      <c r="X97" s="607">
        <f t="shared" si="680"/>
        <v>0</v>
      </c>
      <c r="Y97" s="607">
        <f t="shared" si="680"/>
        <v>0</v>
      </c>
      <c r="Z97" s="607">
        <f t="shared" si="680"/>
        <v>0.0034974818</v>
      </c>
      <c r="AA97" s="576">
        <f t="shared" si="571"/>
        <v>3.1455312387208725</v>
      </c>
      <c r="AB97" s="109">
        <f t="shared" si="673"/>
        <v>3.145531238720872</v>
      </c>
      <c r="AC97" s="607">
        <f t="shared" ref="AC97:AC99" si="681">Q97*AC$16</f>
        <v>1.5950597185744002</v>
      </c>
      <c r="AD97" s="607">
        <f t="shared" ref="AD97:AL101" si="682">R97*AD$16</f>
        <v>0.99203353717866682</v>
      </c>
      <c r="AE97" s="607">
        <f t="shared" si="682"/>
        <v>0.31090974980345554</v>
      </c>
      <c r="AF97" s="607">
        <f t="shared" si="682"/>
        <v>0.021897836549333336</v>
      </c>
      <c r="AG97" s="607">
        <f t="shared" si="682"/>
        <v>0</v>
      </c>
      <c r="AH97" s="607">
        <f t="shared" si="682"/>
        <v>0.2056248007190164</v>
      </c>
      <c r="AI97" s="607">
        <f t="shared" si="682"/>
        <v>0.016368214824000003</v>
      </c>
      <c r="AJ97" s="607">
        <f t="shared" si="682"/>
        <v>0</v>
      </c>
      <c r="AK97" s="607">
        <f t="shared" si="682"/>
        <v>0</v>
      </c>
      <c r="AL97" s="607">
        <f t="shared" si="682"/>
        <v>0.003637381072</v>
      </c>
      <c r="AM97" s="66">
        <f t="shared" si="572"/>
        <v>3.2713524882697071</v>
      </c>
      <c r="AN97" s="109">
        <f t="shared" si="675"/>
        <v>3.2713524882697071</v>
      </c>
      <c r="AO97" s="607">
        <f t="shared" ref="AO97:AO99" si="683">AC97*AO$16</f>
        <v>1.6588621073173764</v>
      </c>
      <c r="AP97" s="607">
        <f t="shared" ref="AP97:AX101" si="684">AD97*AP$16</f>
        <v>1.0317148786658135</v>
      </c>
      <c r="AQ97" s="607">
        <f t="shared" si="684"/>
        <v>0.32334613979559379</v>
      </c>
      <c r="AR97" s="607">
        <f t="shared" si="684"/>
        <v>0.02277375001130667</v>
      </c>
      <c r="AS97" s="607">
        <f t="shared" si="684"/>
        <v>0</v>
      </c>
      <c r="AT97" s="607">
        <f t="shared" si="684"/>
        <v>0.21384979274777707</v>
      </c>
      <c r="AU97" s="607">
        <f t="shared" si="684"/>
        <v>0.017022943416960003</v>
      </c>
      <c r="AV97" s="607">
        <f t="shared" si="684"/>
        <v>0</v>
      </c>
      <c r="AW97" s="607">
        <f t="shared" si="684"/>
        <v>0</v>
      </c>
      <c r="AX97" s="607">
        <f t="shared" si="684"/>
        <v>0.0037828763148800002</v>
      </c>
      <c r="AY97" s="66">
        <f t="shared" si="573"/>
        <v>3.4022065878004955</v>
      </c>
      <c r="AZ97" s="109">
        <f t="shared" si="677"/>
        <v>3.4022065878004959</v>
      </c>
      <c r="BA97" s="607">
        <f t="shared" ref="BA97:BA99" si="685">AO97*BA$16</f>
        <v>1.7252165916100715</v>
      </c>
      <c r="BB97" s="607">
        <f t="shared" ref="BB97:BJ101" si="686">AP97*BB$16</f>
        <v>1.072983473812446</v>
      </c>
      <c r="BC97" s="607">
        <f t="shared" si="686"/>
        <v>0.33627998538741755</v>
      </c>
      <c r="BD97" s="607">
        <f t="shared" si="686"/>
        <v>0.023684700011758937</v>
      </c>
      <c r="BE97" s="607">
        <f t="shared" si="686"/>
        <v>0</v>
      </c>
      <c r="BF97" s="607">
        <f t="shared" si="686"/>
        <v>0.22240378445768816</v>
      </c>
      <c r="BG97" s="607">
        <f t="shared" si="686"/>
        <v>0.017703861153638405</v>
      </c>
      <c r="BH97" s="607">
        <f t="shared" si="686"/>
        <v>0</v>
      </c>
      <c r="BI97" s="607">
        <f t="shared" si="686"/>
        <v>0</v>
      </c>
      <c r="BJ97" s="607">
        <f t="shared" si="686"/>
        <v>0.0039341913674752005</v>
      </c>
      <c r="BK97" s="66">
        <f t="shared" si="662"/>
        <v>3.4022065878004955</v>
      </c>
      <c r="BL97" s="79">
        <f t="shared" si="663"/>
        <v>0</v>
      </c>
      <c r="BM97" s="79" t="e">
        <f>#REF!+#REF!+#REF!+'Новосибирск.обл'!G97+#REF!+#REF!+#REF!+#REF!+#REF!+#REF!</f>
        <v>#REF!</v>
      </c>
      <c r="BN97" s="79" t="e">
        <f t="shared" si="664"/>
        <v>#REF!</v>
      </c>
      <c r="BO97" s="79" t="e">
        <f>#REF!+#REF!+#REF!+'Новосибирск.обл'!I97+#REF!+#REF!+#REF!+#REF!+#REF!+#REF!</f>
        <v>#REF!</v>
      </c>
      <c r="BP97" s="79" t="e">
        <f t="shared" si="665"/>
        <v>#REF!</v>
      </c>
      <c r="BQ97" s="79" t="e">
        <f>#REF!+#REF!+#REF!+'Новосибирск.обл'!K97+#REF!+#REF!+#REF!+#REF!+#REF!</f>
        <v>#REF!</v>
      </c>
      <c r="BR97" s="79" t="e">
        <f t="shared" si="666"/>
        <v>#REF!</v>
      </c>
      <c r="BS97" s="79" t="e">
        <f>#REF!+#REF!+#REF!+'Новосибирск.обл'!M97+#REF!+#REF!+#REF!+#REF!+#REF!</f>
        <v>#REF!</v>
      </c>
      <c r="BT97" s="79" t="e">
        <f t="shared" si="667"/>
        <v>#REF!</v>
      </c>
      <c r="BU97" s="79" t="e">
        <f>#REF!+#REF!</f>
        <v>#REF!</v>
      </c>
      <c r="BV97" s="79" t="e">
        <f t="shared" si="668"/>
        <v>#REF!</v>
      </c>
      <c r="BX97" s="79">
        <f>D97+P97+AB97-AG97+AN97-AS97+BF97+BG97+'2020 ожид'!P97-'2020 ожид'!V97-'2020 ожид'!W97</f>
        <v>127.4612518806737</v>
      </c>
      <c r="CG97" s="79">
        <f>D97-'[8]2021-2025'!D97</f>
        <v>-13.258472316114045</v>
      </c>
      <c r="CI97" s="79" t="e">
        <f>#REF!-'2021-2025 (кор приб)'!E97-'2021-2025 (кор приб)'!Q97-'2021-2025 (кор приб)'!AC97-'2021-2025 (кор приб)'!AO97-'2020 ожид'!Q97</f>
        <v>#REF!</v>
      </c>
      <c r="CJ97" s="79" t="e">
        <f>#REF!-'2021-2025 (кор приб)'!F97-'2021-2025 (кор приб)'!R97-'2021-2025 (кор приб)'!AD97-'2021-2025 (кор приб)'!AP97-'2020 ожид'!R97</f>
        <v>#REF!</v>
      </c>
      <c r="CK97" s="79" t="e">
        <f>#REF!-'2021-2025 (кор приб)'!G97-'2021-2025 (кор приб)'!S97-'2021-2025 (кор приб)'!AE97-'2021-2025 (кор приб)'!AQ97-'2020 ожид'!S97</f>
        <v>#REF!</v>
      </c>
      <c r="CL97" s="79">
        <f>'Новосибирск.обл'!Q97-'2021-2025 (кор приб)'!H97-'2021-2025 (кор приб)'!T97-'2021-2025 (кор приб)'!AF97-'2021-2025 (кор приб)'!AR97-'2020 ожид'!T97</f>
        <v>-17.601338344881608</v>
      </c>
      <c r="CM97" s="79" t="e">
        <f>#REF!-'2021-2025 (кор приб)'!I97-'2021-2025 (кор приб)'!U97-'2020 ожид'!U97</f>
        <v>#REF!</v>
      </c>
      <c r="CN97" s="79" t="e">
        <f>#REF!-'2021-2025 (кор приб)'!J97-'2021-2025 (кор приб)'!V97-'2021-2025 (кор приб)'!AH97-'2021-2025 (кор приб)'!AT97-BF97</f>
        <v>#REF!</v>
      </c>
      <c r="CO97" s="79" t="e">
        <f>#REF!-'2021-2025 (кор приб)'!K97-'2021-2025 (кор приб)'!W97-'2021-2025 (кор приб)'!AI97-'2021-2025 (кор приб)'!AU97-BG97</f>
        <v>#REF!</v>
      </c>
      <c r="CP97" s="79" t="e">
        <f>#REF!-'2021-2025 (кор приб)'!L97-'2021-2025 (кор приб)'!X97-'2021-2025 (кор приб)'!AJ97-'2021-2025 (кор приб)'!AV97-'2020 ожид'!X97</f>
        <v>#REF!</v>
      </c>
      <c r="CQ97" s="79" t="e">
        <f>#REF!-'2021-2025 (кор приб)'!M97-'2021-2025 (кор приб)'!Y97-'2021-2025 (кор приб)'!AK97-'2021-2025 (кор приб)'!AW97-'2020 ожид'!Y97</f>
        <v>#REF!</v>
      </c>
      <c r="CR97" s="79" t="e">
        <f>#REF!-'2021-2025 (кор приб)'!N97-'2021-2025 (кор приб)'!Z97-'2021-2025 (кор приб)'!AL97-'2021-2025 (кор приб)'!AX97-'2020 ожид'!Z97</f>
        <v>#REF!</v>
      </c>
    </row>
    <row r="98" s="48" customFormat="1">
      <c r="A98" s="80" t="s">
        <v>276</v>
      </c>
      <c r="B98" s="126" t="s">
        <v>277</v>
      </c>
      <c r="C98" s="236" t="s">
        <v>32</v>
      </c>
      <c r="D98" s="575">
        <f t="shared" si="669"/>
        <v>0</v>
      </c>
      <c r="E98" s="337">
        <f>'[10]сч 91'!E132/1000</f>
        <v>0</v>
      </c>
      <c r="F98" s="337">
        <f>'[10]сч 91'!F132/1000</f>
        <v>0</v>
      </c>
      <c r="G98" s="337">
        <f>'[10]сч 91'!G132/1000</f>
        <v>0</v>
      </c>
      <c r="H98" s="337">
        <f>'[10]сч 91'!H132/1000</f>
        <v>0</v>
      </c>
      <c r="I98" s="337">
        <f>'[10]сч 91'!I132/1000</f>
        <v>0</v>
      </c>
      <c r="J98" s="337">
        <f>'[10]сч 91'!J132/1000</f>
        <v>0</v>
      </c>
      <c r="K98" s="337">
        <f>'[10]сч 91'!K132/1000</f>
        <v>0</v>
      </c>
      <c r="L98" s="337">
        <f>'[10]сч 91'!L132/1000</f>
        <v>0</v>
      </c>
      <c r="M98" s="337">
        <f>'[10]сч 91'!M132/1000</f>
        <v>0</v>
      </c>
      <c r="N98" s="337">
        <f>'[10]сч 91'!N132/1000</f>
        <v>0</v>
      </c>
      <c r="P98" s="83">
        <f t="shared" si="671"/>
        <v>0</v>
      </c>
      <c r="Q98" s="119">
        <f t="shared" si="679"/>
        <v>0</v>
      </c>
      <c r="R98" s="119">
        <f t="shared" si="680"/>
        <v>0</v>
      </c>
      <c r="S98" s="119">
        <f t="shared" si="680"/>
        <v>0</v>
      </c>
      <c r="T98" s="119">
        <f t="shared" si="680"/>
        <v>0</v>
      </c>
      <c r="U98" s="119">
        <f t="shared" si="680"/>
        <v>0</v>
      </c>
      <c r="V98" s="119">
        <f t="shared" si="680"/>
        <v>0</v>
      </c>
      <c r="W98" s="119">
        <f t="shared" si="680"/>
        <v>0</v>
      </c>
      <c r="X98" s="119">
        <f t="shared" si="680"/>
        <v>0</v>
      </c>
      <c r="Y98" s="119">
        <f t="shared" si="680"/>
        <v>0</v>
      </c>
      <c r="Z98" s="119">
        <f t="shared" si="680"/>
        <v>0</v>
      </c>
      <c r="AA98" s="66"/>
      <c r="AB98" s="83">
        <f t="shared" si="673"/>
        <v>0</v>
      </c>
      <c r="AC98" s="119">
        <f t="shared" si="681"/>
        <v>0</v>
      </c>
      <c r="AD98" s="119">
        <f t="shared" si="682"/>
        <v>0</v>
      </c>
      <c r="AE98" s="119">
        <f t="shared" si="682"/>
        <v>0</v>
      </c>
      <c r="AF98" s="119">
        <f t="shared" si="682"/>
        <v>0</v>
      </c>
      <c r="AG98" s="119">
        <f t="shared" si="682"/>
        <v>0</v>
      </c>
      <c r="AH98" s="119">
        <f t="shared" si="682"/>
        <v>0</v>
      </c>
      <c r="AI98" s="119">
        <f t="shared" si="682"/>
        <v>0</v>
      </c>
      <c r="AJ98" s="119">
        <f t="shared" si="682"/>
        <v>0</v>
      </c>
      <c r="AK98" s="119">
        <f t="shared" si="682"/>
        <v>0</v>
      </c>
      <c r="AL98" s="119">
        <f t="shared" si="682"/>
        <v>0</v>
      </c>
      <c r="AM98" s="66"/>
      <c r="AN98" s="83">
        <f t="shared" si="675"/>
        <v>0</v>
      </c>
      <c r="AO98" s="119">
        <f t="shared" si="683"/>
        <v>0</v>
      </c>
      <c r="AP98" s="119">
        <f t="shared" si="684"/>
        <v>0</v>
      </c>
      <c r="AQ98" s="119">
        <f t="shared" si="684"/>
        <v>0</v>
      </c>
      <c r="AR98" s="119">
        <f t="shared" si="684"/>
        <v>0</v>
      </c>
      <c r="AS98" s="119">
        <f t="shared" si="684"/>
        <v>0</v>
      </c>
      <c r="AT98" s="119">
        <f t="shared" si="684"/>
        <v>0</v>
      </c>
      <c r="AU98" s="119">
        <f t="shared" si="684"/>
        <v>0</v>
      </c>
      <c r="AV98" s="119">
        <f t="shared" si="684"/>
        <v>0</v>
      </c>
      <c r="AW98" s="119">
        <f t="shared" si="684"/>
        <v>0</v>
      </c>
      <c r="AX98" s="119">
        <f t="shared" si="684"/>
        <v>0</v>
      </c>
      <c r="AY98" s="66">
        <f t="shared" si="573"/>
        <v>0</v>
      </c>
      <c r="AZ98" s="83">
        <f t="shared" si="677"/>
        <v>0</v>
      </c>
      <c r="BA98" s="119">
        <f t="shared" si="685"/>
        <v>0</v>
      </c>
      <c r="BB98" s="119">
        <f t="shared" si="686"/>
        <v>0</v>
      </c>
      <c r="BC98" s="119">
        <f t="shared" si="686"/>
        <v>0</v>
      </c>
      <c r="BD98" s="119">
        <f t="shared" si="686"/>
        <v>0</v>
      </c>
      <c r="BE98" s="119">
        <f t="shared" si="686"/>
        <v>0</v>
      </c>
      <c r="BF98" s="119">
        <f t="shared" si="686"/>
        <v>0</v>
      </c>
      <c r="BG98" s="119">
        <f t="shared" si="686"/>
        <v>0</v>
      </c>
      <c r="BH98" s="119">
        <f t="shared" si="686"/>
        <v>0</v>
      </c>
      <c r="BI98" s="119">
        <f t="shared" si="686"/>
        <v>0</v>
      </c>
      <c r="BJ98" s="119">
        <f t="shared" si="686"/>
        <v>0</v>
      </c>
      <c r="BK98" s="66">
        <f t="shared" si="662"/>
        <v>0</v>
      </c>
      <c r="BL98" s="79">
        <f t="shared" si="663"/>
        <v>0</v>
      </c>
      <c r="BM98" s="79" t="e">
        <f>#REF!+#REF!+#REF!+'Новосибирск.обл'!G98+#REF!+#REF!+#REF!+#REF!+#REF!+#REF!</f>
        <v>#REF!</v>
      </c>
      <c r="BN98" s="79" t="e">
        <f t="shared" si="664"/>
        <v>#REF!</v>
      </c>
      <c r="BO98" s="79" t="e">
        <f>#REF!+#REF!+#REF!+'Новосибирск.обл'!I98+#REF!+#REF!+#REF!+#REF!+#REF!+#REF!</f>
        <v>#REF!</v>
      </c>
      <c r="BP98" s="79" t="e">
        <f t="shared" si="665"/>
        <v>#REF!</v>
      </c>
      <c r="BQ98" s="79" t="e">
        <f>#REF!+#REF!+#REF!+'Новосибирск.обл'!K98+#REF!+#REF!+#REF!+#REF!+#REF!</f>
        <v>#REF!</v>
      </c>
      <c r="BR98" s="79" t="e">
        <f t="shared" si="666"/>
        <v>#REF!</v>
      </c>
      <c r="BS98" s="79" t="e">
        <f>#REF!+#REF!+#REF!+'Новосибирск.обл'!M98+#REF!+#REF!+#REF!+#REF!+#REF!</f>
        <v>#REF!</v>
      </c>
      <c r="BT98" s="79" t="e">
        <f t="shared" si="667"/>
        <v>#REF!</v>
      </c>
      <c r="BU98" s="79" t="e">
        <f>#REF!+#REF!</f>
        <v>#REF!</v>
      </c>
      <c r="BV98" s="79" t="e">
        <f t="shared" si="668"/>
        <v>#REF!</v>
      </c>
      <c r="BX98" s="79">
        <f>D98+P98+AB98-AG98+AN98-AS98+BF98+BG98+'2020 ожид'!P98-'2020 ожид'!V98-'2020 ожид'!W98</f>
        <v>0</v>
      </c>
      <c r="CG98" s="79">
        <f>D98-'[8]2021-2025'!D98</f>
        <v>0</v>
      </c>
      <c r="CI98" s="368" t="e">
        <f>#REF!-'2021-2025 (кор приб)'!E98-'2021-2025 (кор приб)'!Q98-'2021-2025 (кор приб)'!AC98-'2021-2025 (кор приб)'!AO98-'2020 ожид'!Q98</f>
        <v>#REF!</v>
      </c>
      <c r="CJ98" s="368" t="e">
        <f>#REF!-'2021-2025 (кор приб)'!F98-'2021-2025 (кор приб)'!R98-'2021-2025 (кор приб)'!AD98-'2021-2025 (кор приб)'!AP98-'2020 ожид'!R98</f>
        <v>#REF!</v>
      </c>
      <c r="CK98" s="368" t="e">
        <f>#REF!-'2021-2025 (кор приб)'!G98-'2021-2025 (кор приб)'!S98-'2021-2025 (кор приб)'!AE98-'2021-2025 (кор приб)'!AQ98-'2020 ожид'!S98</f>
        <v>#REF!</v>
      </c>
      <c r="CL98" s="368">
        <f>'Новосибирск.обл'!Q98-'2021-2025 (кор приб)'!H98-'2021-2025 (кор приб)'!T98-'2021-2025 (кор приб)'!AF98-'2021-2025 (кор приб)'!AR98-'2020 ожид'!T98</f>
        <v>0</v>
      </c>
      <c r="CM98" s="368" t="e">
        <f>#REF!-'2021-2025 (кор приб)'!I98-'2021-2025 (кор приб)'!U98-'2020 ожид'!U98</f>
        <v>#REF!</v>
      </c>
      <c r="CN98" s="368" t="e">
        <f>#REF!-'2021-2025 (кор приб)'!J98-'2021-2025 (кор приб)'!V98-'2021-2025 (кор приб)'!AH98-'2021-2025 (кор приб)'!AT98-BF98</f>
        <v>#REF!</v>
      </c>
      <c r="CO98" s="368" t="e">
        <f>#REF!-'2021-2025 (кор приб)'!K98-'2021-2025 (кор приб)'!W98-'2021-2025 (кор приб)'!AI98-'2021-2025 (кор приб)'!AU98-BG98</f>
        <v>#REF!</v>
      </c>
      <c r="CP98" s="368" t="e">
        <f>#REF!-'2021-2025 (кор приб)'!L98-'2021-2025 (кор приб)'!X98-'2021-2025 (кор приб)'!AJ98-'2021-2025 (кор приб)'!AV98-'2020 ожид'!X98</f>
        <v>#REF!</v>
      </c>
      <c r="CQ98" s="368" t="e">
        <f>#REF!-'2021-2025 (кор приб)'!M98-'2021-2025 (кор приб)'!Y98-'2021-2025 (кор приб)'!AK98-'2021-2025 (кор приб)'!AW98-'2020 ожид'!Y98</f>
        <v>#REF!</v>
      </c>
      <c r="CR98" s="368" t="e">
        <f>#REF!-'2021-2025 (кор приб)'!N98-'2021-2025 (кор приб)'!Z98-'2021-2025 (кор приб)'!AL98-'2021-2025 (кор приб)'!AX98-'2020 ожид'!Z98</f>
        <v>#REF!</v>
      </c>
    </row>
    <row r="99" s="48" customFormat="1">
      <c r="A99" s="80" t="s">
        <v>278</v>
      </c>
      <c r="B99" s="126" t="s">
        <v>279</v>
      </c>
      <c r="C99" s="236" t="s">
        <v>32</v>
      </c>
      <c r="D99" s="575">
        <f t="shared" si="669"/>
        <v>0</v>
      </c>
      <c r="E99" s="337">
        <f>'[10]сч 91'!E133/1000</f>
        <v>0</v>
      </c>
      <c r="F99" s="337">
        <f>'[10]сч 91'!F133/1000</f>
        <v>0</v>
      </c>
      <c r="G99" s="337">
        <f>'[10]сч 91'!G133/1000</f>
        <v>0</v>
      </c>
      <c r="H99" s="337">
        <f>'[10]сч 91'!H133/1000</f>
        <v>0</v>
      </c>
      <c r="I99" s="337">
        <f>'[10]сч 91'!I133/1000</f>
        <v>0</v>
      </c>
      <c r="J99" s="337">
        <f>'[10]сч 91'!J133/1000</f>
        <v>0</v>
      </c>
      <c r="K99" s="337">
        <f>'[10]сч 91'!K133/1000</f>
        <v>0</v>
      </c>
      <c r="L99" s="337">
        <f>'[10]сч 91'!L133/1000</f>
        <v>0</v>
      </c>
      <c r="M99" s="337">
        <f>'[10]сч 91'!M133/1000</f>
        <v>0</v>
      </c>
      <c r="N99" s="337">
        <f>'[10]сч 91'!N133/1000</f>
        <v>0</v>
      </c>
      <c r="P99" s="83">
        <f t="shared" si="671"/>
        <v>0</v>
      </c>
      <c r="Q99" s="119">
        <f t="shared" si="679"/>
        <v>0</v>
      </c>
      <c r="R99" s="119">
        <f t="shared" si="680"/>
        <v>0</v>
      </c>
      <c r="S99" s="119">
        <f t="shared" si="680"/>
        <v>0</v>
      </c>
      <c r="T99" s="119">
        <f t="shared" si="680"/>
        <v>0</v>
      </c>
      <c r="U99" s="119">
        <f t="shared" si="680"/>
        <v>0</v>
      </c>
      <c r="V99" s="119">
        <f t="shared" si="680"/>
        <v>0</v>
      </c>
      <c r="W99" s="119">
        <f t="shared" si="680"/>
        <v>0</v>
      </c>
      <c r="X99" s="119">
        <f t="shared" si="680"/>
        <v>0</v>
      </c>
      <c r="Y99" s="119">
        <f t="shared" si="680"/>
        <v>0</v>
      </c>
      <c r="Z99" s="119">
        <f t="shared" si="680"/>
        <v>0</v>
      </c>
      <c r="AA99" s="66"/>
      <c r="AB99" s="83">
        <f t="shared" si="673"/>
        <v>0</v>
      </c>
      <c r="AC99" s="119">
        <f t="shared" si="681"/>
        <v>0</v>
      </c>
      <c r="AD99" s="119">
        <f t="shared" si="682"/>
        <v>0</v>
      </c>
      <c r="AE99" s="119">
        <f t="shared" si="682"/>
        <v>0</v>
      </c>
      <c r="AF99" s="119">
        <f t="shared" si="682"/>
        <v>0</v>
      </c>
      <c r="AG99" s="119">
        <f t="shared" si="682"/>
        <v>0</v>
      </c>
      <c r="AH99" s="119">
        <f t="shared" si="682"/>
        <v>0</v>
      </c>
      <c r="AI99" s="119">
        <f t="shared" si="682"/>
        <v>0</v>
      </c>
      <c r="AJ99" s="119">
        <f t="shared" si="682"/>
        <v>0</v>
      </c>
      <c r="AK99" s="119">
        <f t="shared" si="682"/>
        <v>0</v>
      </c>
      <c r="AL99" s="119">
        <f t="shared" si="682"/>
        <v>0</v>
      </c>
      <c r="AM99" s="66"/>
      <c r="AN99" s="83">
        <f t="shared" si="675"/>
        <v>0</v>
      </c>
      <c r="AO99" s="119">
        <f t="shared" si="683"/>
        <v>0</v>
      </c>
      <c r="AP99" s="119">
        <f t="shared" si="684"/>
        <v>0</v>
      </c>
      <c r="AQ99" s="119">
        <f t="shared" si="684"/>
        <v>0</v>
      </c>
      <c r="AR99" s="119">
        <f t="shared" si="684"/>
        <v>0</v>
      </c>
      <c r="AS99" s="119">
        <f t="shared" si="684"/>
        <v>0</v>
      </c>
      <c r="AT99" s="119">
        <f t="shared" si="684"/>
        <v>0</v>
      </c>
      <c r="AU99" s="119">
        <f t="shared" si="684"/>
        <v>0</v>
      </c>
      <c r="AV99" s="119">
        <f t="shared" si="684"/>
        <v>0</v>
      </c>
      <c r="AW99" s="119">
        <f t="shared" si="684"/>
        <v>0</v>
      </c>
      <c r="AX99" s="119">
        <f t="shared" si="684"/>
        <v>0</v>
      </c>
      <c r="AY99" s="66">
        <f t="shared" si="573"/>
        <v>0</v>
      </c>
      <c r="AZ99" s="83">
        <f t="shared" si="677"/>
        <v>0</v>
      </c>
      <c r="BA99" s="119">
        <f t="shared" si="685"/>
        <v>0</v>
      </c>
      <c r="BB99" s="119">
        <f t="shared" si="686"/>
        <v>0</v>
      </c>
      <c r="BC99" s="119">
        <f t="shared" si="686"/>
        <v>0</v>
      </c>
      <c r="BD99" s="119">
        <f t="shared" si="686"/>
        <v>0</v>
      </c>
      <c r="BE99" s="119">
        <f t="shared" si="686"/>
        <v>0</v>
      </c>
      <c r="BF99" s="119">
        <f t="shared" si="686"/>
        <v>0</v>
      </c>
      <c r="BG99" s="119">
        <f t="shared" si="686"/>
        <v>0</v>
      </c>
      <c r="BH99" s="119">
        <f t="shared" si="686"/>
        <v>0</v>
      </c>
      <c r="BI99" s="119">
        <f t="shared" si="686"/>
        <v>0</v>
      </c>
      <c r="BJ99" s="119">
        <f t="shared" si="686"/>
        <v>0</v>
      </c>
      <c r="BK99" s="66">
        <f t="shared" si="662"/>
        <v>0</v>
      </c>
      <c r="BL99" s="79">
        <f t="shared" si="663"/>
        <v>0</v>
      </c>
      <c r="BM99" s="79" t="e">
        <f>#REF!+#REF!+#REF!+'Новосибирск.обл'!G99+#REF!+#REF!+#REF!+#REF!+#REF!+#REF!</f>
        <v>#REF!</v>
      </c>
      <c r="BN99" s="79" t="e">
        <f t="shared" si="664"/>
        <v>#REF!</v>
      </c>
      <c r="BO99" s="79" t="e">
        <f>#REF!+#REF!+#REF!+'Новосибирск.обл'!I99+#REF!+#REF!+#REF!+#REF!+#REF!+#REF!</f>
        <v>#REF!</v>
      </c>
      <c r="BP99" s="79" t="e">
        <f t="shared" si="665"/>
        <v>#REF!</v>
      </c>
      <c r="BQ99" s="79" t="e">
        <f>#REF!+#REF!+#REF!+'Новосибирск.обл'!K99+#REF!+#REF!+#REF!+#REF!+#REF!</f>
        <v>#REF!</v>
      </c>
      <c r="BR99" s="79" t="e">
        <f t="shared" si="666"/>
        <v>#REF!</v>
      </c>
      <c r="BS99" s="79" t="e">
        <f>#REF!+#REF!+#REF!+'Новосибирск.обл'!M99+#REF!+#REF!+#REF!+#REF!+#REF!</f>
        <v>#REF!</v>
      </c>
      <c r="BT99" s="79" t="e">
        <f t="shared" si="667"/>
        <v>#REF!</v>
      </c>
      <c r="BU99" s="79" t="e">
        <f>#REF!+#REF!</f>
        <v>#REF!</v>
      </c>
      <c r="BV99" s="79" t="e">
        <f t="shared" si="668"/>
        <v>#REF!</v>
      </c>
      <c r="BX99" s="79">
        <f>D99+P99+AB99-AG99+AN99-AS99+BF99+BG99+'2020 ожид'!P99-'2020 ожид'!V99-'2020 ожид'!W99</f>
        <v>0</v>
      </c>
      <c r="CG99" s="79">
        <f>D99-'[8]2021-2025'!D99</f>
        <v>0</v>
      </c>
      <c r="CI99" s="368" t="e">
        <f>#REF!-'2021-2025 (кор приб)'!E99-'2021-2025 (кор приб)'!Q99-'2021-2025 (кор приб)'!AC99-'2021-2025 (кор приб)'!AO99-'2020 ожид'!Q99</f>
        <v>#REF!</v>
      </c>
      <c r="CJ99" s="368" t="e">
        <f>#REF!-'2021-2025 (кор приб)'!F99-'2021-2025 (кор приб)'!R99-'2021-2025 (кор приб)'!AD99-'2021-2025 (кор приб)'!AP99-'2020 ожид'!R99</f>
        <v>#REF!</v>
      </c>
      <c r="CK99" s="368" t="e">
        <f>#REF!-'2021-2025 (кор приб)'!G99-'2021-2025 (кор приб)'!S99-'2021-2025 (кор приб)'!AE99-'2021-2025 (кор приб)'!AQ99-'2020 ожид'!S99</f>
        <v>#REF!</v>
      </c>
      <c r="CL99" s="368">
        <f>'Новосибирск.обл'!Q99-'2021-2025 (кор приб)'!H99-'2021-2025 (кор приб)'!T99-'2021-2025 (кор приб)'!AF99-'2021-2025 (кор приб)'!AR99-'2020 ожид'!T99</f>
        <v>0</v>
      </c>
      <c r="CM99" s="368" t="e">
        <f>#REF!-'2021-2025 (кор приб)'!I99-'2021-2025 (кор приб)'!U99-'2020 ожид'!U99</f>
        <v>#REF!</v>
      </c>
      <c r="CN99" s="368" t="e">
        <f>#REF!-'2021-2025 (кор приб)'!J99-'2021-2025 (кор приб)'!V99-'2021-2025 (кор приб)'!AH99-'2021-2025 (кор приб)'!AT99-BF99</f>
        <v>#REF!</v>
      </c>
      <c r="CO99" s="368" t="e">
        <f>#REF!-'2021-2025 (кор приб)'!K99-'2021-2025 (кор приб)'!W99-'2021-2025 (кор приб)'!AI99-'2021-2025 (кор приб)'!AU99-BG99</f>
        <v>#REF!</v>
      </c>
      <c r="CP99" s="368" t="e">
        <f>#REF!-'2021-2025 (кор приб)'!L99-'2021-2025 (кор приб)'!X99-'2021-2025 (кор приб)'!AJ99-'2021-2025 (кор приб)'!AV99-'2020 ожид'!X99</f>
        <v>#REF!</v>
      </c>
      <c r="CQ99" s="368" t="e">
        <f>#REF!-'2021-2025 (кор приб)'!M99-'2021-2025 (кор приб)'!Y99-'2021-2025 (кор приб)'!AK99-'2021-2025 (кор приб)'!AW99-'2020 ожид'!Y99</f>
        <v>#REF!</v>
      </c>
      <c r="CR99" s="368" t="e">
        <f>#REF!-'2021-2025 (кор приб)'!N99-'2021-2025 (кор приб)'!Z99-'2021-2025 (кор приб)'!AL99-'2021-2025 (кор приб)'!AX99-'2020 ожид'!Z99</f>
        <v>#REF!</v>
      </c>
    </row>
    <row r="100" s="48" customFormat="1" ht="18" customHeight="1">
      <c r="A100" s="80" t="s">
        <v>280</v>
      </c>
      <c r="B100" s="126" t="s">
        <v>281</v>
      </c>
      <c r="C100" s="236" t="s">
        <v>32</v>
      </c>
      <c r="D100" s="575">
        <f t="shared" si="669"/>
        <v>0</v>
      </c>
      <c r="E100" s="337">
        <f>'[10]сч 91'!E134/1000</f>
        <v>0</v>
      </c>
      <c r="F100" s="337">
        <f>'[10]сч 91'!F134/1000</f>
        <v>0</v>
      </c>
      <c r="G100" s="337">
        <f>'[10]сч 91'!G134/1000</f>
        <v>0</v>
      </c>
      <c r="H100" s="337">
        <f>'[10]сч 91'!H134/1000</f>
        <v>0</v>
      </c>
      <c r="I100" s="337">
        <f>'[10]сч 91'!I134/1000</f>
        <v>0</v>
      </c>
      <c r="J100" s="337">
        <f>'[10]сч 91'!J134/1000</f>
        <v>0</v>
      </c>
      <c r="K100" s="337">
        <f>'[10]сч 91'!K134/1000</f>
        <v>0</v>
      </c>
      <c r="L100" s="337">
        <f>'[10]сч 91'!L134/1000</f>
        <v>0</v>
      </c>
      <c r="M100" s="337">
        <f>'[10]сч 91'!M134/1000</f>
        <v>0</v>
      </c>
      <c r="N100" s="337">
        <f>'[10]сч 91'!N134/1000</f>
        <v>0</v>
      </c>
      <c r="P100" s="83">
        <f t="shared" si="671"/>
        <v>0</v>
      </c>
      <c r="Q100" s="119">
        <f t="shared" ref="Q100:Q101" si="687">E100*$Z$16</f>
        <v>0</v>
      </c>
      <c r="R100" s="119">
        <f t="shared" si="680"/>
        <v>0</v>
      </c>
      <c r="S100" s="119">
        <f t="shared" si="680"/>
        <v>0</v>
      </c>
      <c r="T100" s="119">
        <f t="shared" si="680"/>
        <v>0</v>
      </c>
      <c r="U100" s="119">
        <f t="shared" si="680"/>
        <v>0</v>
      </c>
      <c r="V100" s="119">
        <f t="shared" si="680"/>
        <v>0</v>
      </c>
      <c r="W100" s="119">
        <f t="shared" si="680"/>
        <v>0</v>
      </c>
      <c r="X100" s="119">
        <f t="shared" si="680"/>
        <v>0</v>
      </c>
      <c r="Y100" s="119">
        <f t="shared" si="680"/>
        <v>0</v>
      </c>
      <c r="Z100" s="119">
        <f t="shared" si="680"/>
        <v>0</v>
      </c>
      <c r="AA100" s="66"/>
      <c r="AB100" s="83">
        <f t="shared" si="673"/>
        <v>0</v>
      </c>
      <c r="AC100" s="119">
        <f t="shared" ref="AC100:AC101" si="688">Q100*AC$16</f>
        <v>0</v>
      </c>
      <c r="AD100" s="119">
        <f t="shared" si="682"/>
        <v>0</v>
      </c>
      <c r="AE100" s="119">
        <f t="shared" si="682"/>
        <v>0</v>
      </c>
      <c r="AF100" s="119">
        <f t="shared" si="682"/>
        <v>0</v>
      </c>
      <c r="AG100" s="119">
        <f t="shared" si="682"/>
        <v>0</v>
      </c>
      <c r="AH100" s="119">
        <f t="shared" si="682"/>
        <v>0</v>
      </c>
      <c r="AI100" s="119">
        <f t="shared" si="682"/>
        <v>0</v>
      </c>
      <c r="AJ100" s="119">
        <f t="shared" si="682"/>
        <v>0</v>
      </c>
      <c r="AK100" s="119">
        <f t="shared" si="682"/>
        <v>0</v>
      </c>
      <c r="AL100" s="119">
        <f t="shared" si="682"/>
        <v>0</v>
      </c>
      <c r="AM100" s="66"/>
      <c r="AN100" s="83">
        <f t="shared" si="675"/>
        <v>0</v>
      </c>
      <c r="AO100" s="119">
        <f t="shared" ref="AO100:AO101" si="689">AC100*AO$16</f>
        <v>0</v>
      </c>
      <c r="AP100" s="119">
        <f t="shared" si="684"/>
        <v>0</v>
      </c>
      <c r="AQ100" s="119">
        <f t="shared" si="684"/>
        <v>0</v>
      </c>
      <c r="AR100" s="119">
        <f t="shared" si="684"/>
        <v>0</v>
      </c>
      <c r="AS100" s="119">
        <f t="shared" si="684"/>
        <v>0</v>
      </c>
      <c r="AT100" s="119">
        <f t="shared" si="684"/>
        <v>0</v>
      </c>
      <c r="AU100" s="119">
        <f t="shared" si="684"/>
        <v>0</v>
      </c>
      <c r="AV100" s="119">
        <f t="shared" si="684"/>
        <v>0</v>
      </c>
      <c r="AW100" s="119">
        <f t="shared" si="684"/>
        <v>0</v>
      </c>
      <c r="AX100" s="119">
        <f t="shared" si="684"/>
        <v>0</v>
      </c>
      <c r="AY100" s="66">
        <f t="shared" si="573"/>
        <v>0</v>
      </c>
      <c r="AZ100" s="83">
        <f t="shared" si="677"/>
        <v>0</v>
      </c>
      <c r="BA100" s="119">
        <f t="shared" ref="BA100:BA101" si="690">AO100*BA$16</f>
        <v>0</v>
      </c>
      <c r="BB100" s="119">
        <f t="shared" si="686"/>
        <v>0</v>
      </c>
      <c r="BC100" s="119">
        <f t="shared" si="686"/>
        <v>0</v>
      </c>
      <c r="BD100" s="119">
        <f t="shared" si="686"/>
        <v>0</v>
      </c>
      <c r="BE100" s="119">
        <f t="shared" si="686"/>
        <v>0</v>
      </c>
      <c r="BF100" s="119">
        <f t="shared" si="686"/>
        <v>0</v>
      </c>
      <c r="BG100" s="119">
        <f t="shared" si="686"/>
        <v>0</v>
      </c>
      <c r="BH100" s="119">
        <f t="shared" si="686"/>
        <v>0</v>
      </c>
      <c r="BI100" s="119">
        <f t="shared" si="686"/>
        <v>0</v>
      </c>
      <c r="BJ100" s="119">
        <f t="shared" si="686"/>
        <v>0</v>
      </c>
      <c r="BK100" s="66">
        <f t="shared" si="662"/>
        <v>0</v>
      </c>
      <c r="BL100" s="79">
        <f t="shared" si="663"/>
        <v>0</v>
      </c>
      <c r="BM100" s="79" t="e">
        <f>#REF!+#REF!+#REF!+Новосибирск.обл!G100+#REF!+#REF!+#REF!+#REF!+#REF!+#REF!</f>
        <v>#REF!</v>
      </c>
      <c r="BN100" s="79" t="e">
        <f t="shared" si="664"/>
        <v>#REF!</v>
      </c>
      <c r="BO100" s="79" t="e">
        <f>#REF!+#REF!+#REF!+Новосибирск.обл!I100+#REF!+#REF!+#REF!+#REF!+#REF!+#REF!</f>
        <v>#REF!</v>
      </c>
      <c r="BP100" s="79" t="e">
        <f t="shared" si="665"/>
        <v>#REF!</v>
      </c>
      <c r="BQ100" s="79" t="e">
        <f>#REF!+#REF!+#REF!+Новосибирск.обл!K100+#REF!+#REF!+#REF!+#REF!+#REF!</f>
        <v>#REF!</v>
      </c>
      <c r="BR100" s="79" t="e">
        <f t="shared" si="666"/>
        <v>#REF!</v>
      </c>
      <c r="BS100" s="79" t="e">
        <f>#REF!+#REF!+#REF!+Новосибирск.обл!M100+#REF!+#REF!+#REF!+#REF!+#REF!</f>
        <v>#REF!</v>
      </c>
      <c r="BT100" s="79" t="e">
        <f t="shared" si="667"/>
        <v>#REF!</v>
      </c>
      <c r="BU100" s="79" t="e">
        <f>#REF!+#REF!</f>
        <v>#REF!</v>
      </c>
      <c r="BV100" s="79" t="e">
        <f t="shared" si="668"/>
        <v>#REF!</v>
      </c>
      <c r="BX100" s="79">
        <f>D100+P100+AB100-AG100+AN100-AS100+BF100+BG100+'2020 ожид'!P100-'2020 ожид'!V100-'2020 ожид'!W100</f>
        <v>34.994138909410999</v>
      </c>
      <c r="CG100" s="79">
        <f>D100-'[8]2021-2025'!D100</f>
        <v>-0.10289295999999996</v>
      </c>
      <c r="CI100" s="368" t="e">
        <f>#REF!-'2021-2025 (кор приб)'!E100-'2021-2025 (кор приб)'!Q100-'2021-2025 (кор приб)'!AC100-'2021-2025 (кор приб)'!AO100-'2020 ожид'!Q100</f>
        <v>#REF!</v>
      </c>
      <c r="CJ100" s="368" t="e">
        <f>#REF!-'2021-2025 (кор приб)'!F100-'2021-2025 (кор приб)'!R100-'2021-2025 (кор приб)'!AD100-'2021-2025 (кор приб)'!AP100-'2020 ожид'!R100</f>
        <v>#REF!</v>
      </c>
      <c r="CK100" s="368" t="e">
        <f>#REF!-'2021-2025 (кор приб)'!G100-'2021-2025 (кор приб)'!S100-'2021-2025 (кор приб)'!AE100-'2021-2025 (кор приб)'!AQ100-'2020 ожид'!S100</f>
        <v>#REF!</v>
      </c>
      <c r="CL100" s="368">
        <f>Новосибирск.обл!Q100-'2021-2025 (кор приб)'!H100-'2021-2025 (кор приб)'!T100-'2021-2025 (кор приб)'!AF100-'2021-2025 (кор приб)'!AR100-'2020 ожид'!T100</f>
        <v>-33.518954359137638</v>
      </c>
      <c r="CM100" s="368" t="e">
        <f>#REF!-'2021-2025 (кор приб)'!I100-'2021-2025 (кор приб)'!U100-'2020 ожид'!U100</f>
        <v>#REF!</v>
      </c>
      <c r="CN100" s="368" t="e">
        <f>#REF!-'2021-2025 (кор приб)'!J100-'2021-2025 (кор приб)'!V100-'2021-2025 (кор приб)'!AH100-'2021-2025 (кор приб)'!AT100-BF100</f>
        <v>#REF!</v>
      </c>
      <c r="CO100" s="368" t="e">
        <f>#REF!-'2021-2025 (кор приб)'!K100-'2021-2025 (кор приб)'!W100-'2021-2025 (кор приб)'!AI100-'2021-2025 (кор приб)'!AU100-BG100</f>
        <v>#REF!</v>
      </c>
      <c r="CP100" s="368" t="e">
        <f>#REF!-'2021-2025 (кор приб)'!L100-'2021-2025 (кор приб)'!X100-'2021-2025 (кор приб)'!AJ100-'2021-2025 (кор приб)'!AV100-'2020 ожид'!X100</f>
        <v>#REF!</v>
      </c>
      <c r="CQ100" s="368" t="e">
        <f>#REF!-'2021-2025 (кор приб)'!M100-'2021-2025 (кор приб)'!Y100-'2021-2025 (кор приб)'!AK100-'2021-2025 (кор приб)'!AW100-'2020 ожид'!Y100</f>
        <v>#REF!</v>
      </c>
      <c r="CR100" s="368" t="e">
        <f>#REF!-'2021-2025 (кор приб)'!N100-'2021-2025 (кор приб)'!Z100-'2021-2025 (кор приб)'!AL100-'2021-2025 (кор приб)'!AX100-'2020 ожид'!Z100</f>
        <v>#REF!</v>
      </c>
    </row>
    <row r="101" s="48" customFormat="1" ht="21" customHeight="1">
      <c r="A101" s="80" t="s">
        <v>289</v>
      </c>
      <c r="B101" s="155" t="s">
        <v>290</v>
      </c>
      <c r="C101" s="236" t="s">
        <v>32</v>
      </c>
      <c r="D101" s="575">
        <f t="shared" si="669"/>
        <v>0</v>
      </c>
      <c r="E101" s="337">
        <f>'[10]сч 91'!E135/1000</f>
        <v>0</v>
      </c>
      <c r="F101" s="337">
        <f>'[10]сч 91'!F135/1000</f>
        <v>0</v>
      </c>
      <c r="G101" s="337">
        <f>'[10]сч 91'!G135/1000</f>
        <v>0</v>
      </c>
      <c r="H101" s="337">
        <f>'[10]сч 91'!H135/1000</f>
        <v>0</v>
      </c>
      <c r="I101" s="337">
        <f>'[10]сч 91'!I135/1000</f>
        <v>0</v>
      </c>
      <c r="J101" s="337">
        <f>'[10]сч 91'!J135/1000</f>
        <v>0</v>
      </c>
      <c r="K101" s="337">
        <f>'[10]сч 91'!K135/1000</f>
        <v>0</v>
      </c>
      <c r="L101" s="337">
        <f>'[10]сч 91'!L135/1000</f>
        <v>0</v>
      </c>
      <c r="M101" s="337">
        <f>'[10]сч 91'!M135/1000</f>
        <v>0</v>
      </c>
      <c r="N101" s="337">
        <f>'[10]сч 91'!N135/1000</f>
        <v>0</v>
      </c>
      <c r="P101" s="83">
        <f t="shared" si="671"/>
        <v>0</v>
      </c>
      <c r="Q101" s="119">
        <f t="shared" si="687"/>
        <v>0</v>
      </c>
      <c r="R101" s="119">
        <f t="shared" si="680"/>
        <v>0</v>
      </c>
      <c r="S101" s="119">
        <f t="shared" si="680"/>
        <v>0</v>
      </c>
      <c r="T101" s="119">
        <f t="shared" si="680"/>
        <v>0</v>
      </c>
      <c r="U101" s="119">
        <f t="shared" si="680"/>
        <v>0</v>
      </c>
      <c r="V101" s="119">
        <f t="shared" si="680"/>
        <v>0</v>
      </c>
      <c r="W101" s="119">
        <f t="shared" si="680"/>
        <v>0</v>
      </c>
      <c r="X101" s="119">
        <f t="shared" si="680"/>
        <v>0</v>
      </c>
      <c r="Y101" s="119">
        <f t="shared" si="680"/>
        <v>0</v>
      </c>
      <c r="Z101" s="119">
        <f t="shared" si="680"/>
        <v>0</v>
      </c>
      <c r="AA101" s="66"/>
      <c r="AB101" s="83">
        <f t="shared" si="673"/>
        <v>0</v>
      </c>
      <c r="AC101" s="119">
        <f t="shared" si="688"/>
        <v>0</v>
      </c>
      <c r="AD101" s="119">
        <f t="shared" si="682"/>
        <v>0</v>
      </c>
      <c r="AE101" s="119">
        <f t="shared" si="682"/>
        <v>0</v>
      </c>
      <c r="AF101" s="119">
        <f t="shared" si="682"/>
        <v>0</v>
      </c>
      <c r="AG101" s="119">
        <f t="shared" si="682"/>
        <v>0</v>
      </c>
      <c r="AH101" s="119">
        <f t="shared" si="682"/>
        <v>0</v>
      </c>
      <c r="AI101" s="119">
        <f t="shared" si="682"/>
        <v>0</v>
      </c>
      <c r="AJ101" s="119">
        <f t="shared" si="682"/>
        <v>0</v>
      </c>
      <c r="AK101" s="119">
        <f t="shared" si="682"/>
        <v>0</v>
      </c>
      <c r="AL101" s="119">
        <f t="shared" si="682"/>
        <v>0</v>
      </c>
      <c r="AM101" s="66"/>
      <c r="AN101" s="83">
        <f t="shared" si="675"/>
        <v>0</v>
      </c>
      <c r="AO101" s="119">
        <f t="shared" si="689"/>
        <v>0</v>
      </c>
      <c r="AP101" s="119">
        <f t="shared" si="684"/>
        <v>0</v>
      </c>
      <c r="AQ101" s="119">
        <f t="shared" si="684"/>
        <v>0</v>
      </c>
      <c r="AR101" s="119">
        <f t="shared" si="684"/>
        <v>0</v>
      </c>
      <c r="AS101" s="119">
        <f t="shared" si="684"/>
        <v>0</v>
      </c>
      <c r="AT101" s="119">
        <f t="shared" si="684"/>
        <v>0</v>
      </c>
      <c r="AU101" s="119">
        <f t="shared" si="684"/>
        <v>0</v>
      </c>
      <c r="AV101" s="119">
        <f t="shared" si="684"/>
        <v>0</v>
      </c>
      <c r="AW101" s="119">
        <f t="shared" si="684"/>
        <v>0</v>
      </c>
      <c r="AX101" s="119">
        <f t="shared" si="684"/>
        <v>0</v>
      </c>
      <c r="AY101" s="66">
        <f t="shared" ref="AY101:AY123" si="691">AN101*1.04</f>
        <v>0</v>
      </c>
      <c r="AZ101" s="83">
        <f t="shared" si="677"/>
        <v>0</v>
      </c>
      <c r="BA101" s="119">
        <f t="shared" si="690"/>
        <v>0</v>
      </c>
      <c r="BB101" s="119">
        <f t="shared" si="686"/>
        <v>0</v>
      </c>
      <c r="BC101" s="119">
        <f t="shared" si="686"/>
        <v>0</v>
      </c>
      <c r="BD101" s="119">
        <f t="shared" si="686"/>
        <v>0</v>
      </c>
      <c r="BE101" s="119">
        <f t="shared" si="686"/>
        <v>0</v>
      </c>
      <c r="BF101" s="119">
        <f t="shared" si="686"/>
        <v>0</v>
      </c>
      <c r="BG101" s="119">
        <f t="shared" si="686"/>
        <v>0</v>
      </c>
      <c r="BH101" s="119">
        <f t="shared" si="686"/>
        <v>0</v>
      </c>
      <c r="BI101" s="119">
        <f t="shared" si="686"/>
        <v>0</v>
      </c>
      <c r="BJ101" s="119">
        <f t="shared" si="686"/>
        <v>0</v>
      </c>
      <c r="BK101" s="66">
        <f t="shared" si="662"/>
        <v>0</v>
      </c>
      <c r="BL101" s="79">
        <f t="shared" si="663"/>
        <v>0</v>
      </c>
      <c r="BM101" s="79" t="e">
        <f>#REF!+#REF!+#REF!+'Новосибирск.обл'!G101+#REF!+#REF!+#REF!+#REF!+#REF!+#REF!</f>
        <v>#REF!</v>
      </c>
      <c r="BN101" s="79" t="e">
        <f t="shared" si="664"/>
        <v>#REF!</v>
      </c>
      <c r="BO101" s="79" t="e">
        <f>#REF!+#REF!+#REF!+'Новосибирск.обл'!I101+#REF!+#REF!+#REF!+#REF!+#REF!+#REF!</f>
        <v>#REF!</v>
      </c>
      <c r="BP101" s="79" t="e">
        <f t="shared" si="665"/>
        <v>#REF!</v>
      </c>
      <c r="BQ101" s="79" t="e">
        <f>#REF!+#REF!+#REF!+'Новосибирск.обл'!K101+#REF!+#REF!+#REF!+#REF!+#REF!</f>
        <v>#REF!</v>
      </c>
      <c r="BR101" s="79" t="e">
        <f t="shared" si="666"/>
        <v>#REF!</v>
      </c>
      <c r="BS101" s="79" t="e">
        <f>#REF!+#REF!+#REF!+'Новосибирск.обл'!M101+#REF!+#REF!+#REF!+#REF!+#REF!</f>
        <v>#REF!</v>
      </c>
      <c r="BT101" s="79" t="e">
        <f t="shared" si="667"/>
        <v>#REF!</v>
      </c>
      <c r="BU101" s="79" t="e">
        <f>#REF!+#REF!</f>
        <v>#REF!</v>
      </c>
      <c r="BV101" s="79" t="e">
        <f t="shared" si="668"/>
        <v>#REF!</v>
      </c>
      <c r="BX101" s="79">
        <f>D101+P101+AB101-AG101+AN101-AS101+BF101+BG101+'2020 ожид'!P101-'2020 ожид'!V101-'2020 ожид'!W101</f>
        <v>276.53829365999997</v>
      </c>
      <c r="CG101" s="79">
        <f>D101-'[8]2021-2025'!D101</f>
        <v>0</v>
      </c>
      <c r="CI101" s="368" t="e">
        <f>#REF!-'2021-2025 (кор приб)'!E101-'2021-2025 (кор приб)'!Q101-'2021-2025 (кор приб)'!AC101-'2021-2025 (кор приб)'!AO101-'2020 ожид'!Q101</f>
        <v>#REF!</v>
      </c>
      <c r="CJ101" s="368" t="e">
        <f>#REF!-'2021-2025 (кор приб)'!F101-'2021-2025 (кор приб)'!R101-'2021-2025 (кор приб)'!AD101-'2021-2025 (кор приб)'!AP101-'2020 ожид'!R101</f>
        <v>#REF!</v>
      </c>
      <c r="CK101" s="368" t="e">
        <f>#REF!-'2021-2025 (кор приб)'!G101-'2021-2025 (кор приб)'!S101-'2021-2025 (кор приб)'!AE101-'2021-2025 (кор приб)'!AQ101-'2020 ожид'!S101</f>
        <v>#REF!</v>
      </c>
      <c r="CL101" s="368">
        <f>'Новосибирск.обл'!Q101-'2021-2025 (кор приб)'!H101-'2021-2025 (кор приб)'!T101-'2021-2025 (кор приб)'!AF101-'2021-2025 (кор приб)'!AR101-'2020 ожид'!T101</f>
        <v>-31.650736850000001</v>
      </c>
      <c r="CM101" s="368" t="e">
        <f>#REF!-'2021-2025 (кор приб)'!I101-'2021-2025 (кор приб)'!U101-'2020 ожид'!U101</f>
        <v>#REF!</v>
      </c>
      <c r="CN101" s="368" t="e">
        <f>#REF!-'2021-2025 (кор приб)'!J101-'2021-2025 (кор приб)'!V101-'2021-2025 (кор приб)'!AH101-'2021-2025 (кор приб)'!AT101-BF101</f>
        <v>#REF!</v>
      </c>
      <c r="CO101" s="368" t="e">
        <f>#REF!-'2021-2025 (кор приб)'!K101-'2021-2025 (кор приб)'!W101-'2021-2025 (кор приб)'!AI101-'2021-2025 (кор приб)'!AU101-BG101</f>
        <v>#REF!</v>
      </c>
      <c r="CP101" s="368" t="e">
        <f>#REF!-'2021-2025 (кор приб)'!L101-'2021-2025 (кор приб)'!X101-'2021-2025 (кор приб)'!AJ101-'2021-2025 (кор приб)'!AV101-'2020 ожид'!X101</f>
        <v>#REF!</v>
      </c>
      <c r="CQ101" s="368" t="e">
        <f>#REF!-'2021-2025 (кор приб)'!M101-'2021-2025 (кор приб)'!Y101-'2021-2025 (кор приб)'!AK101-'2021-2025 (кор приб)'!AW101-'2020 ожид'!Y101</f>
        <v>#REF!</v>
      </c>
      <c r="CR101" s="368" t="e">
        <f>#REF!-'2021-2025 (кор приб)'!N101-'2021-2025 (кор приб)'!Z101-'2021-2025 (кор приб)'!AL101-'2021-2025 (кор приб)'!AX101-'2020 ожид'!Z101</f>
        <v>#REF!</v>
      </c>
    </row>
    <row r="102" s="48" customFormat="1">
      <c r="A102" s="80" t="s">
        <v>292</v>
      </c>
      <c r="B102" s="94" t="s">
        <v>293</v>
      </c>
      <c r="C102" s="236" t="s">
        <v>32</v>
      </c>
      <c r="D102" s="575">
        <f t="shared" si="669"/>
        <v>2.911019507219287</v>
      </c>
      <c r="E102" s="130">
        <f>E97-E100</f>
        <v>1.4761417400000003</v>
      </c>
      <c r="F102" s="130">
        <f t="shared" ref="F102:N102" si="692">F97-F100</f>
        <v>0.91807353333333352</v>
      </c>
      <c r="G102" s="130">
        <f t="shared" si="692"/>
        <v>0.28773020452677828</v>
      </c>
      <c r="H102" s="130">
        <f t="shared" si="692"/>
        <v>0.02026526666666667</v>
      </c>
      <c r="I102" s="130">
        <f t="shared" si="692"/>
        <v>0</v>
      </c>
      <c r="J102" s="130">
        <f t="shared" si="692"/>
        <v>0.19029466269250797</v>
      </c>
      <c r="K102" s="130">
        <f t="shared" si="692"/>
        <v>0.015147900000000002</v>
      </c>
      <c r="L102" s="130">
        <f t="shared" si="692"/>
        <v>0</v>
      </c>
      <c r="M102" s="130">
        <f t="shared" si="692"/>
        <v>0</v>
      </c>
      <c r="N102" s="130">
        <f t="shared" si="692"/>
        <v>0.0033662000000000002</v>
      </c>
      <c r="O102" s="576">
        <f t="shared" ref="O102:O165" si="693">D102*$Z$16</f>
        <v>3.0245492680008392</v>
      </c>
      <c r="P102" s="83">
        <f t="shared" si="671"/>
        <v>3.0245492680008388</v>
      </c>
      <c r="Q102" s="130">
        <f>Q97-Q100</f>
        <v>1.5337112678600002</v>
      </c>
      <c r="R102" s="130">
        <f t="shared" ref="R102:Z102" si="694">R97-R100</f>
        <v>0.95387840113333344</v>
      </c>
      <c r="S102" s="130">
        <f t="shared" si="694"/>
        <v>0.2989516825033226</v>
      </c>
      <c r="T102" s="130">
        <f t="shared" si="694"/>
        <v>0.02105561206666667</v>
      </c>
      <c r="U102" s="130">
        <f t="shared" si="694"/>
        <v>0</v>
      </c>
      <c r="V102" s="130">
        <f t="shared" si="694"/>
        <v>0.19771615453751576</v>
      </c>
      <c r="W102" s="130">
        <f t="shared" si="694"/>
        <v>0.015738668100000002</v>
      </c>
      <c r="X102" s="130">
        <f t="shared" si="694"/>
        <v>0</v>
      </c>
      <c r="Y102" s="130">
        <f t="shared" si="694"/>
        <v>0</v>
      </c>
      <c r="Z102" s="130">
        <f t="shared" si="694"/>
        <v>0.0034974818</v>
      </c>
      <c r="AA102" s="576">
        <f t="shared" ref="AA102:AA160" si="695">P102*1.04</f>
        <v>3.1455312387208725</v>
      </c>
      <c r="AB102" s="83">
        <f t="shared" si="673"/>
        <v>3.145531238720872</v>
      </c>
      <c r="AC102" s="130">
        <f>AC97-AC100</f>
        <v>1.5950597185744002</v>
      </c>
      <c r="AD102" s="130">
        <f t="shared" ref="AD102:AL102" si="696">AD97-AD100</f>
        <v>0.99203353717866682</v>
      </c>
      <c r="AE102" s="130">
        <f t="shared" si="696"/>
        <v>0.31090974980345554</v>
      </c>
      <c r="AF102" s="130">
        <f t="shared" si="696"/>
        <v>0.021897836549333336</v>
      </c>
      <c r="AG102" s="130">
        <f t="shared" si="696"/>
        <v>0</v>
      </c>
      <c r="AH102" s="130">
        <f t="shared" si="696"/>
        <v>0.2056248007190164</v>
      </c>
      <c r="AI102" s="130">
        <f t="shared" si="696"/>
        <v>0.016368214824000003</v>
      </c>
      <c r="AJ102" s="130">
        <f t="shared" si="696"/>
        <v>0</v>
      </c>
      <c r="AK102" s="130">
        <f t="shared" si="696"/>
        <v>0</v>
      </c>
      <c r="AL102" s="130">
        <f t="shared" si="696"/>
        <v>0.003637381072</v>
      </c>
      <c r="AM102" s="66">
        <f t="shared" ref="AM102:AM165" si="697">AB102*1.04</f>
        <v>3.2713524882697071</v>
      </c>
      <c r="AN102" s="83">
        <f t="shared" si="675"/>
        <v>3.2713524882697071</v>
      </c>
      <c r="AO102" s="130">
        <f>AO97-AO100</f>
        <v>1.6588621073173764</v>
      </c>
      <c r="AP102" s="130">
        <f t="shared" ref="AP102:AX102" si="698">AP97-AP100</f>
        <v>1.0317148786658135</v>
      </c>
      <c r="AQ102" s="130">
        <f t="shared" si="698"/>
        <v>0.32334613979559379</v>
      </c>
      <c r="AR102" s="130">
        <f t="shared" si="698"/>
        <v>0.02277375001130667</v>
      </c>
      <c r="AS102" s="130">
        <f t="shared" si="698"/>
        <v>0</v>
      </c>
      <c r="AT102" s="130">
        <f t="shared" si="698"/>
        <v>0.21384979274777707</v>
      </c>
      <c r="AU102" s="130">
        <f t="shared" si="698"/>
        <v>0.017022943416960003</v>
      </c>
      <c r="AV102" s="130">
        <f t="shared" si="698"/>
        <v>0</v>
      </c>
      <c r="AW102" s="130">
        <f t="shared" si="698"/>
        <v>0</v>
      </c>
      <c r="AX102" s="130">
        <f t="shared" si="698"/>
        <v>0.0037828763148800002</v>
      </c>
      <c r="AY102" s="66">
        <f t="shared" si="691"/>
        <v>3.4022065878004955</v>
      </c>
      <c r="AZ102" s="83">
        <f t="shared" si="677"/>
        <v>3.4022065878004959</v>
      </c>
      <c r="BA102" s="130">
        <f>BA97-BA100</f>
        <v>1.7252165916100715</v>
      </c>
      <c r="BB102" s="130">
        <f t="shared" ref="BB102:BJ102" si="699">BB97-BB100</f>
        <v>1.072983473812446</v>
      </c>
      <c r="BC102" s="130">
        <f t="shared" si="699"/>
        <v>0.33627998538741755</v>
      </c>
      <c r="BD102" s="130">
        <f t="shared" si="699"/>
        <v>0.023684700011758937</v>
      </c>
      <c r="BE102" s="130">
        <f t="shared" si="699"/>
        <v>0</v>
      </c>
      <c r="BF102" s="130">
        <f t="shared" si="699"/>
        <v>0.22240378445768816</v>
      </c>
      <c r="BG102" s="130">
        <f t="shared" si="699"/>
        <v>0.017703861153638405</v>
      </c>
      <c r="BH102" s="130">
        <f t="shared" si="699"/>
        <v>0</v>
      </c>
      <c r="BI102" s="130">
        <f t="shared" si="699"/>
        <v>0</v>
      </c>
      <c r="BJ102" s="130">
        <f t="shared" si="699"/>
        <v>0.0039341913674752005</v>
      </c>
      <c r="BK102" s="66">
        <f t="shared" si="662"/>
        <v>3.4022065878004955</v>
      </c>
      <c r="BL102" s="79">
        <f t="shared" si="663"/>
        <v>0</v>
      </c>
      <c r="BM102" s="79" t="e">
        <f>#REF!+#REF!+#REF!+'Новосибирск.обл'!G102+#REF!+#REF!+#REF!+#REF!+#REF!+#REF!</f>
        <v>#REF!</v>
      </c>
      <c r="BN102" s="79" t="e">
        <f t="shared" si="664"/>
        <v>#REF!</v>
      </c>
      <c r="BO102" s="79" t="e">
        <f>#REF!+#REF!+#REF!+'Новосибирск.обл'!I102+#REF!+#REF!+#REF!+#REF!+#REF!+#REF!</f>
        <v>#REF!</v>
      </c>
      <c r="BP102" s="79" t="e">
        <f t="shared" si="665"/>
        <v>#REF!</v>
      </c>
      <c r="BQ102" s="79" t="e">
        <f>#REF!+#REF!+#REF!+'Новосибирск.обл'!K102+#REF!+#REF!+#REF!+#REF!+#REF!</f>
        <v>#REF!</v>
      </c>
      <c r="BR102" s="79" t="e">
        <f t="shared" si="666"/>
        <v>#REF!</v>
      </c>
      <c r="BS102" s="79" t="e">
        <f>#REF!+#REF!+#REF!+'Новосибирск.обл'!M102+#REF!+#REF!+#REF!+#REF!+#REF!</f>
        <v>#REF!</v>
      </c>
      <c r="BT102" s="79" t="e">
        <f t="shared" si="667"/>
        <v>#REF!</v>
      </c>
      <c r="BU102" s="79" t="e">
        <f>#REF!+#REF!</f>
        <v>#REF!</v>
      </c>
      <c r="BV102" s="79" t="e">
        <f t="shared" si="668"/>
        <v>#REF!</v>
      </c>
      <c r="BX102" s="79">
        <f>D102+P102+AB102-AG102+AN102-AS102+BF102+BG102+'2020 ожид'!P102-'2020 ожид'!V102-'2020 ожид'!W102</f>
        <v>92.467112971262694</v>
      </c>
      <c r="CG102" s="79">
        <f>D102-'[8]2021-2025'!D102</f>
        <v>-13.155579356114043</v>
      </c>
      <c r="CI102" s="368" t="e">
        <f>#REF!-'2021-2025 (кор приб)'!E102-'2021-2025 (кор приб)'!Q102-'2021-2025 (кор приб)'!AC102-'2021-2025 (кор приб)'!AO102-'2020 ожид'!Q102</f>
        <v>#REF!</v>
      </c>
      <c r="CJ102" s="368" t="e">
        <f>#REF!-'2021-2025 (кор приб)'!F102-'2021-2025 (кор приб)'!R102-'2021-2025 (кор приб)'!AD102-'2021-2025 (кор приб)'!AP102-'2020 ожид'!R102</f>
        <v>#REF!</v>
      </c>
      <c r="CK102" s="368" t="e">
        <f>#REF!-'2021-2025 (кор приб)'!G102-'2021-2025 (кор приб)'!S102-'2021-2025 (кор приб)'!AE102-'2021-2025 (кор приб)'!AQ102-'2020 ожид'!S102</f>
        <v>#REF!</v>
      </c>
      <c r="CL102" s="368">
        <f>'Новосибирск.обл'!Q102-'2021-2025 (кор приб)'!H102-'2021-2025 (кор приб)'!T102-'2021-2025 (кор приб)'!AF102-'2021-2025 (кор приб)'!AR102-'2020 ожид'!T102</f>
        <v>15.917616014256033</v>
      </c>
      <c r="CM102" s="368" t="e">
        <f>#REF!-'2021-2025 (кор приб)'!I102-'2021-2025 (кор приб)'!U102-'2020 ожид'!U102</f>
        <v>#REF!</v>
      </c>
      <c r="CN102" s="368" t="e">
        <f>#REF!-'2021-2025 (кор приб)'!J102-'2021-2025 (кор приб)'!V102-'2021-2025 (кор приб)'!AH102-'2021-2025 (кор приб)'!AT102-BF102</f>
        <v>#REF!</v>
      </c>
      <c r="CO102" s="368" t="e">
        <f>#REF!-'2021-2025 (кор приб)'!K102-'2021-2025 (кор приб)'!W102-'2021-2025 (кор приб)'!AI102-'2021-2025 (кор приб)'!AU102-BG102</f>
        <v>#REF!</v>
      </c>
      <c r="CP102" s="368" t="e">
        <f>#REF!-'2021-2025 (кор приб)'!L102-'2021-2025 (кор приб)'!X102-'2021-2025 (кор приб)'!AJ102-'2021-2025 (кор приб)'!AV102-'2020 ожид'!X102</f>
        <v>#REF!</v>
      </c>
      <c r="CQ102" s="368" t="e">
        <f>#REF!-'2021-2025 (кор приб)'!M102-'2021-2025 (кор приб)'!Y102-'2021-2025 (кор приб)'!AK102-'2021-2025 (кор приб)'!AW102-'2020 ожид'!Y102</f>
        <v>#REF!</v>
      </c>
      <c r="CR102" s="368" t="e">
        <f>#REF!-'2021-2025 (кор приб)'!N102-'2021-2025 (кор приб)'!Z102-'2021-2025 (кор приб)'!AL102-'2021-2025 (кор приб)'!AX102-'2020 ожид'!Z102</f>
        <v>#REF!</v>
      </c>
    </row>
    <row r="103" s="181" customFormat="1" ht="14.25">
      <c r="A103" s="182" t="s">
        <v>294</v>
      </c>
      <c r="B103" s="183" t="s">
        <v>183</v>
      </c>
      <c r="C103" s="263" t="s">
        <v>32</v>
      </c>
      <c r="D103" s="604">
        <f t="shared" si="669"/>
        <v>6.239046965647761</v>
      </c>
      <c r="E103" s="606">
        <f>'[10]сч 91'!E137/1000</f>
        <v>1.3079580650553737</v>
      </c>
      <c r="F103" s="606">
        <f>'[10]сч 91'!F137/1000</f>
        <v>2.4853341880650048</v>
      </c>
      <c r="G103" s="606">
        <f>'[10]сч 91'!G137/1000</f>
        <v>0.40715238626993777</v>
      </c>
      <c r="H103" s="606">
        <f>'[10]сч 91'!H137/1000</f>
        <v>0.99251939514843934</v>
      </c>
      <c r="I103" s="606">
        <f>'[10]сч 91'!I137/1000</f>
        <v>0.032570000000000002</v>
      </c>
      <c r="J103" s="606">
        <f>'[10]сч 91'!J137/1000</f>
        <v>0.11266905912277386</v>
      </c>
      <c r="K103" s="606">
        <f>'[10]сч 91'!K137/1000</f>
        <v>0.0021273883768207096</v>
      </c>
      <c r="L103" s="606">
        <f>'[10]сч 91'!L137/1000</f>
        <v>0.10585008956579962</v>
      </c>
      <c r="M103" s="606">
        <f>'[10]сч 91'!M137/1000</f>
        <v>0.017111697329670477</v>
      </c>
      <c r="N103" s="606">
        <f>'[10]сч 91'!N137/1000</f>
        <v>0.7757546967139417</v>
      </c>
      <c r="O103" s="576">
        <f t="shared" si="693"/>
        <v>6.4823697973080234</v>
      </c>
      <c r="P103" s="109">
        <f t="shared" si="671"/>
        <v>6.4823697973080234</v>
      </c>
      <c r="Q103" s="607">
        <f t="shared" ref="Q103:Z107" si="700">E103*$Z$16</f>
        <v>1.3589684295925333</v>
      </c>
      <c r="R103" s="607">
        <f t="shared" si="700"/>
        <v>2.5822622213995396</v>
      </c>
      <c r="S103" s="607">
        <f t="shared" si="700"/>
        <v>0.4230313293344653</v>
      </c>
      <c r="T103" s="607">
        <f t="shared" si="700"/>
        <v>1.0312276515592285</v>
      </c>
      <c r="U103" s="607">
        <f t="shared" si="700"/>
        <v>0.033840229999999999</v>
      </c>
      <c r="V103" s="607">
        <f t="shared" si="700"/>
        <v>0.11706315242856204</v>
      </c>
      <c r="W103" s="607">
        <f t="shared" si="700"/>
        <v>0.0022103565235167171</v>
      </c>
      <c r="X103" s="607">
        <f t="shared" si="700"/>
        <v>0.1099782430588658</v>
      </c>
      <c r="Y103" s="607">
        <f t="shared" si="700"/>
        <v>0.017779053525527624</v>
      </c>
      <c r="Z103" s="607">
        <f t="shared" si="700"/>
        <v>0.80600912988578532</v>
      </c>
      <c r="AA103" s="576">
        <f t="shared" si="695"/>
        <v>6.7416645892003446</v>
      </c>
      <c r="AB103" s="109">
        <f t="shared" si="673"/>
        <v>6.7416645892003437</v>
      </c>
      <c r="AC103" s="607">
        <f t="shared" ref="AC103:AC107" si="701">Q103*AC$16</f>
        <v>1.4133271667762346</v>
      </c>
      <c r="AD103" s="607">
        <f t="shared" ref="AD103:AL107" si="702">R103*AD$16</f>
        <v>2.6855527102555214</v>
      </c>
      <c r="AE103" s="607">
        <f t="shared" si="702"/>
        <v>0.43995258250784391</v>
      </c>
      <c r="AF103" s="607">
        <f t="shared" si="702"/>
        <v>1.0724767576215977</v>
      </c>
      <c r="AG103" s="607">
        <f t="shared" si="702"/>
        <v>0.0351938392</v>
      </c>
      <c r="AH103" s="607">
        <f t="shared" si="702"/>
        <v>0.12174567852570452</v>
      </c>
      <c r="AI103" s="607">
        <f t="shared" si="702"/>
        <v>0.0022987707844573857</v>
      </c>
      <c r="AJ103" s="607">
        <f t="shared" si="702"/>
        <v>0.11437737278122044</v>
      </c>
      <c r="AK103" s="607">
        <f t="shared" si="702"/>
        <v>0.01849021566654873</v>
      </c>
      <c r="AL103" s="607">
        <f t="shared" si="702"/>
        <v>0.83824949508121671</v>
      </c>
      <c r="AM103" s="66">
        <f t="shared" si="697"/>
        <v>7.011331172768358</v>
      </c>
      <c r="AN103" s="109">
        <f t="shared" si="675"/>
        <v>7.0113311727683589</v>
      </c>
      <c r="AO103" s="607">
        <f t="shared" ref="AO103:AO107" si="703">AC103*AO$16</f>
        <v>1.469860253447284</v>
      </c>
      <c r="AP103" s="607">
        <f t="shared" ref="AP103:AX107" si="704">AD103*AP$16</f>
        <v>2.7929748186657424</v>
      </c>
      <c r="AQ103" s="607">
        <f t="shared" si="704"/>
        <v>0.45755068580815766</v>
      </c>
      <c r="AR103" s="607">
        <f t="shared" si="704"/>
        <v>1.1153758279264616</v>
      </c>
      <c r="AS103" s="607">
        <f t="shared" si="704"/>
        <v>0.036601592767999999</v>
      </c>
      <c r="AT103" s="607">
        <f t="shared" si="704"/>
        <v>0.12661550566673271</v>
      </c>
      <c r="AU103" s="607">
        <f t="shared" si="704"/>
        <v>0.0023907216158356812</v>
      </c>
      <c r="AV103" s="607">
        <f t="shared" si="704"/>
        <v>0.11895246769246927</v>
      </c>
      <c r="AW103" s="607">
        <f t="shared" si="704"/>
        <v>0.019229824293210681</v>
      </c>
      <c r="AX103" s="607">
        <f t="shared" si="704"/>
        <v>0.87177947488446539</v>
      </c>
      <c r="AY103" s="66">
        <f t="shared" si="691"/>
        <v>7.291784419679094</v>
      </c>
      <c r="AZ103" s="109">
        <f t="shared" si="677"/>
        <v>7.2917844196790931</v>
      </c>
      <c r="BA103" s="607">
        <f t="shared" ref="BA103:BA107" si="705">AO103*BA$16</f>
        <v>1.5286546635851754</v>
      </c>
      <c r="BB103" s="607">
        <f t="shared" ref="BB103:BJ107" si="706">AP103*BB$16</f>
        <v>2.9046938114123724</v>
      </c>
      <c r="BC103" s="607">
        <f t="shared" si="706"/>
        <v>0.475852713240484</v>
      </c>
      <c r="BD103" s="607">
        <f t="shared" si="706"/>
        <v>1.1599908610435201</v>
      </c>
      <c r="BE103" s="607">
        <f t="shared" si="706"/>
        <v>0.038065656478719997</v>
      </c>
      <c r="BF103" s="607">
        <f t="shared" si="706"/>
        <v>0.13168012589340203</v>
      </c>
      <c r="BG103" s="607">
        <f t="shared" si="706"/>
        <v>0.0024863504804691085</v>
      </c>
      <c r="BH103" s="607">
        <f t="shared" si="706"/>
        <v>0.12371056640016805</v>
      </c>
      <c r="BI103" s="607">
        <f t="shared" si="706"/>
        <v>0.01999901726493911</v>
      </c>
      <c r="BJ103" s="607">
        <f t="shared" si="706"/>
        <v>0.906650653879844</v>
      </c>
      <c r="BK103" s="66">
        <f t="shared" si="662"/>
        <v>7.291784419679094</v>
      </c>
      <c r="BL103" s="79">
        <f t="shared" si="663"/>
        <v>0</v>
      </c>
      <c r="BM103" s="79" t="e">
        <f>#REF!+#REF!+#REF!+'Новосибирск.обл'!G103+#REF!+#REF!+#REF!+#REF!+#REF!+#REF!</f>
        <v>#REF!</v>
      </c>
      <c r="BN103" s="79" t="e">
        <f t="shared" si="664"/>
        <v>#REF!</v>
      </c>
      <c r="BO103" s="79" t="e">
        <f>#REF!+#REF!+#REF!+'Новосибирск.обл'!I103+#REF!+#REF!+#REF!+#REF!+#REF!+#REF!</f>
        <v>#REF!</v>
      </c>
      <c r="BP103" s="79" t="e">
        <f t="shared" si="665"/>
        <v>#REF!</v>
      </c>
      <c r="BQ103" s="79" t="e">
        <f>#REF!+#REF!+#REF!+'Новосибирск.обл'!K103+#REF!+#REF!+#REF!+#REF!+#REF!</f>
        <v>#REF!</v>
      </c>
      <c r="BR103" s="79" t="e">
        <f t="shared" si="666"/>
        <v>#REF!</v>
      </c>
      <c r="BS103" s="79" t="e">
        <f>#REF!+#REF!+#REF!+'Новосибирск.обл'!M103+#REF!+#REF!+#REF!+#REF!+#REF!</f>
        <v>#REF!</v>
      </c>
      <c r="BT103" s="79" t="e">
        <f t="shared" si="667"/>
        <v>#REF!</v>
      </c>
      <c r="BU103" s="79" t="e">
        <f>#REF!+#REF!</f>
        <v>#REF!</v>
      </c>
      <c r="BV103" s="79" t="e">
        <f t="shared" si="668"/>
        <v>#REF!</v>
      </c>
      <c r="BX103" s="79">
        <f>D103+P103+AB103-AG103+AN103-AS103+BF103+BG103+'2020 ожид'!P103-'2020 ожид'!V103-'2020 ожид'!W103</f>
        <v>84.735851863781846</v>
      </c>
      <c r="CG103" s="79">
        <f>D103-'[8]2021-2025'!D103</f>
        <v>-51.337100588804418</v>
      </c>
      <c r="CI103" s="79" t="e">
        <f>#REF!-'2021-2025 (кор приб)'!E103-'2021-2025 (кор приб)'!Q103-'2021-2025 (кор приб)'!AC103-'2021-2025 (кор приб)'!AO103-'2020 ожид'!Q103</f>
        <v>#REF!</v>
      </c>
      <c r="CJ103" s="79" t="e">
        <f>#REF!-'2021-2025 (кор приб)'!F103-'2021-2025 (кор приб)'!R103-'2021-2025 (кор приб)'!AD103-'2021-2025 (кор приб)'!AP103-'2020 ожид'!R103</f>
        <v>#REF!</v>
      </c>
      <c r="CK103" s="79" t="e">
        <f>#REF!-'2021-2025 (кор приб)'!G103-'2021-2025 (кор приб)'!S103-'2021-2025 (кор приб)'!AE103-'2021-2025 (кор приб)'!AQ103-'2020 ожид'!S103</f>
        <v>#REF!</v>
      </c>
      <c r="CL103" s="79">
        <f>'Новосибирск.обл'!Q103-'2021-2025 (кор приб)'!H103-'2021-2025 (кор приб)'!T103-'2021-2025 (кор приб)'!AF103-'2021-2025 (кор приб)'!AR103-'2020 ожид'!T103</f>
        <v>11.916675030873975</v>
      </c>
      <c r="CM103" s="79" t="e">
        <f>#REF!-'2021-2025 (кор приб)'!I103-'2021-2025 (кор приб)'!U103-'2020 ожид'!U103</f>
        <v>#REF!</v>
      </c>
      <c r="CN103" s="79" t="e">
        <f>#REF!-'2021-2025 (кор приб)'!J103-'2021-2025 (кор приб)'!V103-'2021-2025 (кор приб)'!AH103-'2021-2025 (кор приб)'!AT103-BF103</f>
        <v>#REF!</v>
      </c>
      <c r="CO103" s="79" t="e">
        <f>#REF!-'2021-2025 (кор приб)'!K103-'2021-2025 (кор приб)'!W103-'2021-2025 (кор приб)'!AI103-'2021-2025 (кор приб)'!AU103-BG103</f>
        <v>#REF!</v>
      </c>
      <c r="CP103" s="79" t="e">
        <f>#REF!-'2021-2025 (кор приб)'!L103-'2021-2025 (кор приб)'!X103-'2021-2025 (кор приб)'!AJ103-'2021-2025 (кор приб)'!AV103-'2020 ожид'!X103</f>
        <v>#REF!</v>
      </c>
      <c r="CQ103" s="79" t="e">
        <f>#REF!-'2021-2025 (кор приб)'!M103-'2021-2025 (кор приб)'!Y103-'2021-2025 (кор приб)'!AK103-'2021-2025 (кор приб)'!AW103-'2020 ожид'!Y103</f>
        <v>#REF!</v>
      </c>
      <c r="CR103" s="79" t="e">
        <f>#REF!-'2021-2025 (кор приб)'!N103-'2021-2025 (кор приб)'!Z103-'2021-2025 (кор приб)'!AL103-'2021-2025 (кор приб)'!AX103-'2020 ожид'!Z103</f>
        <v>#REF!</v>
      </c>
    </row>
    <row r="104" s="48" customFormat="1" ht="18.75" customHeight="1">
      <c r="A104" s="80" t="s">
        <v>296</v>
      </c>
      <c r="B104" s="94" t="s">
        <v>297</v>
      </c>
      <c r="C104" s="236" t="s">
        <v>32</v>
      </c>
      <c r="D104" s="575">
        <f t="shared" si="669"/>
        <v>5.8915662158932358</v>
      </c>
      <c r="E104" s="337">
        <f>'[10]сч 91'!E138/1000</f>
        <v>1.2431769112722282</v>
      </c>
      <c r="F104" s="337">
        <f>'[10]сч 91'!F138/1000</f>
        <v>2.4798815648486845</v>
      </c>
      <c r="G104" s="337">
        <f>'[10]сч 91'!G138/1000</f>
        <v>0.29676342395834776</v>
      </c>
      <c r="H104" s="337">
        <f>'[10]сч 91'!H138/1000</f>
        <v>0.90964630958947834</v>
      </c>
      <c r="I104" s="337">
        <f>'[10]сч 91'!I138/1000</f>
        <v>0.031570000000000001</v>
      </c>
      <c r="J104" s="337">
        <f>'[10]сч 91'!J138/1000</f>
        <v>0.04502319095226117</v>
      </c>
      <c r="K104" s="337">
        <f>'[10]сч 91'!K138/1000</f>
        <v>0.0018878810656021089</v>
      </c>
      <c r="L104" s="337">
        <f>'[10]сч 91'!L138/1000</f>
        <v>0.099549306316323222</v>
      </c>
      <c r="M104" s="337">
        <f>'[10]сч 91'!M138/1000</f>
        <v>0.0083920982119202944</v>
      </c>
      <c r="N104" s="337">
        <f>'[10]сч 91'!N138/1000</f>
        <v>0.77567552967839071</v>
      </c>
      <c r="O104" s="576">
        <f t="shared" si="693"/>
        <v>6.1213372983130716</v>
      </c>
      <c r="P104" s="83">
        <f t="shared" si="671"/>
        <v>6.1213372983130716</v>
      </c>
      <c r="Q104" s="119">
        <f t="shared" si="700"/>
        <v>1.291660810811845</v>
      </c>
      <c r="R104" s="119">
        <f t="shared" si="700"/>
        <v>2.5765969458777831</v>
      </c>
      <c r="S104" s="119">
        <f t="shared" si="700"/>
        <v>0.30833719749272331</v>
      </c>
      <c r="T104" s="119">
        <f t="shared" si="700"/>
        <v>0.94512251566346794</v>
      </c>
      <c r="U104" s="119">
        <f t="shared" si="700"/>
        <v>0.032801230000000001</v>
      </c>
      <c r="V104" s="119">
        <f t="shared" si="700"/>
        <v>0.046779095399399354</v>
      </c>
      <c r="W104" s="119">
        <f t="shared" si="700"/>
        <v>0.001961508427160591</v>
      </c>
      <c r="X104" s="119">
        <f t="shared" si="700"/>
        <v>0.10343172926265982</v>
      </c>
      <c r="Y104" s="119">
        <f t="shared" si="700"/>
        <v>0.0087193900421851846</v>
      </c>
      <c r="Z104" s="119">
        <f t="shared" si="700"/>
        <v>0.80592687533584784</v>
      </c>
      <c r="AA104" s="576">
        <f t="shared" si="695"/>
        <v>6.3661907902455948</v>
      </c>
      <c r="AB104" s="83">
        <f t="shared" si="673"/>
        <v>6.3661907902455956</v>
      </c>
      <c r="AC104" s="119">
        <f t="shared" si="701"/>
        <v>1.3433272432443188</v>
      </c>
      <c r="AD104" s="119">
        <f t="shared" si="702"/>
        <v>2.6796608237128945</v>
      </c>
      <c r="AE104" s="119">
        <f t="shared" si="702"/>
        <v>0.32067068539243226</v>
      </c>
      <c r="AF104" s="119">
        <f t="shared" si="702"/>
        <v>0.98292741629000668</v>
      </c>
      <c r="AG104" s="119">
        <f t="shared" si="702"/>
        <v>0.034113279199999999</v>
      </c>
      <c r="AH104" s="119">
        <f t="shared" si="702"/>
        <v>0.04865025921537533</v>
      </c>
      <c r="AI104" s="119">
        <f t="shared" si="702"/>
        <v>0.0020399687642470147</v>
      </c>
      <c r="AJ104" s="119">
        <f t="shared" si="702"/>
        <v>0.10756899843316622</v>
      </c>
      <c r="AK104" s="119">
        <f t="shared" si="702"/>
        <v>0.009068165643872592</v>
      </c>
      <c r="AL104" s="119">
        <f t="shared" si="702"/>
        <v>0.83816395034928182</v>
      </c>
      <c r="AM104" s="66">
        <f t="shared" si="697"/>
        <v>6.6208384218554199</v>
      </c>
      <c r="AN104" s="83">
        <f t="shared" si="675"/>
        <v>6.6208384218554182</v>
      </c>
      <c r="AO104" s="119">
        <f t="shared" si="703"/>
        <v>1.3970603329740916</v>
      </c>
      <c r="AP104" s="119">
        <f t="shared" si="704"/>
        <v>2.7868472566614102</v>
      </c>
      <c r="AQ104" s="119">
        <f t="shared" si="704"/>
        <v>0.33349751280812956</v>
      </c>
      <c r="AR104" s="119">
        <f t="shared" si="704"/>
        <v>1.0222445129416069</v>
      </c>
      <c r="AS104" s="119">
        <f t="shared" si="704"/>
        <v>0.035477810367999997</v>
      </c>
      <c r="AT104" s="119">
        <f t="shared" si="704"/>
        <v>0.050596269583990341</v>
      </c>
      <c r="AU104" s="119">
        <f t="shared" si="704"/>
        <v>0.0021215675148168953</v>
      </c>
      <c r="AV104" s="119">
        <f t="shared" si="704"/>
        <v>0.11187175837049287</v>
      </c>
      <c r="AW104" s="119">
        <f t="shared" si="704"/>
        <v>0.0094308922696274954</v>
      </c>
      <c r="AX104" s="119">
        <f t="shared" si="704"/>
        <v>0.87169050836325312</v>
      </c>
      <c r="AY104" s="66">
        <f t="shared" si="691"/>
        <v>6.8856719587296356</v>
      </c>
      <c r="AZ104" s="83">
        <f t="shared" si="677"/>
        <v>6.8856719587296364</v>
      </c>
      <c r="BA104" s="119">
        <f t="shared" si="705"/>
        <v>1.4529427462930553</v>
      </c>
      <c r="BB104" s="119">
        <f t="shared" si="706"/>
        <v>2.8983211469278669</v>
      </c>
      <c r="BC104" s="119">
        <f t="shared" si="706"/>
        <v>0.34683741332045476</v>
      </c>
      <c r="BD104" s="119">
        <f t="shared" si="706"/>
        <v>1.0631342934592711</v>
      </c>
      <c r="BE104" s="119">
        <f t="shared" si="706"/>
        <v>0.036896922782719999</v>
      </c>
      <c r="BF104" s="119">
        <f t="shared" si="706"/>
        <v>0.052620120367349955</v>
      </c>
      <c r="BG104" s="119">
        <f t="shared" si="706"/>
        <v>0.0022064302154095709</v>
      </c>
      <c r="BH104" s="119">
        <f t="shared" si="706"/>
        <v>0.11634662870531259</v>
      </c>
      <c r="BI104" s="119">
        <f t="shared" si="706"/>
        <v>0.0098081279604125948</v>
      </c>
      <c r="BJ104" s="119">
        <f t="shared" si="706"/>
        <v>0.90655812869778329</v>
      </c>
      <c r="BK104" s="66">
        <f t="shared" si="662"/>
        <v>6.8856719587296356</v>
      </c>
      <c r="BL104" s="79">
        <f t="shared" si="663"/>
        <v>0</v>
      </c>
      <c r="BM104" s="79" t="e">
        <f>#REF!+#REF!+#REF!+'Новосибирск.обл'!G104+#REF!+#REF!+#REF!+#REF!+#REF!+#REF!</f>
        <v>#REF!</v>
      </c>
      <c r="BN104" s="79" t="e">
        <f t="shared" si="664"/>
        <v>#REF!</v>
      </c>
      <c r="BO104" s="79" t="e">
        <f>#REF!+#REF!+#REF!+'Новосибирск.обл'!I104+#REF!+#REF!+#REF!+#REF!+#REF!+#REF!</f>
        <v>#REF!</v>
      </c>
      <c r="BP104" s="79" t="e">
        <f t="shared" si="665"/>
        <v>#REF!</v>
      </c>
      <c r="BQ104" s="79" t="e">
        <f>#REF!+#REF!+#REF!+'Новосибирск.обл'!K104+#REF!+#REF!+#REF!+#REF!+#REF!</f>
        <v>#REF!</v>
      </c>
      <c r="BR104" s="79" t="e">
        <f t="shared" si="666"/>
        <v>#REF!</v>
      </c>
      <c r="BS104" s="79" t="e">
        <f>#REF!+#REF!+#REF!+'Новосибирск.обл'!M104+#REF!+#REF!+#REF!+#REF!+#REF!</f>
        <v>#REF!</v>
      </c>
      <c r="BT104" s="79" t="e">
        <f t="shared" si="667"/>
        <v>#REF!</v>
      </c>
      <c r="BU104" s="79" t="e">
        <f>#REF!+#REF!</f>
        <v>#REF!</v>
      </c>
      <c r="BV104" s="79" t="e">
        <f t="shared" si="668"/>
        <v>#REF!</v>
      </c>
      <c r="BX104" s="79">
        <f>D104+P104+AB104-AG104+AN104-AS104+BF104+BG104+'2020 ожид'!P104-'2020 ожид'!V104-'2020 ожид'!W104</f>
        <v>40.713686360945182</v>
      </c>
      <c r="CG104" s="79">
        <f>D104-'[8]2021-2025'!D104</f>
        <v>-15.485396905887868</v>
      </c>
      <c r="CI104" s="368" t="e">
        <f>#REF!-'2021-2025 (кор приб)'!E104-'2021-2025 (кор приб)'!Q104-'2021-2025 (кор приб)'!AC104-'2021-2025 (кор приб)'!AO104-'2020 ожид'!Q104</f>
        <v>#REF!</v>
      </c>
      <c r="CJ104" s="368" t="e">
        <f>#REF!-'2021-2025 (кор приб)'!F104-'2021-2025 (кор приб)'!R104-'2021-2025 (кор приб)'!AD104-'2021-2025 (кор приб)'!AP104-'2020 ожид'!R104</f>
        <v>#REF!</v>
      </c>
      <c r="CK104" s="368" t="e">
        <f>#REF!-'2021-2025 (кор приб)'!G104-'2021-2025 (кор приб)'!S104-'2021-2025 (кор приб)'!AE104-'2021-2025 (кор приб)'!AQ104-'2020 ожид'!S104</f>
        <v>#REF!</v>
      </c>
      <c r="CL104" s="368">
        <f>'Новосибирск.обл'!Q104-'2021-2025 (кор приб)'!H104-'2021-2025 (кор приб)'!T104-'2021-2025 (кор приб)'!AF104-'2021-2025 (кор приб)'!AR104-'2020 ожид'!T104</f>
        <v>3.1334208706396343</v>
      </c>
      <c r="CM104" s="368" t="e">
        <f>#REF!-'2021-2025 (кор приб)'!I104-'2021-2025 (кор приб)'!U104-'2020 ожид'!U104</f>
        <v>#REF!</v>
      </c>
      <c r="CN104" s="368" t="e">
        <f>#REF!-'2021-2025 (кор приб)'!J104-'2021-2025 (кор приб)'!V104-'2021-2025 (кор приб)'!AH104-'2021-2025 (кор приб)'!AT104-BF104</f>
        <v>#REF!</v>
      </c>
      <c r="CO104" s="368" t="e">
        <f>#REF!-'2021-2025 (кор приб)'!K104-'2021-2025 (кор приб)'!W104-'2021-2025 (кор приб)'!AI104-'2021-2025 (кор приб)'!AU104-BG104</f>
        <v>#REF!</v>
      </c>
      <c r="CP104" s="368" t="e">
        <f>#REF!-'2021-2025 (кор приб)'!L104-'2021-2025 (кор приб)'!X104-'2021-2025 (кор приб)'!AJ104-'2021-2025 (кор приб)'!AV104-'2020 ожид'!X104</f>
        <v>#REF!</v>
      </c>
      <c r="CQ104" s="368" t="e">
        <f>#REF!-'2021-2025 (кор приб)'!M104-'2021-2025 (кор приб)'!Y104-'2021-2025 (кор приб)'!AK104-'2021-2025 (кор приб)'!AW104-'2020 ожид'!Y104</f>
        <v>#REF!</v>
      </c>
      <c r="CR104" s="368" t="e">
        <f>#REF!-'2021-2025 (кор приб)'!N104-'2021-2025 (кор приб)'!Z104-'2021-2025 (кор приб)'!AL104-'2021-2025 (кор приб)'!AX104-'2020 ожид'!Z104</f>
        <v>#REF!</v>
      </c>
    </row>
    <row r="105" s="48" customFormat="1">
      <c r="A105" s="80" t="s">
        <v>302</v>
      </c>
      <c r="B105" s="94" t="s">
        <v>303</v>
      </c>
      <c r="C105" s="236" t="s">
        <v>32</v>
      </c>
      <c r="D105" s="575">
        <f t="shared" si="669"/>
        <v>0</v>
      </c>
      <c r="E105" s="337">
        <f>'[10]сч 91'!E139/1000</f>
        <v>0</v>
      </c>
      <c r="F105" s="337">
        <f>'[10]сч 91'!F139/1000</f>
        <v>0</v>
      </c>
      <c r="G105" s="337">
        <f>'[10]сч 91'!G139/1000</f>
        <v>0</v>
      </c>
      <c r="H105" s="337">
        <f>'[10]сч 91'!H139/1000</f>
        <v>0</v>
      </c>
      <c r="I105" s="337">
        <f>'[10]сч 91'!I139/1000</f>
        <v>0</v>
      </c>
      <c r="J105" s="337">
        <f>'[10]сч 91'!J139/1000</f>
        <v>0</v>
      </c>
      <c r="K105" s="337">
        <f>'[10]сч 91'!K139/1000</f>
        <v>0</v>
      </c>
      <c r="L105" s="337">
        <f>'[10]сч 91'!L139/1000</f>
        <v>0</v>
      </c>
      <c r="M105" s="337">
        <f>'[10]сч 91'!M139/1000</f>
        <v>0</v>
      </c>
      <c r="N105" s="337">
        <f>'[10]сч 91'!N139/1000</f>
        <v>0</v>
      </c>
      <c r="P105" s="83">
        <f t="shared" si="671"/>
        <v>0</v>
      </c>
      <c r="Q105" s="119">
        <f t="shared" si="700"/>
        <v>0</v>
      </c>
      <c r="R105" s="119">
        <f t="shared" si="700"/>
        <v>0</v>
      </c>
      <c r="S105" s="119">
        <f t="shared" si="700"/>
        <v>0</v>
      </c>
      <c r="T105" s="119">
        <f t="shared" si="700"/>
        <v>0</v>
      </c>
      <c r="U105" s="119">
        <f t="shared" si="700"/>
        <v>0</v>
      </c>
      <c r="V105" s="119">
        <f t="shared" si="700"/>
        <v>0</v>
      </c>
      <c r="W105" s="119">
        <f t="shared" si="700"/>
        <v>0</v>
      </c>
      <c r="X105" s="119">
        <f t="shared" si="700"/>
        <v>0</v>
      </c>
      <c r="Y105" s="119">
        <f t="shared" si="700"/>
        <v>0</v>
      </c>
      <c r="Z105" s="119">
        <f t="shared" si="700"/>
        <v>0</v>
      </c>
      <c r="AA105" s="66"/>
      <c r="AB105" s="83">
        <f t="shared" si="673"/>
        <v>0</v>
      </c>
      <c r="AC105" s="119">
        <f t="shared" si="701"/>
        <v>0</v>
      </c>
      <c r="AD105" s="119">
        <f t="shared" si="702"/>
        <v>0</v>
      </c>
      <c r="AE105" s="119">
        <f t="shared" si="702"/>
        <v>0</v>
      </c>
      <c r="AF105" s="119">
        <f t="shared" si="702"/>
        <v>0</v>
      </c>
      <c r="AG105" s="119">
        <f t="shared" si="702"/>
        <v>0</v>
      </c>
      <c r="AH105" s="119">
        <f t="shared" si="702"/>
        <v>0</v>
      </c>
      <c r="AI105" s="119">
        <f t="shared" si="702"/>
        <v>0</v>
      </c>
      <c r="AJ105" s="119">
        <f t="shared" si="702"/>
        <v>0</v>
      </c>
      <c r="AK105" s="119">
        <f t="shared" si="702"/>
        <v>0</v>
      </c>
      <c r="AL105" s="119">
        <f t="shared" si="702"/>
        <v>0</v>
      </c>
      <c r="AM105" s="66"/>
      <c r="AN105" s="83">
        <f t="shared" si="675"/>
        <v>0</v>
      </c>
      <c r="AO105" s="119">
        <f t="shared" si="703"/>
        <v>0</v>
      </c>
      <c r="AP105" s="119">
        <f t="shared" si="704"/>
        <v>0</v>
      </c>
      <c r="AQ105" s="119">
        <f t="shared" si="704"/>
        <v>0</v>
      </c>
      <c r="AR105" s="119">
        <f t="shared" si="704"/>
        <v>0</v>
      </c>
      <c r="AS105" s="119">
        <f t="shared" si="704"/>
        <v>0</v>
      </c>
      <c r="AT105" s="119">
        <f t="shared" si="704"/>
        <v>0</v>
      </c>
      <c r="AU105" s="119">
        <f t="shared" si="704"/>
        <v>0</v>
      </c>
      <c r="AV105" s="119">
        <f t="shared" si="704"/>
        <v>0</v>
      </c>
      <c r="AW105" s="119">
        <f t="shared" si="704"/>
        <v>0</v>
      </c>
      <c r="AX105" s="119">
        <f t="shared" si="704"/>
        <v>0</v>
      </c>
      <c r="AY105" s="66">
        <f t="shared" si="691"/>
        <v>0</v>
      </c>
      <c r="AZ105" s="83">
        <f t="shared" si="677"/>
        <v>0</v>
      </c>
      <c r="BA105" s="119">
        <f t="shared" si="705"/>
        <v>0</v>
      </c>
      <c r="BB105" s="119">
        <f t="shared" si="706"/>
        <v>0</v>
      </c>
      <c r="BC105" s="119">
        <f t="shared" si="706"/>
        <v>0</v>
      </c>
      <c r="BD105" s="119">
        <f t="shared" si="706"/>
        <v>0</v>
      </c>
      <c r="BE105" s="119">
        <f t="shared" si="706"/>
        <v>0</v>
      </c>
      <c r="BF105" s="119">
        <f t="shared" si="706"/>
        <v>0</v>
      </c>
      <c r="BG105" s="119">
        <f t="shared" si="706"/>
        <v>0</v>
      </c>
      <c r="BH105" s="119">
        <f t="shared" si="706"/>
        <v>0</v>
      </c>
      <c r="BI105" s="119">
        <f t="shared" si="706"/>
        <v>0</v>
      </c>
      <c r="BJ105" s="119">
        <f t="shared" si="706"/>
        <v>0</v>
      </c>
      <c r="BK105" s="66">
        <f t="shared" si="662"/>
        <v>0</v>
      </c>
      <c r="BL105" s="79">
        <f t="shared" si="663"/>
        <v>0</v>
      </c>
      <c r="BM105" s="79" t="e">
        <f>#REF!+#REF!+#REF!+'Новосибирск.обл'!G105+#REF!+#REF!+#REF!+#REF!+#REF!+#REF!</f>
        <v>#REF!</v>
      </c>
      <c r="BN105" s="79" t="e">
        <f t="shared" si="664"/>
        <v>#REF!</v>
      </c>
      <c r="BO105" s="79" t="e">
        <f>#REF!+#REF!+#REF!+'Новосибирск.обл'!I105+#REF!+#REF!+#REF!+#REF!+#REF!+#REF!</f>
        <v>#REF!</v>
      </c>
      <c r="BP105" s="79" t="e">
        <f t="shared" si="665"/>
        <v>#REF!</v>
      </c>
      <c r="BQ105" s="79" t="e">
        <f>#REF!+#REF!+#REF!+'Новосибирск.обл'!K105+#REF!+#REF!+#REF!+#REF!+#REF!</f>
        <v>#REF!</v>
      </c>
      <c r="BR105" s="79" t="e">
        <f t="shared" si="666"/>
        <v>#REF!</v>
      </c>
      <c r="BS105" s="79" t="e">
        <f>#REF!+#REF!+#REF!+'Новосибирск.обл'!M105+#REF!+#REF!+#REF!+#REF!+#REF!</f>
        <v>#REF!</v>
      </c>
      <c r="BT105" s="79" t="e">
        <f t="shared" si="667"/>
        <v>#REF!</v>
      </c>
      <c r="BU105" s="79" t="e">
        <f>#REF!+#REF!</f>
        <v>#REF!</v>
      </c>
      <c r="BV105" s="79" t="e">
        <f t="shared" si="668"/>
        <v>#REF!</v>
      </c>
      <c r="BX105" s="79">
        <f>D105+P105+AB105-AG105+AN105-AS105+BF105+BG105+'2020 ожид'!P105-'2020 ожид'!V105-'2020 ожид'!W105</f>
        <v>0</v>
      </c>
      <c r="CG105" s="79">
        <f>D105-'[8]2021-2025'!D105</f>
        <v>0</v>
      </c>
      <c r="CI105" s="368" t="e">
        <f>#REF!-'2021-2025 (кор приб)'!E105-'2021-2025 (кор приб)'!Q105-'2021-2025 (кор приб)'!AC105-'2021-2025 (кор приб)'!AO105-'2020 ожид'!Q105</f>
        <v>#REF!</v>
      </c>
      <c r="CJ105" s="368" t="e">
        <f>#REF!-'2021-2025 (кор приб)'!F105-'2021-2025 (кор приб)'!R105-'2021-2025 (кор приб)'!AD105-'2021-2025 (кор приб)'!AP105-'2020 ожид'!R105</f>
        <v>#REF!</v>
      </c>
      <c r="CK105" s="368" t="e">
        <f>#REF!-'2021-2025 (кор приб)'!G105-'2021-2025 (кор приб)'!S105-'2021-2025 (кор приб)'!AE105-'2021-2025 (кор приб)'!AQ105-'2020 ожид'!S105</f>
        <v>#REF!</v>
      </c>
      <c r="CL105" s="368">
        <f>'Новосибирск.обл'!Q105-'2021-2025 (кор приб)'!H105-'2021-2025 (кор приб)'!T105-'2021-2025 (кор приб)'!AF105-'2021-2025 (кор приб)'!AR105-'2020 ожид'!T105</f>
        <v>0</v>
      </c>
      <c r="CM105" s="368" t="e">
        <f>#REF!-'2021-2025 (кор приб)'!I105-'2021-2025 (кор приб)'!U105-'2020 ожид'!U105</f>
        <v>#REF!</v>
      </c>
      <c r="CN105" s="368" t="e">
        <f>#REF!-'2021-2025 (кор приб)'!J105-'2021-2025 (кор приб)'!V105-'2021-2025 (кор приб)'!AH105-'2021-2025 (кор приб)'!AT105-BF105</f>
        <v>#REF!</v>
      </c>
      <c r="CO105" s="368" t="e">
        <f>#REF!-'2021-2025 (кор приб)'!K105-'2021-2025 (кор приб)'!W105-'2021-2025 (кор приб)'!AI105-'2021-2025 (кор приб)'!AU105-BG105</f>
        <v>#REF!</v>
      </c>
      <c r="CP105" s="368" t="e">
        <f>#REF!-'2021-2025 (кор приб)'!L105-'2021-2025 (кор приб)'!X105-'2021-2025 (кор приб)'!AJ105-'2021-2025 (кор приб)'!AV105-'2020 ожид'!X105</f>
        <v>#REF!</v>
      </c>
      <c r="CQ105" s="368" t="e">
        <f>#REF!-'2021-2025 (кор приб)'!M105-'2021-2025 (кор приб)'!Y105-'2021-2025 (кор приб)'!AK105-'2021-2025 (кор приб)'!AW105-'2020 ожид'!Y105</f>
        <v>#REF!</v>
      </c>
      <c r="CR105" s="368" t="e">
        <f>#REF!-'2021-2025 (кор приб)'!N105-'2021-2025 (кор приб)'!Z105-'2021-2025 (кор приб)'!AL105-'2021-2025 (кор приб)'!AX105-'2020 ожид'!Z105</f>
        <v>#REF!</v>
      </c>
    </row>
    <row r="106" s="150" customFormat="1" ht="18" customHeight="1">
      <c r="A106" s="80" t="s">
        <v>304</v>
      </c>
      <c r="B106" s="94" t="s">
        <v>305</v>
      </c>
      <c r="C106" s="236" t="s">
        <v>32</v>
      </c>
      <c r="D106" s="575">
        <f t="shared" si="669"/>
        <v>0</v>
      </c>
      <c r="E106" s="337">
        <f>'[10]сч 91'!E140/1000</f>
        <v>0</v>
      </c>
      <c r="F106" s="337">
        <f>'[10]сч 91'!F140/1000</f>
        <v>0</v>
      </c>
      <c r="G106" s="337">
        <f>'[10]сч 91'!G140/1000</f>
        <v>0</v>
      </c>
      <c r="H106" s="337">
        <f>'[10]сч 91'!H140/1000</f>
        <v>0</v>
      </c>
      <c r="I106" s="337">
        <f>'[10]сч 91'!I140/1000</f>
        <v>0</v>
      </c>
      <c r="J106" s="337">
        <f>'[10]сч 91'!J140/1000</f>
        <v>0</v>
      </c>
      <c r="K106" s="337">
        <f>'[10]сч 91'!K140/1000</f>
        <v>0</v>
      </c>
      <c r="L106" s="337">
        <f>'[10]сч 91'!L140/1000</f>
        <v>0</v>
      </c>
      <c r="M106" s="337">
        <f>'[10]сч 91'!M140/1000</f>
        <v>0</v>
      </c>
      <c r="N106" s="337">
        <f>'[10]сч 91'!N140/1000</f>
        <v>0</v>
      </c>
      <c r="P106" s="83">
        <f t="shared" si="671"/>
        <v>0</v>
      </c>
      <c r="Q106" s="119">
        <f t="shared" si="700"/>
        <v>0</v>
      </c>
      <c r="R106" s="119">
        <f t="shared" si="700"/>
        <v>0</v>
      </c>
      <c r="S106" s="119">
        <f t="shared" si="700"/>
        <v>0</v>
      </c>
      <c r="T106" s="119">
        <f t="shared" si="700"/>
        <v>0</v>
      </c>
      <c r="U106" s="119">
        <f t="shared" si="700"/>
        <v>0</v>
      </c>
      <c r="V106" s="119">
        <f t="shared" si="700"/>
        <v>0</v>
      </c>
      <c r="W106" s="119">
        <f t="shared" si="700"/>
        <v>0</v>
      </c>
      <c r="X106" s="119">
        <f t="shared" si="700"/>
        <v>0</v>
      </c>
      <c r="Y106" s="119">
        <f t="shared" si="700"/>
        <v>0</v>
      </c>
      <c r="Z106" s="119">
        <f t="shared" si="700"/>
        <v>0</v>
      </c>
      <c r="AA106" s="66"/>
      <c r="AB106" s="83">
        <f t="shared" si="673"/>
        <v>0</v>
      </c>
      <c r="AC106" s="119">
        <f t="shared" si="701"/>
        <v>0</v>
      </c>
      <c r="AD106" s="119">
        <f t="shared" si="702"/>
        <v>0</v>
      </c>
      <c r="AE106" s="119">
        <f t="shared" si="702"/>
        <v>0</v>
      </c>
      <c r="AF106" s="119">
        <f t="shared" si="702"/>
        <v>0</v>
      </c>
      <c r="AG106" s="119">
        <f t="shared" si="702"/>
        <v>0</v>
      </c>
      <c r="AH106" s="119">
        <f t="shared" si="702"/>
        <v>0</v>
      </c>
      <c r="AI106" s="119">
        <f t="shared" si="702"/>
        <v>0</v>
      </c>
      <c r="AJ106" s="119">
        <f t="shared" si="702"/>
        <v>0</v>
      </c>
      <c r="AK106" s="119">
        <f t="shared" si="702"/>
        <v>0</v>
      </c>
      <c r="AL106" s="119">
        <f t="shared" si="702"/>
        <v>0</v>
      </c>
      <c r="AM106" s="66"/>
      <c r="AN106" s="83">
        <f t="shared" si="675"/>
        <v>0</v>
      </c>
      <c r="AO106" s="119">
        <f t="shared" si="703"/>
        <v>0</v>
      </c>
      <c r="AP106" s="119">
        <f t="shared" si="704"/>
        <v>0</v>
      </c>
      <c r="AQ106" s="119">
        <f t="shared" si="704"/>
        <v>0</v>
      </c>
      <c r="AR106" s="119">
        <f t="shared" si="704"/>
        <v>0</v>
      </c>
      <c r="AS106" s="119">
        <f t="shared" si="704"/>
        <v>0</v>
      </c>
      <c r="AT106" s="119">
        <f t="shared" si="704"/>
        <v>0</v>
      </c>
      <c r="AU106" s="119">
        <f t="shared" si="704"/>
        <v>0</v>
      </c>
      <c r="AV106" s="119">
        <f t="shared" si="704"/>
        <v>0</v>
      </c>
      <c r="AW106" s="119">
        <f t="shared" si="704"/>
        <v>0</v>
      </c>
      <c r="AX106" s="119">
        <f t="shared" si="704"/>
        <v>0</v>
      </c>
      <c r="AY106" s="66">
        <f t="shared" si="691"/>
        <v>0</v>
      </c>
      <c r="AZ106" s="83">
        <f t="shared" si="677"/>
        <v>0</v>
      </c>
      <c r="BA106" s="119">
        <f t="shared" si="705"/>
        <v>0</v>
      </c>
      <c r="BB106" s="119">
        <f t="shared" si="706"/>
        <v>0</v>
      </c>
      <c r="BC106" s="119">
        <f t="shared" si="706"/>
        <v>0</v>
      </c>
      <c r="BD106" s="119">
        <f t="shared" si="706"/>
        <v>0</v>
      </c>
      <c r="BE106" s="119">
        <f t="shared" si="706"/>
        <v>0</v>
      </c>
      <c r="BF106" s="119">
        <f t="shared" si="706"/>
        <v>0</v>
      </c>
      <c r="BG106" s="119">
        <f t="shared" si="706"/>
        <v>0</v>
      </c>
      <c r="BH106" s="119">
        <f t="shared" si="706"/>
        <v>0</v>
      </c>
      <c r="BI106" s="119">
        <f t="shared" si="706"/>
        <v>0</v>
      </c>
      <c r="BJ106" s="119">
        <f t="shared" si="706"/>
        <v>0</v>
      </c>
      <c r="BK106" s="66">
        <f t="shared" si="662"/>
        <v>0</v>
      </c>
      <c r="BL106" s="79">
        <f t="shared" si="663"/>
        <v>0</v>
      </c>
      <c r="BM106" s="79" t="e">
        <f>#REF!+#REF!+#REF!+'Новосибирск.обл'!G106+#REF!+#REF!+#REF!+#REF!+#REF!+#REF!</f>
        <v>#REF!</v>
      </c>
      <c r="BN106" s="79" t="e">
        <f t="shared" si="664"/>
        <v>#REF!</v>
      </c>
      <c r="BO106" s="79" t="e">
        <f>#REF!+#REF!+#REF!+'Новосибирск.обл'!I106+#REF!+#REF!+#REF!+#REF!+#REF!+#REF!</f>
        <v>#REF!</v>
      </c>
      <c r="BP106" s="79" t="e">
        <f t="shared" si="665"/>
        <v>#REF!</v>
      </c>
      <c r="BQ106" s="79" t="e">
        <f>#REF!+#REF!+#REF!+'Новосибирск.обл'!K106+#REF!+#REF!+#REF!+#REF!+#REF!</f>
        <v>#REF!</v>
      </c>
      <c r="BR106" s="79" t="e">
        <f t="shared" si="666"/>
        <v>#REF!</v>
      </c>
      <c r="BS106" s="79" t="e">
        <f>#REF!+#REF!+#REF!+'Новосибирск.обл'!M106+#REF!+#REF!+#REF!+#REF!+#REF!</f>
        <v>#REF!</v>
      </c>
      <c r="BT106" s="79" t="e">
        <f t="shared" si="667"/>
        <v>#REF!</v>
      </c>
      <c r="BU106" s="79" t="e">
        <f>#REF!+#REF!</f>
        <v>#REF!</v>
      </c>
      <c r="BV106" s="79" t="e">
        <f t="shared" si="668"/>
        <v>#REF!</v>
      </c>
      <c r="BX106" s="79">
        <f>D106+P106+AB106-AG106+AN106-AS106+BF106+BG106+'2020 ожид'!P106-'2020 ожид'!V106-'2020 ожид'!W106</f>
        <v>0</v>
      </c>
      <c r="CG106" s="79">
        <f>D106-'[8]2021-2025'!D106</f>
        <v>0</v>
      </c>
      <c r="CI106" s="368" t="e">
        <f>#REF!-'2021-2025 (кор приб)'!E106-'2021-2025 (кор приб)'!Q106-'2021-2025 (кор приб)'!AC106-'2021-2025 (кор приб)'!AO106-'2020 ожид'!Q106</f>
        <v>#REF!</v>
      </c>
      <c r="CJ106" s="368" t="e">
        <f>#REF!-'2021-2025 (кор приб)'!F106-'2021-2025 (кор приб)'!R106-'2021-2025 (кор приб)'!AD106-'2021-2025 (кор приб)'!AP106-'2020 ожид'!R106</f>
        <v>#REF!</v>
      </c>
      <c r="CK106" s="368" t="e">
        <f>#REF!-'2021-2025 (кор приб)'!G106-'2021-2025 (кор приб)'!S106-'2021-2025 (кор приб)'!AE106-'2021-2025 (кор приб)'!AQ106-'2020 ожид'!S106</f>
        <v>#REF!</v>
      </c>
      <c r="CL106" s="368">
        <f>'Новосибирск.обл'!Q106-'2021-2025 (кор приб)'!H106-'2021-2025 (кор приб)'!T106-'2021-2025 (кор приб)'!AF106-'2021-2025 (кор приб)'!AR106-'2020 ожид'!T106</f>
        <v>0.089799790000000004</v>
      </c>
      <c r="CM106" s="368" t="e">
        <f>#REF!-'2021-2025 (кор приб)'!I106-'2021-2025 (кор приб)'!U106-'2020 ожид'!U106</f>
        <v>#REF!</v>
      </c>
      <c r="CN106" s="368" t="e">
        <f>#REF!-'2021-2025 (кор приб)'!J106-'2021-2025 (кор приб)'!V106-'2021-2025 (кор приб)'!AH106-'2021-2025 (кор приб)'!AT106-BF106</f>
        <v>#REF!</v>
      </c>
      <c r="CO106" s="368" t="e">
        <f>#REF!-'2021-2025 (кор приб)'!K106-'2021-2025 (кор приб)'!W106-'2021-2025 (кор приб)'!AI106-'2021-2025 (кор приб)'!AU106-BG106</f>
        <v>#REF!</v>
      </c>
      <c r="CP106" s="368" t="e">
        <f>#REF!-'2021-2025 (кор приб)'!L106-'2021-2025 (кор приб)'!X106-'2021-2025 (кор приб)'!AJ106-'2021-2025 (кор приб)'!AV106-'2020 ожид'!X106</f>
        <v>#REF!</v>
      </c>
      <c r="CQ106" s="368" t="e">
        <f>#REF!-'2021-2025 (кор приб)'!M106-'2021-2025 (кор приб)'!Y106-'2021-2025 (кор приб)'!AK106-'2021-2025 (кор приб)'!AW106-'2020 ожид'!Y106</f>
        <v>#REF!</v>
      </c>
      <c r="CR106" s="368" t="e">
        <f>#REF!-'2021-2025 (кор приб)'!N106-'2021-2025 (кор приб)'!Z106-'2021-2025 (кор приб)'!AL106-'2021-2025 (кор приб)'!AX106-'2020 ожид'!Z106</f>
        <v>#REF!</v>
      </c>
    </row>
    <row r="107" s="150" customFormat="1" ht="17.25" customHeight="1">
      <c r="A107" s="80" t="s">
        <v>310</v>
      </c>
      <c r="B107" s="155" t="s">
        <v>311</v>
      </c>
      <c r="C107" s="236" t="s">
        <v>32</v>
      </c>
      <c r="D107" s="575">
        <f t="shared" si="669"/>
        <v>0</v>
      </c>
      <c r="E107" s="337">
        <f>'[10]сч 91'!E141/1000</f>
        <v>0</v>
      </c>
      <c r="F107" s="337">
        <f>'[10]сч 91'!F141/1000</f>
        <v>0</v>
      </c>
      <c r="G107" s="337">
        <f>'[10]сч 91'!G141/1000</f>
        <v>0</v>
      </c>
      <c r="H107" s="337">
        <f>'[10]сч 91'!H141/1000</f>
        <v>0</v>
      </c>
      <c r="I107" s="337">
        <f>'[10]сч 91'!I141/1000</f>
        <v>0</v>
      </c>
      <c r="J107" s="337">
        <f>'[10]сч 91'!J141/1000</f>
        <v>0</v>
      </c>
      <c r="K107" s="337">
        <f>'[10]сч 91'!K141/1000</f>
        <v>0</v>
      </c>
      <c r="L107" s="337">
        <f>'[10]сч 91'!L141/1000</f>
        <v>0</v>
      </c>
      <c r="M107" s="337">
        <f>'[10]сч 91'!M141/1000</f>
        <v>0</v>
      </c>
      <c r="N107" s="337">
        <f>'[10]сч 91'!N141/1000</f>
        <v>0</v>
      </c>
      <c r="P107" s="83">
        <f t="shared" si="671"/>
        <v>0</v>
      </c>
      <c r="Q107" s="119">
        <f t="shared" si="700"/>
        <v>0</v>
      </c>
      <c r="R107" s="119">
        <f t="shared" si="700"/>
        <v>0</v>
      </c>
      <c r="S107" s="119">
        <f t="shared" si="700"/>
        <v>0</v>
      </c>
      <c r="T107" s="119">
        <f t="shared" si="700"/>
        <v>0</v>
      </c>
      <c r="U107" s="119">
        <f t="shared" si="700"/>
        <v>0</v>
      </c>
      <c r="V107" s="119">
        <f t="shared" si="700"/>
        <v>0</v>
      </c>
      <c r="W107" s="119">
        <f t="shared" si="700"/>
        <v>0</v>
      </c>
      <c r="X107" s="119">
        <f t="shared" si="700"/>
        <v>0</v>
      </c>
      <c r="Y107" s="119">
        <f t="shared" si="700"/>
        <v>0</v>
      </c>
      <c r="Z107" s="119">
        <f t="shared" si="700"/>
        <v>0</v>
      </c>
      <c r="AA107" s="66"/>
      <c r="AB107" s="83">
        <f t="shared" si="673"/>
        <v>0</v>
      </c>
      <c r="AC107" s="119">
        <f t="shared" si="701"/>
        <v>0</v>
      </c>
      <c r="AD107" s="119">
        <f t="shared" si="702"/>
        <v>0</v>
      </c>
      <c r="AE107" s="119">
        <f t="shared" si="702"/>
        <v>0</v>
      </c>
      <c r="AF107" s="119">
        <f t="shared" si="702"/>
        <v>0</v>
      </c>
      <c r="AG107" s="119">
        <f t="shared" si="702"/>
        <v>0</v>
      </c>
      <c r="AH107" s="119">
        <f t="shared" si="702"/>
        <v>0</v>
      </c>
      <c r="AI107" s="119">
        <f t="shared" si="702"/>
        <v>0</v>
      </c>
      <c r="AJ107" s="119">
        <f t="shared" si="702"/>
        <v>0</v>
      </c>
      <c r="AK107" s="119">
        <f t="shared" si="702"/>
        <v>0</v>
      </c>
      <c r="AL107" s="119">
        <f t="shared" si="702"/>
        <v>0</v>
      </c>
      <c r="AM107" s="66"/>
      <c r="AN107" s="83">
        <f t="shared" si="675"/>
        <v>0</v>
      </c>
      <c r="AO107" s="119">
        <f t="shared" si="703"/>
        <v>0</v>
      </c>
      <c r="AP107" s="119">
        <f t="shared" si="704"/>
        <v>0</v>
      </c>
      <c r="AQ107" s="119">
        <f t="shared" si="704"/>
        <v>0</v>
      </c>
      <c r="AR107" s="119">
        <f t="shared" si="704"/>
        <v>0</v>
      </c>
      <c r="AS107" s="119">
        <f t="shared" si="704"/>
        <v>0</v>
      </c>
      <c r="AT107" s="119">
        <f t="shared" si="704"/>
        <v>0</v>
      </c>
      <c r="AU107" s="119">
        <f t="shared" si="704"/>
        <v>0</v>
      </c>
      <c r="AV107" s="119">
        <f t="shared" si="704"/>
        <v>0</v>
      </c>
      <c r="AW107" s="119">
        <f t="shared" si="704"/>
        <v>0</v>
      </c>
      <c r="AX107" s="119">
        <f t="shared" si="704"/>
        <v>0</v>
      </c>
      <c r="AY107" s="66">
        <f t="shared" si="691"/>
        <v>0</v>
      </c>
      <c r="AZ107" s="83">
        <f t="shared" si="677"/>
        <v>0</v>
      </c>
      <c r="BA107" s="119">
        <f t="shared" si="705"/>
        <v>0</v>
      </c>
      <c r="BB107" s="119">
        <f t="shared" si="706"/>
        <v>0</v>
      </c>
      <c r="BC107" s="119">
        <f t="shared" si="706"/>
        <v>0</v>
      </c>
      <c r="BD107" s="119">
        <f t="shared" si="706"/>
        <v>0</v>
      </c>
      <c r="BE107" s="119">
        <f t="shared" si="706"/>
        <v>0</v>
      </c>
      <c r="BF107" s="119">
        <f t="shared" si="706"/>
        <v>0</v>
      </c>
      <c r="BG107" s="119">
        <f t="shared" si="706"/>
        <v>0</v>
      </c>
      <c r="BH107" s="119">
        <f t="shared" si="706"/>
        <v>0</v>
      </c>
      <c r="BI107" s="119">
        <f t="shared" si="706"/>
        <v>0</v>
      </c>
      <c r="BJ107" s="119">
        <f t="shared" si="706"/>
        <v>0</v>
      </c>
      <c r="BK107" s="66">
        <f t="shared" si="662"/>
        <v>0</v>
      </c>
      <c r="BL107" s="79">
        <f t="shared" si="663"/>
        <v>0</v>
      </c>
      <c r="BM107" s="79" t="e">
        <f>#REF!+#REF!+#REF!+'Новосибирск.обл'!G107+#REF!+#REF!+#REF!+#REF!+#REF!+#REF!</f>
        <v>#REF!</v>
      </c>
      <c r="BN107" s="79" t="e">
        <f t="shared" si="664"/>
        <v>#REF!</v>
      </c>
      <c r="BO107" s="79" t="e">
        <f>#REF!+#REF!+#REF!+'Новосибирск.обл'!I107+#REF!+#REF!+#REF!+#REF!+#REF!+#REF!</f>
        <v>#REF!</v>
      </c>
      <c r="BP107" s="79" t="e">
        <f t="shared" si="665"/>
        <v>#REF!</v>
      </c>
      <c r="BQ107" s="79" t="e">
        <f>#REF!+#REF!+#REF!+'Новосибирск.обл'!K107+#REF!+#REF!+#REF!+#REF!+#REF!</f>
        <v>#REF!</v>
      </c>
      <c r="BR107" s="79" t="e">
        <f t="shared" si="666"/>
        <v>#REF!</v>
      </c>
      <c r="BS107" s="79" t="e">
        <f>#REF!+#REF!+#REF!+'Новосибирск.обл'!M107+#REF!+#REF!+#REF!+#REF!+#REF!</f>
        <v>#REF!</v>
      </c>
      <c r="BT107" s="79" t="e">
        <f t="shared" si="667"/>
        <v>#REF!</v>
      </c>
      <c r="BU107" s="79" t="e">
        <f>#REF!+#REF!</f>
        <v>#REF!</v>
      </c>
      <c r="BV107" s="79" t="e">
        <f t="shared" si="668"/>
        <v>#REF!</v>
      </c>
      <c r="BX107" s="79">
        <f>D107+P107+AB107-AG107+AN107-AS107+BF107+BG107+'2020 ожид'!P107-'2020 ожид'!V107-'2020 ожид'!W107</f>
        <v>0</v>
      </c>
      <c r="CG107" s="79">
        <f>D107-'[8]2021-2025'!D107</f>
        <v>0</v>
      </c>
      <c r="CI107" s="368" t="e">
        <f>#REF!-'2021-2025 (кор приб)'!E107-'2021-2025 (кор приб)'!Q107-'2021-2025 (кор приб)'!AC107-'2021-2025 (кор приб)'!AO107-'2020 ожид'!Q107</f>
        <v>#REF!</v>
      </c>
      <c r="CJ107" s="368" t="e">
        <f>#REF!-'2021-2025 (кор приб)'!F107-'2021-2025 (кор приб)'!R107-'2021-2025 (кор приб)'!AD107-'2021-2025 (кор приб)'!AP107-'2020 ожид'!R107</f>
        <v>#REF!</v>
      </c>
      <c r="CK107" s="368" t="e">
        <f>#REF!-'2021-2025 (кор приб)'!G107-'2021-2025 (кор приб)'!S107-'2021-2025 (кор приб)'!AE107-'2021-2025 (кор приб)'!AQ107-'2020 ожид'!S107</f>
        <v>#REF!</v>
      </c>
      <c r="CL107" s="368">
        <f>'Новосибирск.обл'!Q107-'2021-2025 (кор приб)'!H107-'2021-2025 (кор приб)'!T107-'2021-2025 (кор приб)'!AF107-'2021-2025 (кор приб)'!AR107-'2020 ожид'!T107</f>
        <v>-0.036963679999999999</v>
      </c>
      <c r="CM107" s="368" t="e">
        <f>#REF!-'2021-2025 (кор приб)'!I107-'2021-2025 (кор приб)'!U107-'2020 ожид'!U107</f>
        <v>#REF!</v>
      </c>
      <c r="CN107" s="368" t="e">
        <f>#REF!-'2021-2025 (кор приб)'!J107-'2021-2025 (кор приб)'!V107-'2021-2025 (кор приб)'!AH107-'2021-2025 (кор приб)'!AT107-BF107</f>
        <v>#REF!</v>
      </c>
      <c r="CO107" s="368" t="e">
        <f>#REF!-'2021-2025 (кор приб)'!K107-'2021-2025 (кор приб)'!W107-'2021-2025 (кор приб)'!AI107-'2021-2025 (кор приб)'!AU107-BG107</f>
        <v>#REF!</v>
      </c>
      <c r="CP107" s="368" t="e">
        <f>#REF!-'2021-2025 (кор приб)'!L107-'2021-2025 (кор приб)'!X107-'2021-2025 (кор приб)'!AJ107-'2021-2025 (кор приб)'!AV107-'2020 ожид'!X107</f>
        <v>#REF!</v>
      </c>
      <c r="CQ107" s="368" t="e">
        <f>#REF!-'2021-2025 (кор приб)'!M107-'2021-2025 (кор приб)'!Y107-'2021-2025 (кор приб)'!AK107-'2021-2025 (кор приб)'!AW107-'2020 ожид'!Y107</f>
        <v>#REF!</v>
      </c>
      <c r="CR107" s="368" t="e">
        <f>#REF!-'2021-2025 (кор приб)'!N107-'2021-2025 (кор приб)'!Z107-'2021-2025 (кор приб)'!AL107-'2021-2025 (кор приб)'!AX107-'2020 ожид'!Z107</f>
        <v>#REF!</v>
      </c>
    </row>
    <row r="108" s="48" customFormat="1" ht="15.75">
      <c r="A108" s="96" t="s">
        <v>312</v>
      </c>
      <c r="B108" s="267" t="s">
        <v>313</v>
      </c>
      <c r="C108" s="247" t="s">
        <v>32</v>
      </c>
      <c r="D108" s="575">
        <f t="shared" si="669"/>
        <v>0.3474807497545257</v>
      </c>
      <c r="E108" s="578">
        <f>E103-E104</f>
        <v>0.064781153783145529</v>
      </c>
      <c r="F108" s="578">
        <f t="shared" ref="F108:N108" si="707">F103-F104</f>
        <v>0.0054526232163203403</v>
      </c>
      <c r="G108" s="578">
        <f t="shared" si="707"/>
        <v>0.11038896231159001</v>
      </c>
      <c r="H108" s="578">
        <f t="shared" si="707"/>
        <v>0.082873085558961002</v>
      </c>
      <c r="I108" s="578">
        <f t="shared" si="707"/>
        <v>0.0010000000000000009</v>
      </c>
      <c r="J108" s="578">
        <f t="shared" si="707"/>
        <v>0.067645868170512685</v>
      </c>
      <c r="K108" s="578">
        <f t="shared" si="707"/>
        <v>0.00023950731121860072</v>
      </c>
      <c r="L108" s="578">
        <f t="shared" si="707"/>
        <v>0.0063007832494764021</v>
      </c>
      <c r="M108" s="578">
        <f t="shared" si="707"/>
        <v>0.0087195991177501826</v>
      </c>
      <c r="N108" s="578">
        <f t="shared" si="707"/>
        <v>7.9167035550997689e-05</v>
      </c>
      <c r="O108" s="576">
        <f t="shared" si="693"/>
        <v>0.36103249899495216</v>
      </c>
      <c r="P108" s="83">
        <f t="shared" si="671"/>
        <v>0.36103249899495199</v>
      </c>
      <c r="Q108" s="578">
        <f>Q103-Q104</f>
        <v>0.06730761878068825</v>
      </c>
      <c r="R108" s="578">
        <f t="shared" ref="R108:Z108" si="708">R103-R104</f>
        <v>0.005665275521756552</v>
      </c>
      <c r="S108" s="578">
        <f t="shared" si="708"/>
        <v>0.11469413184174199</v>
      </c>
      <c r="T108" s="578">
        <f t="shared" si="708"/>
        <v>0.086105135895760521</v>
      </c>
      <c r="U108" s="578">
        <f t="shared" si="708"/>
        <v>0.0010389999999999983</v>
      </c>
      <c r="V108" s="578">
        <f t="shared" si="708"/>
        <v>0.070284057029162683</v>
      </c>
      <c r="W108" s="578">
        <f t="shared" si="708"/>
        <v>0.00024884809635612607</v>
      </c>
      <c r="X108" s="578">
        <f t="shared" si="708"/>
        <v>0.00654651379620598</v>
      </c>
      <c r="Y108" s="578">
        <f t="shared" si="708"/>
        <v>0.0090596634833424398</v>
      </c>
      <c r="Z108" s="578">
        <f t="shared" si="708"/>
        <v>8.2254549937488264e-05</v>
      </c>
      <c r="AA108" s="576">
        <f t="shared" si="695"/>
        <v>0.37547379895475008</v>
      </c>
      <c r="AB108" s="83">
        <f t="shared" si="673"/>
        <v>0.37547379895475019</v>
      </c>
      <c r="AC108" s="578">
        <f>AC103-AC104</f>
        <v>0.069999923531915753</v>
      </c>
      <c r="AD108" s="578">
        <f t="shared" ref="AD108:AL108" si="709">AD103-AD104</f>
        <v>0.0058918865426269562</v>
      </c>
      <c r="AE108" s="578">
        <f t="shared" si="709"/>
        <v>0.11928189711541165</v>
      </c>
      <c r="AF108" s="578">
        <f t="shared" si="709"/>
        <v>0.089549341331590981</v>
      </c>
      <c r="AG108" s="578">
        <f t="shared" si="709"/>
        <v>0.0010805600000000012</v>
      </c>
      <c r="AH108" s="578">
        <f t="shared" si="709"/>
        <v>0.073095419310329188</v>
      </c>
      <c r="AI108" s="578">
        <f t="shared" si="709"/>
        <v>0.00025880202021037095</v>
      </c>
      <c r="AJ108" s="578">
        <f t="shared" si="709"/>
        <v>0.0068083743480542164</v>
      </c>
      <c r="AK108" s="578">
        <f t="shared" si="709"/>
        <v>0.0094220500226761383</v>
      </c>
      <c r="AL108" s="578">
        <f t="shared" si="709"/>
        <v>8.5544731934894536e-05</v>
      </c>
      <c r="AM108" s="66">
        <f t="shared" si="697"/>
        <v>0.39049275091294022</v>
      </c>
      <c r="AN108" s="83">
        <f t="shared" si="675"/>
        <v>0.39049275091294039</v>
      </c>
      <c r="AO108" s="578">
        <f>AO103-AO104</f>
        <v>0.072799920473192392</v>
      </c>
      <c r="AP108" s="578">
        <f t="shared" ref="AP108:AX108" si="710">AP103-AP104</f>
        <v>0.0061275620043321766</v>
      </c>
      <c r="AQ108" s="578">
        <f t="shared" si="710"/>
        <v>0.12405317300002811</v>
      </c>
      <c r="AR108" s="578">
        <f t="shared" si="710"/>
        <v>0.093131314984854718</v>
      </c>
      <c r="AS108" s="578">
        <f t="shared" si="710"/>
        <v>0.0011237824000000021</v>
      </c>
      <c r="AT108" s="578">
        <f t="shared" si="710"/>
        <v>0.076019236082742372</v>
      </c>
      <c r="AU108" s="578">
        <f t="shared" si="710"/>
        <v>0.00026915410101878597</v>
      </c>
      <c r="AV108" s="578">
        <f t="shared" si="710"/>
        <v>0.0070807093219763945</v>
      </c>
      <c r="AW108" s="578">
        <f t="shared" si="710"/>
        <v>0.0097989320235831855</v>
      </c>
      <c r="AX108" s="578">
        <f t="shared" si="710"/>
        <v>8.8966521212263672e-05</v>
      </c>
      <c r="AY108" s="66">
        <f t="shared" si="691"/>
        <v>0.40611246094945802</v>
      </c>
      <c r="AZ108" s="83">
        <f t="shared" si="677"/>
        <v>0.40611246094945808</v>
      </c>
      <c r="BA108" s="578">
        <f>BA103-BA104</f>
        <v>0.075711917292120123</v>
      </c>
      <c r="BB108" s="578">
        <f t="shared" ref="BB108:BJ108" si="711">BB103-BB104</f>
        <v>0.0063726644845054636</v>
      </c>
      <c r="BC108" s="578">
        <f t="shared" si="711"/>
        <v>0.12901529992002925</v>
      </c>
      <c r="BD108" s="578">
        <f t="shared" si="711"/>
        <v>0.096856567584248987</v>
      </c>
      <c r="BE108" s="578">
        <f t="shared" si="711"/>
        <v>0.0011687336959999989</v>
      </c>
      <c r="BF108" s="578">
        <f t="shared" si="711"/>
        <v>0.07906000552605208</v>
      </c>
      <c r="BG108" s="578">
        <f t="shared" si="711"/>
        <v>0.0002799202650595376</v>
      </c>
      <c r="BH108" s="578">
        <f t="shared" si="711"/>
        <v>0.0073639376948554519</v>
      </c>
      <c r="BI108" s="578">
        <f t="shared" si="711"/>
        <v>0.010190889304526515</v>
      </c>
      <c r="BJ108" s="578">
        <f t="shared" si="711"/>
        <v>9.252518206070981e-05</v>
      </c>
      <c r="BK108" s="66">
        <f t="shared" si="662"/>
        <v>0.40611246094945802</v>
      </c>
      <c r="BL108" s="79">
        <f t="shared" si="663"/>
        <v>0</v>
      </c>
      <c r="BM108" s="79" t="e">
        <f>#REF!+#REF!+#REF!+'Новосибирск.обл'!G108+#REF!+#REF!+#REF!+#REF!+#REF!+#REF!</f>
        <v>#REF!</v>
      </c>
      <c r="BN108" s="79" t="e">
        <f t="shared" si="664"/>
        <v>#REF!</v>
      </c>
      <c r="BO108" s="79" t="e">
        <f>#REF!+#REF!+#REF!+'Новосибирск.обл'!I108+#REF!+#REF!+#REF!+#REF!+#REF!+#REF!</f>
        <v>#REF!</v>
      </c>
      <c r="BP108" s="79" t="e">
        <f t="shared" si="665"/>
        <v>#REF!</v>
      </c>
      <c r="BQ108" s="79" t="e">
        <f>#REF!+#REF!+#REF!+'Новосибирск.обл'!K108+#REF!+#REF!+#REF!+#REF!+#REF!</f>
        <v>#REF!</v>
      </c>
      <c r="BR108" s="79" t="e">
        <f t="shared" si="666"/>
        <v>#REF!</v>
      </c>
      <c r="BS108" s="79" t="e">
        <f>#REF!+#REF!+#REF!+'Новосибирск.обл'!M108+#REF!+#REF!+#REF!+#REF!+#REF!</f>
        <v>#REF!</v>
      </c>
      <c r="BT108" s="79" t="e">
        <f t="shared" si="667"/>
        <v>#REF!</v>
      </c>
      <c r="BU108" s="79" t="e">
        <f>#REF!+#REF!</f>
        <v>#REF!</v>
      </c>
      <c r="BV108" s="79" t="e">
        <f t="shared" si="668"/>
        <v>#REF!</v>
      </c>
      <c r="BX108" s="79">
        <f>D108+P108+AB108-AG108+AN108-AS108+BF108+BG108+'2020 ожид'!P108-'2020 ожид'!V108-'2020 ожид'!W108</f>
        <v>44.022165502836692</v>
      </c>
      <c r="CG108" s="79">
        <f>D108-'[8]2021-2025'!D108</f>
        <v>-35.851703682916551</v>
      </c>
      <c r="CI108" s="368" t="e">
        <f>#REF!-'2021-2025 (кор приб)'!E108-'2021-2025 (кор приб)'!Q108-'2021-2025 (кор приб)'!AC108-'2021-2025 (кор приб)'!AO108-'2020 ожид'!Q108</f>
        <v>#REF!</v>
      </c>
      <c r="CJ108" s="368" t="e">
        <f>#REF!-'2021-2025 (кор приб)'!F108-'2021-2025 (кор приб)'!R108-'2021-2025 (кор приб)'!AD108-'2021-2025 (кор приб)'!AP108-'2020 ожид'!R108</f>
        <v>#REF!</v>
      </c>
      <c r="CK108" s="368" t="e">
        <f>#REF!-'2021-2025 (кор приб)'!G108-'2021-2025 (кор приб)'!S108-'2021-2025 (кор приб)'!AE108-'2021-2025 (кор приб)'!AQ108-'2020 ожид'!S108</f>
        <v>#REF!</v>
      </c>
      <c r="CL108" s="368">
        <f>'Новосибирск.обл'!Q108-'2021-2025 (кор приб)'!H108-'2021-2025 (кор приб)'!T108-'2021-2025 (кор приб)'!AF108-'2021-2025 (кор приб)'!AR108-'2020 ожид'!T108</f>
        <v>8.6934543702343348</v>
      </c>
      <c r="CM108" s="368" t="e">
        <f>#REF!-'2021-2025 (кор приб)'!I108-'2021-2025 (кор приб)'!U108-'2020 ожид'!U108</f>
        <v>#REF!</v>
      </c>
      <c r="CN108" s="368" t="e">
        <f>#REF!-'2021-2025 (кор приб)'!J108-'2021-2025 (кор приб)'!V108-'2021-2025 (кор приб)'!AH108-'2021-2025 (кор приб)'!AT108-BF108</f>
        <v>#REF!</v>
      </c>
      <c r="CO108" s="368" t="e">
        <f>#REF!-'2021-2025 (кор приб)'!K108-'2021-2025 (кор приб)'!W108-'2021-2025 (кор приб)'!AI108-'2021-2025 (кор приб)'!AU108-BG108</f>
        <v>#REF!</v>
      </c>
      <c r="CP108" s="368" t="e">
        <f>#REF!-'2021-2025 (кор приб)'!L108-'2021-2025 (кор приб)'!X108-'2021-2025 (кор приб)'!AJ108-'2021-2025 (кор приб)'!AV108-'2020 ожид'!X108</f>
        <v>#REF!</v>
      </c>
      <c r="CQ108" s="368" t="e">
        <f>#REF!-'2021-2025 (кор приб)'!M108-'2021-2025 (кор приб)'!Y108-'2021-2025 (кор приб)'!AK108-'2021-2025 (кор приб)'!AW108-'2020 ожид'!Y108</f>
        <v>#REF!</v>
      </c>
      <c r="CR108" s="368" t="e">
        <f>#REF!-'2021-2025 (кор приб)'!N108-'2021-2025 (кор приб)'!Z108-'2021-2025 (кор приб)'!AL108-'2021-2025 (кор приб)'!AX108-'2020 ожид'!Z108</f>
        <v>#REF!</v>
      </c>
    </row>
    <row r="109" s="66" customFormat="1">
      <c r="A109" s="251" t="s">
        <v>316</v>
      </c>
      <c r="B109" s="252" t="s">
        <v>317</v>
      </c>
      <c r="C109" s="253" t="s">
        <v>32</v>
      </c>
      <c r="D109" s="601" t="e">
        <f>D96+D81</f>
        <v>#REF!</v>
      </c>
      <c r="E109" s="143">
        <f>E96+E81</f>
        <v>9.884702622770531</v>
      </c>
      <c r="F109" s="143">
        <f t="shared" ref="F109:N109" si="712">F96+F81</f>
        <v>0.50512698494305885</v>
      </c>
      <c r="G109" s="143">
        <f t="shared" si="712"/>
        <v>105.21699436388219</v>
      </c>
      <c r="H109" s="143" t="e">
        <f t="shared" si="712"/>
        <v>#REF!</v>
      </c>
      <c r="I109" s="143" t="e">
        <f t="shared" si="712"/>
        <v>#REF!</v>
      </c>
      <c r="J109" s="143">
        <f t="shared" si="712"/>
        <v>-0.39801696980053147</v>
      </c>
      <c r="K109" s="143">
        <f t="shared" si="712"/>
        <v>1.1957246023158035</v>
      </c>
      <c r="L109" s="143" t="e">
        <f t="shared" si="712"/>
        <v>#REF!</v>
      </c>
      <c r="M109" s="143" t="e">
        <f t="shared" si="712"/>
        <v>#REF!</v>
      </c>
      <c r="N109" s="143" t="e">
        <f t="shared" si="712"/>
        <v>#REF!</v>
      </c>
      <c r="O109" s="576" t="e">
        <f t="shared" si="693"/>
        <v>#REF!</v>
      </c>
      <c r="P109" s="143" t="e">
        <f>P96+P81</f>
        <v>#REF!</v>
      </c>
      <c r="Q109" s="143">
        <f>Q96+Q81</f>
        <v>16.270206025058602</v>
      </c>
      <c r="R109" s="143">
        <f t="shared" ref="R109:Z109" si="713">R96+R81</f>
        <v>0.52482693735589891</v>
      </c>
      <c r="S109" s="143">
        <f t="shared" si="713"/>
        <v>108.90745714407353</v>
      </c>
      <c r="T109" s="143" t="e">
        <f t="shared" si="713"/>
        <v>#REF!</v>
      </c>
      <c r="U109" s="143" t="e">
        <f t="shared" si="713"/>
        <v>#REF!</v>
      </c>
      <c r="V109" s="143">
        <f t="shared" si="713"/>
        <v>2.7204603683772968</v>
      </c>
      <c r="W109" s="143">
        <f t="shared" si="713"/>
        <v>3.1423578618061225</v>
      </c>
      <c r="X109" s="143" t="e">
        <f t="shared" si="713"/>
        <v>#REF!</v>
      </c>
      <c r="Y109" s="143" t="e">
        <f t="shared" si="713"/>
        <v>#REF!</v>
      </c>
      <c r="Z109" s="143" t="e">
        <f t="shared" si="713"/>
        <v>#REF!</v>
      </c>
      <c r="AA109" s="576" t="e">
        <f t="shared" si="695"/>
        <v>#REF!</v>
      </c>
      <c r="AB109" s="143" t="e">
        <f>AB96+AB81</f>
        <v>#REF!</v>
      </c>
      <c r="AC109" s="143">
        <f>AC96+AC81</f>
        <v>16.921014266060912</v>
      </c>
      <c r="AD109" s="143">
        <f t="shared" ref="AD109:AL109" si="714">AD96+AD81</f>
        <v>0.54582001485007559</v>
      </c>
      <c r="AE109" s="143">
        <f t="shared" si="714"/>
        <v>113.26375542983655</v>
      </c>
      <c r="AF109" s="143" t="e">
        <f t="shared" si="714"/>
        <v>#REF!</v>
      </c>
      <c r="AG109" s="143" t="e">
        <f t="shared" si="714"/>
        <v>#REF!</v>
      </c>
      <c r="AH109" s="143">
        <f t="shared" si="714"/>
        <v>2.8292787831123603</v>
      </c>
      <c r="AI109" s="143">
        <f t="shared" si="714"/>
        <v>3.2680521762783674</v>
      </c>
      <c r="AJ109" s="143" t="e">
        <f t="shared" si="714"/>
        <v>#REF!</v>
      </c>
      <c r="AK109" s="143" t="e">
        <f t="shared" si="714"/>
        <v>#REF!</v>
      </c>
      <c r="AL109" s="143" t="e">
        <f t="shared" si="714"/>
        <v>#REF!</v>
      </c>
      <c r="AM109" s="66" t="e">
        <f t="shared" si="697"/>
        <v>#REF!</v>
      </c>
      <c r="AN109" s="143" t="e">
        <f>AN96+AN81</f>
        <v>#REF!</v>
      </c>
      <c r="AO109" s="143">
        <f>AO96+AO81</f>
        <v>17.597854836703402</v>
      </c>
      <c r="AP109" s="143">
        <f t="shared" ref="AP109:AX109" si="715">AP96+AP81</f>
        <v>0.5676528154441649</v>
      </c>
      <c r="AQ109" s="143">
        <f t="shared" si="715"/>
        <v>117.79430564703</v>
      </c>
      <c r="AR109" s="143" t="e">
        <f t="shared" si="715"/>
        <v>#REF!</v>
      </c>
      <c r="AS109" s="143" t="e">
        <f t="shared" si="715"/>
        <v>#REF!</v>
      </c>
      <c r="AT109" s="143">
        <f t="shared" si="715"/>
        <v>2.94244993443685</v>
      </c>
      <c r="AU109" s="143">
        <f t="shared" si="715"/>
        <v>3.3987742633295093</v>
      </c>
      <c r="AV109" s="143" t="e">
        <f t="shared" si="715"/>
        <v>#REF!</v>
      </c>
      <c r="AW109" s="143" t="e">
        <f t="shared" si="715"/>
        <v>#REF!</v>
      </c>
      <c r="AX109" s="143" t="e">
        <f t="shared" si="715"/>
        <v>#REF!</v>
      </c>
      <c r="AY109" s="66" t="e">
        <f t="shared" si="691"/>
        <v>#REF!</v>
      </c>
      <c r="AZ109" s="143" t="e">
        <f>AZ96+AZ81</f>
        <v>#REF!</v>
      </c>
      <c r="BA109" s="143">
        <f>BA96+BA81</f>
        <v>18.301769030171503</v>
      </c>
      <c r="BB109" s="143">
        <f t="shared" ref="BB109:BJ109" si="716">BB96+BB81</f>
        <v>0.590358928061963</v>
      </c>
      <c r="BC109" s="143">
        <f t="shared" si="716"/>
        <v>122.50607787291118</v>
      </c>
      <c r="BD109" s="143" t="e">
        <f t="shared" si="716"/>
        <v>#REF!</v>
      </c>
      <c r="BE109" s="143" t="e">
        <f t="shared" si="716"/>
        <v>#REF!</v>
      </c>
      <c r="BF109" s="143">
        <f t="shared" si="716"/>
        <v>3.0601479318143276</v>
      </c>
      <c r="BG109" s="143">
        <f t="shared" si="716"/>
        <v>3.534725233862682</v>
      </c>
      <c r="BH109" s="143" t="e">
        <f t="shared" si="716"/>
        <v>#REF!</v>
      </c>
      <c r="BI109" s="143" t="e">
        <f t="shared" si="716"/>
        <v>#REF!</v>
      </c>
      <c r="BJ109" s="143" t="e">
        <f t="shared" si="716"/>
        <v>#REF!</v>
      </c>
      <c r="BK109" s="66" t="e">
        <f t="shared" si="662"/>
        <v>#REF!</v>
      </c>
      <c r="BL109" s="79" t="e">
        <f t="shared" si="663"/>
        <v>#REF!</v>
      </c>
      <c r="BM109" s="79" t="e">
        <f>#REF!+#REF!+#REF!+'Новосибирск.обл'!G109+#REF!+#REF!+#REF!+#REF!+#REF!+#REF!</f>
        <v>#REF!</v>
      </c>
      <c r="BN109" s="79" t="e">
        <f t="shared" si="664"/>
        <v>#REF!</v>
      </c>
      <c r="BO109" s="79" t="e">
        <f>#REF!+#REF!+#REF!+'Новосибирск.обл'!I109+#REF!+#REF!+#REF!+#REF!+#REF!+#REF!</f>
        <v>#REF!</v>
      </c>
      <c r="BP109" s="79" t="e">
        <f t="shared" si="665"/>
        <v>#REF!</v>
      </c>
      <c r="BQ109" s="79" t="e">
        <f>#REF!+#REF!+#REF!+'Новосибирск.обл'!K109+#REF!+#REF!+#REF!+#REF!+#REF!</f>
        <v>#REF!</v>
      </c>
      <c r="BR109" s="79" t="e">
        <f t="shared" si="666"/>
        <v>#REF!</v>
      </c>
      <c r="BS109" s="79" t="e">
        <f>#REF!+#REF!+#REF!+'Новосибирск.обл'!M109+#REF!+#REF!+#REF!+#REF!+#REF!</f>
        <v>#REF!</v>
      </c>
      <c r="BT109" s="79" t="e">
        <f t="shared" si="667"/>
        <v>#REF!</v>
      </c>
      <c r="BU109" s="79" t="e">
        <f>#REF!+#REF!</f>
        <v>#REF!</v>
      </c>
      <c r="BV109" s="79" t="e">
        <f t="shared" si="668"/>
        <v>#REF!</v>
      </c>
      <c r="BX109" s="79" t="e">
        <f>D109+P109+AB109-AG109+AN109-AS109+BF109+BG109+'2020 ожид'!P109-'2020 ожид'!V109-'2020 ожид'!W109</f>
        <v>#REF!</v>
      </c>
      <c r="CG109" s="79" t="e">
        <f>D109-'[8]2021-2025'!D109</f>
        <v>#REF!</v>
      </c>
      <c r="CI109" s="368" t="e">
        <f>#REF!-'2021-2025 (кор приб)'!E109-'2021-2025 (кор приб)'!Q109-'2021-2025 (кор приб)'!AC109-'2021-2025 (кор приб)'!AO109-'2020 ожид'!Q109</f>
        <v>#REF!</v>
      </c>
      <c r="CJ109" s="368" t="e">
        <f>#REF!-'2021-2025 (кор приб)'!F109-'2021-2025 (кор приб)'!R109-'2021-2025 (кор приб)'!AD109-'2021-2025 (кор приб)'!AP109-'2020 ожид'!R109</f>
        <v>#REF!</v>
      </c>
      <c r="CK109" s="368" t="e">
        <f>#REF!-'2021-2025 (кор приб)'!G109-'2021-2025 (кор приб)'!S109-'2021-2025 (кор приб)'!AE109-'2021-2025 (кор приб)'!AQ109-'2020 ожид'!S109</f>
        <v>#REF!</v>
      </c>
      <c r="CL109" s="368" t="e">
        <f>'Новосибирск.обл'!Q109-'2021-2025 (кор приб)'!H109-'2021-2025 (кор приб)'!T109-'2021-2025 (кор приб)'!AF109-'2021-2025 (кор приб)'!AR109-'2020 ожид'!T109</f>
        <v>#REF!</v>
      </c>
      <c r="CM109" s="368" t="e">
        <f>#REF!-'2021-2025 (кор приб)'!I109-'2021-2025 (кор приб)'!U109-'2020 ожид'!U109</f>
        <v>#REF!</v>
      </c>
      <c r="CN109" s="368" t="e">
        <f>#REF!-'2021-2025 (кор приб)'!J109-'2021-2025 (кор приб)'!V109-'2021-2025 (кор приб)'!AH109-'2021-2025 (кор приб)'!AT109-BF109</f>
        <v>#REF!</v>
      </c>
      <c r="CO109" s="368" t="e">
        <f>#REF!-'2021-2025 (кор приб)'!K109-'2021-2025 (кор приб)'!W109-'2021-2025 (кор приб)'!AI109-'2021-2025 (кор приб)'!AU109-BG109</f>
        <v>#REF!</v>
      </c>
      <c r="CP109" s="368" t="e">
        <f>#REF!-'2021-2025 (кор приб)'!L109-'2021-2025 (кор приб)'!X109-'2021-2025 (кор приб)'!AJ109-'2021-2025 (кор приб)'!AV109-'2020 ожид'!X109</f>
        <v>#REF!</v>
      </c>
      <c r="CQ109" s="368" t="e">
        <f>#REF!-'2021-2025 (кор приб)'!M109-'2021-2025 (кор приб)'!Y109-'2021-2025 (кор приб)'!AK109-'2021-2025 (кор приб)'!AW109-'2020 ожид'!Y109</f>
        <v>#REF!</v>
      </c>
      <c r="CR109" s="368" t="e">
        <f>#REF!-'2021-2025 (кор приб)'!N109-'2021-2025 (кор приб)'!Z109-'2021-2025 (кор приб)'!AL109-'2021-2025 (кор приб)'!AX109-'2020 ожид'!Z109</f>
        <v>#REF!</v>
      </c>
    </row>
    <row r="110" s="48" customFormat="1" ht="36.75" customHeight="1">
      <c r="A110" s="80" t="s">
        <v>318</v>
      </c>
      <c r="B110" s="88" t="s">
        <v>319</v>
      </c>
      <c r="C110" s="118" t="s">
        <v>32</v>
      </c>
      <c r="D110" s="83">
        <f t="shared" si="669"/>
        <v>0</v>
      </c>
      <c r="E110" s="82"/>
      <c r="F110" s="82"/>
      <c r="G110" s="82"/>
      <c r="H110" s="82"/>
      <c r="I110" s="82"/>
      <c r="J110" s="82"/>
      <c r="K110" s="82"/>
      <c r="L110" s="82"/>
      <c r="M110" s="82"/>
      <c r="N110" s="82"/>
      <c r="P110" s="83">
        <f t="shared" ref="P110:P123" si="717">SUM(Q110:Z110)</f>
        <v>0</v>
      </c>
      <c r="Q110" s="82"/>
      <c r="R110" s="82"/>
      <c r="S110" s="82"/>
      <c r="T110" s="82"/>
      <c r="U110" s="82"/>
      <c r="V110" s="82"/>
      <c r="W110" s="82"/>
      <c r="X110" s="82"/>
      <c r="Y110" s="82"/>
      <c r="Z110" s="82"/>
      <c r="AA110" s="66"/>
      <c r="AB110" s="83">
        <f t="shared" ref="AB110:AB123" si="718">SUM(AC110:AL110)</f>
        <v>0</v>
      </c>
      <c r="AC110" s="82"/>
      <c r="AD110" s="82"/>
      <c r="AE110" s="82"/>
      <c r="AF110" s="82"/>
      <c r="AG110" s="82"/>
      <c r="AH110" s="82"/>
      <c r="AI110" s="82"/>
      <c r="AJ110" s="82"/>
      <c r="AK110" s="82"/>
      <c r="AL110" s="82"/>
      <c r="AM110" s="66"/>
      <c r="AN110" s="83">
        <f t="shared" ref="AN110:AN123" si="719">SUM(AO110:AX110)</f>
        <v>0</v>
      </c>
      <c r="AO110" s="82"/>
      <c r="AP110" s="82"/>
      <c r="AQ110" s="82"/>
      <c r="AR110" s="82"/>
      <c r="AS110" s="82"/>
      <c r="AT110" s="82"/>
      <c r="AU110" s="82"/>
      <c r="AV110" s="82"/>
      <c r="AW110" s="82"/>
      <c r="AX110" s="82"/>
      <c r="AY110" s="66">
        <f t="shared" si="691"/>
        <v>0</v>
      </c>
      <c r="AZ110" s="83">
        <f t="shared" ref="AZ110:AZ123" si="720">SUM(BA110:BJ110)</f>
        <v>0</v>
      </c>
      <c r="BA110" s="82"/>
      <c r="BB110" s="82"/>
      <c r="BC110" s="82"/>
      <c r="BD110" s="82"/>
      <c r="BE110" s="82"/>
      <c r="BF110" s="82"/>
      <c r="BG110" s="82"/>
      <c r="BH110" s="82"/>
      <c r="BI110" s="82"/>
      <c r="BJ110" s="82"/>
      <c r="BK110" s="66">
        <f t="shared" si="662"/>
        <v>0</v>
      </c>
      <c r="BL110" s="79">
        <f t="shared" si="663"/>
        <v>0</v>
      </c>
      <c r="BM110" s="79" t="e">
        <f>#REF!+#REF!+#REF!+'Новосибирск.обл'!G110+#REF!+#REF!+#REF!+#REF!+#REF!+#REF!</f>
        <v>#REF!</v>
      </c>
      <c r="BN110" s="79" t="e">
        <f t="shared" si="664"/>
        <v>#REF!</v>
      </c>
      <c r="BO110" s="79" t="e">
        <f>#REF!+#REF!+#REF!+'Новосибирск.обл'!I110+#REF!+#REF!+#REF!+#REF!+#REF!+#REF!</f>
        <v>#REF!</v>
      </c>
      <c r="BP110" s="79" t="e">
        <f t="shared" si="665"/>
        <v>#REF!</v>
      </c>
      <c r="BQ110" s="79" t="e">
        <f>#REF!+#REF!+#REF!+'Новосибирск.обл'!K110+#REF!+#REF!+#REF!+#REF!+#REF!</f>
        <v>#REF!</v>
      </c>
      <c r="BR110" s="79" t="e">
        <f t="shared" si="666"/>
        <v>#REF!</v>
      </c>
      <c r="BS110" s="79" t="e">
        <f>#REF!+#REF!+#REF!+'Новосибирск.обл'!M110+#REF!+#REF!+#REF!+#REF!+#REF!</f>
        <v>#REF!</v>
      </c>
      <c r="BT110" s="79" t="e">
        <f t="shared" si="667"/>
        <v>#REF!</v>
      </c>
      <c r="BU110" s="79" t="e">
        <f>#REF!+#REF!</f>
        <v>#REF!</v>
      </c>
      <c r="BV110" s="79" t="e">
        <f t="shared" si="668"/>
        <v>#REF!</v>
      </c>
      <c r="BX110" s="79">
        <f>D110+P110+AB110-AG110+AN110-AS110+BF110+BG110+'2020 ожид'!P110-'2020 ожид'!V110-'2020 ожид'!W110</f>
        <v>0</v>
      </c>
      <c r="CG110" s="79">
        <f>D110-'[8]2021-2025'!D110</f>
        <v>0</v>
      </c>
      <c r="CI110" s="368" t="e">
        <f>#REF!-'2021-2025 (кор приб)'!E110-'2021-2025 (кор приб)'!Q110-'2021-2025 (кор приб)'!AC110-'2021-2025 (кор приб)'!AO110-'2020 ожид'!Q110</f>
        <v>#REF!</v>
      </c>
      <c r="CJ110" s="368" t="e">
        <f>#REF!-'2021-2025 (кор приб)'!F110-'2021-2025 (кор приб)'!R110-'2021-2025 (кор приб)'!AD110-'2021-2025 (кор приб)'!AP110-'2020 ожид'!R110</f>
        <v>#REF!</v>
      </c>
      <c r="CK110" s="368" t="e">
        <f>#REF!-'2021-2025 (кор приб)'!G110-'2021-2025 (кор приб)'!S110-'2021-2025 (кор приб)'!AE110-'2021-2025 (кор приб)'!AQ110-'2020 ожид'!S110</f>
        <v>#REF!</v>
      </c>
      <c r="CL110" s="368">
        <f>'Новосибирск.обл'!Q110-'2021-2025 (кор приб)'!H110-'2021-2025 (кор приб)'!T110-'2021-2025 (кор приб)'!AF110-'2021-2025 (кор приб)'!AR110-'2020 ожид'!T110</f>
        <v>0</v>
      </c>
      <c r="CM110" s="368" t="e">
        <f>#REF!-'2021-2025 (кор приб)'!I110-'2021-2025 (кор приб)'!U110-'2020 ожид'!U110</f>
        <v>#REF!</v>
      </c>
      <c r="CN110" s="368" t="e">
        <f>#REF!-'2021-2025 (кор приб)'!J110-'2021-2025 (кор приб)'!V110-'2021-2025 (кор приб)'!AH110-'2021-2025 (кор приб)'!AT110-BF110</f>
        <v>#REF!</v>
      </c>
      <c r="CO110" s="368" t="e">
        <f>#REF!-'2021-2025 (кор приб)'!K110-'2021-2025 (кор приб)'!W110-'2021-2025 (кор приб)'!AI110-'2021-2025 (кор приб)'!AU110-BG110</f>
        <v>#REF!</v>
      </c>
      <c r="CP110" s="368" t="e">
        <f>#REF!-'2021-2025 (кор приб)'!L110-'2021-2025 (кор приб)'!X110-'2021-2025 (кор приб)'!AJ110-'2021-2025 (кор приб)'!AV110-'2020 ожид'!X110</f>
        <v>#REF!</v>
      </c>
      <c r="CQ110" s="368" t="e">
        <f>#REF!-'2021-2025 (кор приб)'!M110-'2021-2025 (кор приб)'!Y110-'2021-2025 (кор приб)'!AK110-'2021-2025 (кор приб)'!AW110-'2020 ожид'!Y110</f>
        <v>#REF!</v>
      </c>
      <c r="CR110" s="368" t="e">
        <f>#REF!-'2021-2025 (кор приб)'!N110-'2021-2025 (кор приб)'!Z110-'2021-2025 (кор приб)'!AL110-'2021-2025 (кор приб)'!AX110-'2020 ожид'!Z110</f>
        <v>#REF!</v>
      </c>
    </row>
    <row r="111" s="48" customFormat="1" ht="35.25" customHeight="1">
      <c r="A111" s="80" t="s">
        <v>324</v>
      </c>
      <c r="B111" s="126" t="s">
        <v>37</v>
      </c>
      <c r="C111" s="118" t="s">
        <v>32</v>
      </c>
      <c r="D111" s="83">
        <f t="shared" si="669"/>
        <v>0</v>
      </c>
      <c r="E111" s="82"/>
      <c r="F111" s="82"/>
      <c r="G111" s="82"/>
      <c r="H111" s="82"/>
      <c r="I111" s="82"/>
      <c r="J111" s="82"/>
      <c r="K111" s="82"/>
      <c r="L111" s="82"/>
      <c r="M111" s="82"/>
      <c r="N111" s="82"/>
      <c r="O111" s="608"/>
      <c r="P111" s="83">
        <f t="shared" si="717"/>
        <v>0</v>
      </c>
      <c r="Q111" s="82"/>
      <c r="R111" s="82"/>
      <c r="S111" s="82"/>
      <c r="T111" s="82"/>
      <c r="U111" s="82"/>
      <c r="V111" s="82"/>
      <c r="W111" s="82"/>
      <c r="X111" s="82"/>
      <c r="Y111" s="82"/>
      <c r="Z111" s="82"/>
      <c r="AA111" s="66"/>
      <c r="AB111" s="83">
        <f t="shared" si="718"/>
        <v>0</v>
      </c>
      <c r="AC111" s="82"/>
      <c r="AD111" s="82"/>
      <c r="AE111" s="82"/>
      <c r="AF111" s="82"/>
      <c r="AG111" s="82"/>
      <c r="AH111" s="82"/>
      <c r="AI111" s="82"/>
      <c r="AJ111" s="82"/>
      <c r="AK111" s="82"/>
      <c r="AL111" s="82"/>
      <c r="AM111" s="66"/>
      <c r="AN111" s="83">
        <f t="shared" si="719"/>
        <v>0</v>
      </c>
      <c r="AO111" s="82"/>
      <c r="AP111" s="82"/>
      <c r="AQ111" s="82"/>
      <c r="AR111" s="82"/>
      <c r="AS111" s="82"/>
      <c r="AT111" s="82"/>
      <c r="AU111" s="82"/>
      <c r="AV111" s="82"/>
      <c r="AW111" s="82"/>
      <c r="AX111" s="82"/>
      <c r="AY111" s="66">
        <f t="shared" si="691"/>
        <v>0</v>
      </c>
      <c r="AZ111" s="83">
        <f t="shared" si="720"/>
        <v>0</v>
      </c>
      <c r="BA111" s="82"/>
      <c r="BB111" s="82"/>
      <c r="BC111" s="82"/>
      <c r="BD111" s="82"/>
      <c r="BE111" s="82"/>
      <c r="BF111" s="82"/>
      <c r="BG111" s="82"/>
      <c r="BH111" s="82"/>
      <c r="BI111" s="82"/>
      <c r="BJ111" s="82"/>
      <c r="BK111" s="66">
        <f t="shared" si="662"/>
        <v>0</v>
      </c>
      <c r="BL111" s="79">
        <f t="shared" si="663"/>
        <v>0</v>
      </c>
      <c r="BM111" s="79" t="e">
        <f>#REF!+#REF!+#REF!+'Новосибирск.обл'!G111+#REF!+#REF!+#REF!+#REF!+#REF!+#REF!</f>
        <v>#REF!</v>
      </c>
      <c r="BN111" s="79" t="e">
        <f t="shared" si="664"/>
        <v>#REF!</v>
      </c>
      <c r="BO111" s="79" t="e">
        <f>#REF!+#REF!+#REF!+'Новосибирск.обл'!I111+#REF!+#REF!+#REF!+#REF!+#REF!+#REF!</f>
        <v>#REF!</v>
      </c>
      <c r="BP111" s="79" t="e">
        <f t="shared" si="665"/>
        <v>#REF!</v>
      </c>
      <c r="BQ111" s="79" t="e">
        <f>#REF!+#REF!+#REF!+'Новосибирск.обл'!K111+#REF!+#REF!+#REF!+#REF!+#REF!</f>
        <v>#REF!</v>
      </c>
      <c r="BR111" s="79" t="e">
        <f t="shared" si="666"/>
        <v>#REF!</v>
      </c>
      <c r="BS111" s="79" t="e">
        <f>#REF!+#REF!+#REF!+'Новосибирск.обл'!M111+#REF!+#REF!+#REF!+#REF!+#REF!</f>
        <v>#REF!</v>
      </c>
      <c r="BT111" s="79" t="e">
        <f t="shared" si="667"/>
        <v>#REF!</v>
      </c>
      <c r="BU111" s="79" t="e">
        <f>#REF!+#REF!</f>
        <v>#REF!</v>
      </c>
      <c r="BV111" s="79" t="e">
        <f t="shared" si="668"/>
        <v>#REF!</v>
      </c>
      <c r="BX111" s="79">
        <f>D111+P111+AB111-AG111+AN111-AS111+BF111+BG111+'2020 ожид'!P111-'2020 ожид'!V111-'2020 ожид'!W111</f>
        <v>0</v>
      </c>
      <c r="CG111" s="79">
        <f>D111-'[8]2021-2025'!D111</f>
        <v>0</v>
      </c>
      <c r="CI111" s="368" t="e">
        <f>#REF!-'2021-2025 (кор приб)'!E111-'2021-2025 (кор приб)'!Q111-'2021-2025 (кор приб)'!AC111-'2021-2025 (кор приб)'!AO111-'2020 ожид'!Q111</f>
        <v>#REF!</v>
      </c>
      <c r="CJ111" s="368" t="e">
        <f>#REF!-'2021-2025 (кор приб)'!F111-'2021-2025 (кор приб)'!R111-'2021-2025 (кор приб)'!AD111-'2021-2025 (кор приб)'!AP111-'2020 ожид'!R111</f>
        <v>#REF!</v>
      </c>
      <c r="CK111" s="368" t="e">
        <f>#REF!-'2021-2025 (кор приб)'!G111-'2021-2025 (кор приб)'!S111-'2021-2025 (кор приб)'!AE111-'2021-2025 (кор приб)'!AQ111-'2020 ожид'!S111</f>
        <v>#REF!</v>
      </c>
      <c r="CL111" s="368">
        <f>'Новосибирск.обл'!Q111-'2021-2025 (кор приб)'!H111-'2021-2025 (кор приб)'!T111-'2021-2025 (кор приб)'!AF111-'2021-2025 (кор приб)'!AR111-'2020 ожид'!T111</f>
        <v>0</v>
      </c>
      <c r="CM111" s="368" t="e">
        <f>#REF!-'2021-2025 (кор приб)'!I111-'2021-2025 (кор приб)'!U111-'2020 ожид'!U111</f>
        <v>#REF!</v>
      </c>
      <c r="CN111" s="368" t="e">
        <f>#REF!-'2021-2025 (кор приб)'!J111-'2021-2025 (кор приб)'!V111-'2021-2025 (кор приб)'!AH111-'2021-2025 (кор приб)'!AT111-BF111</f>
        <v>#REF!</v>
      </c>
      <c r="CO111" s="368" t="e">
        <f>#REF!-'2021-2025 (кор приб)'!K111-'2021-2025 (кор приб)'!W111-'2021-2025 (кор приб)'!AI111-'2021-2025 (кор приб)'!AU111-BG111</f>
        <v>#REF!</v>
      </c>
      <c r="CP111" s="368" t="e">
        <f>#REF!-'2021-2025 (кор приб)'!L111-'2021-2025 (кор приб)'!X111-'2021-2025 (кор приб)'!AJ111-'2021-2025 (кор приб)'!AV111-'2020 ожид'!X111</f>
        <v>#REF!</v>
      </c>
      <c r="CQ111" s="368" t="e">
        <f>#REF!-'2021-2025 (кор приб)'!M111-'2021-2025 (кор приб)'!Y111-'2021-2025 (кор приб)'!AK111-'2021-2025 (кор приб)'!AW111-'2020 ожид'!Y111</f>
        <v>#REF!</v>
      </c>
      <c r="CR111" s="368" t="e">
        <f>#REF!-'2021-2025 (кор приб)'!N111-'2021-2025 (кор приб)'!Z111-'2021-2025 (кор приб)'!AL111-'2021-2025 (кор приб)'!AX111-'2020 ожид'!Z111</f>
        <v>#REF!</v>
      </c>
    </row>
    <row r="112" s="48" customFormat="1" ht="35.25" customHeight="1">
      <c r="A112" s="80" t="s">
        <v>325</v>
      </c>
      <c r="B112" s="126" t="s">
        <v>39</v>
      </c>
      <c r="C112" s="118" t="s">
        <v>32</v>
      </c>
      <c r="D112" s="83">
        <f t="shared" si="669"/>
        <v>0</v>
      </c>
      <c r="E112" s="82"/>
      <c r="F112" s="82"/>
      <c r="G112" s="82"/>
      <c r="H112" s="82"/>
      <c r="I112" s="82"/>
      <c r="J112" s="82"/>
      <c r="K112" s="82"/>
      <c r="L112" s="82"/>
      <c r="M112" s="82"/>
      <c r="N112" s="82"/>
      <c r="O112" s="368"/>
      <c r="P112" s="83">
        <f t="shared" si="717"/>
        <v>0</v>
      </c>
      <c r="Q112" s="82"/>
      <c r="R112" s="82"/>
      <c r="S112" s="82"/>
      <c r="T112" s="82"/>
      <c r="U112" s="82"/>
      <c r="V112" s="82"/>
      <c r="W112" s="82"/>
      <c r="X112" s="82"/>
      <c r="Y112" s="82"/>
      <c r="Z112" s="82"/>
      <c r="AA112" s="66"/>
      <c r="AB112" s="83">
        <f t="shared" si="718"/>
        <v>0</v>
      </c>
      <c r="AC112" s="82"/>
      <c r="AD112" s="82"/>
      <c r="AE112" s="82"/>
      <c r="AF112" s="82"/>
      <c r="AG112" s="82"/>
      <c r="AH112" s="82"/>
      <c r="AI112" s="82"/>
      <c r="AJ112" s="82"/>
      <c r="AK112" s="82"/>
      <c r="AL112" s="82"/>
      <c r="AM112" s="66"/>
      <c r="AN112" s="83">
        <f t="shared" si="719"/>
        <v>0</v>
      </c>
      <c r="AO112" s="82"/>
      <c r="AP112" s="82"/>
      <c r="AQ112" s="82"/>
      <c r="AR112" s="82"/>
      <c r="AS112" s="82"/>
      <c r="AT112" s="82"/>
      <c r="AU112" s="82"/>
      <c r="AV112" s="82"/>
      <c r="AW112" s="82"/>
      <c r="AX112" s="82"/>
      <c r="AY112" s="66">
        <f t="shared" si="691"/>
        <v>0</v>
      </c>
      <c r="AZ112" s="83">
        <f t="shared" si="720"/>
        <v>0</v>
      </c>
      <c r="BA112" s="82"/>
      <c r="BB112" s="82"/>
      <c r="BC112" s="82"/>
      <c r="BD112" s="82"/>
      <c r="BE112" s="82"/>
      <c r="BF112" s="82"/>
      <c r="BG112" s="82"/>
      <c r="BH112" s="82"/>
      <c r="BI112" s="82"/>
      <c r="BJ112" s="82"/>
      <c r="BK112" s="66">
        <f t="shared" si="662"/>
        <v>0</v>
      </c>
      <c r="BL112" s="79">
        <f t="shared" si="663"/>
        <v>0</v>
      </c>
      <c r="BM112" s="79" t="e">
        <f>#REF!+#REF!+#REF!+'Новосибирск.обл'!G112+#REF!+#REF!+#REF!+#REF!+#REF!+#REF!</f>
        <v>#REF!</v>
      </c>
      <c r="BN112" s="79" t="e">
        <f t="shared" si="664"/>
        <v>#REF!</v>
      </c>
      <c r="BO112" s="79" t="e">
        <f>#REF!+#REF!+#REF!+'Новосибирск.обл'!I112+#REF!+#REF!+#REF!+#REF!+#REF!+#REF!</f>
        <v>#REF!</v>
      </c>
      <c r="BP112" s="79" t="e">
        <f t="shared" si="665"/>
        <v>#REF!</v>
      </c>
      <c r="BQ112" s="79" t="e">
        <f>#REF!+#REF!+#REF!+'Новосибирск.обл'!K112+#REF!+#REF!+#REF!+#REF!+#REF!</f>
        <v>#REF!</v>
      </c>
      <c r="BR112" s="79" t="e">
        <f t="shared" si="666"/>
        <v>#REF!</v>
      </c>
      <c r="BS112" s="79" t="e">
        <f>#REF!+#REF!+#REF!+'Новосибирск.обл'!M112+#REF!+#REF!+#REF!+#REF!+#REF!</f>
        <v>#REF!</v>
      </c>
      <c r="BT112" s="79" t="e">
        <f t="shared" si="667"/>
        <v>#REF!</v>
      </c>
      <c r="BU112" s="79" t="e">
        <f>#REF!+#REF!</f>
        <v>#REF!</v>
      </c>
      <c r="BV112" s="79" t="e">
        <f t="shared" si="668"/>
        <v>#REF!</v>
      </c>
      <c r="BX112" s="79">
        <f>D112+P112+AB112-AG112+AN112-AS112+BF112+BG112+'2020 ожид'!P112-'2020 ожид'!V112-'2020 ожид'!W112</f>
        <v>0</v>
      </c>
      <c r="CG112" s="79">
        <f>D112-'[8]2021-2025'!D112</f>
        <v>0</v>
      </c>
      <c r="CI112" s="368" t="e">
        <f>#REF!-'2021-2025 (кор приб)'!E112-'2021-2025 (кор приб)'!Q112-'2021-2025 (кор приб)'!AC112-'2021-2025 (кор приб)'!AO112-'2020 ожид'!Q112</f>
        <v>#REF!</v>
      </c>
      <c r="CJ112" s="368" t="e">
        <f>#REF!-'2021-2025 (кор приб)'!F112-'2021-2025 (кор приб)'!R112-'2021-2025 (кор приб)'!AD112-'2021-2025 (кор приб)'!AP112-'2020 ожид'!R112</f>
        <v>#REF!</v>
      </c>
      <c r="CK112" s="368" t="e">
        <f>#REF!-'2021-2025 (кор приб)'!G112-'2021-2025 (кор приб)'!S112-'2021-2025 (кор приб)'!AE112-'2021-2025 (кор приб)'!AQ112-'2020 ожид'!S112</f>
        <v>#REF!</v>
      </c>
      <c r="CL112" s="368">
        <f>'Новосибирск.обл'!Q112-'2021-2025 (кор приб)'!H112-'2021-2025 (кор приб)'!T112-'2021-2025 (кор приб)'!AF112-'2021-2025 (кор приб)'!AR112-'2020 ожид'!T112</f>
        <v>0</v>
      </c>
      <c r="CM112" s="368" t="e">
        <f>#REF!-'2021-2025 (кор приб)'!I112-'2021-2025 (кор приб)'!U112-'2020 ожид'!U112</f>
        <v>#REF!</v>
      </c>
      <c r="CN112" s="368" t="e">
        <f>#REF!-'2021-2025 (кор приб)'!J112-'2021-2025 (кор приб)'!V112-'2021-2025 (кор приб)'!AH112-'2021-2025 (кор приб)'!AT112-BF112</f>
        <v>#REF!</v>
      </c>
      <c r="CO112" s="368" t="e">
        <f>#REF!-'2021-2025 (кор приб)'!K112-'2021-2025 (кор приб)'!W112-'2021-2025 (кор приб)'!AI112-'2021-2025 (кор приб)'!AU112-BG112</f>
        <v>#REF!</v>
      </c>
      <c r="CP112" s="368" t="e">
        <f>#REF!-'2021-2025 (кор приб)'!L112-'2021-2025 (кор приб)'!X112-'2021-2025 (кор приб)'!AJ112-'2021-2025 (кор приб)'!AV112-'2020 ожид'!X112</f>
        <v>#REF!</v>
      </c>
      <c r="CQ112" s="368" t="e">
        <f>#REF!-'2021-2025 (кор приб)'!M112-'2021-2025 (кор приб)'!Y112-'2021-2025 (кор приб)'!AK112-'2021-2025 (кор приб)'!AW112-'2020 ожид'!Y112</f>
        <v>#REF!</v>
      </c>
      <c r="CR112" s="368" t="e">
        <f>#REF!-'2021-2025 (кор приб)'!N112-'2021-2025 (кор приб)'!Z112-'2021-2025 (кор приб)'!AL112-'2021-2025 (кор приб)'!AX112-'2020 ожид'!Z112</f>
        <v>#REF!</v>
      </c>
    </row>
    <row r="113" s="48" customFormat="1" ht="35.25" customHeight="1">
      <c r="A113" s="80" t="s">
        <v>326</v>
      </c>
      <c r="B113" s="126" t="s">
        <v>41</v>
      </c>
      <c r="C113" s="118" t="s">
        <v>32</v>
      </c>
      <c r="D113" s="83">
        <f t="shared" si="669"/>
        <v>0</v>
      </c>
      <c r="E113" s="82"/>
      <c r="F113" s="82"/>
      <c r="G113" s="82"/>
      <c r="H113" s="82"/>
      <c r="I113" s="82"/>
      <c r="J113" s="82"/>
      <c r="K113" s="82"/>
      <c r="L113" s="82"/>
      <c r="M113" s="82"/>
      <c r="N113" s="82"/>
      <c r="P113" s="83">
        <f t="shared" si="717"/>
        <v>0</v>
      </c>
      <c r="Q113" s="82"/>
      <c r="R113" s="82"/>
      <c r="S113" s="82"/>
      <c r="T113" s="82"/>
      <c r="U113" s="82"/>
      <c r="V113" s="82"/>
      <c r="W113" s="82"/>
      <c r="X113" s="82"/>
      <c r="Y113" s="82"/>
      <c r="Z113" s="82"/>
      <c r="AA113" s="66"/>
      <c r="AB113" s="83">
        <f t="shared" si="718"/>
        <v>0</v>
      </c>
      <c r="AC113" s="82"/>
      <c r="AD113" s="82"/>
      <c r="AE113" s="82"/>
      <c r="AF113" s="82"/>
      <c r="AG113" s="82"/>
      <c r="AH113" s="82"/>
      <c r="AI113" s="82"/>
      <c r="AJ113" s="82"/>
      <c r="AK113" s="82"/>
      <c r="AL113" s="82"/>
      <c r="AM113" s="66"/>
      <c r="AN113" s="83">
        <f t="shared" si="719"/>
        <v>0</v>
      </c>
      <c r="AO113" s="82"/>
      <c r="AP113" s="82"/>
      <c r="AQ113" s="82"/>
      <c r="AR113" s="82"/>
      <c r="AS113" s="82"/>
      <c r="AT113" s="82"/>
      <c r="AU113" s="82"/>
      <c r="AV113" s="82"/>
      <c r="AW113" s="82"/>
      <c r="AX113" s="82"/>
      <c r="AY113" s="66">
        <f t="shared" si="691"/>
        <v>0</v>
      </c>
      <c r="AZ113" s="83">
        <f t="shared" si="720"/>
        <v>0</v>
      </c>
      <c r="BA113" s="82"/>
      <c r="BB113" s="82"/>
      <c r="BC113" s="82"/>
      <c r="BD113" s="82"/>
      <c r="BE113" s="82"/>
      <c r="BF113" s="82"/>
      <c r="BG113" s="82"/>
      <c r="BH113" s="82"/>
      <c r="BI113" s="82"/>
      <c r="BJ113" s="82"/>
      <c r="BK113" s="66">
        <f t="shared" si="662"/>
        <v>0</v>
      </c>
      <c r="BL113" s="79">
        <f t="shared" si="663"/>
        <v>0</v>
      </c>
      <c r="BM113" s="79" t="e">
        <f>#REF!+#REF!+#REF!+'Новосибирск.обл'!G113+#REF!+#REF!+#REF!+#REF!+#REF!+#REF!</f>
        <v>#REF!</v>
      </c>
      <c r="BN113" s="79" t="e">
        <f t="shared" si="664"/>
        <v>#REF!</v>
      </c>
      <c r="BO113" s="79" t="e">
        <f>#REF!+#REF!+#REF!+'Новосибирск.обл'!I113+#REF!+#REF!+#REF!+#REF!+#REF!+#REF!</f>
        <v>#REF!</v>
      </c>
      <c r="BP113" s="79" t="e">
        <f t="shared" si="665"/>
        <v>#REF!</v>
      </c>
      <c r="BQ113" s="79" t="e">
        <f>#REF!+#REF!+#REF!+'Новосибирск.обл'!K113+#REF!+#REF!+#REF!+#REF!+#REF!</f>
        <v>#REF!</v>
      </c>
      <c r="BR113" s="79" t="e">
        <f t="shared" si="666"/>
        <v>#REF!</v>
      </c>
      <c r="BS113" s="79" t="e">
        <f>#REF!+#REF!+#REF!+'Новосибирск.обл'!M113+#REF!+#REF!+#REF!+#REF!+#REF!</f>
        <v>#REF!</v>
      </c>
      <c r="BT113" s="79" t="e">
        <f t="shared" si="667"/>
        <v>#REF!</v>
      </c>
      <c r="BU113" s="79" t="e">
        <f>#REF!+#REF!</f>
        <v>#REF!</v>
      </c>
      <c r="BV113" s="79" t="e">
        <f t="shared" si="668"/>
        <v>#REF!</v>
      </c>
      <c r="BX113" s="79">
        <f>D113+P113+AB113-AG113+AN113-AS113+BF113+BG113+'2020 ожид'!P113-'2020 ожид'!V113-'2020 ожид'!W113</f>
        <v>0</v>
      </c>
      <c r="CG113" s="79">
        <f>D113-'[8]2021-2025'!D113</f>
        <v>0</v>
      </c>
      <c r="CI113" s="368" t="e">
        <f>#REF!-'2021-2025 (кор приб)'!E113-'2021-2025 (кор приб)'!Q113-'2021-2025 (кор приб)'!AC113-'2021-2025 (кор приб)'!AO113-'2020 ожид'!Q113</f>
        <v>#REF!</v>
      </c>
      <c r="CJ113" s="368" t="e">
        <f>#REF!-'2021-2025 (кор приб)'!F113-'2021-2025 (кор приб)'!R113-'2021-2025 (кор приб)'!AD113-'2021-2025 (кор приб)'!AP113-'2020 ожид'!R113</f>
        <v>#REF!</v>
      </c>
      <c r="CK113" s="368" t="e">
        <f>#REF!-'2021-2025 (кор приб)'!G113-'2021-2025 (кор приб)'!S113-'2021-2025 (кор приб)'!AE113-'2021-2025 (кор приб)'!AQ113-'2020 ожид'!S113</f>
        <v>#REF!</v>
      </c>
      <c r="CL113" s="368">
        <f>'Новосибирск.обл'!Q113-'2021-2025 (кор приб)'!H113-'2021-2025 (кор приб)'!T113-'2021-2025 (кор приб)'!AF113-'2021-2025 (кор приб)'!AR113-'2020 ожид'!T113</f>
        <v>0</v>
      </c>
      <c r="CM113" s="368" t="e">
        <f>#REF!-'2021-2025 (кор приб)'!I113-'2021-2025 (кор приб)'!U113-'2020 ожид'!U113</f>
        <v>#REF!</v>
      </c>
      <c r="CN113" s="368" t="e">
        <f>#REF!-'2021-2025 (кор приб)'!J113-'2021-2025 (кор приб)'!V113-'2021-2025 (кор приб)'!AH113-'2021-2025 (кор приб)'!AT113-BF113</f>
        <v>#REF!</v>
      </c>
      <c r="CO113" s="368" t="e">
        <f>#REF!-'2021-2025 (кор приб)'!K113-'2021-2025 (кор приб)'!W113-'2021-2025 (кор приб)'!AI113-'2021-2025 (кор приб)'!AU113-BG113</f>
        <v>#REF!</v>
      </c>
      <c r="CP113" s="368" t="e">
        <f>#REF!-'2021-2025 (кор приб)'!L113-'2021-2025 (кор приб)'!X113-'2021-2025 (кор приб)'!AJ113-'2021-2025 (кор приб)'!AV113-'2020 ожид'!X113</f>
        <v>#REF!</v>
      </c>
      <c r="CQ113" s="368" t="e">
        <f>#REF!-'2021-2025 (кор приб)'!M113-'2021-2025 (кор приб)'!Y113-'2021-2025 (кор приб)'!AK113-'2021-2025 (кор приб)'!AW113-'2020 ожид'!Y113</f>
        <v>#REF!</v>
      </c>
      <c r="CR113" s="368" t="e">
        <f>#REF!-'2021-2025 (кор приб)'!N113-'2021-2025 (кор приб)'!Z113-'2021-2025 (кор приб)'!AL113-'2021-2025 (кор приб)'!AX113-'2020 ожид'!Z113</f>
        <v>#REF!</v>
      </c>
    </row>
    <row r="114" s="48" customFormat="1">
      <c r="A114" s="80" t="s">
        <v>327</v>
      </c>
      <c r="B114" s="81" t="s">
        <v>43</v>
      </c>
      <c r="C114" s="118" t="s">
        <v>32</v>
      </c>
      <c r="D114" s="575">
        <f t="shared" si="669"/>
        <v>0</v>
      </c>
      <c r="E114" s="82"/>
      <c r="F114" s="82"/>
      <c r="G114" s="82"/>
      <c r="H114" s="82"/>
      <c r="I114" s="82"/>
      <c r="J114" s="82"/>
      <c r="K114" s="82"/>
      <c r="L114" s="82"/>
      <c r="M114" s="82"/>
      <c r="N114" s="82"/>
      <c r="P114" s="83">
        <f t="shared" si="717"/>
        <v>0</v>
      </c>
      <c r="Q114" s="82"/>
      <c r="R114" s="82"/>
      <c r="S114" s="82"/>
      <c r="T114" s="82"/>
      <c r="U114" s="82"/>
      <c r="V114" s="82"/>
      <c r="W114" s="82"/>
      <c r="X114" s="82"/>
      <c r="Y114" s="82"/>
      <c r="Z114" s="82"/>
      <c r="AA114" s="66"/>
      <c r="AB114" s="83">
        <f t="shared" si="718"/>
        <v>0</v>
      </c>
      <c r="AC114" s="82"/>
      <c r="AD114" s="82"/>
      <c r="AE114" s="82"/>
      <c r="AF114" s="82"/>
      <c r="AG114" s="82"/>
      <c r="AH114" s="82"/>
      <c r="AI114" s="82"/>
      <c r="AJ114" s="82"/>
      <c r="AK114" s="82"/>
      <c r="AL114" s="82"/>
      <c r="AM114" s="66"/>
      <c r="AN114" s="83">
        <f t="shared" si="719"/>
        <v>0</v>
      </c>
      <c r="AO114" s="82"/>
      <c r="AP114" s="82"/>
      <c r="AQ114" s="82"/>
      <c r="AR114" s="82"/>
      <c r="AS114" s="82"/>
      <c r="AT114" s="82"/>
      <c r="AU114" s="82"/>
      <c r="AV114" s="82"/>
      <c r="AW114" s="82"/>
      <c r="AX114" s="82"/>
      <c r="AY114" s="66">
        <f t="shared" si="691"/>
        <v>0</v>
      </c>
      <c r="AZ114" s="83">
        <f t="shared" si="720"/>
        <v>0</v>
      </c>
      <c r="BA114" s="82"/>
      <c r="BB114" s="82"/>
      <c r="BC114" s="82"/>
      <c r="BD114" s="82"/>
      <c r="BE114" s="82"/>
      <c r="BF114" s="82"/>
      <c r="BG114" s="82"/>
      <c r="BH114" s="82"/>
      <c r="BI114" s="82"/>
      <c r="BJ114" s="82"/>
      <c r="BK114" s="66">
        <f t="shared" si="662"/>
        <v>0</v>
      </c>
      <c r="BL114" s="79">
        <f t="shared" si="663"/>
        <v>0</v>
      </c>
      <c r="BM114" s="79" t="e">
        <f>#REF!+#REF!+#REF!+'Новосибирск.обл'!G114+#REF!+#REF!+#REF!+#REF!+#REF!+#REF!</f>
        <v>#REF!</v>
      </c>
      <c r="BN114" s="79" t="e">
        <f t="shared" si="664"/>
        <v>#REF!</v>
      </c>
      <c r="BO114" s="79" t="e">
        <f>#REF!+#REF!+#REF!+'Новосибирск.обл'!I114+#REF!+#REF!+#REF!+#REF!+#REF!+#REF!</f>
        <v>#REF!</v>
      </c>
      <c r="BP114" s="79" t="e">
        <f t="shared" si="665"/>
        <v>#REF!</v>
      </c>
      <c r="BQ114" s="79" t="e">
        <f>#REF!+#REF!+#REF!+'Новосибирск.обл'!K114+#REF!+#REF!+#REF!+#REF!+#REF!</f>
        <v>#REF!</v>
      </c>
      <c r="BR114" s="79" t="e">
        <f t="shared" si="666"/>
        <v>#REF!</v>
      </c>
      <c r="BS114" s="79" t="e">
        <f>#REF!+#REF!+#REF!+'Новосибирск.обл'!M114+#REF!+#REF!+#REF!+#REF!+#REF!</f>
        <v>#REF!</v>
      </c>
      <c r="BT114" s="79" t="e">
        <f t="shared" si="667"/>
        <v>#REF!</v>
      </c>
      <c r="BU114" s="79" t="e">
        <f>#REF!+#REF!</f>
        <v>#REF!</v>
      </c>
      <c r="BV114" s="79" t="e">
        <f t="shared" si="668"/>
        <v>#REF!</v>
      </c>
      <c r="BX114" s="79">
        <f>D114+P114+AB114-AG114+AN114-AS114+BF114+BG114+'2020 ожид'!P114-'2020 ожид'!V114-'2020 ожид'!W114</f>
        <v>0</v>
      </c>
      <c r="CG114" s="79">
        <f>D114-'[8]2021-2025'!D114</f>
        <v>0</v>
      </c>
      <c r="CI114" s="368" t="e">
        <f>#REF!-'2021-2025 (кор приб)'!E114-'2021-2025 (кор приб)'!Q114-'2021-2025 (кор приб)'!AC114-'2021-2025 (кор приб)'!AO114-'2020 ожид'!Q114</f>
        <v>#REF!</v>
      </c>
      <c r="CJ114" s="368" t="e">
        <f>#REF!-'2021-2025 (кор приб)'!F114-'2021-2025 (кор приб)'!R114-'2021-2025 (кор приб)'!AD114-'2021-2025 (кор приб)'!AP114-'2020 ожид'!R114</f>
        <v>#REF!</v>
      </c>
      <c r="CK114" s="368" t="e">
        <f>#REF!-'2021-2025 (кор приб)'!G114-'2021-2025 (кор приб)'!S114-'2021-2025 (кор приб)'!AE114-'2021-2025 (кор приб)'!AQ114-'2020 ожид'!S114</f>
        <v>#REF!</v>
      </c>
      <c r="CL114" s="368">
        <f>'Новосибирск.обл'!Q114-'2021-2025 (кор приб)'!H114-'2021-2025 (кор приб)'!T114-'2021-2025 (кор приб)'!AF114-'2021-2025 (кор приб)'!AR114-'2020 ожид'!T114</f>
        <v>0</v>
      </c>
      <c r="CM114" s="368" t="e">
        <f>#REF!-'2021-2025 (кор приб)'!I114-'2021-2025 (кор приб)'!U114-'2020 ожид'!U114</f>
        <v>#REF!</v>
      </c>
      <c r="CN114" s="368" t="e">
        <f>#REF!-'2021-2025 (кор приб)'!J114-'2021-2025 (кор приб)'!V114-'2021-2025 (кор приб)'!AH114-'2021-2025 (кор приб)'!AT114-BF114</f>
        <v>#REF!</v>
      </c>
      <c r="CO114" s="368" t="e">
        <f>#REF!-'2021-2025 (кор приб)'!K114-'2021-2025 (кор приб)'!W114-'2021-2025 (кор приб)'!AI114-'2021-2025 (кор приб)'!AU114-BG114</f>
        <v>#REF!</v>
      </c>
      <c r="CP114" s="368" t="e">
        <f>#REF!-'2021-2025 (кор приб)'!L114-'2021-2025 (кор приб)'!X114-'2021-2025 (кор приб)'!AJ114-'2021-2025 (кор приб)'!AV114-'2020 ожид'!X114</f>
        <v>#REF!</v>
      </c>
      <c r="CQ114" s="368" t="e">
        <f>#REF!-'2021-2025 (кор приб)'!M114-'2021-2025 (кор приб)'!Y114-'2021-2025 (кор приб)'!AK114-'2021-2025 (кор приб)'!AW114-'2020 ожид'!Y114</f>
        <v>#REF!</v>
      </c>
      <c r="CR114" s="368" t="e">
        <f>#REF!-'2021-2025 (кор приб)'!N114-'2021-2025 (кор приб)'!Z114-'2021-2025 (кор приб)'!AL114-'2021-2025 (кор приб)'!AX114-'2020 ожид'!Z114</f>
        <v>#REF!</v>
      </c>
    </row>
    <row r="115" s="48" customFormat="1">
      <c r="A115" s="80" t="s">
        <v>328</v>
      </c>
      <c r="B115" s="81" t="s">
        <v>45</v>
      </c>
      <c r="C115" s="118" t="s">
        <v>32</v>
      </c>
      <c r="D115" s="575">
        <f t="shared" si="669"/>
        <v>54.37604788960558</v>
      </c>
      <c r="E115" s="130">
        <f>E87+'[10]сч 91'!E22/1000</f>
        <v>7.5744298718182277</v>
      </c>
      <c r="F115" s="130">
        <f>F87+'[10]сч 91'!F22/1000</f>
        <v>0.028138958401772385</v>
      </c>
      <c r="G115" s="130">
        <f>G87+'[10]сч 91'!G22/1000</f>
        <v>30.712123891949851</v>
      </c>
      <c r="H115" s="130">
        <f>H87+'[10]сч 91'!H22/1000</f>
        <v>4.5823191411937003</v>
      </c>
      <c r="I115" s="130">
        <f>I87+'[10]сч 91'!I22/1000</f>
        <v>0.40867000000000053</v>
      </c>
      <c r="J115" s="130">
        <f>J87+'[10]сч 91'!J22/1000</f>
        <v>2.124430000000018</v>
      </c>
      <c r="K115" s="130">
        <f>K87+'[10]сч 91'!K22/1000</f>
        <v>1.1220998694662612</v>
      </c>
      <c r="L115" s="130">
        <f>L87+'[10]сч 91'!L22/1000</f>
        <v>1.253035874673458</v>
      </c>
      <c r="M115" s="130">
        <f>M87+'[10]сч 91'!M22/1000</f>
        <v>2.9153922280852629</v>
      </c>
      <c r="N115" s="130">
        <f>N87+'[10]сч 91'!N22/1000</f>
        <v>3.6554080540170273</v>
      </c>
      <c r="O115" s="576">
        <f t="shared" si="693"/>
        <v>56.496713757300192</v>
      </c>
      <c r="P115" s="83">
        <f t="shared" si="717"/>
        <v>71.094713757300198</v>
      </c>
      <c r="Q115" s="119">
        <f>E115*$Z$16+6</f>
        <v>13.869832636819137</v>
      </c>
      <c r="R115" s="119">
        <f>F115*$Z$16</f>
        <v>0.029236377779441505</v>
      </c>
      <c r="S115" s="119">
        <f>G115*$Z$16-0.413</f>
        <v>31.496896723735894</v>
      </c>
      <c r="T115" s="119">
        <f>H115*$Z$16-0.179</f>
        <v>4.5820295877002541</v>
      </c>
      <c r="U115" s="119">
        <f>I115*$Z$16+0.334</f>
        <v>0.75860813000000049</v>
      </c>
      <c r="V115" s="119">
        <f>J115*$Z$16+3.134</f>
        <v>5.3412827700000189</v>
      </c>
      <c r="W115" s="119">
        <f>K115*$Z$16+1.9</f>
        <v>3.0658617643754451</v>
      </c>
      <c r="X115" s="119">
        <f>L115*$Z$16-0.046</f>
        <v>1.2559042737857227</v>
      </c>
      <c r="Y115" s="119">
        <f>M115*$Z$16-0.032</f>
        <v>2.9970925249805878</v>
      </c>
      <c r="Z115" s="119">
        <f>N115*$Z$16+3.9</f>
        <v>7.6979689681236909</v>
      </c>
      <c r="AA115" s="576">
        <f t="shared" si="695"/>
        <v>73.938502307592202</v>
      </c>
      <c r="AB115" s="83">
        <f t="shared" si="718"/>
        <v>73.938502307592202</v>
      </c>
      <c r="AC115" s="119">
        <f t="shared" ref="AC115:AL123" si="721">Q115*AC$16</f>
        <v>14.424625942291902</v>
      </c>
      <c r="AD115" s="119">
        <f t="shared" si="721"/>
        <v>0.030405832890619166</v>
      </c>
      <c r="AE115" s="119">
        <f t="shared" si="721"/>
        <v>32.75677259268533</v>
      </c>
      <c r="AF115" s="119">
        <f t="shared" si="721"/>
        <v>4.7653107712082647</v>
      </c>
      <c r="AG115" s="119">
        <f t="shared" si="721"/>
        <v>0.78895245520000057</v>
      </c>
      <c r="AH115" s="119">
        <f t="shared" si="721"/>
        <v>5.5549340808000203</v>
      </c>
      <c r="AI115" s="119">
        <f t="shared" si="721"/>
        <v>3.1884962349504629</v>
      </c>
      <c r="AJ115" s="119">
        <f t="shared" si="721"/>
        <v>1.3061404447371516</v>
      </c>
      <c r="AK115" s="119">
        <f t="shared" si="721"/>
        <v>3.1169762259798115</v>
      </c>
      <c r="AL115" s="119">
        <f t="shared" si="721"/>
        <v>8.0058877268486395</v>
      </c>
      <c r="AM115" s="66">
        <f t="shared" si="697"/>
        <v>76.89604239989589</v>
      </c>
      <c r="AN115" s="83">
        <f t="shared" si="719"/>
        <v>76.896042399895876</v>
      </c>
      <c r="AO115" s="119">
        <f>AC115*AO$16</f>
        <v>15.001610979983578</v>
      </c>
      <c r="AP115" s="119">
        <f t="shared" ref="AP115:AX115" si="722">AD115*AP$16</f>
        <v>0.031622066206243936</v>
      </c>
      <c r="AQ115" s="119">
        <f t="shared" si="722"/>
        <v>34.067043496392742</v>
      </c>
      <c r="AR115" s="119">
        <f t="shared" si="722"/>
        <v>4.9559232020565958</v>
      </c>
      <c r="AS115" s="119">
        <f t="shared" si="722"/>
        <v>0.82051055340800061</v>
      </c>
      <c r="AT115" s="119">
        <f t="shared" si="722"/>
        <v>5.7771314440320216</v>
      </c>
      <c r="AU115" s="119">
        <f t="shared" si="722"/>
        <v>3.3160360843484815</v>
      </c>
      <c r="AV115" s="119">
        <f t="shared" si="722"/>
        <v>1.3583860625266377</v>
      </c>
      <c r="AW115" s="119">
        <f t="shared" si="722"/>
        <v>3.2416552750190042</v>
      </c>
      <c r="AX115" s="119">
        <f t="shared" si="722"/>
        <v>8.3261232359225854</v>
      </c>
      <c r="AY115" s="66">
        <f t="shared" si="691"/>
        <v>79.97188409589171</v>
      </c>
      <c r="AZ115" s="83">
        <f t="shared" si="720"/>
        <v>79.971884095891738</v>
      </c>
      <c r="BA115" s="119">
        <f t="shared" ref="BA115:BJ123" si="723">AO115*BA$16</f>
        <v>15.601675419182921</v>
      </c>
      <c r="BB115" s="119">
        <f t="shared" si="723"/>
        <v>0.032886948854493697</v>
      </c>
      <c r="BC115" s="119">
        <f t="shared" si="723"/>
        <v>35.429725236248451</v>
      </c>
      <c r="BD115" s="119">
        <f t="shared" si="723"/>
        <v>5.1541601301388598</v>
      </c>
      <c r="BE115" s="119">
        <f t="shared" si="723"/>
        <v>0.85333097554432069</v>
      </c>
      <c r="BF115" s="119">
        <f t="shared" si="723"/>
        <v>6.0082167017933026</v>
      </c>
      <c r="BG115" s="119">
        <f t="shared" si="723"/>
        <v>3.4486775277224209</v>
      </c>
      <c r="BH115" s="119">
        <f t="shared" si="723"/>
        <v>1.4127215050277033</v>
      </c>
      <c r="BI115" s="119">
        <f t="shared" si="723"/>
        <v>3.3713214860197644</v>
      </c>
      <c r="BJ115" s="119">
        <f t="shared" si="723"/>
        <v>8.659168165359489</v>
      </c>
      <c r="BK115" s="66">
        <f t="shared" si="662"/>
        <v>79.97188409589171</v>
      </c>
      <c r="BL115" s="79">
        <f t="shared" si="663"/>
        <v>0</v>
      </c>
      <c r="BM115" s="79" t="e">
        <f>#REF!+#REF!+#REF!+'Новосибирск.обл'!G115+#REF!+#REF!+#REF!+#REF!+#REF!+#REF!</f>
        <v>#REF!</v>
      </c>
      <c r="BN115" s="79" t="e">
        <f t="shared" si="664"/>
        <v>#REF!</v>
      </c>
      <c r="BO115" s="79" t="e">
        <f>#REF!+#REF!+#REF!+'Новосибирск.обл'!I115+#REF!+#REF!+#REF!+#REF!+#REF!+#REF!</f>
        <v>#REF!</v>
      </c>
      <c r="BP115" s="79" t="e">
        <f t="shared" si="665"/>
        <v>#REF!</v>
      </c>
      <c r="BQ115" s="79" t="e">
        <f>#REF!+#REF!+#REF!+'Новосибирск.обл'!K115+#REF!+#REF!+#REF!+#REF!+#REF!</f>
        <v>#REF!</v>
      </c>
      <c r="BR115" s="79" t="e">
        <f t="shared" si="666"/>
        <v>#REF!</v>
      </c>
      <c r="BS115" s="79" t="e">
        <f>#REF!+#REF!+#REF!+'Новосибирск.обл'!M115+#REF!+#REF!+#REF!+#REF!+#REF!</f>
        <v>#REF!</v>
      </c>
      <c r="BT115" s="79" t="e">
        <f t="shared" si="667"/>
        <v>#REF!</v>
      </c>
      <c r="BU115" s="79" t="e">
        <f>#REF!+#REF!</f>
        <v>#REF!</v>
      </c>
      <c r="BV115" s="79" t="e">
        <f t="shared" si="668"/>
        <v>#REF!</v>
      </c>
      <c r="BX115" s="79">
        <f>D115+P115+AB115-AG115+AN115-AS115+BF115+BG115+'2020 ожид'!P115-'2020 ожид'!V115-'2020 ожид'!W115</f>
        <v>254.52393975872101</v>
      </c>
      <c r="CG115" s="79">
        <f>D115-'[8]2021-2025'!D115</f>
        <v>97.323606402073381</v>
      </c>
      <c r="CI115" s="368" t="e">
        <f>#REF!-'2021-2025 (кор приб)'!E115-'2021-2025 (кор приб)'!Q115-'2021-2025 (кор приб)'!AC115-'2021-2025 (кор приб)'!AO115-'2020 ожид'!Q115</f>
        <v>#REF!</v>
      </c>
      <c r="CJ115" s="368" t="e">
        <f>#REF!-'2021-2025 (кор приб)'!F115-'2021-2025 (кор приб)'!R115-'2021-2025 (кор приб)'!AD115-'2021-2025 (кор приб)'!AP115-'2020 ожид'!R115</f>
        <v>#REF!</v>
      </c>
      <c r="CK115" s="368" t="e">
        <f>#REF!-'2021-2025 (кор приб)'!G115-'2021-2025 (кор приб)'!S115-'2021-2025 (кор приб)'!AE115-'2021-2025 (кор приб)'!AQ115-'2020 ожид'!S115</f>
        <v>#REF!</v>
      </c>
      <c r="CL115" s="368">
        <f>'Новосибирск.обл'!Q115-'2021-2025 (кор приб)'!H115-'2021-2025 (кор приб)'!T115-'2021-2025 (кор приб)'!AF115-'2021-2025 (кор приб)'!AR115-'2020 ожид'!T115</f>
        <v>-29.100041727095444</v>
      </c>
      <c r="CM115" s="368" t="e">
        <f>#REF!-'2021-2025 (кор приб)'!I115-'2021-2025 (кор приб)'!U115-'2020 ожид'!U115</f>
        <v>#REF!</v>
      </c>
      <c r="CN115" s="368" t="e">
        <f>#REF!-'2021-2025 (кор приб)'!J115-'2021-2025 (кор приб)'!V115-'2021-2025 (кор приб)'!AH115-'2021-2025 (кор приб)'!AT115-BF115</f>
        <v>#REF!</v>
      </c>
      <c r="CO115" s="368" t="e">
        <f>#REF!-'2021-2025 (кор приб)'!K115-'2021-2025 (кор приб)'!W115-'2021-2025 (кор приб)'!AI115-'2021-2025 (кор приб)'!AU115-BG115</f>
        <v>#REF!</v>
      </c>
      <c r="CP115" s="368" t="e">
        <f>#REF!-'2021-2025 (кор приб)'!L115-'2021-2025 (кор приб)'!X115-'2021-2025 (кор приб)'!AJ115-'2021-2025 (кор приб)'!AV115-'2020 ожид'!X115</f>
        <v>#REF!</v>
      </c>
      <c r="CQ115" s="368" t="e">
        <f>#REF!-'2021-2025 (кор приб)'!M115-'2021-2025 (кор приб)'!Y115-'2021-2025 (кор приб)'!AK115-'2021-2025 (кор приб)'!AW115-'2020 ожид'!Y115</f>
        <v>#REF!</v>
      </c>
      <c r="CR115" s="368" t="e">
        <f>#REF!-'2021-2025 (кор приб)'!N115-'2021-2025 (кор приб)'!Z115-'2021-2025 (кор приб)'!AL115-'2021-2025 (кор приб)'!AX115-'2020 ожид'!Z115</f>
        <v>#REF!</v>
      </c>
    </row>
    <row r="116" s="48" customFormat="1">
      <c r="A116" s="80" t="s">
        <v>329</v>
      </c>
      <c r="B116" s="81" t="s">
        <v>47</v>
      </c>
      <c r="C116" s="118" t="s">
        <v>32</v>
      </c>
      <c r="D116" s="575">
        <f t="shared" si="669"/>
        <v>0</v>
      </c>
      <c r="E116" s="82"/>
      <c r="F116" s="82"/>
      <c r="G116" s="82"/>
      <c r="H116" s="82"/>
      <c r="I116" s="82"/>
      <c r="J116" s="82"/>
      <c r="K116" s="82"/>
      <c r="L116" s="82"/>
      <c r="M116" s="82"/>
      <c r="N116" s="82"/>
      <c r="P116" s="83">
        <f t="shared" si="717"/>
        <v>0</v>
      </c>
      <c r="Q116" s="82"/>
      <c r="R116" s="82"/>
      <c r="S116" s="82"/>
      <c r="T116" s="82"/>
      <c r="U116" s="82"/>
      <c r="V116" s="82"/>
      <c r="W116" s="82"/>
      <c r="X116" s="82"/>
      <c r="Y116" s="82"/>
      <c r="Z116" s="82"/>
      <c r="AA116" s="66"/>
      <c r="AB116" s="83">
        <f t="shared" si="718"/>
        <v>0</v>
      </c>
      <c r="AC116" s="82"/>
      <c r="AD116" s="82"/>
      <c r="AE116" s="82"/>
      <c r="AF116" s="82"/>
      <c r="AG116" s="82"/>
      <c r="AH116" s="82"/>
      <c r="AI116" s="82"/>
      <c r="AJ116" s="82"/>
      <c r="AK116" s="82"/>
      <c r="AL116" s="82"/>
      <c r="AM116" s="66">
        <f t="shared" si="697"/>
        <v>0</v>
      </c>
      <c r="AN116" s="83">
        <f t="shared" si="719"/>
        <v>0</v>
      </c>
      <c r="AO116" s="82"/>
      <c r="AP116" s="82"/>
      <c r="AQ116" s="82"/>
      <c r="AR116" s="82"/>
      <c r="AS116" s="82"/>
      <c r="AT116" s="82"/>
      <c r="AU116" s="82"/>
      <c r="AV116" s="82"/>
      <c r="AW116" s="82"/>
      <c r="AX116" s="82"/>
      <c r="AY116" s="66">
        <f t="shared" si="691"/>
        <v>0</v>
      </c>
      <c r="AZ116" s="83">
        <f t="shared" si="720"/>
        <v>0</v>
      </c>
      <c r="BA116" s="82"/>
      <c r="BB116" s="82"/>
      <c r="BC116" s="82"/>
      <c r="BD116" s="82"/>
      <c r="BE116" s="82"/>
      <c r="BF116" s="82"/>
      <c r="BG116" s="82"/>
      <c r="BH116" s="82"/>
      <c r="BI116" s="82"/>
      <c r="BJ116" s="82"/>
      <c r="BK116" s="66">
        <f t="shared" si="662"/>
        <v>0</v>
      </c>
      <c r="BL116" s="79">
        <f t="shared" si="663"/>
        <v>0</v>
      </c>
      <c r="BM116" s="79" t="e">
        <f>#REF!+#REF!+#REF!+'Новосибирск.обл'!G116+#REF!+#REF!+#REF!+#REF!+#REF!+#REF!</f>
        <v>#REF!</v>
      </c>
      <c r="BN116" s="79" t="e">
        <f t="shared" si="664"/>
        <v>#REF!</v>
      </c>
      <c r="BO116" s="79" t="e">
        <f>#REF!+#REF!+#REF!+'Новосибирск.обл'!I116+#REF!+#REF!+#REF!+#REF!+#REF!+#REF!</f>
        <v>#REF!</v>
      </c>
      <c r="BP116" s="79" t="e">
        <f t="shared" si="665"/>
        <v>#REF!</v>
      </c>
      <c r="BQ116" s="79" t="e">
        <f>#REF!+#REF!+#REF!+'Новосибирск.обл'!K116+#REF!+#REF!+#REF!+#REF!+#REF!</f>
        <v>#REF!</v>
      </c>
      <c r="BR116" s="79" t="e">
        <f t="shared" si="666"/>
        <v>#REF!</v>
      </c>
      <c r="BS116" s="79" t="e">
        <f>#REF!+#REF!+#REF!+'Новосибирск.обл'!M116+#REF!+#REF!+#REF!+#REF!+#REF!</f>
        <v>#REF!</v>
      </c>
      <c r="BT116" s="79" t="e">
        <f t="shared" si="667"/>
        <v>#REF!</v>
      </c>
      <c r="BU116" s="79" t="e">
        <f>#REF!+#REF!</f>
        <v>#REF!</v>
      </c>
      <c r="BV116" s="79" t="e">
        <f t="shared" si="668"/>
        <v>#REF!</v>
      </c>
      <c r="BX116" s="79">
        <f>D116+P116+AB116-AG116+AN116-AS116+BF116+BG116+'2020 ожид'!P116-'2020 ожид'!V116-'2020 ожид'!W116</f>
        <v>0</v>
      </c>
      <c r="CG116" s="79">
        <f>D116-'[8]2021-2025'!D116</f>
        <v>0</v>
      </c>
      <c r="CI116" s="368" t="e">
        <f>#REF!-'2021-2025 (кор приб)'!E116-'2021-2025 (кор приб)'!Q116-'2021-2025 (кор приб)'!AC116-'2021-2025 (кор приб)'!AO116-'2020 ожид'!Q116</f>
        <v>#REF!</v>
      </c>
      <c r="CJ116" s="368" t="e">
        <f>#REF!-'2021-2025 (кор приб)'!F116-'2021-2025 (кор приб)'!R116-'2021-2025 (кор приб)'!AD116-'2021-2025 (кор приб)'!AP116-'2020 ожид'!R116</f>
        <v>#REF!</v>
      </c>
      <c r="CK116" s="368" t="e">
        <f>#REF!-'2021-2025 (кор приб)'!G116-'2021-2025 (кор приб)'!S116-'2021-2025 (кор приб)'!AE116-'2021-2025 (кор приб)'!AQ116-'2020 ожид'!S116</f>
        <v>#REF!</v>
      </c>
      <c r="CL116" s="368">
        <f>'Новосибирск.обл'!Q116-'2021-2025 (кор приб)'!H116-'2021-2025 (кор приб)'!T116-'2021-2025 (кор приб)'!AF116-'2021-2025 (кор приб)'!AR116-'2020 ожид'!T116</f>
        <v>0</v>
      </c>
      <c r="CM116" s="368" t="e">
        <f>#REF!-'2021-2025 (кор приб)'!I116-'2021-2025 (кор приб)'!U116-'2020 ожид'!U116</f>
        <v>#REF!</v>
      </c>
      <c r="CN116" s="368" t="e">
        <f>#REF!-'2021-2025 (кор приб)'!J116-'2021-2025 (кор приб)'!V116-'2021-2025 (кор приб)'!AH116-'2021-2025 (кор приб)'!AT116-BF116</f>
        <v>#REF!</v>
      </c>
      <c r="CO116" s="368" t="e">
        <f>#REF!-'2021-2025 (кор приб)'!K116-'2021-2025 (кор приб)'!W116-'2021-2025 (кор приб)'!AI116-'2021-2025 (кор приб)'!AU116-BG116</f>
        <v>#REF!</v>
      </c>
      <c r="CP116" s="368" t="e">
        <f>#REF!-'2021-2025 (кор приб)'!L116-'2021-2025 (кор приб)'!X116-'2021-2025 (кор приб)'!AJ116-'2021-2025 (кор приб)'!AV116-'2020 ожид'!X116</f>
        <v>#REF!</v>
      </c>
      <c r="CQ116" s="368" t="e">
        <f>#REF!-'2021-2025 (кор приб)'!M116-'2021-2025 (кор приб)'!Y116-'2021-2025 (кор приб)'!AK116-'2021-2025 (кор приб)'!AW116-'2020 ожид'!Y116</f>
        <v>#REF!</v>
      </c>
      <c r="CR116" s="368" t="e">
        <f>#REF!-'2021-2025 (кор приб)'!N116-'2021-2025 (кор приб)'!Z116-'2021-2025 (кор приб)'!AL116-'2021-2025 (кор приб)'!AX116-'2020 ожид'!Z116</f>
        <v>#REF!</v>
      </c>
    </row>
    <row r="117" s="48" customFormat="1">
      <c r="A117" s="80" t="s">
        <v>330</v>
      </c>
      <c r="B117" s="81" t="s">
        <v>49</v>
      </c>
      <c r="C117" s="118" t="s">
        <v>32</v>
      </c>
      <c r="D117" s="575">
        <f t="shared" si="669"/>
        <v>79.376416928455697</v>
      </c>
      <c r="E117" s="130">
        <f>E89+'[10]сч 91'!E40/1000</f>
        <v>1.7221128295579329</v>
      </c>
      <c r="F117" s="130">
        <f>F89+'[10]сч 91'!F40/1000</f>
        <v>-0.66987584817988932</v>
      </c>
      <c r="G117" s="130">
        <f>G89+'[10]сч 91'!G40/1000</f>
        <v>74.202958814551764</v>
      </c>
      <c r="H117" s="130">
        <f>H89+'[10]сч 91'!H40/1000</f>
        <v>4.5672666127151373</v>
      </c>
      <c r="I117" s="130">
        <f>I89+'[10]сч 91'!I40/1000</f>
        <v>0</v>
      </c>
      <c r="J117" s="130">
        <f>J89+'[10]сч 91'!J40/1000</f>
        <v>-0.38094795246517915</v>
      </c>
      <c r="K117" s="130">
        <f>K89+'[10]сч 91'!K40/1000</f>
        <v>0</v>
      </c>
      <c r="L117" s="130">
        <f>L89+'[10]сч 91'!L40/1000</f>
        <v>-0.10222787387944053</v>
      </c>
      <c r="M117" s="130">
        <f>M89+'[10]сч 91'!M40/1000</f>
        <v>0.094410695194614841</v>
      </c>
      <c r="N117" s="130">
        <f>N89+'[10]сч 91'!N40/1000</f>
        <v>-0.057280349039244519</v>
      </c>
      <c r="O117" s="576">
        <f t="shared" si="693"/>
        <v>82.472097188665458</v>
      </c>
      <c r="P117" s="83">
        <f t="shared" si="717"/>
        <v>82.472097188665472</v>
      </c>
      <c r="Q117" s="119">
        <f t="shared" ref="Q117:Z123" si="724">E117*$Z$16</f>
        <v>1.7892752299106922</v>
      </c>
      <c r="R117" s="119">
        <f t="shared" si="724"/>
        <v>-0.69600100625890493</v>
      </c>
      <c r="S117" s="119">
        <f t="shared" si="724"/>
        <v>77.096874208319278</v>
      </c>
      <c r="T117" s="119">
        <f t="shared" si="724"/>
        <v>4.7453900106110272</v>
      </c>
      <c r="U117" s="119">
        <f t="shared" si="724"/>
        <v>0</v>
      </c>
      <c r="V117" s="119">
        <f t="shared" si="724"/>
        <v>-0.39580492261132111</v>
      </c>
      <c r="W117" s="119">
        <f t="shared" si="724"/>
        <v>0</v>
      </c>
      <c r="X117" s="119">
        <f t="shared" si="724"/>
        <v>-0.1062147609607387</v>
      </c>
      <c r="Y117" s="119">
        <f t="shared" si="724"/>
        <v>0.098092712307204816</v>
      </c>
      <c r="Z117" s="119">
        <f>N117*$Z$16</f>
        <v>-0.059514282651775052</v>
      </c>
      <c r="AA117" s="576">
        <f t="shared" si="695"/>
        <v>85.770981076212095</v>
      </c>
      <c r="AB117" s="83">
        <f t="shared" si="718"/>
        <v>85.770981076212081</v>
      </c>
      <c r="AC117" s="119">
        <f t="shared" si="721"/>
        <v>1.8608462391071199</v>
      </c>
      <c r="AD117" s="119">
        <f t="shared" si="721"/>
        <v>-0.72384104650926118</v>
      </c>
      <c r="AE117" s="119">
        <f t="shared" si="721"/>
        <v>80.180749176652057</v>
      </c>
      <c r="AF117" s="119">
        <f t="shared" si="721"/>
        <v>4.9352056110354683</v>
      </c>
      <c r="AG117" s="119">
        <f t="shared" si="721"/>
        <v>0</v>
      </c>
      <c r="AH117" s="119">
        <f t="shared" si="721"/>
        <v>-0.41163711951577397</v>
      </c>
      <c r="AI117" s="119">
        <f t="shared" si="721"/>
        <v>0</v>
      </c>
      <c r="AJ117" s="119">
        <f t="shared" si="721"/>
        <v>-0.11046335139916826</v>
      </c>
      <c r="AK117" s="119">
        <f t="shared" si="721"/>
        <v>0.10201642079949301</v>
      </c>
      <c r="AL117" s="119">
        <f t="shared" si="721"/>
        <v>-0.061894853957846059</v>
      </c>
      <c r="AM117" s="66">
        <f t="shared" si="697"/>
        <v>89.201820319260563</v>
      </c>
      <c r="AN117" s="83">
        <f t="shared" si="719"/>
        <v>89.201820319260591</v>
      </c>
      <c r="AO117" s="119">
        <f t="shared" ref="AO117:AX123" si="725">AC117*AO$16</f>
        <v>1.9352800886714048</v>
      </c>
      <c r="AP117" s="119">
        <f t="shared" si="725"/>
        <v>-0.7527946883696317</v>
      </c>
      <c r="AQ117" s="119">
        <f t="shared" si="725"/>
        <v>83.387979143718141</v>
      </c>
      <c r="AR117" s="119">
        <f t="shared" si="725"/>
        <v>5.1326138354768869</v>
      </c>
      <c r="AS117" s="119">
        <f t="shared" si="725"/>
        <v>0</v>
      </c>
      <c r="AT117" s="119">
        <f t="shared" si="725"/>
        <v>-0.42810260429640495</v>
      </c>
      <c r="AU117" s="119">
        <f t="shared" si="725"/>
        <v>0</v>
      </c>
      <c r="AV117" s="119">
        <f t="shared" si="725"/>
        <v>-0.11488188545513499</v>
      </c>
      <c r="AW117" s="119">
        <f t="shared" si="725"/>
        <v>0.10609707763147273</v>
      </c>
      <c r="AX117" s="119">
        <f t="shared" si="725"/>
        <v>-0.064370648116159904</v>
      </c>
      <c r="AY117" s="66">
        <f t="shared" si="691"/>
        <v>92.769893132031015</v>
      </c>
      <c r="AZ117" s="83">
        <f t="shared" si="720"/>
        <v>92.769893132031001</v>
      </c>
      <c r="BA117" s="119">
        <f t="shared" si="723"/>
        <v>2.0126912922182609</v>
      </c>
      <c r="BB117" s="119">
        <f t="shared" si="723"/>
        <v>-0.78290647590441698</v>
      </c>
      <c r="BC117" s="119">
        <f t="shared" si="723"/>
        <v>86.723498309466876</v>
      </c>
      <c r="BD117" s="119">
        <f t="shared" si="723"/>
        <v>5.3379183888959627</v>
      </c>
      <c r="BE117" s="119">
        <f t="shared" si="723"/>
        <v>0</v>
      </c>
      <c r="BF117" s="119">
        <f t="shared" si="723"/>
        <v>-0.44522670846826118</v>
      </c>
      <c r="BG117" s="119">
        <f t="shared" si="723"/>
        <v>0</v>
      </c>
      <c r="BH117" s="119">
        <f t="shared" si="723"/>
        <v>-0.11947716087334039</v>
      </c>
      <c r="BI117" s="119">
        <f t="shared" si="723"/>
        <v>0.11034096073673165</v>
      </c>
      <c r="BJ117" s="119">
        <f t="shared" si="723"/>
        <v>-0.066945474040806308</v>
      </c>
      <c r="BK117" s="66">
        <f t="shared" si="662"/>
        <v>92.769893132031015</v>
      </c>
      <c r="BL117" s="79">
        <f t="shared" si="663"/>
        <v>0</v>
      </c>
      <c r="BM117" s="79" t="e">
        <f>#REF!+#REF!+#REF!+'Новосибирск.обл'!G117+#REF!+#REF!+#REF!+#REF!+#REF!+#REF!</f>
        <v>#REF!</v>
      </c>
      <c r="BN117" s="79" t="e">
        <f t="shared" si="664"/>
        <v>#REF!</v>
      </c>
      <c r="BO117" s="79" t="e">
        <f>#REF!+#REF!+#REF!+'Новосибирск.обл'!I117+#REF!+#REF!+#REF!+#REF!+#REF!+#REF!</f>
        <v>#REF!</v>
      </c>
      <c r="BP117" s="79" t="e">
        <f t="shared" si="665"/>
        <v>#REF!</v>
      </c>
      <c r="BQ117" s="79" t="e">
        <f>#REF!+#REF!+#REF!+'Новосибирск.обл'!K117+#REF!+#REF!+#REF!+#REF!+#REF!</f>
        <v>#REF!</v>
      </c>
      <c r="BR117" s="79" t="e">
        <f t="shared" si="666"/>
        <v>#REF!</v>
      </c>
      <c r="BS117" s="79" t="e">
        <f>#REF!+#REF!+#REF!+'Новосибирск.обл'!M117+#REF!+#REF!+#REF!+#REF!+#REF!</f>
        <v>#REF!</v>
      </c>
      <c r="BT117" s="79" t="e">
        <f t="shared" si="667"/>
        <v>#REF!</v>
      </c>
      <c r="BU117" s="79" t="e">
        <f>#REF!+#REF!</f>
        <v>#REF!</v>
      </c>
      <c r="BV117" s="79" t="e">
        <f t="shared" si="668"/>
        <v>#REF!</v>
      </c>
      <c r="BX117" s="79">
        <f>D117+P117+AB117-AG117+AN117-AS117+BF117+BG117+'2020 ожид'!P117-'2020 ожид'!V117-'2020 ожид'!W117</f>
        <v>405.99082091779013</v>
      </c>
      <c r="CG117" s="79">
        <f>D117-'[8]2021-2025'!D117</f>
        <v>-3.1226569594461893</v>
      </c>
      <c r="CI117" s="368" t="e">
        <f>#REF!-'2021-2025 (кор приб)'!E117-'2021-2025 (кор приб)'!Q117-'2021-2025 (кор приб)'!AC117-'2021-2025 (кор приб)'!AO117-'2020 ожид'!Q117</f>
        <v>#REF!</v>
      </c>
      <c r="CJ117" s="368" t="e">
        <f>#REF!-'2021-2025 (кор приб)'!F117-'2021-2025 (кор приб)'!R117-'2021-2025 (кор приб)'!AD117-'2021-2025 (кор приб)'!AP117-'2020 ожид'!R117</f>
        <v>#REF!</v>
      </c>
      <c r="CK117" s="368" t="e">
        <f>#REF!-'2021-2025 (кор приб)'!G117-'2021-2025 (кор приб)'!S117-'2021-2025 (кор приб)'!AE117-'2021-2025 (кор приб)'!AQ117-'2020 ожид'!S117</f>
        <v>#REF!</v>
      </c>
      <c r="CL117" s="368">
        <f>'Новосибирск.обл'!Q117-'2021-2025 (кор приб)'!H117-'2021-2025 (кор приб)'!T117-'2021-2025 (кор приб)'!AF117-'2021-2025 (кор приб)'!AR117-'2020 ожид'!T117</f>
        <v>-7.6748184688305203</v>
      </c>
      <c r="CM117" s="368" t="e">
        <f>#REF!-'2021-2025 (кор приб)'!I117-'2021-2025 (кор приб)'!U117-'2020 ожид'!U117</f>
        <v>#REF!</v>
      </c>
      <c r="CN117" s="368" t="e">
        <f>#REF!-'2021-2025 (кор приб)'!J117-'2021-2025 (кор приб)'!V117-'2021-2025 (кор приб)'!AH117-'2021-2025 (кор приб)'!AT117-BF117</f>
        <v>#REF!</v>
      </c>
      <c r="CO117" s="368" t="e">
        <f>#REF!-'2021-2025 (кор приб)'!K117-'2021-2025 (кор приб)'!W117-'2021-2025 (кор приб)'!AI117-'2021-2025 (кор приб)'!AU117-BG117</f>
        <v>#REF!</v>
      </c>
      <c r="CP117" s="368" t="e">
        <f>#REF!-'2021-2025 (кор приб)'!L117-'2021-2025 (кор приб)'!X117-'2021-2025 (кор приб)'!AJ117-'2021-2025 (кор приб)'!AV117-'2020 ожид'!X117</f>
        <v>#REF!</v>
      </c>
      <c r="CQ117" s="368" t="e">
        <f>#REF!-'2021-2025 (кор приб)'!M117-'2021-2025 (кор приб)'!Y117-'2021-2025 (кор приб)'!AK117-'2021-2025 (кор приб)'!AW117-'2020 ожид'!Y117</f>
        <v>#REF!</v>
      </c>
      <c r="CR117" s="368" t="e">
        <f>#REF!-'2021-2025 (кор приб)'!N117-'2021-2025 (кор приб)'!Z117-'2021-2025 (кор приб)'!AL117-'2021-2025 (кор приб)'!AX117-'2020 ожид'!Z117</f>
        <v>#REF!</v>
      </c>
    </row>
    <row r="118" s="218" customFormat="1">
      <c r="A118" s="234" t="s">
        <v>331</v>
      </c>
      <c r="B118" s="275" t="s">
        <v>51</v>
      </c>
      <c r="C118" s="236" t="s">
        <v>32</v>
      </c>
      <c r="D118" s="575">
        <f t="shared" si="669"/>
        <v>0</v>
      </c>
      <c r="E118" s="82"/>
      <c r="F118" s="82"/>
      <c r="G118" s="82"/>
      <c r="H118" s="82"/>
      <c r="I118" s="82"/>
      <c r="J118" s="82"/>
      <c r="K118" s="82"/>
      <c r="L118" s="82"/>
      <c r="M118" s="82"/>
      <c r="N118" s="82"/>
      <c r="P118" s="83">
        <f t="shared" si="717"/>
        <v>0</v>
      </c>
      <c r="Q118" s="82"/>
      <c r="R118" s="82"/>
      <c r="S118" s="82"/>
      <c r="T118" s="82"/>
      <c r="U118" s="82"/>
      <c r="V118" s="82"/>
      <c r="W118" s="82"/>
      <c r="X118" s="82"/>
      <c r="Y118" s="82"/>
      <c r="Z118" s="82"/>
      <c r="AA118" s="66"/>
      <c r="AB118" s="83">
        <f t="shared" si="718"/>
        <v>0</v>
      </c>
      <c r="AC118" s="82"/>
      <c r="AD118" s="82"/>
      <c r="AE118" s="82"/>
      <c r="AF118" s="82"/>
      <c r="AG118" s="82"/>
      <c r="AH118" s="82"/>
      <c r="AI118" s="82"/>
      <c r="AJ118" s="82"/>
      <c r="AK118" s="82"/>
      <c r="AL118" s="82"/>
      <c r="AM118" s="66">
        <f t="shared" si="697"/>
        <v>0</v>
      </c>
      <c r="AN118" s="83">
        <f t="shared" si="719"/>
        <v>0</v>
      </c>
      <c r="AO118" s="82"/>
      <c r="AP118" s="82"/>
      <c r="AQ118" s="82"/>
      <c r="AR118" s="82"/>
      <c r="AS118" s="82"/>
      <c r="AT118" s="82"/>
      <c r="AU118" s="82"/>
      <c r="AV118" s="82"/>
      <c r="AW118" s="82"/>
      <c r="AX118" s="82"/>
      <c r="AY118" s="66">
        <f t="shared" si="691"/>
        <v>0</v>
      </c>
      <c r="AZ118" s="83">
        <f t="shared" si="720"/>
        <v>0</v>
      </c>
      <c r="BA118" s="82"/>
      <c r="BB118" s="82"/>
      <c r="BC118" s="82"/>
      <c r="BD118" s="82"/>
      <c r="BE118" s="82"/>
      <c r="BF118" s="82"/>
      <c r="BG118" s="82"/>
      <c r="BH118" s="82"/>
      <c r="BI118" s="82"/>
      <c r="BJ118" s="82"/>
      <c r="BK118" s="66">
        <f t="shared" si="662"/>
        <v>0</v>
      </c>
      <c r="BL118" s="79">
        <f t="shared" si="663"/>
        <v>0</v>
      </c>
      <c r="BM118" s="79" t="e">
        <f>#REF!+#REF!+#REF!+'Новосибирск.обл'!G118+#REF!+#REF!+#REF!+#REF!+#REF!+#REF!</f>
        <v>#REF!</v>
      </c>
      <c r="BN118" s="79" t="e">
        <f t="shared" si="664"/>
        <v>#REF!</v>
      </c>
      <c r="BO118" s="79" t="e">
        <f>#REF!+#REF!+#REF!+'Новосибирск.обл'!I118+#REF!+#REF!+#REF!+#REF!+#REF!+#REF!</f>
        <v>#REF!</v>
      </c>
      <c r="BP118" s="79" t="e">
        <f t="shared" si="665"/>
        <v>#REF!</v>
      </c>
      <c r="BQ118" s="79" t="e">
        <f>#REF!+#REF!+#REF!+'Новосибирск.обл'!K118+#REF!+#REF!+#REF!+#REF!+#REF!</f>
        <v>#REF!</v>
      </c>
      <c r="BR118" s="79" t="e">
        <f t="shared" si="666"/>
        <v>#REF!</v>
      </c>
      <c r="BS118" s="79" t="e">
        <f>#REF!+#REF!+#REF!+'Новосибирск.обл'!M118+#REF!+#REF!+#REF!+#REF!+#REF!</f>
        <v>#REF!</v>
      </c>
      <c r="BT118" s="79" t="e">
        <f t="shared" si="667"/>
        <v>#REF!</v>
      </c>
      <c r="BU118" s="79" t="e">
        <f>#REF!+#REF!</f>
        <v>#REF!</v>
      </c>
      <c r="BV118" s="79" t="e">
        <f t="shared" si="668"/>
        <v>#REF!</v>
      </c>
      <c r="BX118" s="79">
        <f>D118+P118+AB118-AG118+AN118-AS118+BF118+BG118+'2020 ожид'!P118-'2020 ожид'!V118-'2020 ожид'!W118</f>
        <v>0</v>
      </c>
      <c r="CG118" s="79">
        <f>D118-'[8]2021-2025'!D118</f>
        <v>0</v>
      </c>
      <c r="CI118" s="368" t="e">
        <f>#REF!-'2021-2025 (кор приб)'!E118-'2021-2025 (кор приб)'!Q118-'2021-2025 (кор приб)'!AC118-'2021-2025 (кор приб)'!AO118-'2020 ожид'!Q118</f>
        <v>#REF!</v>
      </c>
      <c r="CJ118" s="368" t="e">
        <f>#REF!-'2021-2025 (кор приб)'!F118-'2021-2025 (кор приб)'!R118-'2021-2025 (кор приб)'!AD118-'2021-2025 (кор приб)'!AP118-'2020 ожид'!R118</f>
        <v>#REF!</v>
      </c>
      <c r="CK118" s="368" t="e">
        <f>#REF!-'2021-2025 (кор приб)'!G118-'2021-2025 (кор приб)'!S118-'2021-2025 (кор приб)'!AE118-'2021-2025 (кор приб)'!AQ118-'2020 ожид'!S118</f>
        <v>#REF!</v>
      </c>
      <c r="CL118" s="368">
        <f>'Новосибирск.обл'!Q118-'2021-2025 (кор приб)'!H118-'2021-2025 (кор приб)'!T118-'2021-2025 (кор приб)'!AF118-'2021-2025 (кор приб)'!AR118-'2020 ожид'!T118</f>
        <v>0</v>
      </c>
      <c r="CM118" s="368" t="e">
        <f>#REF!-'2021-2025 (кор приб)'!I118-'2021-2025 (кор приб)'!U118-'2020 ожид'!U118</f>
        <v>#REF!</v>
      </c>
      <c r="CN118" s="368" t="e">
        <f>#REF!-'2021-2025 (кор приб)'!J118-'2021-2025 (кор приб)'!V118-'2021-2025 (кор приб)'!AH118-'2021-2025 (кор приб)'!AT118-BF118</f>
        <v>#REF!</v>
      </c>
      <c r="CO118" s="368" t="e">
        <f>#REF!-'2021-2025 (кор приб)'!K118-'2021-2025 (кор приб)'!W118-'2021-2025 (кор приб)'!AI118-'2021-2025 (кор приб)'!AU118-BG118</f>
        <v>#REF!</v>
      </c>
      <c r="CP118" s="368" t="e">
        <f>#REF!-'2021-2025 (кор приб)'!L118-'2021-2025 (кор приб)'!X118-'2021-2025 (кор приб)'!AJ118-'2021-2025 (кор приб)'!AV118-'2020 ожид'!X118</f>
        <v>#REF!</v>
      </c>
      <c r="CQ118" s="368" t="e">
        <f>#REF!-'2021-2025 (кор приб)'!M118-'2021-2025 (кор приб)'!Y118-'2021-2025 (кор приб)'!AK118-'2021-2025 (кор приб)'!AW118-'2020 ожид'!Y118</f>
        <v>#REF!</v>
      </c>
      <c r="CR118" s="368" t="e">
        <f>#REF!-'2021-2025 (кор приб)'!N118-'2021-2025 (кор приб)'!Z118-'2021-2025 (кор приб)'!AL118-'2021-2025 (кор приб)'!AX118-'2020 ожид'!Z118</f>
        <v>#REF!</v>
      </c>
    </row>
    <row r="119" s="48" customFormat="1">
      <c r="A119" s="80" t="s">
        <v>332</v>
      </c>
      <c r="B119" s="81" t="s">
        <v>53</v>
      </c>
      <c r="C119" s="118" t="s">
        <v>32</v>
      </c>
      <c r="D119" s="575">
        <f t="shared" si="669"/>
        <v>0</v>
      </c>
      <c r="E119" s="82"/>
      <c r="F119" s="82"/>
      <c r="G119" s="82"/>
      <c r="H119" s="82"/>
      <c r="I119" s="82"/>
      <c r="J119" s="82"/>
      <c r="K119" s="82"/>
      <c r="L119" s="82"/>
      <c r="M119" s="82"/>
      <c r="N119" s="82"/>
      <c r="P119" s="83">
        <f t="shared" si="717"/>
        <v>0</v>
      </c>
      <c r="Q119" s="82"/>
      <c r="R119" s="82"/>
      <c r="S119" s="82"/>
      <c r="T119" s="82"/>
      <c r="U119" s="82"/>
      <c r="V119" s="82"/>
      <c r="W119" s="82"/>
      <c r="X119" s="82"/>
      <c r="Y119" s="82"/>
      <c r="Z119" s="82"/>
      <c r="AA119" s="66"/>
      <c r="AB119" s="83">
        <f t="shared" si="718"/>
        <v>0</v>
      </c>
      <c r="AC119" s="82"/>
      <c r="AD119" s="82"/>
      <c r="AE119" s="82"/>
      <c r="AF119" s="82"/>
      <c r="AG119" s="82"/>
      <c r="AH119" s="82"/>
      <c r="AI119" s="82"/>
      <c r="AJ119" s="82"/>
      <c r="AK119" s="82"/>
      <c r="AL119" s="82"/>
      <c r="AM119" s="66">
        <f t="shared" si="697"/>
        <v>0</v>
      </c>
      <c r="AN119" s="83">
        <f t="shared" si="719"/>
        <v>0</v>
      </c>
      <c r="AO119" s="82"/>
      <c r="AP119" s="82"/>
      <c r="AQ119" s="82"/>
      <c r="AR119" s="82"/>
      <c r="AS119" s="82"/>
      <c r="AT119" s="82"/>
      <c r="AU119" s="82"/>
      <c r="AV119" s="82"/>
      <c r="AW119" s="82"/>
      <c r="AX119" s="82"/>
      <c r="AY119" s="66">
        <f t="shared" si="691"/>
        <v>0</v>
      </c>
      <c r="AZ119" s="83">
        <f t="shared" si="720"/>
        <v>0</v>
      </c>
      <c r="BA119" s="82"/>
      <c r="BB119" s="82"/>
      <c r="BC119" s="82"/>
      <c r="BD119" s="82"/>
      <c r="BE119" s="82"/>
      <c r="BF119" s="82"/>
      <c r="BG119" s="82"/>
      <c r="BH119" s="82"/>
      <c r="BI119" s="82"/>
      <c r="BJ119" s="82"/>
      <c r="BK119" s="66">
        <f t="shared" si="662"/>
        <v>0</v>
      </c>
      <c r="BL119" s="79">
        <f t="shared" si="663"/>
        <v>0</v>
      </c>
      <c r="BM119" s="79" t="e">
        <f>#REF!+#REF!+#REF!+'Новосибирск.обл'!G119+#REF!+#REF!+#REF!+#REF!+#REF!+#REF!</f>
        <v>#REF!</v>
      </c>
      <c r="BN119" s="79" t="e">
        <f t="shared" si="664"/>
        <v>#REF!</v>
      </c>
      <c r="BO119" s="79" t="e">
        <f>#REF!+#REF!+#REF!+'Новосибирск.обл'!I119+#REF!+#REF!+#REF!+#REF!+#REF!+#REF!</f>
        <v>#REF!</v>
      </c>
      <c r="BP119" s="79" t="e">
        <f t="shared" si="665"/>
        <v>#REF!</v>
      </c>
      <c r="BQ119" s="79" t="e">
        <f>#REF!+#REF!+#REF!+'Новосибирск.обл'!K119+#REF!+#REF!+#REF!+#REF!+#REF!</f>
        <v>#REF!</v>
      </c>
      <c r="BR119" s="79" t="e">
        <f t="shared" si="666"/>
        <v>#REF!</v>
      </c>
      <c r="BS119" s="79" t="e">
        <f>#REF!+#REF!+#REF!+'Новосибирск.обл'!M119+#REF!+#REF!+#REF!+#REF!+#REF!</f>
        <v>#REF!</v>
      </c>
      <c r="BT119" s="79" t="e">
        <f t="shared" si="667"/>
        <v>#REF!</v>
      </c>
      <c r="BU119" s="79" t="e">
        <f>#REF!+#REF!</f>
        <v>#REF!</v>
      </c>
      <c r="BV119" s="79" t="e">
        <f t="shared" si="668"/>
        <v>#REF!</v>
      </c>
      <c r="BX119" s="79">
        <f>D119+P119+AB119-AG119+AN119-AS119+BF119+BG119+'2020 ожид'!P119-'2020 ожид'!V119-'2020 ожид'!W119</f>
        <v>0</v>
      </c>
      <c r="CG119" s="79">
        <f>D119-'[8]2021-2025'!D119</f>
        <v>0</v>
      </c>
      <c r="CI119" s="368" t="e">
        <f>#REF!-'2021-2025 (кор приб)'!E119-'2021-2025 (кор приб)'!Q119-'2021-2025 (кор приб)'!AC119-'2021-2025 (кор приб)'!AO119-'2020 ожид'!Q119</f>
        <v>#REF!</v>
      </c>
      <c r="CJ119" s="368" t="e">
        <f>#REF!-'2021-2025 (кор приб)'!F119-'2021-2025 (кор приб)'!R119-'2021-2025 (кор приб)'!AD119-'2021-2025 (кор приб)'!AP119-'2020 ожид'!R119</f>
        <v>#REF!</v>
      </c>
      <c r="CK119" s="368" t="e">
        <f>#REF!-'2021-2025 (кор приб)'!G119-'2021-2025 (кор приб)'!S119-'2021-2025 (кор приб)'!AE119-'2021-2025 (кор приб)'!AQ119-'2020 ожид'!S119</f>
        <v>#REF!</v>
      </c>
      <c r="CL119" s="368">
        <f>'Новосибирск.обл'!Q119-'2021-2025 (кор приб)'!H119-'2021-2025 (кор приб)'!T119-'2021-2025 (кор приб)'!AF119-'2021-2025 (кор приб)'!AR119-'2020 ожид'!T119</f>
        <v>0</v>
      </c>
      <c r="CM119" s="368" t="e">
        <f>#REF!-'2021-2025 (кор приб)'!I119-'2021-2025 (кор приб)'!U119-'2020 ожид'!U119</f>
        <v>#REF!</v>
      </c>
      <c r="CN119" s="368" t="e">
        <f>#REF!-'2021-2025 (кор приб)'!J119-'2021-2025 (кор приб)'!V119-'2021-2025 (кор приб)'!AH119-'2021-2025 (кор приб)'!AT119-BF119</f>
        <v>#REF!</v>
      </c>
      <c r="CO119" s="368" t="e">
        <f>#REF!-'2021-2025 (кор приб)'!K119-'2021-2025 (кор приб)'!W119-'2021-2025 (кор приб)'!AI119-'2021-2025 (кор приб)'!AU119-BG119</f>
        <v>#REF!</v>
      </c>
      <c r="CP119" s="368" t="e">
        <f>#REF!-'2021-2025 (кор приб)'!L119-'2021-2025 (кор приб)'!X119-'2021-2025 (кор приб)'!AJ119-'2021-2025 (кор приб)'!AV119-'2020 ожид'!X119</f>
        <v>#REF!</v>
      </c>
      <c r="CQ119" s="368" t="e">
        <f>#REF!-'2021-2025 (кор приб)'!M119-'2021-2025 (кор приб)'!Y119-'2021-2025 (кор приб)'!AK119-'2021-2025 (кор приб)'!AW119-'2020 ожид'!Y119</f>
        <v>#REF!</v>
      </c>
      <c r="CR119" s="368" t="e">
        <f>#REF!-'2021-2025 (кор приб)'!N119-'2021-2025 (кор приб)'!Z119-'2021-2025 (кор приб)'!AL119-'2021-2025 (кор приб)'!AX119-'2020 ожид'!Z119</f>
        <v>#REF!</v>
      </c>
    </row>
    <row r="120" s="48" customFormat="1" ht="30">
      <c r="A120" s="80" t="s">
        <v>333</v>
      </c>
      <c r="B120" s="88" t="s">
        <v>55</v>
      </c>
      <c r="C120" s="118" t="s">
        <v>32</v>
      </c>
      <c r="D120" s="575">
        <f t="shared" si="669"/>
        <v>0</v>
      </c>
      <c r="E120" s="82"/>
      <c r="F120" s="82"/>
      <c r="G120" s="82"/>
      <c r="H120" s="82"/>
      <c r="I120" s="82"/>
      <c r="J120" s="82"/>
      <c r="K120" s="82"/>
      <c r="L120" s="82"/>
      <c r="M120" s="82"/>
      <c r="N120" s="82"/>
      <c r="P120" s="83">
        <f t="shared" si="717"/>
        <v>0</v>
      </c>
      <c r="Q120" s="82"/>
      <c r="R120" s="82"/>
      <c r="S120" s="82"/>
      <c r="T120" s="82"/>
      <c r="U120" s="82"/>
      <c r="V120" s="82"/>
      <c r="W120" s="82"/>
      <c r="X120" s="82"/>
      <c r="Y120" s="82"/>
      <c r="Z120" s="82"/>
      <c r="AA120" s="66"/>
      <c r="AB120" s="83">
        <f t="shared" si="718"/>
        <v>0</v>
      </c>
      <c r="AC120" s="82"/>
      <c r="AD120" s="82"/>
      <c r="AE120" s="82"/>
      <c r="AF120" s="82"/>
      <c r="AG120" s="82"/>
      <c r="AH120" s="82"/>
      <c r="AI120" s="82"/>
      <c r="AJ120" s="82"/>
      <c r="AK120" s="82"/>
      <c r="AL120" s="82"/>
      <c r="AM120" s="66">
        <f t="shared" si="697"/>
        <v>0</v>
      </c>
      <c r="AN120" s="83">
        <f t="shared" si="719"/>
        <v>0</v>
      </c>
      <c r="AO120" s="82"/>
      <c r="AP120" s="82"/>
      <c r="AQ120" s="82"/>
      <c r="AR120" s="82"/>
      <c r="AS120" s="82"/>
      <c r="AT120" s="82"/>
      <c r="AU120" s="82"/>
      <c r="AV120" s="82"/>
      <c r="AW120" s="82"/>
      <c r="AX120" s="82"/>
      <c r="AY120" s="66">
        <f t="shared" si="691"/>
        <v>0</v>
      </c>
      <c r="AZ120" s="83">
        <f t="shared" si="720"/>
        <v>0</v>
      </c>
      <c r="BA120" s="82"/>
      <c r="BB120" s="82"/>
      <c r="BC120" s="82"/>
      <c r="BD120" s="82"/>
      <c r="BE120" s="82"/>
      <c r="BF120" s="82"/>
      <c r="BG120" s="82"/>
      <c r="BH120" s="82"/>
      <c r="BI120" s="82"/>
      <c r="BJ120" s="82"/>
      <c r="BK120" s="66">
        <f t="shared" si="662"/>
        <v>0</v>
      </c>
      <c r="BL120" s="79">
        <f t="shared" si="663"/>
        <v>0</v>
      </c>
      <c r="BM120" s="79" t="e">
        <f>#REF!+#REF!+#REF!+'Новосибирск.обл'!G120+#REF!+#REF!+#REF!+#REF!+#REF!+#REF!</f>
        <v>#REF!</v>
      </c>
      <c r="BN120" s="79" t="e">
        <f t="shared" si="664"/>
        <v>#REF!</v>
      </c>
      <c r="BO120" s="79" t="e">
        <f>#REF!+#REF!+#REF!+'Новосибирск.обл'!I120+#REF!+#REF!+#REF!+#REF!+#REF!+#REF!</f>
        <v>#REF!</v>
      </c>
      <c r="BP120" s="79" t="e">
        <f t="shared" si="665"/>
        <v>#REF!</v>
      </c>
      <c r="BQ120" s="79" t="e">
        <f>#REF!+#REF!+#REF!+'Новосибирск.обл'!K120+#REF!+#REF!+#REF!+#REF!+#REF!</f>
        <v>#REF!</v>
      </c>
      <c r="BR120" s="79" t="e">
        <f t="shared" si="666"/>
        <v>#REF!</v>
      </c>
      <c r="BS120" s="79" t="e">
        <f>#REF!+#REF!+#REF!+'Новосибирск.обл'!M120+#REF!+#REF!+#REF!+#REF!+#REF!</f>
        <v>#REF!</v>
      </c>
      <c r="BT120" s="79" t="e">
        <f t="shared" si="667"/>
        <v>#REF!</v>
      </c>
      <c r="BU120" s="79" t="e">
        <f>#REF!+#REF!</f>
        <v>#REF!</v>
      </c>
      <c r="BV120" s="79" t="e">
        <f t="shared" si="668"/>
        <v>#REF!</v>
      </c>
      <c r="BX120" s="79">
        <f>D120+P120+AB120-AG120+AN120-AS120+BF120+BG120+'2020 ожид'!P120-'2020 ожид'!V120-'2020 ожид'!W120</f>
        <v>0</v>
      </c>
      <c r="CG120" s="79">
        <f>D120-'[8]2021-2025'!D120</f>
        <v>0</v>
      </c>
      <c r="CI120" s="368" t="e">
        <f>#REF!-'2021-2025 (кор приб)'!E120-'2021-2025 (кор приб)'!Q120-'2021-2025 (кор приб)'!AC120-'2021-2025 (кор приб)'!AO120-'2020 ожид'!Q120</f>
        <v>#REF!</v>
      </c>
      <c r="CJ120" s="368" t="e">
        <f>#REF!-'2021-2025 (кор приб)'!F120-'2021-2025 (кор приб)'!R120-'2021-2025 (кор приб)'!AD120-'2021-2025 (кор приб)'!AP120-'2020 ожид'!R120</f>
        <v>#REF!</v>
      </c>
      <c r="CK120" s="368" t="e">
        <f>#REF!-'2021-2025 (кор приб)'!G120-'2021-2025 (кор приб)'!S120-'2021-2025 (кор приб)'!AE120-'2021-2025 (кор приб)'!AQ120-'2020 ожид'!S120</f>
        <v>#REF!</v>
      </c>
      <c r="CL120" s="368">
        <f>'Новосибирск.обл'!Q120-'2021-2025 (кор приб)'!H120-'2021-2025 (кор приб)'!T120-'2021-2025 (кор приб)'!AF120-'2021-2025 (кор приб)'!AR120-'2020 ожид'!T120</f>
        <v>0</v>
      </c>
      <c r="CM120" s="368" t="e">
        <f>#REF!-'2021-2025 (кор приб)'!I120-'2021-2025 (кор приб)'!U120-'2020 ожид'!U120</f>
        <v>#REF!</v>
      </c>
      <c r="CN120" s="368" t="e">
        <f>#REF!-'2021-2025 (кор приб)'!J120-'2021-2025 (кор приб)'!V120-'2021-2025 (кор приб)'!AH120-'2021-2025 (кор приб)'!AT120-BF120</f>
        <v>#REF!</v>
      </c>
      <c r="CO120" s="368" t="e">
        <f>#REF!-'2021-2025 (кор приб)'!K120-'2021-2025 (кор приб)'!W120-'2021-2025 (кор приб)'!AI120-'2021-2025 (кор приб)'!AU120-BG120</f>
        <v>#REF!</v>
      </c>
      <c r="CP120" s="368" t="e">
        <f>#REF!-'2021-2025 (кор приб)'!L120-'2021-2025 (кор приб)'!X120-'2021-2025 (кор приб)'!AJ120-'2021-2025 (кор приб)'!AV120-'2020 ожид'!X120</f>
        <v>#REF!</v>
      </c>
      <c r="CQ120" s="368" t="e">
        <f>#REF!-'2021-2025 (кор приб)'!M120-'2021-2025 (кор приб)'!Y120-'2021-2025 (кор приб)'!AK120-'2021-2025 (кор приб)'!AW120-'2020 ожид'!Y120</f>
        <v>#REF!</v>
      </c>
      <c r="CR120" s="368" t="e">
        <f>#REF!-'2021-2025 (кор приб)'!N120-'2021-2025 (кор приб)'!Z120-'2021-2025 (кор приб)'!AL120-'2021-2025 (кор приб)'!AX120-'2020 ожид'!Z120</f>
        <v>#REF!</v>
      </c>
    </row>
    <row r="121" s="48" customFormat="1">
      <c r="A121" s="80" t="s">
        <v>334</v>
      </c>
      <c r="B121" s="94" t="s">
        <v>57</v>
      </c>
      <c r="C121" s="118" t="s">
        <v>32</v>
      </c>
      <c r="D121" s="575">
        <f t="shared" si="669"/>
        <v>0</v>
      </c>
      <c r="E121" s="82"/>
      <c r="F121" s="82"/>
      <c r="G121" s="82"/>
      <c r="H121" s="82"/>
      <c r="I121" s="82"/>
      <c r="J121" s="82"/>
      <c r="K121" s="82"/>
      <c r="L121" s="82"/>
      <c r="M121" s="82"/>
      <c r="N121" s="82"/>
      <c r="P121" s="83">
        <f t="shared" si="717"/>
        <v>0</v>
      </c>
      <c r="Q121" s="82"/>
      <c r="R121" s="82"/>
      <c r="S121" s="82"/>
      <c r="T121" s="82"/>
      <c r="U121" s="82"/>
      <c r="V121" s="82"/>
      <c r="W121" s="82"/>
      <c r="X121" s="82"/>
      <c r="Y121" s="82"/>
      <c r="Z121" s="82"/>
      <c r="AA121" s="66"/>
      <c r="AB121" s="83">
        <f t="shared" si="718"/>
        <v>0</v>
      </c>
      <c r="AC121" s="82"/>
      <c r="AD121" s="82"/>
      <c r="AE121" s="82"/>
      <c r="AF121" s="82"/>
      <c r="AG121" s="82"/>
      <c r="AH121" s="82"/>
      <c r="AI121" s="82"/>
      <c r="AJ121" s="82"/>
      <c r="AK121" s="82"/>
      <c r="AL121" s="82"/>
      <c r="AM121" s="66">
        <f t="shared" si="697"/>
        <v>0</v>
      </c>
      <c r="AN121" s="83">
        <f t="shared" si="719"/>
        <v>0</v>
      </c>
      <c r="AO121" s="82"/>
      <c r="AP121" s="82"/>
      <c r="AQ121" s="82"/>
      <c r="AR121" s="82"/>
      <c r="AS121" s="82"/>
      <c r="AT121" s="82"/>
      <c r="AU121" s="82"/>
      <c r="AV121" s="82"/>
      <c r="AW121" s="82"/>
      <c r="AX121" s="82"/>
      <c r="AY121" s="66">
        <f t="shared" si="691"/>
        <v>0</v>
      </c>
      <c r="AZ121" s="83">
        <f t="shared" si="720"/>
        <v>0</v>
      </c>
      <c r="BA121" s="82"/>
      <c r="BB121" s="82"/>
      <c r="BC121" s="82"/>
      <c r="BD121" s="82"/>
      <c r="BE121" s="82"/>
      <c r="BF121" s="82"/>
      <c r="BG121" s="82"/>
      <c r="BH121" s="82"/>
      <c r="BI121" s="82"/>
      <c r="BJ121" s="82"/>
      <c r="BK121" s="66">
        <f t="shared" si="662"/>
        <v>0</v>
      </c>
      <c r="BL121" s="79">
        <f t="shared" si="663"/>
        <v>0</v>
      </c>
      <c r="BM121" s="79" t="e">
        <f>#REF!+#REF!+#REF!+'Новосибирск.обл'!G121+#REF!+#REF!+#REF!+#REF!+#REF!+#REF!</f>
        <v>#REF!</v>
      </c>
      <c r="BN121" s="79" t="e">
        <f t="shared" si="664"/>
        <v>#REF!</v>
      </c>
      <c r="BO121" s="79" t="e">
        <f>#REF!+#REF!+#REF!+'Новосибирск.обл'!I121+#REF!+#REF!+#REF!+#REF!+#REF!+#REF!</f>
        <v>#REF!</v>
      </c>
      <c r="BP121" s="79" t="e">
        <f t="shared" si="665"/>
        <v>#REF!</v>
      </c>
      <c r="BQ121" s="79" t="e">
        <f>#REF!+#REF!+#REF!+'Новосибирск.обл'!K121+#REF!+#REF!+#REF!+#REF!+#REF!</f>
        <v>#REF!</v>
      </c>
      <c r="BR121" s="79" t="e">
        <f t="shared" si="666"/>
        <v>#REF!</v>
      </c>
      <c r="BS121" s="79" t="e">
        <f>#REF!+#REF!+#REF!+'Новосибирск.обл'!M121+#REF!+#REF!+#REF!+#REF!+#REF!</f>
        <v>#REF!</v>
      </c>
      <c r="BT121" s="79" t="e">
        <f t="shared" si="667"/>
        <v>#REF!</v>
      </c>
      <c r="BU121" s="79" t="e">
        <f>#REF!+#REF!</f>
        <v>#REF!</v>
      </c>
      <c r="BV121" s="79" t="e">
        <f t="shared" si="668"/>
        <v>#REF!</v>
      </c>
      <c r="BX121" s="79">
        <f>D121+P121+AB121-AG121+AN121-AS121+BF121+BG121+'2020 ожид'!P121-'2020 ожид'!V121-'2020 ожид'!W121</f>
        <v>0</v>
      </c>
      <c r="CG121" s="79">
        <f>D121-'[8]2021-2025'!D121</f>
        <v>0</v>
      </c>
      <c r="CI121" s="368" t="e">
        <f>#REF!-'2021-2025 (кор приб)'!E121-'2021-2025 (кор приб)'!Q121-'2021-2025 (кор приб)'!AC121-'2021-2025 (кор приб)'!AO121-'2020 ожид'!Q121</f>
        <v>#REF!</v>
      </c>
      <c r="CJ121" s="368" t="e">
        <f>#REF!-'2021-2025 (кор приб)'!F121-'2021-2025 (кор приб)'!R121-'2021-2025 (кор приб)'!AD121-'2021-2025 (кор приб)'!AP121-'2020 ожид'!R121</f>
        <v>#REF!</v>
      </c>
      <c r="CK121" s="368" t="e">
        <f>#REF!-'2021-2025 (кор приб)'!G121-'2021-2025 (кор приб)'!S121-'2021-2025 (кор приб)'!AE121-'2021-2025 (кор приб)'!AQ121-'2020 ожид'!S121</f>
        <v>#REF!</v>
      </c>
      <c r="CL121" s="368">
        <f>'Новосибирск.обл'!Q121-'2021-2025 (кор приб)'!H121-'2021-2025 (кор приб)'!T121-'2021-2025 (кор приб)'!AF121-'2021-2025 (кор приб)'!AR121-'2020 ожид'!T121</f>
        <v>0</v>
      </c>
      <c r="CM121" s="368" t="e">
        <f>#REF!-'2021-2025 (кор приб)'!I121-'2021-2025 (кор приб)'!U121-'2020 ожид'!U121</f>
        <v>#REF!</v>
      </c>
      <c r="CN121" s="368" t="e">
        <f>#REF!-'2021-2025 (кор приб)'!J121-'2021-2025 (кор приб)'!V121-'2021-2025 (кор приб)'!AH121-'2021-2025 (кор приб)'!AT121-BF121</f>
        <v>#REF!</v>
      </c>
      <c r="CO121" s="368" t="e">
        <f>#REF!-'2021-2025 (кор приб)'!K121-'2021-2025 (кор приб)'!W121-'2021-2025 (кор приб)'!AI121-'2021-2025 (кор приб)'!AU121-BG121</f>
        <v>#REF!</v>
      </c>
      <c r="CP121" s="368" t="e">
        <f>#REF!-'2021-2025 (кор приб)'!L121-'2021-2025 (кор приб)'!X121-'2021-2025 (кор приб)'!AJ121-'2021-2025 (кор приб)'!AV121-'2020 ожид'!X121</f>
        <v>#REF!</v>
      </c>
      <c r="CQ121" s="368" t="e">
        <f>#REF!-'2021-2025 (кор приб)'!M121-'2021-2025 (кор приб)'!Y121-'2021-2025 (кор приб)'!AK121-'2021-2025 (кор приб)'!AW121-'2020 ожид'!Y121</f>
        <v>#REF!</v>
      </c>
      <c r="CR121" s="368" t="e">
        <f>#REF!-'2021-2025 (кор приб)'!N121-'2021-2025 (кор приб)'!Z121-'2021-2025 (кор приб)'!AL121-'2021-2025 (кор приб)'!AX121-'2020 ожид'!Z121</f>
        <v>#REF!</v>
      </c>
    </row>
    <row r="122" s="48" customFormat="1">
      <c r="A122" s="80" t="s">
        <v>335</v>
      </c>
      <c r="B122" s="94" t="s">
        <v>59</v>
      </c>
      <c r="C122" s="118" t="s">
        <v>32</v>
      </c>
      <c r="D122" s="575">
        <f t="shared" si="669"/>
        <v>0</v>
      </c>
      <c r="E122" s="82"/>
      <c r="F122" s="82"/>
      <c r="G122" s="82"/>
      <c r="H122" s="82"/>
      <c r="I122" s="82"/>
      <c r="J122" s="82"/>
      <c r="K122" s="82"/>
      <c r="L122" s="82"/>
      <c r="M122" s="82"/>
      <c r="N122" s="82"/>
      <c r="P122" s="83">
        <f t="shared" si="717"/>
        <v>0</v>
      </c>
      <c r="Q122" s="82"/>
      <c r="R122" s="82"/>
      <c r="S122" s="82"/>
      <c r="T122" s="82"/>
      <c r="U122" s="82"/>
      <c r="V122" s="82"/>
      <c r="W122" s="82"/>
      <c r="X122" s="82"/>
      <c r="Y122" s="82"/>
      <c r="Z122" s="82"/>
      <c r="AA122" s="66"/>
      <c r="AB122" s="83">
        <f t="shared" si="718"/>
        <v>0</v>
      </c>
      <c r="AC122" s="82"/>
      <c r="AD122" s="82"/>
      <c r="AE122" s="82"/>
      <c r="AF122" s="82"/>
      <c r="AG122" s="82"/>
      <c r="AH122" s="82"/>
      <c r="AI122" s="82"/>
      <c r="AJ122" s="82"/>
      <c r="AK122" s="82"/>
      <c r="AL122" s="82"/>
      <c r="AM122" s="66">
        <f t="shared" si="697"/>
        <v>0</v>
      </c>
      <c r="AN122" s="83">
        <f t="shared" si="719"/>
        <v>0</v>
      </c>
      <c r="AO122" s="82"/>
      <c r="AP122" s="82"/>
      <c r="AQ122" s="82"/>
      <c r="AR122" s="82"/>
      <c r="AS122" s="82"/>
      <c r="AT122" s="82"/>
      <c r="AU122" s="82"/>
      <c r="AV122" s="82"/>
      <c r="AW122" s="82"/>
      <c r="AX122" s="82"/>
      <c r="AY122" s="66">
        <f t="shared" si="691"/>
        <v>0</v>
      </c>
      <c r="AZ122" s="83">
        <f t="shared" si="720"/>
        <v>0</v>
      </c>
      <c r="BA122" s="82"/>
      <c r="BB122" s="82"/>
      <c r="BC122" s="82"/>
      <c r="BD122" s="82"/>
      <c r="BE122" s="82"/>
      <c r="BF122" s="82"/>
      <c r="BG122" s="82"/>
      <c r="BH122" s="82"/>
      <c r="BI122" s="82"/>
      <c r="BJ122" s="82"/>
      <c r="BK122" s="66">
        <f t="shared" si="662"/>
        <v>0</v>
      </c>
      <c r="BL122" s="79">
        <f t="shared" si="663"/>
        <v>0</v>
      </c>
      <c r="BM122" s="79" t="e">
        <f>#REF!+#REF!+#REF!+'Новосибирск.обл'!G122+#REF!+#REF!+#REF!+#REF!+#REF!+#REF!</f>
        <v>#REF!</v>
      </c>
      <c r="BN122" s="79" t="e">
        <f t="shared" si="664"/>
        <v>#REF!</v>
      </c>
      <c r="BO122" s="79" t="e">
        <f>#REF!+#REF!+#REF!+'Новосибирск.обл'!I122+#REF!+#REF!+#REF!+#REF!+#REF!+#REF!</f>
        <v>#REF!</v>
      </c>
      <c r="BP122" s="79" t="e">
        <f t="shared" si="665"/>
        <v>#REF!</v>
      </c>
      <c r="BQ122" s="79" t="e">
        <f>#REF!+#REF!+#REF!+'Новосибирск.обл'!K122+#REF!+#REF!+#REF!+#REF!+#REF!</f>
        <v>#REF!</v>
      </c>
      <c r="BR122" s="79" t="e">
        <f t="shared" si="666"/>
        <v>#REF!</v>
      </c>
      <c r="BS122" s="79" t="e">
        <f>#REF!+#REF!+#REF!+'Новосибирск.обл'!M122+#REF!+#REF!+#REF!+#REF!+#REF!</f>
        <v>#REF!</v>
      </c>
      <c r="BT122" s="79" t="e">
        <f t="shared" si="667"/>
        <v>#REF!</v>
      </c>
      <c r="BU122" s="79" t="e">
        <f>#REF!+#REF!</f>
        <v>#REF!</v>
      </c>
      <c r="BV122" s="79" t="e">
        <f t="shared" si="668"/>
        <v>#REF!</v>
      </c>
      <c r="BX122" s="79">
        <f>D122+P122+AB122-AG122+AN122-AS122+BF122+BG122+'2020 ожид'!P122-'2020 ожид'!V122-'2020 ожид'!W122</f>
        <v>0</v>
      </c>
      <c r="CG122" s="79">
        <f>D122-'[8]2021-2025'!D122</f>
        <v>0</v>
      </c>
      <c r="CI122" s="368" t="e">
        <f>#REF!-'2021-2025 (кор приб)'!E122-'2021-2025 (кор приб)'!Q122-'2021-2025 (кор приб)'!AC122-'2021-2025 (кор приб)'!AO122-'2020 ожид'!Q122</f>
        <v>#REF!</v>
      </c>
      <c r="CJ122" s="368" t="e">
        <f>#REF!-'2021-2025 (кор приб)'!F122-'2021-2025 (кор приб)'!R122-'2021-2025 (кор приб)'!AD122-'2021-2025 (кор приб)'!AP122-'2020 ожид'!R122</f>
        <v>#REF!</v>
      </c>
      <c r="CK122" s="368" t="e">
        <f>#REF!-'2021-2025 (кор приб)'!G122-'2021-2025 (кор приб)'!S122-'2021-2025 (кор приб)'!AE122-'2021-2025 (кор приб)'!AQ122-'2020 ожид'!S122</f>
        <v>#REF!</v>
      </c>
      <c r="CL122" s="368">
        <f>'Новосибирск.обл'!Q122-'2021-2025 (кор приб)'!H122-'2021-2025 (кор приб)'!T122-'2021-2025 (кор приб)'!AF122-'2021-2025 (кор приб)'!AR122-'2020 ожид'!T122</f>
        <v>0</v>
      </c>
      <c r="CM122" s="368" t="e">
        <f>#REF!-'2021-2025 (кор приб)'!I122-'2021-2025 (кор приб)'!U122-'2020 ожид'!U122</f>
        <v>#REF!</v>
      </c>
      <c r="CN122" s="368" t="e">
        <f>#REF!-'2021-2025 (кор приб)'!J122-'2021-2025 (кор приб)'!V122-'2021-2025 (кор приб)'!AH122-'2021-2025 (кор приб)'!AT122-BF122</f>
        <v>#REF!</v>
      </c>
      <c r="CO122" s="368" t="e">
        <f>#REF!-'2021-2025 (кор приб)'!K122-'2021-2025 (кор приб)'!W122-'2021-2025 (кор приб)'!AI122-'2021-2025 (кор приб)'!AU122-BG122</f>
        <v>#REF!</v>
      </c>
      <c r="CP122" s="368" t="e">
        <f>#REF!-'2021-2025 (кор приб)'!L122-'2021-2025 (кор приб)'!X122-'2021-2025 (кор приб)'!AJ122-'2021-2025 (кор приб)'!AV122-'2020 ожид'!X122</f>
        <v>#REF!</v>
      </c>
      <c r="CQ122" s="368" t="e">
        <f>#REF!-'2021-2025 (кор приб)'!M122-'2021-2025 (кор приб)'!Y122-'2021-2025 (кор приб)'!AK122-'2021-2025 (кор приб)'!AW122-'2020 ожид'!Y122</f>
        <v>#REF!</v>
      </c>
      <c r="CR122" s="368" t="e">
        <f>#REF!-'2021-2025 (кор приб)'!N122-'2021-2025 (кор приб)'!Z122-'2021-2025 (кор приб)'!AL122-'2021-2025 (кор приб)'!AX122-'2020 ожид'!Z122</f>
        <v>#REF!</v>
      </c>
    </row>
    <row r="123" s="218" customFormat="1" ht="15.75">
      <c r="A123" s="279" t="s">
        <v>336</v>
      </c>
      <c r="B123" s="280" t="s">
        <v>61</v>
      </c>
      <c r="C123" s="281" t="s">
        <v>32</v>
      </c>
      <c r="D123" s="575" t="e">
        <f t="shared" si="669"/>
        <v>#REF!</v>
      </c>
      <c r="E123" s="620">
        <f>E95+'[10]сч 91'!E94/1000</f>
        <v>0.58815992139439022</v>
      </c>
      <c r="F123" s="620">
        <f>F95+'[10]сч 91'!F94/1000</f>
        <v>1.1468638747212117</v>
      </c>
      <c r="G123" s="620">
        <f>G95+'[10]сч 91'!G94/1000</f>
        <v>0.30191165738059211</v>
      </c>
      <c r="H123" s="620" t="e">
        <f>H95+'[10]сч 91'!H94/1000</f>
        <v>#REF!</v>
      </c>
      <c r="I123" s="620" t="e">
        <f>I95+'[10]сч 91'!I94/1000</f>
        <v>#REF!</v>
      </c>
      <c r="J123" s="620">
        <f>J95+'[10]сч 91'!J94/1000</f>
        <v>-2.1414990173353563</v>
      </c>
      <c r="K123" s="620">
        <f>K95+'[10]сч 91'!K94/1000</f>
        <v>0.073624732849545238</v>
      </c>
      <c r="L123" s="620" t="e">
        <f>L95+'[10]сч 91'!L94/1000</f>
        <v>#REF!</v>
      </c>
      <c r="M123" s="620" t="e">
        <f>M95+'[10]сч 91'!M94/1000</f>
        <v>#REF!</v>
      </c>
      <c r="N123" s="620" t="e">
        <f>N95+'[10]сч 91'!N94/1000</f>
        <v>#REF!</v>
      </c>
      <c r="O123" s="576" t="e">
        <f t="shared" si="693"/>
        <v>#REF!</v>
      </c>
      <c r="P123" s="83" t="e">
        <f t="shared" si="717"/>
        <v>#REF!</v>
      </c>
      <c r="Q123" s="119">
        <f t="shared" si="724"/>
        <v>0.61109815832877135</v>
      </c>
      <c r="R123" s="119">
        <f t="shared" si="724"/>
        <v>1.1915915658353389</v>
      </c>
      <c r="S123" s="119">
        <f t="shared" si="724"/>
        <v>0.31368621201843516</v>
      </c>
      <c r="T123" s="119" t="e">
        <f t="shared" si="724"/>
        <v>#REF!</v>
      </c>
      <c r="U123" s="119" t="e">
        <f t="shared" si="724"/>
        <v>#REF!</v>
      </c>
      <c r="V123" s="119">
        <f t="shared" si="724"/>
        <v>-2.2250174790114352</v>
      </c>
      <c r="W123" s="119">
        <f t="shared" si="724"/>
        <v>0.076496097430677493</v>
      </c>
      <c r="X123" s="119" t="e">
        <f t="shared" si="724"/>
        <v>#REF!</v>
      </c>
      <c r="Y123" s="119" t="e">
        <f t="shared" si="724"/>
        <v>#REF!</v>
      </c>
      <c r="Z123" s="119" t="e">
        <f t="shared" si="724"/>
        <v>#REF!</v>
      </c>
      <c r="AA123" s="576" t="e">
        <f t="shared" si="695"/>
        <v>#REF!</v>
      </c>
      <c r="AB123" s="83" t="e">
        <f t="shared" si="718"/>
        <v>#REF!</v>
      </c>
      <c r="AC123" s="119">
        <f t="shared" si="721"/>
        <v>0.63554208466192219</v>
      </c>
      <c r="AD123" s="119">
        <f t="shared" si="721"/>
        <v>1.2392552284687526</v>
      </c>
      <c r="AE123" s="119">
        <f t="shared" si="721"/>
        <v>0.32623366049917257</v>
      </c>
      <c r="AF123" s="119" t="e">
        <f t="shared" si="721"/>
        <v>#REF!</v>
      </c>
      <c r="AG123" s="119" t="e">
        <f t="shared" si="721"/>
        <v>#REF!</v>
      </c>
      <c r="AH123" s="119">
        <f t="shared" si="721"/>
        <v>-2.3140181781718927</v>
      </c>
      <c r="AI123" s="119">
        <f t="shared" si="721"/>
        <v>0.079555941327904597</v>
      </c>
      <c r="AJ123" s="119" t="e">
        <f t="shared" si="721"/>
        <v>#REF!</v>
      </c>
      <c r="AK123" s="119" t="e">
        <f t="shared" si="721"/>
        <v>#REF!</v>
      </c>
      <c r="AL123" s="119" t="e">
        <f t="shared" si="721"/>
        <v>#REF!</v>
      </c>
      <c r="AM123" s="66" t="e">
        <f t="shared" si="697"/>
        <v>#REF!</v>
      </c>
      <c r="AN123" s="83" t="e">
        <f t="shared" si="719"/>
        <v>#REF!</v>
      </c>
      <c r="AO123" s="119">
        <f t="shared" si="725"/>
        <v>0.66096376804839907</v>
      </c>
      <c r="AP123" s="119">
        <f t="shared" si="725"/>
        <v>1.2888254376075028</v>
      </c>
      <c r="AQ123" s="119">
        <f t="shared" si="725"/>
        <v>0.33928300691913948</v>
      </c>
      <c r="AR123" s="119" t="e">
        <f t="shared" si="725"/>
        <v>#REF!</v>
      </c>
      <c r="AS123" s="119" t="e">
        <f t="shared" si="725"/>
        <v>#REF!</v>
      </c>
      <c r="AT123" s="119">
        <f t="shared" si="725"/>
        <v>-2.4065789052987685</v>
      </c>
      <c r="AU123" s="119">
        <f t="shared" si="725"/>
        <v>0.082738178981020788</v>
      </c>
      <c r="AV123" s="119" t="e">
        <f t="shared" si="725"/>
        <v>#REF!</v>
      </c>
      <c r="AW123" s="119" t="e">
        <f t="shared" si="725"/>
        <v>#REF!</v>
      </c>
      <c r="AX123" s="119" t="e">
        <f t="shared" si="725"/>
        <v>#REF!</v>
      </c>
      <c r="AY123" s="66" t="e">
        <f t="shared" si="691"/>
        <v>#REF!</v>
      </c>
      <c r="AZ123" s="83" t="e">
        <f t="shared" si="720"/>
        <v>#REF!</v>
      </c>
      <c r="BA123" s="119">
        <f t="shared" si="723"/>
        <v>0.68740231877033509</v>
      </c>
      <c r="BB123" s="119">
        <f t="shared" si="723"/>
        <v>1.340378455111803</v>
      </c>
      <c r="BC123" s="119">
        <f t="shared" si="723"/>
        <v>0.35285432719590509</v>
      </c>
      <c r="BD123" s="119" t="e">
        <f t="shared" si="723"/>
        <v>#REF!</v>
      </c>
      <c r="BE123" s="119" t="e">
        <f t="shared" si="723"/>
        <v>#REF!</v>
      </c>
      <c r="BF123" s="119">
        <f t="shared" si="723"/>
        <v>-2.5028420615107194</v>
      </c>
      <c r="BG123" s="119">
        <f t="shared" si="723"/>
        <v>0.086047706140261623</v>
      </c>
      <c r="BH123" s="119" t="e">
        <f t="shared" si="723"/>
        <v>#REF!</v>
      </c>
      <c r="BI123" s="119" t="e">
        <f t="shared" si="723"/>
        <v>#REF!</v>
      </c>
      <c r="BJ123" s="119" t="e">
        <f t="shared" si="723"/>
        <v>#REF!</v>
      </c>
      <c r="BK123" s="66" t="e">
        <f t="shared" si="662"/>
        <v>#REF!</v>
      </c>
      <c r="BL123" s="79" t="e">
        <f t="shared" si="663"/>
        <v>#REF!</v>
      </c>
      <c r="BM123" s="79" t="e">
        <f>#REF!+#REF!+#REF!+'Новосибирск.обл'!G123+#REF!+#REF!+#REF!+#REF!+#REF!+#REF!</f>
        <v>#REF!</v>
      </c>
      <c r="BN123" s="79" t="e">
        <f t="shared" si="664"/>
        <v>#REF!</v>
      </c>
      <c r="BO123" s="79" t="e">
        <f>#REF!+#REF!+#REF!+'Новосибирск.обл'!I123+#REF!+#REF!+#REF!+#REF!+#REF!+#REF!</f>
        <v>#REF!</v>
      </c>
      <c r="BP123" s="79" t="e">
        <f t="shared" si="665"/>
        <v>#REF!</v>
      </c>
      <c r="BQ123" s="79" t="e">
        <f>#REF!+#REF!+#REF!+'Новосибирск.обл'!K123+#REF!+#REF!+#REF!+#REF!+#REF!</f>
        <v>#REF!</v>
      </c>
      <c r="BR123" s="79" t="e">
        <f t="shared" si="666"/>
        <v>#REF!</v>
      </c>
      <c r="BS123" s="79" t="e">
        <f>#REF!+#REF!+#REF!+'Новосибирск.обл'!M123+#REF!+#REF!+#REF!+#REF!+#REF!</f>
        <v>#REF!</v>
      </c>
      <c r="BT123" s="79" t="e">
        <f t="shared" si="667"/>
        <v>#REF!</v>
      </c>
      <c r="BU123" s="79" t="e">
        <f>#REF!+#REF!</f>
        <v>#REF!</v>
      </c>
      <c r="BV123" s="79" t="e">
        <f t="shared" si="668"/>
        <v>#REF!</v>
      </c>
      <c r="BX123" s="79" t="e">
        <f>D123+P123+AB123-AG123+AN123-AS123+BF123+BG123+'2020 ожид'!P123-'2020 ожид'!V123-'2020 ожид'!W123</f>
        <v>#REF!</v>
      </c>
      <c r="CG123" s="79" t="e">
        <f>D123-'[8]2021-2025'!D123</f>
        <v>#REF!</v>
      </c>
      <c r="CI123" s="368" t="e">
        <f>#REF!-'2021-2025 (кор приб)'!E123-'2021-2025 (кор приб)'!Q123-'2021-2025 (кор приб)'!AC123-'2021-2025 (кор приб)'!AO123-'2020 ожид'!Q123</f>
        <v>#REF!</v>
      </c>
      <c r="CJ123" s="368" t="e">
        <f>#REF!-'2021-2025 (кор приб)'!F123-'2021-2025 (кор приб)'!R123-'2021-2025 (кор приб)'!AD123-'2021-2025 (кор приб)'!AP123-'2020 ожид'!R123</f>
        <v>#REF!</v>
      </c>
      <c r="CK123" s="368" t="e">
        <f>#REF!-'2021-2025 (кор приб)'!G123-'2021-2025 (кор приб)'!S123-'2021-2025 (кор приб)'!AE123-'2021-2025 (кор приб)'!AQ123-'2020 ожид'!S123</f>
        <v>#REF!</v>
      </c>
      <c r="CL123" s="368" t="e">
        <f>'Новосибирск.обл'!Q123-'2021-2025 (кор приб)'!H123-'2021-2025 (кор приб)'!T123-'2021-2025 (кор приб)'!AF123-'2021-2025 (кор приб)'!AR123-'2020 ожид'!T123</f>
        <v>#REF!</v>
      </c>
      <c r="CM123" s="368" t="e">
        <f>#REF!-'2021-2025 (кор приб)'!I123-'2021-2025 (кор приб)'!U123-'2020 ожид'!U123</f>
        <v>#REF!</v>
      </c>
      <c r="CN123" s="368" t="e">
        <f>#REF!-'2021-2025 (кор приб)'!J123-'2021-2025 (кор приб)'!V123-'2021-2025 (кор приб)'!AH123-'2021-2025 (кор приб)'!AT123-BF123</f>
        <v>#REF!</v>
      </c>
      <c r="CO123" s="368" t="e">
        <f>#REF!-'2021-2025 (кор приб)'!K123-'2021-2025 (кор приб)'!W123-'2021-2025 (кор приб)'!AI123-'2021-2025 (кор приб)'!AU123-BG123</f>
        <v>#REF!</v>
      </c>
      <c r="CP123" s="368" t="e">
        <f>#REF!-'2021-2025 (кор приб)'!L123-'2021-2025 (кор приб)'!X123-'2021-2025 (кор приб)'!AJ123-'2021-2025 (кор приб)'!AV123-'2020 ожид'!X123</f>
        <v>#REF!</v>
      </c>
      <c r="CQ123" s="368" t="e">
        <f>#REF!-'2021-2025 (кор приб)'!M123-'2021-2025 (кор приб)'!Y123-'2021-2025 (кор приб)'!AK123-'2021-2025 (кор приб)'!AW123-'2020 ожид'!Y123</f>
        <v>#REF!</v>
      </c>
      <c r="CR123" s="368" t="e">
        <f>#REF!-'2021-2025 (кор приб)'!N123-'2021-2025 (кор приб)'!Z123-'2021-2025 (кор приб)'!AL123-'2021-2025 (кор приб)'!AX123-'2020 ожид'!Z123</f>
        <v>#REF!</v>
      </c>
    </row>
    <row r="124" s="66" customFormat="1">
      <c r="A124" s="251" t="s">
        <v>338</v>
      </c>
      <c r="B124" s="252" t="s">
        <v>339</v>
      </c>
      <c r="C124" s="253" t="s">
        <v>32</v>
      </c>
      <c r="D124" s="601">
        <f>SUM(D125:D138)</f>
        <v>34.666541044074002</v>
      </c>
      <c r="E124" s="143">
        <f t="shared" ref="E124:N124" si="726">SUM(E125:E138)</f>
        <v>7.5789999999999997</v>
      </c>
      <c r="F124" s="143">
        <f t="shared" si="726"/>
        <v>0</v>
      </c>
      <c r="G124" s="143">
        <f t="shared" si="726"/>
        <v>20.115209044074</v>
      </c>
      <c r="H124" s="143">
        <f t="shared" si="726"/>
        <v>0</v>
      </c>
      <c r="I124" s="143">
        <f t="shared" si="726"/>
        <v>0.087999999999999995</v>
      </c>
      <c r="J124" s="143">
        <f t="shared" si="726"/>
        <v>0.42488999999999999</v>
      </c>
      <c r="K124" s="143">
        <f t="shared" si="726"/>
        <v>0.65007199999999998</v>
      </c>
      <c r="L124" s="143">
        <f t="shared" si="726"/>
        <v>0.06794</v>
      </c>
      <c r="M124" s="143">
        <f t="shared" si="726"/>
        <v>2.1116199999999998</v>
      </c>
      <c r="N124" s="143">
        <f t="shared" si="726"/>
        <v>3.62981</v>
      </c>
      <c r="P124" s="143">
        <f>SUM(P125:P138)</f>
        <v>36.018536144792883</v>
      </c>
      <c r="Q124" s="143">
        <f t="shared" ref="Q124:Z124" si="727">SUM(Q125:Q138)</f>
        <v>7.8745809999999992</v>
      </c>
      <c r="R124" s="143">
        <f t="shared" si="727"/>
        <v>0</v>
      </c>
      <c r="S124" s="143">
        <f t="shared" si="727"/>
        <v>20.899702196792884</v>
      </c>
      <c r="T124" s="143">
        <f t="shared" si="727"/>
        <v>0</v>
      </c>
      <c r="U124" s="143">
        <f t="shared" si="727"/>
        <v>0.091431999999999986</v>
      </c>
      <c r="V124" s="143">
        <f t="shared" si="727"/>
        <v>0.44146070999999998</v>
      </c>
      <c r="W124" s="143">
        <f t="shared" si="727"/>
        <v>0.67542480799999993</v>
      </c>
      <c r="X124" s="143">
        <f t="shared" si="727"/>
        <v>0.070589659999999999</v>
      </c>
      <c r="Y124" s="143">
        <f t="shared" si="727"/>
        <v>2.1939731799999995</v>
      </c>
      <c r="Z124" s="143">
        <f t="shared" si="727"/>
        <v>3.7713725899999999</v>
      </c>
      <c r="AB124" s="143">
        <f>SUM(AB125:AB138)</f>
        <v>37.459277590584591</v>
      </c>
      <c r="AC124" s="143">
        <f t="shared" ref="AC124:AL124" si="728">SUM(AC125:AC138)</f>
        <v>8.1895642399999993</v>
      </c>
      <c r="AD124" s="143">
        <f t="shared" si="728"/>
        <v>0</v>
      </c>
      <c r="AE124" s="143">
        <f t="shared" si="728"/>
        <v>21.735690284664599</v>
      </c>
      <c r="AF124" s="143">
        <f t="shared" si="728"/>
        <v>0</v>
      </c>
      <c r="AG124" s="143">
        <f t="shared" si="728"/>
        <v>0.095089279999999984</v>
      </c>
      <c r="AH124" s="143">
        <f t="shared" si="728"/>
        <v>0.45911913840000002</v>
      </c>
      <c r="AI124" s="143">
        <f t="shared" si="728"/>
        <v>0.70244180031999992</v>
      </c>
      <c r="AJ124" s="143">
        <f t="shared" si="728"/>
        <v>0.073413246400000007</v>
      </c>
      <c r="AK124" s="143">
        <f t="shared" si="728"/>
        <v>2.2817321071999994</v>
      </c>
      <c r="AL124" s="143">
        <f t="shared" si="728"/>
        <v>3.9222274935999999</v>
      </c>
      <c r="AN124" s="143">
        <f>SUM(AN125:AN138)</f>
        <v>38.957648694207975</v>
      </c>
      <c r="AO124" s="143">
        <f t="shared" ref="AO124:AX124" si="729">SUM(AO125:AO138)</f>
        <v>8.5171468095999998</v>
      </c>
      <c r="AP124" s="143">
        <f t="shared" si="729"/>
        <v>0</v>
      </c>
      <c r="AQ124" s="143">
        <f t="shared" si="729"/>
        <v>22.605117896051183</v>
      </c>
      <c r="AR124" s="143">
        <f t="shared" si="729"/>
        <v>0</v>
      </c>
      <c r="AS124" s="143">
        <f t="shared" si="729"/>
        <v>0.098892851199999993</v>
      </c>
      <c r="AT124" s="143">
        <f t="shared" si="729"/>
        <v>0.47748390393600004</v>
      </c>
      <c r="AU124" s="143">
        <f t="shared" si="729"/>
        <v>0.73053947233279992</v>
      </c>
      <c r="AV124" s="143">
        <f t="shared" si="729"/>
        <v>0.076349776256000007</v>
      </c>
      <c r="AW124" s="143">
        <f t="shared" si="729"/>
        <v>2.3730013914879993</v>
      </c>
      <c r="AX124" s="143">
        <f t="shared" si="729"/>
        <v>4.0791165933439997</v>
      </c>
      <c r="AZ124" s="143">
        <f>SUM(AZ125:AZ138)</f>
        <v>40.515954641976307</v>
      </c>
      <c r="BA124" s="143">
        <f t="shared" ref="BA124:BJ124" si="730">SUM(BA125:BA138)</f>
        <v>8.8578326819840001</v>
      </c>
      <c r="BB124" s="143">
        <f t="shared" si="730"/>
        <v>0</v>
      </c>
      <c r="BC124" s="143">
        <f t="shared" si="730"/>
        <v>23.509322611893232</v>
      </c>
      <c r="BD124" s="143">
        <f t="shared" si="730"/>
        <v>0</v>
      </c>
      <c r="BE124" s="143">
        <f t="shared" si="730"/>
        <v>0.102848565248</v>
      </c>
      <c r="BF124" s="143">
        <f t="shared" si="730"/>
        <v>0.49658326009344006</v>
      </c>
      <c r="BG124" s="143">
        <f t="shared" si="730"/>
        <v>0.75976105122611193</v>
      </c>
      <c r="BH124" s="143">
        <f t="shared" si="730"/>
        <v>0.079403767306240006</v>
      </c>
      <c r="BI124" s="143">
        <f t="shared" si="730"/>
        <v>2.4679214471475195</v>
      </c>
      <c r="BJ124" s="143">
        <f t="shared" si="730"/>
        <v>4.2422812570777602</v>
      </c>
      <c r="BK124" s="66">
        <f t="shared" si="662"/>
        <v>40.515954641976293</v>
      </c>
      <c r="BL124" s="79">
        <f t="shared" si="663"/>
        <v>0</v>
      </c>
      <c r="BM124" s="79" t="e">
        <f>#REF!+#REF!+#REF!+'Новосибирск.обл'!G124+#REF!+#REF!+#REF!+#REF!+#REF!+#REF!</f>
        <v>#REF!</v>
      </c>
      <c r="BN124" s="79" t="e">
        <f t="shared" si="664"/>
        <v>#REF!</v>
      </c>
      <c r="BO124" s="79" t="e">
        <f>#REF!+#REF!+#REF!+'Новосибирск.обл'!I124+#REF!+#REF!+#REF!+#REF!+#REF!+#REF!</f>
        <v>#REF!</v>
      </c>
      <c r="BP124" s="79" t="e">
        <f t="shared" si="665"/>
        <v>#REF!</v>
      </c>
      <c r="BQ124" s="79" t="e">
        <f>#REF!+#REF!+#REF!+'Новосибирск.обл'!K124+#REF!+#REF!+#REF!+#REF!+#REF!</f>
        <v>#REF!</v>
      </c>
      <c r="BR124" s="79" t="e">
        <f t="shared" si="666"/>
        <v>#REF!</v>
      </c>
      <c r="BS124" s="79" t="e">
        <f>#REF!+#REF!+#REF!+'Новосибирск.обл'!M124+#REF!+#REF!+#REF!+#REF!+#REF!</f>
        <v>#REF!</v>
      </c>
      <c r="BT124" s="79" t="e">
        <f t="shared" si="667"/>
        <v>#REF!</v>
      </c>
      <c r="BU124" s="79" t="e">
        <f>#REF!+#REF!</f>
        <v>#REF!</v>
      </c>
      <c r="BV124" s="79" t="e">
        <f t="shared" si="668"/>
        <v>#REF!</v>
      </c>
      <c r="BX124" s="79">
        <f>D124+P124+AB124-AG124+AN124-AS124+BF124+BG124+'2020 ожид'!P124-'2020 ожид'!V124-'2020 ожид'!W124</f>
        <v>157.02708565377901</v>
      </c>
      <c r="CG124" s="79">
        <f>D124-'[8]2021-2025'!D124</f>
        <v>-26.282196282460994</v>
      </c>
      <c r="CI124" s="368" t="e">
        <f>#REF!-'2021-2025 (кор приб)'!E124-'2021-2025 (кор приб)'!Q124-'2021-2025 (кор приб)'!AC124-'2021-2025 (кор приб)'!AO124-'2020 ожид'!Q124</f>
        <v>#REF!</v>
      </c>
      <c r="CJ124" s="368" t="e">
        <f>#REF!-'2021-2025 (кор приб)'!F124-'2021-2025 (кор приб)'!R124-'2021-2025 (кор приб)'!AD124-'2021-2025 (кор приб)'!AP124-'2020 ожид'!R124</f>
        <v>#REF!</v>
      </c>
      <c r="CK124" s="368" t="e">
        <f>#REF!-'2021-2025 (кор приб)'!G124-'2021-2025 (кор приб)'!S124-'2021-2025 (кор приб)'!AE124-'2021-2025 (кор приб)'!AQ124-'2020 ожид'!S124</f>
        <v>#REF!</v>
      </c>
      <c r="CL124" s="368">
        <f>'Новосибирск.обл'!Q124-'2021-2025 (кор приб)'!H124-'2021-2025 (кор приб)'!T124-'2021-2025 (кор приб)'!AF124-'2021-2025 (кор приб)'!AR124-'2020 ожид'!T124</f>
        <v>-1.3674576529149467</v>
      </c>
      <c r="CM124" s="368" t="e">
        <f>#REF!-'2021-2025 (кор приб)'!I124-'2021-2025 (кор приб)'!U124-'2020 ожид'!U124</f>
        <v>#REF!</v>
      </c>
      <c r="CN124" s="368" t="e">
        <f>#REF!-'2021-2025 (кор приб)'!J124-'2021-2025 (кор приб)'!V124-'2021-2025 (кор приб)'!AH124-'2021-2025 (кор приб)'!AT124-BF124</f>
        <v>#REF!</v>
      </c>
      <c r="CO124" s="368" t="e">
        <f>#REF!-'2021-2025 (кор приб)'!K124-'2021-2025 (кор приб)'!W124-'2021-2025 (кор приб)'!AI124-'2021-2025 (кор приб)'!AU124-BG124</f>
        <v>#REF!</v>
      </c>
      <c r="CP124" s="368" t="e">
        <f>#REF!-'2021-2025 (кор приб)'!L124-'2021-2025 (кор приб)'!X124-'2021-2025 (кор приб)'!AJ124-'2021-2025 (кор приб)'!AV124-'2020 ожид'!X124</f>
        <v>#REF!</v>
      </c>
      <c r="CQ124" s="368" t="e">
        <f>#REF!-'2021-2025 (кор приб)'!M124-'2021-2025 (кор приб)'!Y124-'2021-2025 (кор приб)'!AK124-'2021-2025 (кор приб)'!AW124-'2020 ожид'!Y124</f>
        <v>#REF!</v>
      </c>
      <c r="CR124" s="368" t="e">
        <f>#REF!-'2021-2025 (кор приб)'!N124-'2021-2025 (кор приб)'!Z124-'2021-2025 (кор приб)'!AL124-'2021-2025 (кор приб)'!AX124-'2020 ожид'!Z124</f>
        <v>#REF!</v>
      </c>
    </row>
    <row r="125" s="48" customFormat="1">
      <c r="A125" s="80" t="s">
        <v>340</v>
      </c>
      <c r="B125" s="81" t="s">
        <v>34</v>
      </c>
      <c r="C125" s="118" t="s">
        <v>32</v>
      </c>
      <c r="D125" s="83">
        <f t="shared" si="669"/>
        <v>0</v>
      </c>
      <c r="E125" s="82"/>
      <c r="F125" s="82"/>
      <c r="G125" s="82"/>
      <c r="H125" s="82"/>
      <c r="I125" s="82"/>
      <c r="J125" s="82"/>
      <c r="K125" s="82"/>
      <c r="L125" s="82"/>
      <c r="M125" s="82"/>
      <c r="N125" s="82"/>
      <c r="P125" s="83">
        <f t="shared" ref="P125:P138" si="731">SUM(Q125:Z125)</f>
        <v>0</v>
      </c>
      <c r="Q125" s="82"/>
      <c r="R125" s="82"/>
      <c r="S125" s="82"/>
      <c r="T125" s="82"/>
      <c r="U125" s="82"/>
      <c r="V125" s="82"/>
      <c r="W125" s="82"/>
      <c r="X125" s="82"/>
      <c r="Y125" s="82"/>
      <c r="Z125" s="82"/>
      <c r="AA125" s="66"/>
      <c r="AB125" s="83">
        <f t="shared" ref="AB125:AB138" si="732">SUM(AC125:AL125)</f>
        <v>0</v>
      </c>
      <c r="AC125" s="82"/>
      <c r="AD125" s="82"/>
      <c r="AE125" s="82"/>
      <c r="AF125" s="82"/>
      <c r="AG125" s="82"/>
      <c r="AH125" s="82"/>
      <c r="AI125" s="82"/>
      <c r="AJ125" s="82"/>
      <c r="AK125" s="82"/>
      <c r="AL125" s="82"/>
      <c r="AM125" s="66"/>
      <c r="AN125" s="83">
        <f t="shared" ref="AN125:AN138" si="733">SUM(AO125:AX125)</f>
        <v>0</v>
      </c>
      <c r="AO125" s="82"/>
      <c r="AP125" s="82"/>
      <c r="AQ125" s="82"/>
      <c r="AR125" s="82"/>
      <c r="AS125" s="82"/>
      <c r="AT125" s="82"/>
      <c r="AU125" s="82"/>
      <c r="AV125" s="82"/>
      <c r="AW125" s="82"/>
      <c r="AX125" s="82"/>
      <c r="AY125" s="66"/>
      <c r="AZ125" s="83">
        <f t="shared" ref="AZ125:AZ138" si="734">SUM(BA125:BJ125)</f>
        <v>0</v>
      </c>
      <c r="BA125" s="82"/>
      <c r="BB125" s="82"/>
      <c r="BC125" s="82"/>
      <c r="BD125" s="82"/>
      <c r="BE125" s="82"/>
      <c r="BF125" s="82"/>
      <c r="BG125" s="82"/>
      <c r="BH125" s="82"/>
      <c r="BI125" s="82"/>
      <c r="BJ125" s="82"/>
      <c r="BK125" s="66">
        <f t="shared" si="662"/>
        <v>0</v>
      </c>
      <c r="BL125" s="79">
        <f t="shared" si="663"/>
        <v>0</v>
      </c>
      <c r="BM125" s="79" t="e">
        <f>#REF!+#REF!+#REF!+'Новосибирск.обл'!G125+#REF!+#REF!+#REF!+#REF!+#REF!+#REF!</f>
        <v>#REF!</v>
      </c>
      <c r="BN125" s="79" t="e">
        <f t="shared" si="664"/>
        <v>#REF!</v>
      </c>
      <c r="BO125" s="79" t="e">
        <f>#REF!+#REF!+#REF!+'Новосибирск.обл'!I125+#REF!+#REF!+#REF!+#REF!+#REF!+#REF!</f>
        <v>#REF!</v>
      </c>
      <c r="BP125" s="79" t="e">
        <f t="shared" si="665"/>
        <v>#REF!</v>
      </c>
      <c r="BQ125" s="79" t="e">
        <f>#REF!+#REF!+#REF!+'Новосибирск.обл'!K125+#REF!+#REF!+#REF!+#REF!+#REF!</f>
        <v>#REF!</v>
      </c>
      <c r="BR125" s="79" t="e">
        <f t="shared" si="666"/>
        <v>#REF!</v>
      </c>
      <c r="BS125" s="79" t="e">
        <f>#REF!+#REF!+#REF!+'Новосибирск.обл'!M125+#REF!+#REF!+#REF!+#REF!+#REF!</f>
        <v>#REF!</v>
      </c>
      <c r="BT125" s="79" t="e">
        <f t="shared" si="667"/>
        <v>#REF!</v>
      </c>
      <c r="BU125" s="79" t="e">
        <f>#REF!+#REF!</f>
        <v>#REF!</v>
      </c>
      <c r="BV125" s="79" t="e">
        <f t="shared" si="668"/>
        <v>#REF!</v>
      </c>
      <c r="BX125" s="79">
        <f>D125+P125+AB125-AG125+AN125-AS125+BF125+BG125+'2020 ожид'!P125-'2020 ожид'!V125-'2020 ожид'!W125</f>
        <v>0</v>
      </c>
      <c r="CG125" s="79">
        <f>D125-'[8]2021-2025'!D125</f>
        <v>0</v>
      </c>
      <c r="CI125" s="368" t="e">
        <f>#REF!-'2021-2025 (кор приб)'!E125-'2021-2025 (кор приб)'!Q125-'2021-2025 (кор приб)'!AC125-'2021-2025 (кор приб)'!AO125-'2020 ожид'!Q125</f>
        <v>#REF!</v>
      </c>
      <c r="CJ125" s="368" t="e">
        <f>#REF!-'2021-2025 (кор приб)'!F125-'2021-2025 (кор приб)'!R125-'2021-2025 (кор приб)'!AD125-'2021-2025 (кор приб)'!AP125-'2020 ожид'!R125</f>
        <v>#REF!</v>
      </c>
      <c r="CK125" s="368" t="e">
        <f>#REF!-'2021-2025 (кор приб)'!G125-'2021-2025 (кор приб)'!S125-'2021-2025 (кор приб)'!AE125-'2021-2025 (кор приб)'!AQ125-'2020 ожид'!S125</f>
        <v>#REF!</v>
      </c>
      <c r="CL125" s="368">
        <f>'Новосибирск.обл'!Q125-'2021-2025 (кор приб)'!H125-'2021-2025 (кор приб)'!T125-'2021-2025 (кор приб)'!AF125-'2021-2025 (кор приб)'!AR125-'2020 ожид'!T125</f>
        <v>0</v>
      </c>
      <c r="CM125" s="368" t="e">
        <f>#REF!-'2021-2025 (кор приб)'!I125-'2021-2025 (кор приб)'!U125-'2020 ожид'!U125</f>
        <v>#REF!</v>
      </c>
      <c r="CN125" s="368" t="e">
        <f>#REF!-'2021-2025 (кор приб)'!J125-'2021-2025 (кор приб)'!V125-'2021-2025 (кор приб)'!AH125-'2021-2025 (кор приб)'!AT125-BF125</f>
        <v>#REF!</v>
      </c>
      <c r="CO125" s="368" t="e">
        <f>#REF!-'2021-2025 (кор приб)'!K125-'2021-2025 (кор приб)'!W125-'2021-2025 (кор приб)'!AI125-'2021-2025 (кор приб)'!AU125-BG125</f>
        <v>#REF!</v>
      </c>
      <c r="CP125" s="368" t="e">
        <f>#REF!-'2021-2025 (кор приб)'!L125-'2021-2025 (кор приб)'!X125-'2021-2025 (кор приб)'!AJ125-'2021-2025 (кор приб)'!AV125-'2020 ожид'!X125</f>
        <v>#REF!</v>
      </c>
      <c r="CQ125" s="368" t="e">
        <f>#REF!-'2021-2025 (кор приб)'!M125-'2021-2025 (кор приб)'!Y125-'2021-2025 (кор приб)'!AK125-'2021-2025 (кор приб)'!AW125-'2020 ожид'!Y125</f>
        <v>#REF!</v>
      </c>
      <c r="CR125" s="368" t="e">
        <f>#REF!-'2021-2025 (кор приб)'!N125-'2021-2025 (кор приб)'!Z125-'2021-2025 (кор приб)'!AL125-'2021-2025 (кор приб)'!AX125-'2020 ожид'!Z125</f>
        <v>#REF!</v>
      </c>
    </row>
    <row r="126" s="48" customFormat="1" ht="31.5" customHeight="1">
      <c r="A126" s="80" t="s">
        <v>342</v>
      </c>
      <c r="B126" s="126" t="s">
        <v>37</v>
      </c>
      <c r="C126" s="118" t="s">
        <v>32</v>
      </c>
      <c r="D126" s="83">
        <f t="shared" si="669"/>
        <v>0</v>
      </c>
      <c r="E126" s="82"/>
      <c r="F126" s="82"/>
      <c r="G126" s="82"/>
      <c r="H126" s="82"/>
      <c r="I126" s="82"/>
      <c r="J126" s="82"/>
      <c r="K126" s="82"/>
      <c r="L126" s="82"/>
      <c r="M126" s="82"/>
      <c r="N126" s="82"/>
      <c r="P126" s="83">
        <f t="shared" si="731"/>
        <v>0</v>
      </c>
      <c r="Q126" s="82"/>
      <c r="R126" s="82"/>
      <c r="S126" s="82"/>
      <c r="T126" s="82"/>
      <c r="U126" s="82"/>
      <c r="V126" s="82"/>
      <c r="W126" s="82"/>
      <c r="X126" s="82"/>
      <c r="Y126" s="82"/>
      <c r="Z126" s="82"/>
      <c r="AA126" s="66"/>
      <c r="AB126" s="83">
        <f t="shared" si="732"/>
        <v>0</v>
      </c>
      <c r="AC126" s="82"/>
      <c r="AD126" s="82"/>
      <c r="AE126" s="82"/>
      <c r="AF126" s="82"/>
      <c r="AG126" s="82"/>
      <c r="AH126" s="82"/>
      <c r="AI126" s="82"/>
      <c r="AJ126" s="82"/>
      <c r="AK126" s="82"/>
      <c r="AL126" s="82"/>
      <c r="AM126" s="66"/>
      <c r="AN126" s="83">
        <f t="shared" si="733"/>
        <v>0</v>
      </c>
      <c r="AO126" s="82"/>
      <c r="AP126" s="82"/>
      <c r="AQ126" s="82"/>
      <c r="AR126" s="82"/>
      <c r="AS126" s="82"/>
      <c r="AT126" s="82"/>
      <c r="AU126" s="82"/>
      <c r="AV126" s="82"/>
      <c r="AW126" s="82"/>
      <c r="AX126" s="82"/>
      <c r="AY126" s="66"/>
      <c r="AZ126" s="83">
        <f t="shared" si="734"/>
        <v>0</v>
      </c>
      <c r="BA126" s="82"/>
      <c r="BB126" s="82"/>
      <c r="BC126" s="82"/>
      <c r="BD126" s="82"/>
      <c r="BE126" s="82"/>
      <c r="BF126" s="82"/>
      <c r="BG126" s="82"/>
      <c r="BH126" s="82"/>
      <c r="BI126" s="82"/>
      <c r="BJ126" s="82"/>
      <c r="BK126" s="66">
        <f t="shared" si="662"/>
        <v>0</v>
      </c>
      <c r="BL126" s="79">
        <f t="shared" si="663"/>
        <v>0</v>
      </c>
      <c r="BM126" s="79" t="e">
        <f>#REF!+#REF!+#REF!+'Новосибирск.обл'!G126+#REF!+#REF!+#REF!+#REF!+#REF!+#REF!</f>
        <v>#REF!</v>
      </c>
      <c r="BN126" s="79" t="e">
        <f t="shared" si="664"/>
        <v>#REF!</v>
      </c>
      <c r="BO126" s="79" t="e">
        <f>#REF!+#REF!+#REF!+'Новосибирск.обл'!I126+#REF!+#REF!+#REF!+#REF!+#REF!+#REF!</f>
        <v>#REF!</v>
      </c>
      <c r="BP126" s="79" t="e">
        <f t="shared" si="665"/>
        <v>#REF!</v>
      </c>
      <c r="BQ126" s="79" t="e">
        <f>#REF!+#REF!+#REF!+'Новосибирск.обл'!K126+#REF!+#REF!+#REF!+#REF!+#REF!</f>
        <v>#REF!</v>
      </c>
      <c r="BR126" s="79" t="e">
        <f t="shared" si="666"/>
        <v>#REF!</v>
      </c>
      <c r="BS126" s="79" t="e">
        <f>#REF!+#REF!+#REF!+'Новосибирск.обл'!M126+#REF!+#REF!+#REF!+#REF!+#REF!</f>
        <v>#REF!</v>
      </c>
      <c r="BT126" s="79" t="e">
        <f t="shared" si="667"/>
        <v>#REF!</v>
      </c>
      <c r="BU126" s="79" t="e">
        <f>#REF!+#REF!</f>
        <v>#REF!</v>
      </c>
      <c r="BV126" s="79" t="e">
        <f t="shared" si="668"/>
        <v>#REF!</v>
      </c>
      <c r="BX126" s="79">
        <f>D126+P126+AB126-AG126+AN126-AS126+BF126+BG126+'2020 ожид'!P126-'2020 ожид'!V126-'2020 ожид'!W126</f>
        <v>0</v>
      </c>
      <c r="CG126" s="79">
        <f>D126-'[8]2021-2025'!D126</f>
        <v>0</v>
      </c>
      <c r="CI126" s="368" t="e">
        <f>#REF!-'2021-2025 (кор приб)'!E126-'2021-2025 (кор приб)'!Q126-'2021-2025 (кор приб)'!AC126-'2021-2025 (кор приб)'!AO126-'2020 ожид'!Q126</f>
        <v>#REF!</v>
      </c>
      <c r="CJ126" s="368" t="e">
        <f>#REF!-'2021-2025 (кор приб)'!F126-'2021-2025 (кор приб)'!R126-'2021-2025 (кор приб)'!AD126-'2021-2025 (кор приб)'!AP126-'2020 ожид'!R126</f>
        <v>#REF!</v>
      </c>
      <c r="CK126" s="368" t="e">
        <f>#REF!-'2021-2025 (кор приб)'!G126-'2021-2025 (кор приб)'!S126-'2021-2025 (кор приб)'!AE126-'2021-2025 (кор приб)'!AQ126-'2020 ожид'!S126</f>
        <v>#REF!</v>
      </c>
      <c r="CL126" s="368">
        <f>'Новосибирск.обл'!Q126-'2021-2025 (кор приб)'!H126-'2021-2025 (кор приб)'!T126-'2021-2025 (кор приб)'!AF126-'2021-2025 (кор приб)'!AR126-'2020 ожид'!T126</f>
        <v>0</v>
      </c>
      <c r="CM126" s="368" t="e">
        <f>#REF!-'2021-2025 (кор приб)'!I126-'2021-2025 (кор приб)'!U126-'2020 ожид'!U126</f>
        <v>#REF!</v>
      </c>
      <c r="CN126" s="368" t="e">
        <f>#REF!-'2021-2025 (кор приб)'!J126-'2021-2025 (кор приб)'!V126-'2021-2025 (кор приб)'!AH126-'2021-2025 (кор приб)'!AT126-BF126</f>
        <v>#REF!</v>
      </c>
      <c r="CO126" s="368" t="e">
        <f>#REF!-'2021-2025 (кор приб)'!K126-'2021-2025 (кор приб)'!W126-'2021-2025 (кор приб)'!AI126-'2021-2025 (кор приб)'!AU126-BG126</f>
        <v>#REF!</v>
      </c>
      <c r="CP126" s="368" t="e">
        <f>#REF!-'2021-2025 (кор приб)'!L126-'2021-2025 (кор приб)'!X126-'2021-2025 (кор приб)'!AJ126-'2021-2025 (кор приб)'!AV126-'2020 ожид'!X126</f>
        <v>#REF!</v>
      </c>
      <c r="CQ126" s="368" t="e">
        <f>#REF!-'2021-2025 (кор приб)'!M126-'2021-2025 (кор приб)'!Y126-'2021-2025 (кор приб)'!AK126-'2021-2025 (кор приб)'!AW126-'2020 ожид'!Y126</f>
        <v>#REF!</v>
      </c>
      <c r="CR126" s="368" t="e">
        <f>#REF!-'2021-2025 (кор приб)'!N126-'2021-2025 (кор приб)'!Z126-'2021-2025 (кор приб)'!AL126-'2021-2025 (кор приб)'!AX126-'2020 ожид'!Z126</f>
        <v>#REF!</v>
      </c>
    </row>
    <row r="127" s="48" customFormat="1" ht="31.5" customHeight="1">
      <c r="A127" s="80" t="s">
        <v>344</v>
      </c>
      <c r="B127" s="126" t="s">
        <v>39</v>
      </c>
      <c r="C127" s="118" t="s">
        <v>32</v>
      </c>
      <c r="D127" s="83">
        <f t="shared" si="669"/>
        <v>0</v>
      </c>
      <c r="E127" s="82"/>
      <c r="F127" s="82"/>
      <c r="G127" s="82"/>
      <c r="H127" s="82"/>
      <c r="I127" s="82"/>
      <c r="J127" s="82"/>
      <c r="K127" s="82"/>
      <c r="L127" s="82"/>
      <c r="M127" s="82"/>
      <c r="N127" s="82"/>
      <c r="P127" s="83">
        <f t="shared" si="731"/>
        <v>0</v>
      </c>
      <c r="Q127" s="82"/>
      <c r="R127" s="82"/>
      <c r="S127" s="82"/>
      <c r="T127" s="82"/>
      <c r="U127" s="82"/>
      <c r="V127" s="82"/>
      <c r="W127" s="82"/>
      <c r="X127" s="82"/>
      <c r="Y127" s="82"/>
      <c r="Z127" s="82"/>
      <c r="AA127" s="66"/>
      <c r="AB127" s="83">
        <f t="shared" si="732"/>
        <v>0</v>
      </c>
      <c r="AC127" s="82"/>
      <c r="AD127" s="82"/>
      <c r="AE127" s="82"/>
      <c r="AF127" s="82"/>
      <c r="AG127" s="82"/>
      <c r="AH127" s="82"/>
      <c r="AI127" s="82"/>
      <c r="AJ127" s="82"/>
      <c r="AK127" s="82"/>
      <c r="AL127" s="82"/>
      <c r="AM127" s="66"/>
      <c r="AN127" s="83">
        <f t="shared" si="733"/>
        <v>0</v>
      </c>
      <c r="AO127" s="82"/>
      <c r="AP127" s="82"/>
      <c r="AQ127" s="82"/>
      <c r="AR127" s="82"/>
      <c r="AS127" s="82"/>
      <c r="AT127" s="82"/>
      <c r="AU127" s="82"/>
      <c r="AV127" s="82"/>
      <c r="AW127" s="82"/>
      <c r="AX127" s="82"/>
      <c r="AY127" s="66"/>
      <c r="AZ127" s="83">
        <f t="shared" si="734"/>
        <v>0</v>
      </c>
      <c r="BA127" s="82"/>
      <c r="BB127" s="82"/>
      <c r="BC127" s="82"/>
      <c r="BD127" s="82"/>
      <c r="BE127" s="82"/>
      <c r="BF127" s="82"/>
      <c r="BG127" s="82"/>
      <c r="BH127" s="82"/>
      <c r="BI127" s="82"/>
      <c r="BJ127" s="82"/>
      <c r="BK127" s="66">
        <f t="shared" si="662"/>
        <v>0</v>
      </c>
      <c r="BL127" s="79">
        <f t="shared" si="663"/>
        <v>0</v>
      </c>
      <c r="BM127" s="79" t="e">
        <f>#REF!+#REF!+#REF!+'Новосибирск.обл'!G127+#REF!+#REF!+#REF!+#REF!+#REF!+#REF!</f>
        <v>#REF!</v>
      </c>
      <c r="BN127" s="79" t="e">
        <f t="shared" si="664"/>
        <v>#REF!</v>
      </c>
      <c r="BO127" s="79" t="e">
        <f>#REF!+#REF!+#REF!+'Новосибирск.обл'!I127+#REF!+#REF!+#REF!+#REF!+#REF!+#REF!</f>
        <v>#REF!</v>
      </c>
      <c r="BP127" s="79" t="e">
        <f t="shared" si="665"/>
        <v>#REF!</v>
      </c>
      <c r="BQ127" s="79" t="e">
        <f>#REF!+#REF!+#REF!+'Новосибирск.обл'!K127+#REF!+#REF!+#REF!+#REF!+#REF!</f>
        <v>#REF!</v>
      </c>
      <c r="BR127" s="79" t="e">
        <f t="shared" si="666"/>
        <v>#REF!</v>
      </c>
      <c r="BS127" s="79" t="e">
        <f>#REF!+#REF!+#REF!+'Новосибирск.обл'!M127+#REF!+#REF!+#REF!+#REF!+#REF!</f>
        <v>#REF!</v>
      </c>
      <c r="BT127" s="79" t="e">
        <f t="shared" si="667"/>
        <v>#REF!</v>
      </c>
      <c r="BU127" s="79" t="e">
        <f>#REF!+#REF!</f>
        <v>#REF!</v>
      </c>
      <c r="BV127" s="79" t="e">
        <f t="shared" si="668"/>
        <v>#REF!</v>
      </c>
      <c r="BX127" s="79">
        <f>D127+P127+AB127-AG127+AN127-AS127+BF127+BG127+'2020 ожид'!P127-'2020 ожид'!V127-'2020 ожид'!W127</f>
        <v>0</v>
      </c>
      <c r="CG127" s="79">
        <f>D127-'[8]2021-2025'!D127</f>
        <v>0</v>
      </c>
      <c r="CI127" s="368" t="e">
        <f>#REF!-'2021-2025 (кор приб)'!E127-'2021-2025 (кор приб)'!Q127-'2021-2025 (кор приб)'!AC127-'2021-2025 (кор приб)'!AO127-'2020 ожид'!Q127</f>
        <v>#REF!</v>
      </c>
      <c r="CJ127" s="368" t="e">
        <f>#REF!-'2021-2025 (кор приб)'!F127-'2021-2025 (кор приб)'!R127-'2021-2025 (кор приб)'!AD127-'2021-2025 (кор приб)'!AP127-'2020 ожид'!R127</f>
        <v>#REF!</v>
      </c>
      <c r="CK127" s="368" t="e">
        <f>#REF!-'2021-2025 (кор приб)'!G127-'2021-2025 (кор приб)'!S127-'2021-2025 (кор приб)'!AE127-'2021-2025 (кор приб)'!AQ127-'2020 ожид'!S127</f>
        <v>#REF!</v>
      </c>
      <c r="CL127" s="368">
        <f>'Новосибирск.обл'!Q127-'2021-2025 (кор приб)'!H127-'2021-2025 (кор приб)'!T127-'2021-2025 (кор приб)'!AF127-'2021-2025 (кор приб)'!AR127-'2020 ожид'!T127</f>
        <v>0</v>
      </c>
      <c r="CM127" s="368" t="e">
        <f>#REF!-'2021-2025 (кор приб)'!I127-'2021-2025 (кор приб)'!U127-'2020 ожид'!U127</f>
        <v>#REF!</v>
      </c>
      <c r="CN127" s="368" t="e">
        <f>#REF!-'2021-2025 (кор приб)'!J127-'2021-2025 (кор приб)'!V127-'2021-2025 (кор приб)'!AH127-'2021-2025 (кор приб)'!AT127-BF127</f>
        <v>#REF!</v>
      </c>
      <c r="CO127" s="368" t="e">
        <f>#REF!-'2021-2025 (кор приб)'!K127-'2021-2025 (кор приб)'!W127-'2021-2025 (кор приб)'!AI127-'2021-2025 (кор приб)'!AU127-BG127</f>
        <v>#REF!</v>
      </c>
      <c r="CP127" s="368" t="e">
        <f>#REF!-'2021-2025 (кор приб)'!L127-'2021-2025 (кор приб)'!X127-'2021-2025 (кор приб)'!AJ127-'2021-2025 (кор приб)'!AV127-'2020 ожид'!X127</f>
        <v>#REF!</v>
      </c>
      <c r="CQ127" s="368" t="e">
        <f>#REF!-'2021-2025 (кор приб)'!M127-'2021-2025 (кор приб)'!Y127-'2021-2025 (кор приб)'!AK127-'2021-2025 (кор приб)'!AW127-'2020 ожид'!Y127</f>
        <v>#REF!</v>
      </c>
      <c r="CR127" s="368" t="e">
        <f>#REF!-'2021-2025 (кор приб)'!N127-'2021-2025 (кор приб)'!Z127-'2021-2025 (кор приб)'!AL127-'2021-2025 (кор приб)'!AX127-'2020 ожид'!Z127</f>
        <v>#REF!</v>
      </c>
    </row>
    <row r="128" s="48" customFormat="1" ht="31.5" customHeight="1">
      <c r="A128" s="80" t="s">
        <v>345</v>
      </c>
      <c r="B128" s="126" t="s">
        <v>41</v>
      </c>
      <c r="C128" s="118" t="s">
        <v>32</v>
      </c>
      <c r="D128" s="83">
        <f t="shared" si="669"/>
        <v>0</v>
      </c>
      <c r="E128" s="82"/>
      <c r="F128" s="82"/>
      <c r="G128" s="82"/>
      <c r="H128" s="82"/>
      <c r="I128" s="82"/>
      <c r="J128" s="82"/>
      <c r="K128" s="82"/>
      <c r="L128" s="82"/>
      <c r="M128" s="82"/>
      <c r="N128" s="82"/>
      <c r="P128" s="83">
        <f t="shared" si="731"/>
        <v>0</v>
      </c>
      <c r="Q128" s="82"/>
      <c r="R128" s="82"/>
      <c r="S128" s="82"/>
      <c r="T128" s="82"/>
      <c r="U128" s="82"/>
      <c r="V128" s="82"/>
      <c r="W128" s="82"/>
      <c r="X128" s="82"/>
      <c r="Y128" s="82"/>
      <c r="Z128" s="82"/>
      <c r="AA128" s="66"/>
      <c r="AB128" s="83">
        <f t="shared" si="732"/>
        <v>0</v>
      </c>
      <c r="AC128" s="82"/>
      <c r="AD128" s="82"/>
      <c r="AE128" s="82"/>
      <c r="AF128" s="82"/>
      <c r="AG128" s="82"/>
      <c r="AH128" s="82"/>
      <c r="AI128" s="82"/>
      <c r="AJ128" s="82"/>
      <c r="AK128" s="82"/>
      <c r="AL128" s="82"/>
      <c r="AM128" s="66"/>
      <c r="AN128" s="83">
        <f t="shared" si="733"/>
        <v>0</v>
      </c>
      <c r="AO128" s="82"/>
      <c r="AP128" s="82"/>
      <c r="AQ128" s="82"/>
      <c r="AR128" s="82"/>
      <c r="AS128" s="82"/>
      <c r="AT128" s="82"/>
      <c r="AU128" s="82"/>
      <c r="AV128" s="82"/>
      <c r="AW128" s="82"/>
      <c r="AX128" s="82"/>
      <c r="AY128" s="66"/>
      <c r="AZ128" s="83">
        <f t="shared" si="734"/>
        <v>0</v>
      </c>
      <c r="BA128" s="82"/>
      <c r="BB128" s="82"/>
      <c r="BC128" s="82"/>
      <c r="BD128" s="82"/>
      <c r="BE128" s="82"/>
      <c r="BF128" s="82"/>
      <c r="BG128" s="82"/>
      <c r="BH128" s="82"/>
      <c r="BI128" s="82"/>
      <c r="BJ128" s="82"/>
      <c r="BK128" s="66">
        <f t="shared" si="662"/>
        <v>0</v>
      </c>
      <c r="BL128" s="79">
        <f t="shared" si="663"/>
        <v>0</v>
      </c>
      <c r="BM128" s="79" t="e">
        <f>#REF!+#REF!+#REF!+'Новосибирск.обл'!G128+#REF!+#REF!+#REF!+#REF!+#REF!+#REF!</f>
        <v>#REF!</v>
      </c>
      <c r="BN128" s="79" t="e">
        <f t="shared" si="664"/>
        <v>#REF!</v>
      </c>
      <c r="BO128" s="79" t="e">
        <f>#REF!+#REF!+#REF!+'Новосибирск.обл'!I128+#REF!+#REF!+#REF!+#REF!+#REF!+#REF!</f>
        <v>#REF!</v>
      </c>
      <c r="BP128" s="79" t="e">
        <f t="shared" si="665"/>
        <v>#REF!</v>
      </c>
      <c r="BQ128" s="79" t="e">
        <f>#REF!+#REF!+#REF!+'Новосибирск.обл'!K128+#REF!+#REF!+#REF!+#REF!+#REF!</f>
        <v>#REF!</v>
      </c>
      <c r="BR128" s="79" t="e">
        <f t="shared" si="666"/>
        <v>#REF!</v>
      </c>
      <c r="BS128" s="79" t="e">
        <f>#REF!+#REF!+#REF!+'Новосибирск.обл'!M128+#REF!+#REF!+#REF!+#REF!+#REF!</f>
        <v>#REF!</v>
      </c>
      <c r="BT128" s="79" t="e">
        <f t="shared" si="667"/>
        <v>#REF!</v>
      </c>
      <c r="BU128" s="79" t="e">
        <f>#REF!+#REF!</f>
        <v>#REF!</v>
      </c>
      <c r="BV128" s="79" t="e">
        <f t="shared" si="668"/>
        <v>#REF!</v>
      </c>
      <c r="BX128" s="79">
        <f>D128+P128+AB128-AG128+AN128-AS128+BF128+BG128+'2020 ожид'!P128-'2020 ожид'!V128-'2020 ожид'!W128</f>
        <v>0</v>
      </c>
      <c r="CG128" s="79">
        <f>D128-'[8]2021-2025'!D128</f>
        <v>0</v>
      </c>
      <c r="CI128" s="368" t="e">
        <f>#REF!-'2021-2025 (кор приб)'!E128-'2021-2025 (кор приб)'!Q128-'2021-2025 (кор приб)'!AC128-'2021-2025 (кор приб)'!AO128-'2020 ожид'!Q128</f>
        <v>#REF!</v>
      </c>
      <c r="CJ128" s="368" t="e">
        <f>#REF!-'2021-2025 (кор приб)'!F128-'2021-2025 (кор приб)'!R128-'2021-2025 (кор приб)'!AD128-'2021-2025 (кор приб)'!AP128-'2020 ожид'!R128</f>
        <v>#REF!</v>
      </c>
      <c r="CK128" s="368" t="e">
        <f>#REF!-'2021-2025 (кор приб)'!G128-'2021-2025 (кор приб)'!S128-'2021-2025 (кор приб)'!AE128-'2021-2025 (кор приб)'!AQ128-'2020 ожид'!S128</f>
        <v>#REF!</v>
      </c>
      <c r="CL128" s="368">
        <f>'Новосибирск.обл'!Q128-'2021-2025 (кор приб)'!H128-'2021-2025 (кор приб)'!T128-'2021-2025 (кор приб)'!AF128-'2021-2025 (кор приб)'!AR128-'2020 ожид'!T128</f>
        <v>0</v>
      </c>
      <c r="CM128" s="368" t="e">
        <f>#REF!-'2021-2025 (кор приб)'!I128-'2021-2025 (кор приб)'!U128-'2020 ожид'!U128</f>
        <v>#REF!</v>
      </c>
      <c r="CN128" s="368" t="e">
        <f>#REF!-'2021-2025 (кор приб)'!J128-'2021-2025 (кор приб)'!V128-'2021-2025 (кор приб)'!AH128-'2021-2025 (кор приб)'!AT128-BF128</f>
        <v>#REF!</v>
      </c>
      <c r="CO128" s="368" t="e">
        <f>#REF!-'2021-2025 (кор приб)'!K128-'2021-2025 (кор приб)'!W128-'2021-2025 (кор приб)'!AI128-'2021-2025 (кор приб)'!AU128-BG128</f>
        <v>#REF!</v>
      </c>
      <c r="CP128" s="368" t="e">
        <f>#REF!-'2021-2025 (кор приб)'!L128-'2021-2025 (кор приб)'!X128-'2021-2025 (кор приб)'!AJ128-'2021-2025 (кор приб)'!AV128-'2020 ожид'!X128</f>
        <v>#REF!</v>
      </c>
      <c r="CQ128" s="368" t="e">
        <f>#REF!-'2021-2025 (кор приб)'!M128-'2021-2025 (кор приб)'!Y128-'2021-2025 (кор приб)'!AK128-'2021-2025 (кор приб)'!AW128-'2020 ожид'!Y128</f>
        <v>#REF!</v>
      </c>
      <c r="CR128" s="368" t="e">
        <f>#REF!-'2021-2025 (кор приб)'!N128-'2021-2025 (кор приб)'!Z128-'2021-2025 (кор приб)'!AL128-'2021-2025 (кор приб)'!AX128-'2020 ожид'!Z128</f>
        <v>#REF!</v>
      </c>
    </row>
    <row r="129" s="48" customFormat="1" ht="31.5" customHeight="1">
      <c r="A129" s="80" t="s">
        <v>346</v>
      </c>
      <c r="B129" s="88" t="s">
        <v>347</v>
      </c>
      <c r="C129" s="118" t="s">
        <v>32</v>
      </c>
      <c r="D129" s="83">
        <f t="shared" si="669"/>
        <v>0</v>
      </c>
      <c r="E129" s="82"/>
      <c r="F129" s="82"/>
      <c r="G129" s="82"/>
      <c r="H129" s="82"/>
      <c r="I129" s="82"/>
      <c r="J129" s="82"/>
      <c r="K129" s="82"/>
      <c r="L129" s="82"/>
      <c r="M129" s="82"/>
      <c r="N129" s="82"/>
      <c r="P129" s="83">
        <f t="shared" si="731"/>
        <v>0</v>
      </c>
      <c r="Q129" s="82"/>
      <c r="R129" s="82"/>
      <c r="S129" s="82"/>
      <c r="T129" s="82"/>
      <c r="U129" s="82"/>
      <c r="V129" s="82"/>
      <c r="W129" s="82"/>
      <c r="X129" s="82"/>
      <c r="Y129" s="82"/>
      <c r="Z129" s="82"/>
      <c r="AA129" s="66"/>
      <c r="AB129" s="83">
        <f t="shared" si="732"/>
        <v>0</v>
      </c>
      <c r="AC129" s="82"/>
      <c r="AD129" s="82"/>
      <c r="AE129" s="82"/>
      <c r="AF129" s="82"/>
      <c r="AG129" s="82"/>
      <c r="AH129" s="82"/>
      <c r="AI129" s="82"/>
      <c r="AJ129" s="82"/>
      <c r="AK129" s="82"/>
      <c r="AL129" s="82"/>
      <c r="AM129" s="66"/>
      <c r="AN129" s="83">
        <f t="shared" si="733"/>
        <v>0</v>
      </c>
      <c r="AO129" s="82"/>
      <c r="AP129" s="82"/>
      <c r="AQ129" s="82"/>
      <c r="AR129" s="82"/>
      <c r="AS129" s="82"/>
      <c r="AT129" s="82"/>
      <c r="AU129" s="82"/>
      <c r="AV129" s="82"/>
      <c r="AW129" s="82"/>
      <c r="AX129" s="82"/>
      <c r="AY129" s="66"/>
      <c r="AZ129" s="83">
        <f t="shared" si="734"/>
        <v>0</v>
      </c>
      <c r="BA129" s="82"/>
      <c r="BB129" s="82"/>
      <c r="BC129" s="82"/>
      <c r="BD129" s="82"/>
      <c r="BE129" s="82"/>
      <c r="BF129" s="82"/>
      <c r="BG129" s="82"/>
      <c r="BH129" s="82"/>
      <c r="BI129" s="82"/>
      <c r="BJ129" s="82"/>
      <c r="BK129" s="66">
        <f t="shared" si="662"/>
        <v>0</v>
      </c>
      <c r="BL129" s="79">
        <f t="shared" si="663"/>
        <v>0</v>
      </c>
      <c r="BM129" s="79" t="e">
        <f>#REF!+#REF!+#REF!+'Новосибирск.обл'!G129+#REF!+#REF!+#REF!+#REF!+#REF!+#REF!</f>
        <v>#REF!</v>
      </c>
      <c r="BN129" s="79" t="e">
        <f t="shared" si="664"/>
        <v>#REF!</v>
      </c>
      <c r="BO129" s="79" t="e">
        <f>#REF!+#REF!+#REF!+'Новосибирск.обл'!I129+#REF!+#REF!+#REF!+#REF!+#REF!+#REF!</f>
        <v>#REF!</v>
      </c>
      <c r="BP129" s="79" t="e">
        <f t="shared" si="665"/>
        <v>#REF!</v>
      </c>
      <c r="BQ129" s="79" t="e">
        <f>#REF!+#REF!+#REF!+'Новосибирск.обл'!K129+#REF!+#REF!+#REF!+#REF!+#REF!</f>
        <v>#REF!</v>
      </c>
      <c r="BR129" s="79" t="e">
        <f t="shared" si="666"/>
        <v>#REF!</v>
      </c>
      <c r="BS129" s="79" t="e">
        <f>#REF!+#REF!+#REF!+'Новосибирск.обл'!M129+#REF!+#REF!+#REF!+#REF!+#REF!</f>
        <v>#REF!</v>
      </c>
      <c r="BT129" s="79" t="e">
        <f t="shared" si="667"/>
        <v>#REF!</v>
      </c>
      <c r="BU129" s="79" t="e">
        <f>#REF!+#REF!</f>
        <v>#REF!</v>
      </c>
      <c r="BV129" s="79" t="e">
        <f t="shared" si="668"/>
        <v>#REF!</v>
      </c>
      <c r="BX129" s="79">
        <f>D129+P129+AB129-AG129+AN129-AS129+BF129+BG129+'2020 ожид'!P129-'2020 ожид'!V129-'2020 ожид'!W129</f>
        <v>0</v>
      </c>
      <c r="CG129" s="79">
        <f>D129-'[8]2021-2025'!D129</f>
        <v>0</v>
      </c>
      <c r="CI129" s="368" t="e">
        <f>#REF!-'2021-2025 (кор приб)'!E129-'2021-2025 (кор приб)'!Q129-'2021-2025 (кор приб)'!AC129-'2021-2025 (кор приб)'!AO129-'2020 ожид'!Q129</f>
        <v>#REF!</v>
      </c>
      <c r="CJ129" s="368" t="e">
        <f>#REF!-'2021-2025 (кор приб)'!F129-'2021-2025 (кор приб)'!R129-'2021-2025 (кор приб)'!AD129-'2021-2025 (кор приб)'!AP129-'2020 ожид'!R129</f>
        <v>#REF!</v>
      </c>
      <c r="CK129" s="368" t="e">
        <f>#REF!-'2021-2025 (кор приб)'!G129-'2021-2025 (кор приб)'!S129-'2021-2025 (кор приб)'!AE129-'2021-2025 (кор приб)'!AQ129-'2020 ожид'!S129</f>
        <v>#REF!</v>
      </c>
      <c r="CL129" s="368">
        <f>'Новосибирск.обл'!Q129-'2021-2025 (кор приб)'!H129-'2021-2025 (кор приб)'!T129-'2021-2025 (кор приб)'!AF129-'2021-2025 (кор приб)'!AR129-'2020 ожид'!T129</f>
        <v>0</v>
      </c>
      <c r="CM129" s="368" t="e">
        <f>#REF!-'2021-2025 (кор приб)'!I129-'2021-2025 (кор приб)'!U129-'2020 ожид'!U129</f>
        <v>#REF!</v>
      </c>
      <c r="CN129" s="368" t="e">
        <f>#REF!-'2021-2025 (кор приб)'!J129-'2021-2025 (кор приб)'!V129-'2021-2025 (кор приб)'!AH129-'2021-2025 (кор приб)'!AT129-BF129</f>
        <v>#REF!</v>
      </c>
      <c r="CO129" s="368" t="e">
        <f>#REF!-'2021-2025 (кор приб)'!K129-'2021-2025 (кор приб)'!W129-'2021-2025 (кор приб)'!AI129-'2021-2025 (кор приб)'!AU129-BG129</f>
        <v>#REF!</v>
      </c>
      <c r="CP129" s="368" t="e">
        <f>#REF!-'2021-2025 (кор приб)'!L129-'2021-2025 (кор приб)'!X129-'2021-2025 (кор приб)'!AJ129-'2021-2025 (кор приб)'!AV129-'2020 ожид'!X129</f>
        <v>#REF!</v>
      </c>
      <c r="CQ129" s="368" t="e">
        <f>#REF!-'2021-2025 (кор приб)'!M129-'2021-2025 (кор приб)'!Y129-'2021-2025 (кор приб)'!AK129-'2021-2025 (кор приб)'!AW129-'2020 ожид'!Y129</f>
        <v>#REF!</v>
      </c>
      <c r="CR129" s="368" t="e">
        <f>#REF!-'2021-2025 (кор приб)'!N129-'2021-2025 (кор приб)'!Z129-'2021-2025 (кор приб)'!AL129-'2021-2025 (кор приб)'!AX129-'2020 ожид'!Z129</f>
        <v>#REF!</v>
      </c>
    </row>
    <row r="130" s="48" customFormat="1" ht="31.5" customHeight="1">
      <c r="A130" s="80" t="s">
        <v>348</v>
      </c>
      <c r="B130" s="88" t="s">
        <v>349</v>
      </c>
      <c r="C130" s="118" t="s">
        <v>32</v>
      </c>
      <c r="D130" s="575">
        <f t="shared" si="669"/>
        <v>34.666541044074002</v>
      </c>
      <c r="E130" s="337">
        <f>('[10]2021 (БП-ТБР утвержд)'!$CG$146)/1000</f>
        <v>7.5789999999999997</v>
      </c>
      <c r="F130" s="337">
        <f>('[10]2021 (БП-ТБР утвержд)'!$CH$146)/1000</f>
        <v>0</v>
      </c>
      <c r="G130" s="337">
        <f>'[10]2021 (БП-ТБР утвержд)'!$CF$146/1000</f>
        <v>20.115209044074</v>
      </c>
      <c r="H130" s="337">
        <f>('[10]2021 (БП-ТБР утвержд)'!$CM$146)/1000</f>
        <v>0</v>
      </c>
      <c r="I130" s="337">
        <f>('[10]2021 (БП-ТБР утвержд)'!$CL$146)/1000</f>
        <v>0.087999999999999995</v>
      </c>
      <c r="J130" s="337">
        <f>('[10]2021 (БП-ТБР утвержд)'!$CK$146)/1000</f>
        <v>0.42488999999999999</v>
      </c>
      <c r="K130" s="337">
        <f>('[10]2021 (БП-ТБР утвержд)'!$CJ$146)/1000</f>
        <v>0.65007199999999998</v>
      </c>
      <c r="L130" s="337">
        <f>('[10]2021 (БП-ТБР утвержд)'!$CO$146)/1000</f>
        <v>0.06794</v>
      </c>
      <c r="M130" s="337">
        <f>('[10]2021 (БП-ТБР утвержд)'!$CN$146)/1000</f>
        <v>2.1116199999999998</v>
      </c>
      <c r="N130" s="337">
        <f>('[10]2021 (БП-ТБР утвержд)'!$CI$146)/1000</f>
        <v>3.62981</v>
      </c>
      <c r="O130" s="576">
        <f t="shared" si="693"/>
        <v>36.018536144792883</v>
      </c>
      <c r="P130" s="575">
        <f t="shared" si="731"/>
        <v>36.018536144792883</v>
      </c>
      <c r="Q130" s="119">
        <f t="shared" ref="Q130:Z130" si="735">E130*$Z$16</f>
        <v>7.8745809999999992</v>
      </c>
      <c r="R130" s="119">
        <f t="shared" si="735"/>
        <v>0</v>
      </c>
      <c r="S130" s="119">
        <f t="shared" si="735"/>
        <v>20.899702196792884</v>
      </c>
      <c r="T130" s="119">
        <f t="shared" si="735"/>
        <v>0</v>
      </c>
      <c r="U130" s="119">
        <f t="shared" si="735"/>
        <v>0.091431999999999986</v>
      </c>
      <c r="V130" s="119">
        <f t="shared" si="735"/>
        <v>0.44146070999999998</v>
      </c>
      <c r="W130" s="119">
        <f t="shared" si="735"/>
        <v>0.67542480799999993</v>
      </c>
      <c r="X130" s="119">
        <f t="shared" si="735"/>
        <v>0.070589659999999999</v>
      </c>
      <c r="Y130" s="119">
        <f t="shared" si="735"/>
        <v>2.1939731799999995</v>
      </c>
      <c r="Z130" s="119">
        <f t="shared" si="735"/>
        <v>3.7713725899999999</v>
      </c>
      <c r="AA130" s="576">
        <f t="shared" si="695"/>
        <v>37.459277590584598</v>
      </c>
      <c r="AB130" s="575">
        <f t="shared" si="732"/>
        <v>37.459277590584591</v>
      </c>
      <c r="AC130" s="119">
        <f t="shared" ref="AC130:AL130" si="736">Q130*AC$16</f>
        <v>8.1895642399999993</v>
      </c>
      <c r="AD130" s="119">
        <f t="shared" si="736"/>
        <v>0</v>
      </c>
      <c r="AE130" s="119">
        <f t="shared" si="736"/>
        <v>21.735690284664599</v>
      </c>
      <c r="AF130" s="119">
        <f t="shared" si="736"/>
        <v>0</v>
      </c>
      <c r="AG130" s="119">
        <f t="shared" si="736"/>
        <v>0.095089279999999984</v>
      </c>
      <c r="AH130" s="119">
        <f t="shared" si="736"/>
        <v>0.45911913840000002</v>
      </c>
      <c r="AI130" s="119">
        <f t="shared" si="736"/>
        <v>0.70244180031999992</v>
      </c>
      <c r="AJ130" s="119">
        <f t="shared" si="736"/>
        <v>0.073413246400000007</v>
      </c>
      <c r="AK130" s="119">
        <f t="shared" si="736"/>
        <v>2.2817321071999994</v>
      </c>
      <c r="AL130" s="119">
        <f t="shared" si="736"/>
        <v>3.9222274935999999</v>
      </c>
      <c r="AM130" s="66">
        <f t="shared" si="697"/>
        <v>38.957648694207975</v>
      </c>
      <c r="AN130" s="575">
        <f t="shared" si="733"/>
        <v>38.957648694207975</v>
      </c>
      <c r="AO130" s="119">
        <f t="shared" ref="AO130:AX130" si="737">AC130*AO$16</f>
        <v>8.5171468095999998</v>
      </c>
      <c r="AP130" s="119">
        <f t="shared" si="737"/>
        <v>0</v>
      </c>
      <c r="AQ130" s="119">
        <f t="shared" si="737"/>
        <v>22.605117896051183</v>
      </c>
      <c r="AR130" s="119">
        <f t="shared" si="737"/>
        <v>0</v>
      </c>
      <c r="AS130" s="119">
        <f t="shared" si="737"/>
        <v>0.098892851199999993</v>
      </c>
      <c r="AT130" s="119">
        <f t="shared" si="737"/>
        <v>0.47748390393600004</v>
      </c>
      <c r="AU130" s="119">
        <f t="shared" si="737"/>
        <v>0.73053947233279992</v>
      </c>
      <c r="AV130" s="119">
        <f t="shared" si="737"/>
        <v>0.076349776256000007</v>
      </c>
      <c r="AW130" s="119">
        <f t="shared" si="737"/>
        <v>2.3730013914879993</v>
      </c>
      <c r="AX130" s="119">
        <f t="shared" si="737"/>
        <v>4.0791165933439997</v>
      </c>
      <c r="AY130" s="66">
        <f>AN130*1.04</f>
        <v>40.515954641976293</v>
      </c>
      <c r="AZ130" s="575">
        <f t="shared" si="734"/>
        <v>40.515954641976307</v>
      </c>
      <c r="BA130" s="119">
        <f>AO130*BA$16</f>
        <v>8.8578326819840001</v>
      </c>
      <c r="BB130" s="119">
        <f t="shared" ref="BB130:BJ130" si="738">AP130*BB$16</f>
        <v>0</v>
      </c>
      <c r="BC130" s="119">
        <f t="shared" si="738"/>
        <v>23.509322611893232</v>
      </c>
      <c r="BD130" s="119">
        <f t="shared" si="738"/>
        <v>0</v>
      </c>
      <c r="BE130" s="119">
        <f t="shared" si="738"/>
        <v>0.102848565248</v>
      </c>
      <c r="BF130" s="119">
        <f t="shared" si="738"/>
        <v>0.49658326009344006</v>
      </c>
      <c r="BG130" s="119">
        <f t="shared" si="738"/>
        <v>0.75976105122611193</v>
      </c>
      <c r="BH130" s="119">
        <f t="shared" si="738"/>
        <v>0.079403767306240006</v>
      </c>
      <c r="BI130" s="119">
        <f t="shared" si="738"/>
        <v>2.4679214471475195</v>
      </c>
      <c r="BJ130" s="119">
        <f t="shared" si="738"/>
        <v>4.2422812570777602</v>
      </c>
      <c r="BK130" s="66">
        <f t="shared" si="662"/>
        <v>40.515954641976293</v>
      </c>
      <c r="BL130" s="79">
        <f t="shared" si="663"/>
        <v>0</v>
      </c>
      <c r="BM130" s="79" t="e">
        <f>#REF!+#REF!+#REF!+'Новосибирск.обл'!G130+#REF!+#REF!+#REF!+#REF!+#REF!+#REF!</f>
        <v>#REF!</v>
      </c>
      <c r="BN130" s="79" t="e">
        <f t="shared" si="664"/>
        <v>#REF!</v>
      </c>
      <c r="BO130" s="79" t="e">
        <f>#REF!+#REF!+#REF!+'Новосибирск.обл'!I130+#REF!+#REF!+#REF!+#REF!+#REF!+#REF!</f>
        <v>#REF!</v>
      </c>
      <c r="BP130" s="79" t="e">
        <f t="shared" si="665"/>
        <v>#REF!</v>
      </c>
      <c r="BQ130" s="79" t="e">
        <f>#REF!+#REF!+#REF!+'Новосибирск.обл'!K130+#REF!+#REF!+#REF!+#REF!+#REF!</f>
        <v>#REF!</v>
      </c>
      <c r="BR130" s="79" t="e">
        <f t="shared" si="666"/>
        <v>#REF!</v>
      </c>
      <c r="BS130" s="79" t="e">
        <f>#REF!+#REF!+#REF!+'Новосибирск.обл'!M130+#REF!+#REF!+#REF!+#REF!+#REF!</f>
        <v>#REF!</v>
      </c>
      <c r="BT130" s="79" t="e">
        <f t="shared" si="667"/>
        <v>#REF!</v>
      </c>
      <c r="BU130" s="79" t="e">
        <f>#REF!+#REF!</f>
        <v>#REF!</v>
      </c>
      <c r="BV130" s="79" t="e">
        <f t="shared" si="668"/>
        <v>#REF!</v>
      </c>
      <c r="BX130" s="79">
        <f>D130+P130+AB130-AG130+AN130-AS130+BF130+BG130+'2020 ожид'!P130-'2020 ожид'!V130-'2020 ожид'!W130</f>
        <v>144.736035653779</v>
      </c>
      <c r="CG130" s="79">
        <f>D130-'[8]2021-2025'!D130</f>
        <v>-26.282196282460994</v>
      </c>
      <c r="CI130" s="368" t="e">
        <f>#REF!-'2021-2025 (кор приб)'!E130-'2021-2025 (кор приб)'!Q130-'2021-2025 (кор приб)'!AC130-'2021-2025 (кор приб)'!AO130-'2020 ожид'!Q130</f>
        <v>#REF!</v>
      </c>
      <c r="CJ130" s="368" t="e">
        <f>#REF!-'2021-2025 (кор приб)'!F130-'2021-2025 (кор приб)'!R130-'2021-2025 (кор приб)'!AD130-'2021-2025 (кор приб)'!AP130-'2020 ожид'!R130</f>
        <v>#REF!</v>
      </c>
      <c r="CK130" s="368" t="e">
        <f>#REF!-'2021-2025 (кор приб)'!G130-'2021-2025 (кор приб)'!S130-'2021-2025 (кор приб)'!AE130-'2021-2025 (кор приб)'!AQ130-'2020 ожид'!S130</f>
        <v>#REF!</v>
      </c>
      <c r="CL130" s="368">
        <f>'Новосибирск.обл'!Q130-'2021-2025 (кор приб)'!H130-'2021-2025 (кор приб)'!T130-'2021-2025 (кор приб)'!AF130-'2021-2025 (кор приб)'!AR130-'2020 ожид'!T130</f>
        <v>-0.10928292172309795</v>
      </c>
      <c r="CM130" s="368" t="e">
        <f>#REF!-'2021-2025 (кор приб)'!I130-'2021-2025 (кор приб)'!U130-'2020 ожид'!U130</f>
        <v>#REF!</v>
      </c>
      <c r="CN130" s="368" t="e">
        <f>#REF!-'2021-2025 (кор приб)'!J130-'2021-2025 (кор приб)'!V130-'2021-2025 (кор приб)'!AH130-'2021-2025 (кор приб)'!AT130-BF130</f>
        <v>#REF!</v>
      </c>
      <c r="CO130" s="368" t="e">
        <f>#REF!-'2021-2025 (кор приб)'!K130-'2021-2025 (кор приб)'!W130-'2021-2025 (кор приб)'!AI130-'2021-2025 (кор приб)'!AU130-BG130</f>
        <v>#REF!</v>
      </c>
      <c r="CP130" s="368" t="e">
        <f>#REF!-'2021-2025 (кор приб)'!L130-'2021-2025 (кор приб)'!X130-'2021-2025 (кор приб)'!AJ130-'2021-2025 (кор приб)'!AV130-'2020 ожид'!X130</f>
        <v>#REF!</v>
      </c>
      <c r="CQ130" s="368" t="e">
        <f>#REF!-'2021-2025 (кор приб)'!M130-'2021-2025 (кор приб)'!Y130-'2021-2025 (кор приб)'!AK130-'2021-2025 (кор приб)'!AW130-'2020 ожид'!Y130</f>
        <v>#REF!</v>
      </c>
      <c r="CR130" s="368" t="e">
        <f>#REF!-'2021-2025 (кор приб)'!N130-'2021-2025 (кор приб)'!Z130-'2021-2025 (кор приб)'!AL130-'2021-2025 (кор приб)'!AX130-'2020 ожид'!Z130</f>
        <v>#REF!</v>
      </c>
    </row>
    <row r="131" s="48" customFormat="1" ht="31.5" customHeight="1">
      <c r="A131" s="80" t="s">
        <v>350</v>
      </c>
      <c r="B131" s="88" t="s">
        <v>351</v>
      </c>
      <c r="C131" s="118" t="s">
        <v>32</v>
      </c>
      <c r="D131" s="83">
        <f t="shared" si="669"/>
        <v>0</v>
      </c>
      <c r="E131" s="82"/>
      <c r="F131" s="82"/>
      <c r="G131" s="82"/>
      <c r="H131" s="82"/>
      <c r="I131" s="82"/>
      <c r="J131" s="82"/>
      <c r="K131" s="82"/>
      <c r="L131" s="82"/>
      <c r="M131" s="82"/>
      <c r="N131" s="82"/>
      <c r="P131" s="83">
        <f t="shared" si="731"/>
        <v>0</v>
      </c>
      <c r="Q131" s="82"/>
      <c r="R131" s="82"/>
      <c r="S131" s="82"/>
      <c r="T131" s="82"/>
      <c r="U131" s="82"/>
      <c r="V131" s="82"/>
      <c r="W131" s="82"/>
      <c r="X131" s="82"/>
      <c r="Y131" s="82"/>
      <c r="Z131" s="82"/>
      <c r="AA131" s="66"/>
      <c r="AB131" s="83">
        <f t="shared" si="732"/>
        <v>0</v>
      </c>
      <c r="AC131" s="82"/>
      <c r="AD131" s="82"/>
      <c r="AE131" s="82"/>
      <c r="AF131" s="82"/>
      <c r="AG131" s="82"/>
      <c r="AH131" s="82"/>
      <c r="AI131" s="82"/>
      <c r="AJ131" s="82"/>
      <c r="AK131" s="82"/>
      <c r="AL131" s="82"/>
      <c r="AM131" s="66"/>
      <c r="AN131" s="83">
        <f t="shared" si="733"/>
        <v>0</v>
      </c>
      <c r="AO131" s="82"/>
      <c r="AP131" s="82"/>
      <c r="AQ131" s="82"/>
      <c r="AR131" s="82"/>
      <c r="AS131" s="82"/>
      <c r="AT131" s="82"/>
      <c r="AU131" s="82"/>
      <c r="AV131" s="82"/>
      <c r="AW131" s="82"/>
      <c r="AX131" s="82"/>
      <c r="AY131" s="66"/>
      <c r="AZ131" s="83">
        <f t="shared" si="734"/>
        <v>0</v>
      </c>
      <c r="BA131" s="82"/>
      <c r="BB131" s="82"/>
      <c r="BC131" s="82"/>
      <c r="BD131" s="82"/>
      <c r="BE131" s="82"/>
      <c r="BF131" s="82"/>
      <c r="BG131" s="82"/>
      <c r="BH131" s="82"/>
      <c r="BI131" s="82"/>
      <c r="BJ131" s="82"/>
      <c r="BK131" s="66">
        <f t="shared" si="662"/>
        <v>0</v>
      </c>
      <c r="BL131" s="79">
        <f t="shared" si="663"/>
        <v>0</v>
      </c>
      <c r="BM131" s="79" t="e">
        <f>#REF!+#REF!+#REF!+'Новосибирск.обл'!G131+#REF!+#REF!+#REF!+#REF!+#REF!+#REF!</f>
        <v>#REF!</v>
      </c>
      <c r="BN131" s="79" t="e">
        <f t="shared" si="664"/>
        <v>#REF!</v>
      </c>
      <c r="BO131" s="79" t="e">
        <f>#REF!+#REF!+#REF!+'Новосибирск.обл'!I131+#REF!+#REF!+#REF!+#REF!+#REF!+#REF!</f>
        <v>#REF!</v>
      </c>
      <c r="BP131" s="79" t="e">
        <f t="shared" si="665"/>
        <v>#REF!</v>
      </c>
      <c r="BQ131" s="79" t="e">
        <f>#REF!+#REF!+#REF!+'Новосибирск.обл'!K131+#REF!+#REF!+#REF!+#REF!+#REF!</f>
        <v>#REF!</v>
      </c>
      <c r="BR131" s="79" t="e">
        <f t="shared" si="666"/>
        <v>#REF!</v>
      </c>
      <c r="BS131" s="79" t="e">
        <f>#REF!+#REF!+#REF!+'Новосибирск.обл'!M131+#REF!+#REF!+#REF!+#REF!+#REF!</f>
        <v>#REF!</v>
      </c>
      <c r="BT131" s="79" t="e">
        <f t="shared" si="667"/>
        <v>#REF!</v>
      </c>
      <c r="BU131" s="79" t="e">
        <f>#REF!+#REF!</f>
        <v>#REF!</v>
      </c>
      <c r="BV131" s="79" t="e">
        <f t="shared" si="668"/>
        <v>#REF!</v>
      </c>
      <c r="BX131" s="79">
        <f>D131+P131+AB131-AG131+AN131-AS131+BF131+BG131+'2020 ожид'!P131-'2020 ожид'!V131-'2020 ожид'!W131</f>
        <v>0</v>
      </c>
      <c r="CG131" s="79">
        <f>D131-'[8]2021-2025'!D131</f>
        <v>0</v>
      </c>
      <c r="CI131" s="368" t="e">
        <f>#REF!-'2021-2025 (кор приб)'!E131-'2021-2025 (кор приб)'!Q131-'2021-2025 (кор приб)'!AC131-'2021-2025 (кор приб)'!AO131-'2020 ожид'!Q131</f>
        <v>#REF!</v>
      </c>
      <c r="CJ131" s="368" t="e">
        <f>#REF!-'2021-2025 (кор приб)'!F131-'2021-2025 (кор приб)'!R131-'2021-2025 (кор приб)'!AD131-'2021-2025 (кор приб)'!AP131-'2020 ожид'!R131</f>
        <v>#REF!</v>
      </c>
      <c r="CK131" s="368" t="e">
        <f>#REF!-'2021-2025 (кор приб)'!G131-'2021-2025 (кор приб)'!S131-'2021-2025 (кор приб)'!AE131-'2021-2025 (кор приб)'!AQ131-'2020 ожид'!S131</f>
        <v>#REF!</v>
      </c>
      <c r="CL131" s="368">
        <f>'Новосибирск.обл'!Q131-'2021-2025 (кор приб)'!H131-'2021-2025 (кор приб)'!T131-'2021-2025 (кор приб)'!AF131-'2021-2025 (кор приб)'!AR131-'2020 ожид'!T131</f>
        <v>0</v>
      </c>
      <c r="CM131" s="368" t="e">
        <f>#REF!-'2021-2025 (кор приб)'!I131-'2021-2025 (кор приб)'!U131-'2020 ожид'!U131</f>
        <v>#REF!</v>
      </c>
      <c r="CN131" s="368" t="e">
        <f>#REF!-'2021-2025 (кор приб)'!J131-'2021-2025 (кор приб)'!V131-'2021-2025 (кор приб)'!AH131-'2021-2025 (кор приб)'!AT131-BF131</f>
        <v>#REF!</v>
      </c>
      <c r="CO131" s="368" t="e">
        <f>#REF!-'2021-2025 (кор приб)'!K131-'2021-2025 (кор приб)'!W131-'2021-2025 (кор приб)'!AI131-'2021-2025 (кор приб)'!AU131-BG131</f>
        <v>#REF!</v>
      </c>
      <c r="CP131" s="368" t="e">
        <f>#REF!-'2021-2025 (кор приб)'!L131-'2021-2025 (кор приб)'!X131-'2021-2025 (кор приб)'!AJ131-'2021-2025 (кор приб)'!AV131-'2020 ожид'!X131</f>
        <v>#REF!</v>
      </c>
      <c r="CQ131" s="368" t="e">
        <f>#REF!-'2021-2025 (кор приб)'!M131-'2021-2025 (кор приб)'!Y131-'2021-2025 (кор приб)'!AK131-'2021-2025 (кор приб)'!AW131-'2020 ожид'!Y131</f>
        <v>#REF!</v>
      </c>
      <c r="CR131" s="368" t="e">
        <f>#REF!-'2021-2025 (кор приб)'!N131-'2021-2025 (кор приб)'!Z131-'2021-2025 (кор приб)'!AL131-'2021-2025 (кор приб)'!AX131-'2020 ожид'!Z131</f>
        <v>#REF!</v>
      </c>
    </row>
    <row r="132" s="48" customFormat="1" ht="31.5" customHeight="1">
      <c r="A132" s="80" t="s">
        <v>352</v>
      </c>
      <c r="B132" s="88" t="s">
        <v>353</v>
      </c>
      <c r="C132" s="118" t="s">
        <v>32</v>
      </c>
      <c r="D132" s="83">
        <f t="shared" si="669"/>
        <v>0</v>
      </c>
      <c r="E132" s="83"/>
      <c r="F132" s="83"/>
      <c r="G132" s="83"/>
      <c r="H132" s="83"/>
      <c r="I132" s="83"/>
      <c r="J132" s="83"/>
      <c r="K132" s="83"/>
      <c r="L132" s="83"/>
      <c r="M132" s="83"/>
      <c r="N132" s="83"/>
      <c r="P132" s="83">
        <f t="shared" si="731"/>
        <v>0</v>
      </c>
      <c r="Q132" s="83"/>
      <c r="R132" s="83"/>
      <c r="S132" s="83"/>
      <c r="T132" s="83"/>
      <c r="U132" s="83"/>
      <c r="V132" s="83"/>
      <c r="W132" s="83"/>
      <c r="X132" s="83"/>
      <c r="Y132" s="83"/>
      <c r="Z132" s="83"/>
      <c r="AA132" s="66"/>
      <c r="AB132" s="83">
        <f t="shared" si="732"/>
        <v>0</v>
      </c>
      <c r="AC132" s="83"/>
      <c r="AD132" s="83"/>
      <c r="AE132" s="83"/>
      <c r="AF132" s="83"/>
      <c r="AG132" s="83"/>
      <c r="AH132" s="83"/>
      <c r="AI132" s="83"/>
      <c r="AJ132" s="83"/>
      <c r="AK132" s="83"/>
      <c r="AL132" s="83"/>
      <c r="AM132" s="66"/>
      <c r="AN132" s="83">
        <f t="shared" si="733"/>
        <v>0</v>
      </c>
      <c r="AO132" s="83"/>
      <c r="AP132" s="83"/>
      <c r="AQ132" s="83"/>
      <c r="AR132" s="83"/>
      <c r="AS132" s="83"/>
      <c r="AT132" s="83"/>
      <c r="AU132" s="83"/>
      <c r="AV132" s="83"/>
      <c r="AW132" s="83"/>
      <c r="AX132" s="83"/>
      <c r="AY132" s="66"/>
      <c r="AZ132" s="83">
        <f t="shared" si="734"/>
        <v>0</v>
      </c>
      <c r="BA132" s="83"/>
      <c r="BB132" s="83"/>
      <c r="BC132" s="83"/>
      <c r="BD132" s="83"/>
      <c r="BE132" s="83"/>
      <c r="BF132" s="83"/>
      <c r="BG132" s="83"/>
      <c r="BH132" s="83"/>
      <c r="BI132" s="83"/>
      <c r="BJ132" s="83"/>
      <c r="BK132" s="66">
        <f t="shared" si="662"/>
        <v>0</v>
      </c>
      <c r="BL132" s="79">
        <f t="shared" si="663"/>
        <v>0</v>
      </c>
      <c r="BM132" s="79" t="e">
        <f>#REF!+#REF!+#REF!+'Новосибирск.обл'!G132+#REF!+#REF!+#REF!+#REF!+#REF!+#REF!</f>
        <v>#REF!</v>
      </c>
      <c r="BN132" s="79" t="e">
        <f t="shared" si="664"/>
        <v>#REF!</v>
      </c>
      <c r="BO132" s="79" t="e">
        <f>#REF!+#REF!+#REF!+'Новосибирск.обл'!I132+#REF!+#REF!+#REF!+#REF!+#REF!+#REF!</f>
        <v>#REF!</v>
      </c>
      <c r="BP132" s="79" t="e">
        <f t="shared" si="665"/>
        <v>#REF!</v>
      </c>
      <c r="BQ132" s="79" t="e">
        <f>#REF!+#REF!+#REF!+'Новосибирск.обл'!K132+#REF!+#REF!+#REF!+#REF!+#REF!</f>
        <v>#REF!</v>
      </c>
      <c r="BR132" s="79" t="e">
        <f t="shared" si="666"/>
        <v>#REF!</v>
      </c>
      <c r="BS132" s="79" t="e">
        <f>#REF!+#REF!+#REF!+'Новосибирск.обл'!M132+#REF!+#REF!+#REF!+#REF!+#REF!</f>
        <v>#REF!</v>
      </c>
      <c r="BT132" s="79" t="e">
        <f t="shared" si="667"/>
        <v>#REF!</v>
      </c>
      <c r="BU132" s="79" t="e">
        <f>#REF!+#REF!</f>
        <v>#REF!</v>
      </c>
      <c r="BV132" s="79" t="e">
        <f t="shared" si="668"/>
        <v>#REF!</v>
      </c>
      <c r="BX132" s="79">
        <f>D132+P132+AB132-AG132+AN132-AS132+BF132+BG132+'2020 ожид'!P132-'2020 ожид'!V132-'2020 ожид'!W132</f>
        <v>7.4412400000000005</v>
      </c>
      <c r="CG132" s="79">
        <f>D132-'[8]2021-2025'!D132</f>
        <v>0</v>
      </c>
      <c r="CI132" s="368" t="e">
        <f>#REF!-'2021-2025 (кор приб)'!E132-'2021-2025 (кор приб)'!Q132-'2021-2025 (кор приб)'!AC132-'2021-2025 (кор приб)'!AO132-'2020 ожид'!Q132</f>
        <v>#REF!</v>
      </c>
      <c r="CJ132" s="368" t="e">
        <f>#REF!-'2021-2025 (кор приб)'!F132-'2021-2025 (кор приб)'!R132-'2021-2025 (кор приб)'!AD132-'2021-2025 (кор приб)'!AP132-'2020 ожид'!R132</f>
        <v>#REF!</v>
      </c>
      <c r="CK132" s="368" t="e">
        <f>#REF!-'2021-2025 (кор приб)'!G132-'2021-2025 (кор приб)'!S132-'2021-2025 (кор приб)'!AE132-'2021-2025 (кор приб)'!AQ132-'2020 ожид'!S132</f>
        <v>#REF!</v>
      </c>
      <c r="CL132" s="368">
        <f>'Новосибирск.обл'!Q132-'2021-2025 (кор приб)'!H132-'2021-2025 (кор приб)'!T132-'2021-2025 (кор приб)'!AF132-'2021-2025 (кор приб)'!AR132-'2020 ожид'!T132</f>
        <v>-0.8100246943400975</v>
      </c>
      <c r="CM132" s="368" t="e">
        <f>#REF!-'2021-2025 (кор приб)'!I132-'2021-2025 (кор приб)'!U132-'2020 ожид'!U132</f>
        <v>#REF!</v>
      </c>
      <c r="CN132" s="368" t="e">
        <f>#REF!-'2021-2025 (кор приб)'!J132-'2021-2025 (кор приб)'!V132-'2021-2025 (кор приб)'!AH132-'2021-2025 (кор приб)'!AT132-BF132</f>
        <v>#REF!</v>
      </c>
      <c r="CO132" s="368" t="e">
        <f>#REF!-'2021-2025 (кор приб)'!K132-'2021-2025 (кор приб)'!W132-'2021-2025 (кор приб)'!AI132-'2021-2025 (кор приб)'!AU132-BG132</f>
        <v>#REF!</v>
      </c>
      <c r="CP132" s="368" t="e">
        <f>#REF!-'2021-2025 (кор приб)'!L132-'2021-2025 (кор приб)'!X132-'2021-2025 (кор приб)'!AJ132-'2021-2025 (кор приб)'!AV132-'2020 ожид'!X132</f>
        <v>#REF!</v>
      </c>
      <c r="CQ132" s="368" t="e">
        <f>#REF!-'2021-2025 (кор приб)'!M132-'2021-2025 (кор приб)'!Y132-'2021-2025 (кор приб)'!AK132-'2021-2025 (кор приб)'!AW132-'2020 ожид'!Y132</f>
        <v>#REF!</v>
      </c>
      <c r="CR132" s="368" t="e">
        <f>#REF!-'2021-2025 (кор приб)'!N132-'2021-2025 (кор приб)'!Z132-'2021-2025 (кор приб)'!AL132-'2021-2025 (кор приб)'!AX132-'2020 ожид'!Z132</f>
        <v>#REF!</v>
      </c>
    </row>
    <row r="133" s="48" customFormat="1" ht="31.5" customHeight="1">
      <c r="A133" s="80" t="s">
        <v>354</v>
      </c>
      <c r="B133" s="88" t="s">
        <v>355</v>
      </c>
      <c r="C133" s="118" t="s">
        <v>32</v>
      </c>
      <c r="D133" s="83">
        <f t="shared" si="669"/>
        <v>0</v>
      </c>
      <c r="E133" s="82"/>
      <c r="F133" s="82"/>
      <c r="G133" s="82"/>
      <c r="H133" s="82"/>
      <c r="I133" s="82"/>
      <c r="J133" s="82"/>
      <c r="K133" s="82"/>
      <c r="L133" s="82"/>
      <c r="M133" s="82"/>
      <c r="N133" s="82"/>
      <c r="P133" s="83">
        <f t="shared" si="731"/>
        <v>0</v>
      </c>
      <c r="Q133" s="82"/>
      <c r="R133" s="82"/>
      <c r="S133" s="82"/>
      <c r="T133" s="82"/>
      <c r="U133" s="82"/>
      <c r="V133" s="82"/>
      <c r="W133" s="82"/>
      <c r="X133" s="82"/>
      <c r="Y133" s="82"/>
      <c r="Z133" s="82"/>
      <c r="AA133" s="66"/>
      <c r="AB133" s="83">
        <f t="shared" si="732"/>
        <v>0</v>
      </c>
      <c r="AC133" s="82"/>
      <c r="AD133" s="82"/>
      <c r="AE133" s="82"/>
      <c r="AF133" s="82"/>
      <c r="AG133" s="82"/>
      <c r="AH133" s="82"/>
      <c r="AI133" s="82"/>
      <c r="AJ133" s="82"/>
      <c r="AK133" s="82"/>
      <c r="AL133" s="82"/>
      <c r="AM133" s="66"/>
      <c r="AN133" s="83">
        <f t="shared" si="733"/>
        <v>0</v>
      </c>
      <c r="AO133" s="82"/>
      <c r="AP133" s="82"/>
      <c r="AQ133" s="82"/>
      <c r="AR133" s="82"/>
      <c r="AS133" s="82"/>
      <c r="AT133" s="82"/>
      <c r="AU133" s="82"/>
      <c r="AV133" s="82"/>
      <c r="AW133" s="82"/>
      <c r="AX133" s="82"/>
      <c r="AY133" s="66"/>
      <c r="AZ133" s="83">
        <f t="shared" si="734"/>
        <v>0</v>
      </c>
      <c r="BA133" s="82"/>
      <c r="BB133" s="82"/>
      <c r="BC133" s="82"/>
      <c r="BD133" s="82"/>
      <c r="BE133" s="82"/>
      <c r="BF133" s="82"/>
      <c r="BG133" s="82"/>
      <c r="BH133" s="82"/>
      <c r="BI133" s="82"/>
      <c r="BJ133" s="82"/>
      <c r="BK133" s="66">
        <f t="shared" si="662"/>
        <v>0</v>
      </c>
      <c r="BL133" s="79">
        <f t="shared" si="663"/>
        <v>0</v>
      </c>
      <c r="BM133" s="79" t="e">
        <f>#REF!+#REF!+#REF!+'Новосибирск.обл'!G133+#REF!+#REF!+#REF!+#REF!+#REF!+#REF!</f>
        <v>#REF!</v>
      </c>
      <c r="BN133" s="79" t="e">
        <f t="shared" si="664"/>
        <v>#REF!</v>
      </c>
      <c r="BO133" s="79" t="e">
        <f>#REF!+#REF!+#REF!+'Новосибирск.обл'!I133+#REF!+#REF!+#REF!+#REF!+#REF!+#REF!</f>
        <v>#REF!</v>
      </c>
      <c r="BP133" s="79" t="e">
        <f t="shared" si="665"/>
        <v>#REF!</v>
      </c>
      <c r="BQ133" s="79" t="e">
        <f>#REF!+#REF!+#REF!+'Новосибирск.обл'!K133+#REF!+#REF!+#REF!+#REF!+#REF!</f>
        <v>#REF!</v>
      </c>
      <c r="BR133" s="79" t="e">
        <f t="shared" si="666"/>
        <v>#REF!</v>
      </c>
      <c r="BS133" s="79" t="e">
        <f>#REF!+#REF!+#REF!+'Новосибирск.обл'!M133+#REF!+#REF!+#REF!+#REF!+#REF!</f>
        <v>#REF!</v>
      </c>
      <c r="BT133" s="79" t="e">
        <f t="shared" si="667"/>
        <v>#REF!</v>
      </c>
      <c r="BU133" s="79" t="e">
        <f>#REF!+#REF!</f>
        <v>#REF!</v>
      </c>
      <c r="BV133" s="79" t="e">
        <f t="shared" si="668"/>
        <v>#REF!</v>
      </c>
      <c r="BX133" s="79">
        <f>D133+P133+AB133-AG133+AN133-AS133+BF133+BG133+'2020 ожид'!P133-'2020 ожид'!V133-'2020 ожид'!W133</f>
        <v>0</v>
      </c>
      <c r="CG133" s="79">
        <f>D133-'[8]2021-2025'!D133</f>
        <v>0</v>
      </c>
      <c r="CI133" s="368" t="e">
        <f>#REF!-'2021-2025 (кор приб)'!E133-'2021-2025 (кор приб)'!Q133-'2021-2025 (кор приб)'!AC133-'2021-2025 (кор приб)'!AO133-'2020 ожид'!Q133</f>
        <v>#REF!</v>
      </c>
      <c r="CJ133" s="368" t="e">
        <f>#REF!-'2021-2025 (кор приб)'!F133-'2021-2025 (кор приб)'!R133-'2021-2025 (кор приб)'!AD133-'2021-2025 (кор приб)'!AP133-'2020 ожид'!R133</f>
        <v>#REF!</v>
      </c>
      <c r="CK133" s="368" t="e">
        <f>#REF!-'2021-2025 (кор приб)'!G133-'2021-2025 (кор приб)'!S133-'2021-2025 (кор приб)'!AE133-'2021-2025 (кор приб)'!AQ133-'2020 ожид'!S133</f>
        <v>#REF!</v>
      </c>
      <c r="CL133" s="368">
        <f>'Новосибирск.обл'!Q133-'2021-2025 (кор приб)'!H133-'2021-2025 (кор приб)'!T133-'2021-2025 (кор приб)'!AF133-'2021-2025 (кор приб)'!AR133-'2020 ожид'!T133</f>
        <v>0</v>
      </c>
      <c r="CM133" s="368" t="e">
        <f>#REF!-'2021-2025 (кор приб)'!I133-'2021-2025 (кор приб)'!U133-'2020 ожид'!U133</f>
        <v>#REF!</v>
      </c>
      <c r="CN133" s="368" t="e">
        <f>#REF!-'2021-2025 (кор приб)'!J133-'2021-2025 (кор приб)'!V133-'2021-2025 (кор приб)'!AH133-'2021-2025 (кор приб)'!AT133-BF133</f>
        <v>#REF!</v>
      </c>
      <c r="CO133" s="368" t="e">
        <f>#REF!-'2021-2025 (кор приб)'!K133-'2021-2025 (кор приб)'!W133-'2021-2025 (кор приб)'!AI133-'2021-2025 (кор приб)'!AU133-BG133</f>
        <v>#REF!</v>
      </c>
      <c r="CP133" s="368" t="e">
        <f>#REF!-'2021-2025 (кор приб)'!L133-'2021-2025 (кор приб)'!X133-'2021-2025 (кор приб)'!AJ133-'2021-2025 (кор приб)'!AV133-'2020 ожид'!X133</f>
        <v>#REF!</v>
      </c>
      <c r="CQ133" s="368" t="e">
        <f>#REF!-'2021-2025 (кор приб)'!M133-'2021-2025 (кор приб)'!Y133-'2021-2025 (кор приб)'!AK133-'2021-2025 (кор приб)'!AW133-'2020 ожид'!Y133</f>
        <v>#REF!</v>
      </c>
      <c r="CR133" s="368" t="e">
        <f>#REF!-'2021-2025 (кор приб)'!N133-'2021-2025 (кор приб)'!Z133-'2021-2025 (кор приб)'!AL133-'2021-2025 (кор приб)'!AX133-'2020 ожид'!Z133</f>
        <v>#REF!</v>
      </c>
    </row>
    <row r="134" s="48" customFormat="1" ht="31.5" customHeight="1">
      <c r="A134" s="80" t="s">
        <v>356</v>
      </c>
      <c r="B134" s="88" t="s">
        <v>357</v>
      </c>
      <c r="C134" s="118" t="s">
        <v>32</v>
      </c>
      <c r="D134" s="83">
        <f t="shared" si="669"/>
        <v>0</v>
      </c>
      <c r="E134" s="82"/>
      <c r="F134" s="82"/>
      <c r="G134" s="82"/>
      <c r="H134" s="82"/>
      <c r="I134" s="82"/>
      <c r="J134" s="82"/>
      <c r="K134" s="82"/>
      <c r="L134" s="82"/>
      <c r="M134" s="82"/>
      <c r="N134" s="82"/>
      <c r="P134" s="83">
        <f t="shared" si="731"/>
        <v>0</v>
      </c>
      <c r="Q134" s="82"/>
      <c r="R134" s="82"/>
      <c r="S134" s="82"/>
      <c r="T134" s="82"/>
      <c r="U134" s="82"/>
      <c r="V134" s="82"/>
      <c r="W134" s="82"/>
      <c r="X134" s="82"/>
      <c r="Y134" s="82"/>
      <c r="Z134" s="82"/>
      <c r="AA134" s="66"/>
      <c r="AB134" s="83">
        <f t="shared" si="732"/>
        <v>0</v>
      </c>
      <c r="AC134" s="82"/>
      <c r="AD134" s="82"/>
      <c r="AE134" s="82"/>
      <c r="AF134" s="82"/>
      <c r="AG134" s="82"/>
      <c r="AH134" s="82"/>
      <c r="AI134" s="82"/>
      <c r="AJ134" s="82"/>
      <c r="AK134" s="82"/>
      <c r="AL134" s="82"/>
      <c r="AM134" s="66"/>
      <c r="AN134" s="83">
        <f t="shared" si="733"/>
        <v>0</v>
      </c>
      <c r="AO134" s="82"/>
      <c r="AP134" s="82"/>
      <c r="AQ134" s="82"/>
      <c r="AR134" s="82"/>
      <c r="AS134" s="82"/>
      <c r="AT134" s="82"/>
      <c r="AU134" s="82"/>
      <c r="AV134" s="82"/>
      <c r="AW134" s="82"/>
      <c r="AX134" s="82"/>
      <c r="AY134" s="66"/>
      <c r="AZ134" s="83">
        <f t="shared" si="734"/>
        <v>0</v>
      </c>
      <c r="BA134" s="82"/>
      <c r="BB134" s="82"/>
      <c r="BC134" s="82"/>
      <c r="BD134" s="82"/>
      <c r="BE134" s="82"/>
      <c r="BF134" s="82"/>
      <c r="BG134" s="82"/>
      <c r="BH134" s="82"/>
      <c r="BI134" s="82"/>
      <c r="BJ134" s="82"/>
      <c r="BK134" s="66">
        <f t="shared" si="662"/>
        <v>0</v>
      </c>
      <c r="BL134" s="79">
        <f t="shared" si="663"/>
        <v>0</v>
      </c>
      <c r="BM134" s="79" t="e">
        <f>#REF!+#REF!+#REF!+'Новосибирск.обл'!G134+#REF!+#REF!+#REF!+#REF!+#REF!+#REF!</f>
        <v>#REF!</v>
      </c>
      <c r="BN134" s="79" t="e">
        <f t="shared" si="664"/>
        <v>#REF!</v>
      </c>
      <c r="BO134" s="79" t="e">
        <f>#REF!+#REF!+#REF!+'Новосибирск.обл'!I134+#REF!+#REF!+#REF!+#REF!+#REF!+#REF!</f>
        <v>#REF!</v>
      </c>
      <c r="BP134" s="79" t="e">
        <f t="shared" si="665"/>
        <v>#REF!</v>
      </c>
      <c r="BQ134" s="79" t="e">
        <f>#REF!+#REF!+#REF!+'Новосибирск.обл'!K134+#REF!+#REF!+#REF!+#REF!+#REF!</f>
        <v>#REF!</v>
      </c>
      <c r="BR134" s="79" t="e">
        <f t="shared" si="666"/>
        <v>#REF!</v>
      </c>
      <c r="BS134" s="79" t="e">
        <f>#REF!+#REF!+#REF!+'Новосибирск.обл'!M134+#REF!+#REF!+#REF!+#REF!+#REF!</f>
        <v>#REF!</v>
      </c>
      <c r="BT134" s="79" t="e">
        <f t="shared" si="667"/>
        <v>#REF!</v>
      </c>
      <c r="BU134" s="79" t="e">
        <f>#REF!+#REF!</f>
        <v>#REF!</v>
      </c>
      <c r="BV134" s="79" t="e">
        <f t="shared" si="668"/>
        <v>#REF!</v>
      </c>
      <c r="BX134" s="79">
        <f>D134+P134+AB134-AG134+AN134-AS134+BF134+BG134+'2020 ожид'!P134-'2020 ожид'!V134-'2020 ожид'!W134</f>
        <v>0</v>
      </c>
      <c r="CG134" s="79">
        <f>D134-'[8]2021-2025'!D134</f>
        <v>0</v>
      </c>
      <c r="CI134" s="368" t="e">
        <f>#REF!-'2021-2025 (кор приб)'!E134-'2021-2025 (кор приб)'!Q134-'2021-2025 (кор приб)'!AC134-'2021-2025 (кор приб)'!AO134-'2020 ожид'!Q134</f>
        <v>#REF!</v>
      </c>
      <c r="CJ134" s="368" t="e">
        <f>#REF!-'2021-2025 (кор приб)'!F134-'2021-2025 (кор приб)'!R134-'2021-2025 (кор приб)'!AD134-'2021-2025 (кор приб)'!AP134-'2020 ожид'!R134</f>
        <v>#REF!</v>
      </c>
      <c r="CK134" s="368" t="e">
        <f>#REF!-'2021-2025 (кор приб)'!G134-'2021-2025 (кор приб)'!S134-'2021-2025 (кор приб)'!AE134-'2021-2025 (кор приб)'!AQ134-'2020 ожид'!S134</f>
        <v>#REF!</v>
      </c>
      <c r="CL134" s="368">
        <f>'Новосибирск.обл'!Q134-'2021-2025 (кор приб)'!H134-'2021-2025 (кор приб)'!T134-'2021-2025 (кор приб)'!AF134-'2021-2025 (кор приб)'!AR134-'2020 ожид'!T134</f>
        <v>0</v>
      </c>
      <c r="CM134" s="368" t="e">
        <f>#REF!-'2021-2025 (кор приб)'!I134-'2021-2025 (кор приб)'!U134-'2020 ожид'!U134</f>
        <v>#REF!</v>
      </c>
      <c r="CN134" s="368" t="e">
        <f>#REF!-'2021-2025 (кор приб)'!J134-'2021-2025 (кор приб)'!V134-'2021-2025 (кор приб)'!AH134-'2021-2025 (кор приб)'!AT134-BF134</f>
        <v>#REF!</v>
      </c>
      <c r="CO134" s="368" t="e">
        <f>#REF!-'2021-2025 (кор приб)'!K134-'2021-2025 (кор приб)'!W134-'2021-2025 (кор приб)'!AI134-'2021-2025 (кор приб)'!AU134-BG134</f>
        <v>#REF!</v>
      </c>
      <c r="CP134" s="368" t="e">
        <f>#REF!-'2021-2025 (кор приб)'!L134-'2021-2025 (кор приб)'!X134-'2021-2025 (кор приб)'!AJ134-'2021-2025 (кор приб)'!AV134-'2020 ожид'!X134</f>
        <v>#REF!</v>
      </c>
      <c r="CQ134" s="368" t="e">
        <f>#REF!-'2021-2025 (кор приб)'!M134-'2021-2025 (кор приб)'!Y134-'2021-2025 (кор приб)'!AK134-'2021-2025 (кор приб)'!AW134-'2020 ожид'!Y134</f>
        <v>#REF!</v>
      </c>
      <c r="CR134" s="368" t="e">
        <f>#REF!-'2021-2025 (кор приб)'!N134-'2021-2025 (кор приб)'!Z134-'2021-2025 (кор приб)'!AL134-'2021-2025 (кор приб)'!AX134-'2020 ожид'!Z134</f>
        <v>#REF!</v>
      </c>
    </row>
    <row r="135" s="48" customFormat="1" ht="31.5" customHeight="1">
      <c r="A135" s="80" t="s">
        <v>358</v>
      </c>
      <c r="B135" s="88" t="s">
        <v>55</v>
      </c>
      <c r="C135" s="118" t="s">
        <v>32</v>
      </c>
      <c r="D135" s="83">
        <f t="shared" si="669"/>
        <v>0</v>
      </c>
      <c r="E135" s="82"/>
      <c r="F135" s="82"/>
      <c r="G135" s="82"/>
      <c r="H135" s="82"/>
      <c r="I135" s="82"/>
      <c r="J135" s="82"/>
      <c r="K135" s="82"/>
      <c r="L135" s="82"/>
      <c r="M135" s="82"/>
      <c r="N135" s="82"/>
      <c r="P135" s="83">
        <f t="shared" si="731"/>
        <v>0</v>
      </c>
      <c r="Q135" s="82"/>
      <c r="R135" s="82"/>
      <c r="S135" s="82"/>
      <c r="T135" s="82"/>
      <c r="U135" s="82"/>
      <c r="V135" s="82"/>
      <c r="W135" s="82"/>
      <c r="X135" s="82"/>
      <c r="Y135" s="82"/>
      <c r="Z135" s="82"/>
      <c r="AA135" s="66"/>
      <c r="AB135" s="83">
        <f t="shared" si="732"/>
        <v>0</v>
      </c>
      <c r="AC135" s="82"/>
      <c r="AD135" s="82"/>
      <c r="AE135" s="82"/>
      <c r="AF135" s="82"/>
      <c r="AG135" s="82"/>
      <c r="AH135" s="82"/>
      <c r="AI135" s="82"/>
      <c r="AJ135" s="82"/>
      <c r="AK135" s="82"/>
      <c r="AL135" s="82"/>
      <c r="AM135" s="66"/>
      <c r="AN135" s="83">
        <f t="shared" si="733"/>
        <v>0</v>
      </c>
      <c r="AO135" s="82"/>
      <c r="AP135" s="82"/>
      <c r="AQ135" s="82"/>
      <c r="AR135" s="82"/>
      <c r="AS135" s="82"/>
      <c r="AT135" s="82"/>
      <c r="AU135" s="82"/>
      <c r="AV135" s="82"/>
      <c r="AW135" s="82"/>
      <c r="AX135" s="82"/>
      <c r="AY135" s="66"/>
      <c r="AZ135" s="83">
        <f t="shared" si="734"/>
        <v>0</v>
      </c>
      <c r="BA135" s="82"/>
      <c r="BB135" s="82"/>
      <c r="BC135" s="82"/>
      <c r="BD135" s="82"/>
      <c r="BE135" s="82"/>
      <c r="BF135" s="82"/>
      <c r="BG135" s="82"/>
      <c r="BH135" s="82"/>
      <c r="BI135" s="82"/>
      <c r="BJ135" s="82"/>
      <c r="BK135" s="66">
        <f t="shared" si="662"/>
        <v>0</v>
      </c>
      <c r="BL135" s="79">
        <f t="shared" si="663"/>
        <v>0</v>
      </c>
      <c r="BM135" s="79" t="e">
        <f>#REF!+#REF!+#REF!+'Новосибирск.обл'!G135+#REF!+#REF!+#REF!+#REF!+#REF!+#REF!</f>
        <v>#REF!</v>
      </c>
      <c r="BN135" s="79" t="e">
        <f t="shared" si="664"/>
        <v>#REF!</v>
      </c>
      <c r="BO135" s="79" t="e">
        <f>#REF!+#REF!+#REF!+'Новосибирск.обл'!I135+#REF!+#REF!+#REF!+#REF!+#REF!+#REF!</f>
        <v>#REF!</v>
      </c>
      <c r="BP135" s="79" t="e">
        <f t="shared" si="665"/>
        <v>#REF!</v>
      </c>
      <c r="BQ135" s="79" t="e">
        <f>#REF!+#REF!+#REF!+'Новосибирск.обл'!K135+#REF!+#REF!+#REF!+#REF!+#REF!</f>
        <v>#REF!</v>
      </c>
      <c r="BR135" s="79" t="e">
        <f t="shared" si="666"/>
        <v>#REF!</v>
      </c>
      <c r="BS135" s="79" t="e">
        <f>#REF!+#REF!+#REF!+'Новосибирск.обл'!M135+#REF!+#REF!+#REF!+#REF!+#REF!</f>
        <v>#REF!</v>
      </c>
      <c r="BT135" s="79" t="e">
        <f t="shared" si="667"/>
        <v>#REF!</v>
      </c>
      <c r="BU135" s="79" t="e">
        <f>#REF!+#REF!</f>
        <v>#REF!</v>
      </c>
      <c r="BV135" s="79" t="e">
        <f t="shared" si="668"/>
        <v>#REF!</v>
      </c>
      <c r="BX135" s="79">
        <f>D135+P135+AB135-AG135+AN135-AS135+BF135+BG135+'2020 ожид'!P135-'2020 ожид'!V135-'2020 ожид'!W135</f>
        <v>0</v>
      </c>
      <c r="CG135" s="79">
        <f>D135-'[8]2021-2025'!D135</f>
        <v>0</v>
      </c>
      <c r="CI135" s="368" t="e">
        <f>#REF!-'2021-2025 (кор приб)'!E135-'2021-2025 (кор приб)'!Q135-'2021-2025 (кор приб)'!AC135-'2021-2025 (кор приб)'!AO135-'2020 ожид'!Q135</f>
        <v>#REF!</v>
      </c>
      <c r="CJ135" s="368" t="e">
        <f>#REF!-'2021-2025 (кор приб)'!F135-'2021-2025 (кор приб)'!R135-'2021-2025 (кор приб)'!AD135-'2021-2025 (кор приб)'!AP135-'2020 ожид'!R135</f>
        <v>#REF!</v>
      </c>
      <c r="CK135" s="368" t="e">
        <f>#REF!-'2021-2025 (кор приб)'!G135-'2021-2025 (кор приб)'!S135-'2021-2025 (кор приб)'!AE135-'2021-2025 (кор приб)'!AQ135-'2020 ожид'!S135</f>
        <v>#REF!</v>
      </c>
      <c r="CL135" s="368">
        <f>'Новосибирск.обл'!Q135-'2021-2025 (кор приб)'!H135-'2021-2025 (кор приб)'!T135-'2021-2025 (кор приб)'!AF135-'2021-2025 (кор приб)'!AR135-'2020 ожид'!T135</f>
        <v>0</v>
      </c>
      <c r="CM135" s="368" t="e">
        <f>#REF!-'2021-2025 (кор приб)'!I135-'2021-2025 (кор приб)'!U135-'2020 ожид'!U135</f>
        <v>#REF!</v>
      </c>
      <c r="CN135" s="368" t="e">
        <f>#REF!-'2021-2025 (кор приб)'!J135-'2021-2025 (кор приб)'!V135-'2021-2025 (кор приб)'!AH135-'2021-2025 (кор приб)'!AT135-BF135</f>
        <v>#REF!</v>
      </c>
      <c r="CO135" s="368" t="e">
        <f>#REF!-'2021-2025 (кор приб)'!K135-'2021-2025 (кор приб)'!W135-'2021-2025 (кор приб)'!AI135-'2021-2025 (кор приб)'!AU135-BG135</f>
        <v>#REF!</v>
      </c>
      <c r="CP135" s="368" t="e">
        <f>#REF!-'2021-2025 (кор приб)'!L135-'2021-2025 (кор приб)'!X135-'2021-2025 (кор приб)'!AJ135-'2021-2025 (кор приб)'!AV135-'2020 ожид'!X135</f>
        <v>#REF!</v>
      </c>
      <c r="CQ135" s="368" t="e">
        <f>#REF!-'2021-2025 (кор приб)'!M135-'2021-2025 (кор приб)'!Y135-'2021-2025 (кор приб)'!AK135-'2021-2025 (кор приб)'!AW135-'2020 ожид'!Y135</f>
        <v>#REF!</v>
      </c>
      <c r="CR135" s="368" t="e">
        <f>#REF!-'2021-2025 (кор приб)'!N135-'2021-2025 (кор приб)'!Z135-'2021-2025 (кор приб)'!AL135-'2021-2025 (кор приб)'!AX135-'2020 ожид'!Z135</f>
        <v>#REF!</v>
      </c>
    </row>
    <row r="136" s="48" customFormat="1">
      <c r="A136" s="80" t="s">
        <v>359</v>
      </c>
      <c r="B136" s="94" t="s">
        <v>360</v>
      </c>
      <c r="C136" s="118" t="s">
        <v>32</v>
      </c>
      <c r="D136" s="83">
        <f t="shared" si="669"/>
        <v>0</v>
      </c>
      <c r="E136" s="82"/>
      <c r="F136" s="82"/>
      <c r="G136" s="82"/>
      <c r="H136" s="82"/>
      <c r="I136" s="82"/>
      <c r="J136" s="82"/>
      <c r="K136" s="82"/>
      <c r="L136" s="82"/>
      <c r="M136" s="82"/>
      <c r="N136" s="82"/>
      <c r="P136" s="83">
        <f t="shared" si="731"/>
        <v>0</v>
      </c>
      <c r="Q136" s="82"/>
      <c r="R136" s="82"/>
      <c r="S136" s="82"/>
      <c r="T136" s="82"/>
      <c r="U136" s="82"/>
      <c r="V136" s="82"/>
      <c r="W136" s="82"/>
      <c r="X136" s="82"/>
      <c r="Y136" s="82"/>
      <c r="Z136" s="82"/>
      <c r="AA136" s="66"/>
      <c r="AB136" s="83">
        <f t="shared" si="732"/>
        <v>0</v>
      </c>
      <c r="AC136" s="82"/>
      <c r="AD136" s="82"/>
      <c r="AE136" s="82"/>
      <c r="AF136" s="82"/>
      <c r="AG136" s="82"/>
      <c r="AH136" s="82"/>
      <c r="AI136" s="82"/>
      <c r="AJ136" s="82"/>
      <c r="AK136" s="82"/>
      <c r="AL136" s="82"/>
      <c r="AM136" s="66"/>
      <c r="AN136" s="83">
        <f t="shared" si="733"/>
        <v>0</v>
      </c>
      <c r="AO136" s="82"/>
      <c r="AP136" s="82"/>
      <c r="AQ136" s="82"/>
      <c r="AR136" s="82"/>
      <c r="AS136" s="82"/>
      <c r="AT136" s="82"/>
      <c r="AU136" s="82"/>
      <c r="AV136" s="82"/>
      <c r="AW136" s="82"/>
      <c r="AX136" s="82"/>
      <c r="AY136" s="66"/>
      <c r="AZ136" s="83">
        <f t="shared" si="734"/>
        <v>0</v>
      </c>
      <c r="BA136" s="82"/>
      <c r="BB136" s="82"/>
      <c r="BC136" s="82"/>
      <c r="BD136" s="82"/>
      <c r="BE136" s="82"/>
      <c r="BF136" s="82"/>
      <c r="BG136" s="82"/>
      <c r="BH136" s="82"/>
      <c r="BI136" s="82"/>
      <c r="BJ136" s="82"/>
      <c r="BK136" s="66">
        <f t="shared" si="662"/>
        <v>0</v>
      </c>
      <c r="BL136" s="79">
        <f t="shared" si="663"/>
        <v>0</v>
      </c>
      <c r="BM136" s="79" t="e">
        <f>#REF!+#REF!+#REF!+'Новосибирск.обл'!G136+#REF!+#REF!+#REF!+#REF!+#REF!+#REF!</f>
        <v>#REF!</v>
      </c>
      <c r="BN136" s="79" t="e">
        <f t="shared" si="664"/>
        <v>#REF!</v>
      </c>
      <c r="BO136" s="79" t="e">
        <f>#REF!+#REF!+#REF!+'Новосибирск.обл'!I136+#REF!+#REF!+#REF!+#REF!+#REF!+#REF!</f>
        <v>#REF!</v>
      </c>
      <c r="BP136" s="79" t="e">
        <f t="shared" si="665"/>
        <v>#REF!</v>
      </c>
      <c r="BQ136" s="79" t="e">
        <f>#REF!+#REF!+#REF!+'Новосибирск.обл'!K136+#REF!+#REF!+#REF!+#REF!+#REF!</f>
        <v>#REF!</v>
      </c>
      <c r="BR136" s="79" t="e">
        <f t="shared" si="666"/>
        <v>#REF!</v>
      </c>
      <c r="BS136" s="79" t="e">
        <f>#REF!+#REF!+#REF!+'Новосибирск.обл'!M136+#REF!+#REF!+#REF!+#REF!+#REF!</f>
        <v>#REF!</v>
      </c>
      <c r="BT136" s="79" t="e">
        <f t="shared" si="667"/>
        <v>#REF!</v>
      </c>
      <c r="BU136" s="79" t="e">
        <f>#REF!+#REF!</f>
        <v>#REF!</v>
      </c>
      <c r="BV136" s="79" t="e">
        <f t="shared" si="668"/>
        <v>#REF!</v>
      </c>
      <c r="BX136" s="79">
        <f>D136+P136+AB136-AG136+AN136-AS136+BF136+BG136+'2020 ожид'!P136-'2020 ожид'!V136-'2020 ожид'!W136</f>
        <v>0</v>
      </c>
      <c r="CG136" s="79">
        <f>D136-'[8]2021-2025'!D136</f>
        <v>0</v>
      </c>
      <c r="CI136" s="368" t="e">
        <f>#REF!-'2021-2025 (кор приб)'!E136-'2021-2025 (кор приб)'!Q136-'2021-2025 (кор приб)'!AC136-'2021-2025 (кор приб)'!AO136-'2020 ожид'!Q136</f>
        <v>#REF!</v>
      </c>
      <c r="CJ136" s="368" t="e">
        <f>#REF!-'2021-2025 (кор приб)'!F136-'2021-2025 (кор приб)'!R136-'2021-2025 (кор приб)'!AD136-'2021-2025 (кор приб)'!AP136-'2020 ожид'!R136</f>
        <v>#REF!</v>
      </c>
      <c r="CK136" s="368" t="e">
        <f>#REF!-'2021-2025 (кор приб)'!G136-'2021-2025 (кор приб)'!S136-'2021-2025 (кор приб)'!AE136-'2021-2025 (кор приб)'!AQ136-'2020 ожид'!S136</f>
        <v>#REF!</v>
      </c>
      <c r="CL136" s="368">
        <f>'Новосибирск.обл'!Q136-'2021-2025 (кор приб)'!H136-'2021-2025 (кор приб)'!T136-'2021-2025 (кор приб)'!AF136-'2021-2025 (кор приб)'!AR136-'2020 ожид'!T136</f>
        <v>0</v>
      </c>
      <c r="CM136" s="368" t="e">
        <f>#REF!-'2021-2025 (кор приб)'!I136-'2021-2025 (кор приб)'!U136-'2020 ожид'!U136</f>
        <v>#REF!</v>
      </c>
      <c r="CN136" s="368" t="e">
        <f>#REF!-'2021-2025 (кор приб)'!J136-'2021-2025 (кор приб)'!V136-'2021-2025 (кор приб)'!AH136-'2021-2025 (кор приб)'!AT136-BF136</f>
        <v>#REF!</v>
      </c>
      <c r="CO136" s="368" t="e">
        <f>#REF!-'2021-2025 (кор приб)'!K136-'2021-2025 (кор приб)'!W136-'2021-2025 (кор приб)'!AI136-'2021-2025 (кор приб)'!AU136-BG136</f>
        <v>#REF!</v>
      </c>
      <c r="CP136" s="368" t="e">
        <f>#REF!-'2021-2025 (кор приб)'!L136-'2021-2025 (кор приб)'!X136-'2021-2025 (кор приб)'!AJ136-'2021-2025 (кор приб)'!AV136-'2020 ожид'!X136</f>
        <v>#REF!</v>
      </c>
      <c r="CQ136" s="368" t="e">
        <f>#REF!-'2021-2025 (кор приб)'!M136-'2021-2025 (кор приб)'!Y136-'2021-2025 (кор приб)'!AK136-'2021-2025 (кор приб)'!AW136-'2020 ожид'!Y136</f>
        <v>#REF!</v>
      </c>
      <c r="CR136" s="368" t="e">
        <f>#REF!-'2021-2025 (кор приб)'!N136-'2021-2025 (кор приб)'!Z136-'2021-2025 (кор приб)'!AL136-'2021-2025 (кор приб)'!AX136-'2020 ожид'!Z136</f>
        <v>#REF!</v>
      </c>
    </row>
    <row r="137" s="48" customFormat="1">
      <c r="A137" s="80" t="s">
        <v>361</v>
      </c>
      <c r="B137" s="94" t="s">
        <v>59</v>
      </c>
      <c r="C137" s="118" t="s">
        <v>32</v>
      </c>
      <c r="D137" s="83">
        <f t="shared" si="669"/>
        <v>0</v>
      </c>
      <c r="E137" s="82"/>
      <c r="F137" s="82"/>
      <c r="G137" s="82"/>
      <c r="H137" s="82"/>
      <c r="I137" s="82"/>
      <c r="J137" s="82"/>
      <c r="K137" s="82"/>
      <c r="L137" s="82"/>
      <c r="M137" s="82"/>
      <c r="N137" s="82"/>
      <c r="P137" s="83">
        <f t="shared" si="731"/>
        <v>0</v>
      </c>
      <c r="Q137" s="82"/>
      <c r="R137" s="82"/>
      <c r="S137" s="82"/>
      <c r="T137" s="82"/>
      <c r="U137" s="82"/>
      <c r="V137" s="82"/>
      <c r="W137" s="82"/>
      <c r="X137" s="82"/>
      <c r="Y137" s="82"/>
      <c r="Z137" s="82"/>
      <c r="AA137" s="66"/>
      <c r="AB137" s="83">
        <f t="shared" si="732"/>
        <v>0</v>
      </c>
      <c r="AC137" s="82"/>
      <c r="AD137" s="82"/>
      <c r="AE137" s="82"/>
      <c r="AF137" s="82"/>
      <c r="AG137" s="82"/>
      <c r="AH137" s="82"/>
      <c r="AI137" s="82"/>
      <c r="AJ137" s="82"/>
      <c r="AK137" s="82"/>
      <c r="AL137" s="82"/>
      <c r="AM137" s="66"/>
      <c r="AN137" s="83">
        <f t="shared" si="733"/>
        <v>0</v>
      </c>
      <c r="AO137" s="82"/>
      <c r="AP137" s="82"/>
      <c r="AQ137" s="82"/>
      <c r="AR137" s="82"/>
      <c r="AS137" s="82"/>
      <c r="AT137" s="82"/>
      <c r="AU137" s="82"/>
      <c r="AV137" s="82"/>
      <c r="AW137" s="82"/>
      <c r="AX137" s="82"/>
      <c r="AY137" s="66"/>
      <c r="AZ137" s="83">
        <f t="shared" si="734"/>
        <v>0</v>
      </c>
      <c r="BA137" s="82"/>
      <c r="BB137" s="82"/>
      <c r="BC137" s="82"/>
      <c r="BD137" s="82"/>
      <c r="BE137" s="82"/>
      <c r="BF137" s="82"/>
      <c r="BG137" s="82"/>
      <c r="BH137" s="82"/>
      <c r="BI137" s="82"/>
      <c r="BJ137" s="82"/>
      <c r="BK137" s="66">
        <f t="shared" si="662"/>
        <v>0</v>
      </c>
      <c r="BL137" s="79">
        <f t="shared" si="663"/>
        <v>0</v>
      </c>
      <c r="BM137" s="79" t="e">
        <f>#REF!+#REF!+#REF!+'Новосибирск.обл'!G137+#REF!+#REF!+#REF!+#REF!+#REF!+#REF!</f>
        <v>#REF!</v>
      </c>
      <c r="BN137" s="79" t="e">
        <f t="shared" si="664"/>
        <v>#REF!</v>
      </c>
      <c r="BO137" s="79" t="e">
        <f>#REF!+#REF!+#REF!+'Новосибирск.обл'!I137+#REF!+#REF!+#REF!+#REF!+#REF!+#REF!</f>
        <v>#REF!</v>
      </c>
      <c r="BP137" s="79" t="e">
        <f t="shared" si="665"/>
        <v>#REF!</v>
      </c>
      <c r="BQ137" s="79" t="e">
        <f>#REF!+#REF!+#REF!+'Новосибирск.обл'!K137+#REF!+#REF!+#REF!+#REF!+#REF!</f>
        <v>#REF!</v>
      </c>
      <c r="BR137" s="79" t="e">
        <f t="shared" si="666"/>
        <v>#REF!</v>
      </c>
      <c r="BS137" s="79" t="e">
        <f>#REF!+#REF!+#REF!+'Новосибирск.обл'!M137+#REF!+#REF!+#REF!+#REF!+#REF!</f>
        <v>#REF!</v>
      </c>
      <c r="BT137" s="79" t="e">
        <f t="shared" si="667"/>
        <v>#REF!</v>
      </c>
      <c r="BU137" s="79" t="e">
        <f>#REF!+#REF!</f>
        <v>#REF!</v>
      </c>
      <c r="BV137" s="79" t="e">
        <f t="shared" si="668"/>
        <v>#REF!</v>
      </c>
      <c r="BX137" s="79">
        <f>D137+P137+AB137-AG137+AN137-AS137+BF137+BG137+'2020 ожид'!P137-'2020 ожид'!V137-'2020 ожид'!W137</f>
        <v>0</v>
      </c>
      <c r="CG137" s="79">
        <f>D137-'[8]2021-2025'!D137</f>
        <v>0</v>
      </c>
      <c r="CI137" s="368" t="e">
        <f>#REF!-'2021-2025 (кор приб)'!E137-'2021-2025 (кор приб)'!Q137-'2021-2025 (кор приб)'!AC137-'2021-2025 (кор приб)'!AO137-'2020 ожид'!Q137</f>
        <v>#REF!</v>
      </c>
      <c r="CJ137" s="368" t="e">
        <f>#REF!-'2021-2025 (кор приб)'!F137-'2021-2025 (кор приб)'!R137-'2021-2025 (кор приб)'!AD137-'2021-2025 (кор приб)'!AP137-'2020 ожид'!R137</f>
        <v>#REF!</v>
      </c>
      <c r="CK137" s="368" t="e">
        <f>#REF!-'2021-2025 (кор приб)'!G137-'2021-2025 (кор приб)'!S137-'2021-2025 (кор приб)'!AE137-'2021-2025 (кор приб)'!AQ137-'2020 ожид'!S137</f>
        <v>#REF!</v>
      </c>
      <c r="CL137" s="368">
        <f>'Новосибирск.обл'!Q137-'2021-2025 (кор приб)'!H137-'2021-2025 (кор приб)'!T137-'2021-2025 (кор приб)'!AF137-'2021-2025 (кор приб)'!AR137-'2020 ожид'!T137</f>
        <v>0</v>
      </c>
      <c r="CM137" s="368" t="e">
        <f>#REF!-'2021-2025 (кор приб)'!I137-'2021-2025 (кор приб)'!U137-'2020 ожид'!U137</f>
        <v>#REF!</v>
      </c>
      <c r="CN137" s="368" t="e">
        <f>#REF!-'2021-2025 (кор приб)'!J137-'2021-2025 (кор приб)'!V137-'2021-2025 (кор приб)'!AH137-'2021-2025 (кор приб)'!AT137-BF137</f>
        <v>#REF!</v>
      </c>
      <c r="CO137" s="368" t="e">
        <f>#REF!-'2021-2025 (кор приб)'!K137-'2021-2025 (кор приб)'!W137-'2021-2025 (кор приб)'!AI137-'2021-2025 (кор приб)'!AU137-BG137</f>
        <v>#REF!</v>
      </c>
      <c r="CP137" s="368" t="e">
        <f>#REF!-'2021-2025 (кор приб)'!L137-'2021-2025 (кор приб)'!X137-'2021-2025 (кор приб)'!AJ137-'2021-2025 (кор приб)'!AV137-'2020 ожид'!X137</f>
        <v>#REF!</v>
      </c>
      <c r="CQ137" s="368" t="e">
        <f>#REF!-'2021-2025 (кор приб)'!M137-'2021-2025 (кор приб)'!Y137-'2021-2025 (кор приб)'!AK137-'2021-2025 (кор приб)'!AW137-'2020 ожид'!Y137</f>
        <v>#REF!</v>
      </c>
      <c r="CR137" s="368" t="e">
        <f>#REF!-'2021-2025 (кор приб)'!N137-'2021-2025 (кор приб)'!Z137-'2021-2025 (кор приб)'!AL137-'2021-2025 (кор приб)'!AX137-'2020 ожид'!Z137</f>
        <v>#REF!</v>
      </c>
    </row>
    <row r="138" s="48" customFormat="1" ht="15.75">
      <c r="A138" s="279" t="s">
        <v>362</v>
      </c>
      <c r="B138" s="294" t="s">
        <v>363</v>
      </c>
      <c r="C138" s="281" t="s">
        <v>32</v>
      </c>
      <c r="D138" s="83">
        <f t="shared" si="669"/>
        <v>0</v>
      </c>
      <c r="E138" s="622"/>
      <c r="F138" s="622"/>
      <c r="G138" s="622"/>
      <c r="H138" s="622"/>
      <c r="I138" s="622"/>
      <c r="J138" s="622"/>
      <c r="K138" s="622"/>
      <c r="L138" s="622"/>
      <c r="M138" s="622"/>
      <c r="N138" s="622"/>
      <c r="P138" s="83">
        <f t="shared" si="731"/>
        <v>0</v>
      </c>
      <c r="Q138" s="622"/>
      <c r="R138" s="622"/>
      <c r="S138" s="622"/>
      <c r="T138" s="622"/>
      <c r="U138" s="622"/>
      <c r="V138" s="622"/>
      <c r="W138" s="622"/>
      <c r="X138" s="622"/>
      <c r="Y138" s="622"/>
      <c r="Z138" s="622"/>
      <c r="AA138" s="66"/>
      <c r="AB138" s="83">
        <f t="shared" si="732"/>
        <v>0</v>
      </c>
      <c r="AC138" s="622"/>
      <c r="AD138" s="622"/>
      <c r="AE138" s="622"/>
      <c r="AF138" s="622"/>
      <c r="AG138" s="622"/>
      <c r="AH138" s="622"/>
      <c r="AI138" s="622"/>
      <c r="AJ138" s="622"/>
      <c r="AK138" s="622"/>
      <c r="AL138" s="622"/>
      <c r="AM138" s="66"/>
      <c r="AN138" s="83">
        <f t="shared" si="733"/>
        <v>0</v>
      </c>
      <c r="AO138" s="622"/>
      <c r="AP138" s="622"/>
      <c r="AQ138" s="622"/>
      <c r="AR138" s="622"/>
      <c r="AS138" s="622"/>
      <c r="AT138" s="622"/>
      <c r="AU138" s="622"/>
      <c r="AV138" s="622"/>
      <c r="AW138" s="622"/>
      <c r="AX138" s="622"/>
      <c r="AY138" s="66"/>
      <c r="AZ138" s="83">
        <f t="shared" si="734"/>
        <v>0</v>
      </c>
      <c r="BA138" s="622"/>
      <c r="BB138" s="622"/>
      <c r="BC138" s="622"/>
      <c r="BD138" s="622"/>
      <c r="BE138" s="622"/>
      <c r="BF138" s="622"/>
      <c r="BG138" s="622"/>
      <c r="BH138" s="622"/>
      <c r="BI138" s="622"/>
      <c r="BJ138" s="622"/>
      <c r="BK138" s="66">
        <f t="shared" si="662"/>
        <v>0</v>
      </c>
      <c r="BL138" s="79">
        <f t="shared" si="663"/>
        <v>0</v>
      </c>
      <c r="BM138" s="79" t="e">
        <f>#REF!+#REF!+#REF!+'Новосибирск.обл'!G138+#REF!+#REF!+#REF!+#REF!+#REF!+#REF!</f>
        <v>#REF!</v>
      </c>
      <c r="BN138" s="79" t="e">
        <f t="shared" si="664"/>
        <v>#REF!</v>
      </c>
      <c r="BO138" s="79" t="e">
        <f>#REF!+#REF!+#REF!+'Новосибирск.обл'!I138+#REF!+#REF!+#REF!+#REF!+#REF!+#REF!</f>
        <v>#REF!</v>
      </c>
      <c r="BP138" s="79" t="e">
        <f t="shared" si="665"/>
        <v>#REF!</v>
      </c>
      <c r="BQ138" s="79" t="e">
        <f>#REF!+#REF!+#REF!+'Новосибирск.обл'!K138+#REF!+#REF!+#REF!+#REF!+#REF!</f>
        <v>#REF!</v>
      </c>
      <c r="BR138" s="79" t="e">
        <f t="shared" si="666"/>
        <v>#REF!</v>
      </c>
      <c r="BS138" s="79" t="e">
        <f>#REF!+#REF!+#REF!+'Новосибирск.обл'!M138+#REF!+#REF!+#REF!+#REF!+#REF!</f>
        <v>#REF!</v>
      </c>
      <c r="BT138" s="79" t="e">
        <f t="shared" si="667"/>
        <v>#REF!</v>
      </c>
      <c r="BU138" s="79" t="e">
        <f>#REF!+#REF!</f>
        <v>#REF!</v>
      </c>
      <c r="BV138" s="79" t="e">
        <f t="shared" si="668"/>
        <v>#REF!</v>
      </c>
      <c r="BX138" s="79">
        <f>D138+P138+AB138-AG138+AN138-AS138+BF138+BG138+'2020 ожид'!P138-'2020 ожид'!V138-'2020 ожид'!W138</f>
        <v>4.8498100000000006</v>
      </c>
      <c r="CG138" s="79">
        <f>D138-'[8]2021-2025'!D138</f>
        <v>0</v>
      </c>
      <c r="CI138" s="368" t="e">
        <f>#REF!-'2021-2025 (кор приб)'!E138-'2021-2025 (кор приб)'!Q138-'2021-2025 (кор приб)'!AC138-'2021-2025 (кор приб)'!AO138-'2020 ожид'!Q138</f>
        <v>#REF!</v>
      </c>
      <c r="CJ138" s="368" t="e">
        <f>#REF!-'2021-2025 (кор приб)'!F138-'2021-2025 (кор приб)'!R138-'2021-2025 (кор приб)'!AD138-'2021-2025 (кор приб)'!AP138-'2020 ожид'!R138</f>
        <v>#REF!</v>
      </c>
      <c r="CK138" s="368" t="e">
        <f>#REF!-'2021-2025 (кор приб)'!G138-'2021-2025 (кор приб)'!S138-'2021-2025 (кор приб)'!AE138-'2021-2025 (кор приб)'!AQ138-'2020 ожид'!S138</f>
        <v>#REF!</v>
      </c>
      <c r="CL138" s="368">
        <f>'Новосибирск.обл'!Q138-'2021-2025 (кор приб)'!H138-'2021-2025 (кор приб)'!T138-'2021-2025 (кор приб)'!AF138-'2021-2025 (кор приб)'!AR138-'2020 ожид'!T138</f>
        <v>-0.44815003685175131</v>
      </c>
      <c r="CM138" s="368" t="e">
        <f>#REF!-'2021-2025 (кор приб)'!I138-'2021-2025 (кор приб)'!U138-'2020 ожид'!U138</f>
        <v>#REF!</v>
      </c>
      <c r="CN138" s="368" t="e">
        <f>#REF!-'2021-2025 (кор приб)'!J138-'2021-2025 (кор приб)'!V138-'2021-2025 (кор приб)'!AH138-'2021-2025 (кор приб)'!AT138-BF138</f>
        <v>#REF!</v>
      </c>
      <c r="CO138" s="368" t="e">
        <f>#REF!-'2021-2025 (кор приб)'!K138-'2021-2025 (кор приб)'!W138-'2021-2025 (кор приб)'!AI138-'2021-2025 (кор приб)'!AU138-BG138</f>
        <v>#REF!</v>
      </c>
      <c r="CP138" s="368" t="e">
        <f>#REF!-'2021-2025 (кор приб)'!L138-'2021-2025 (кор приб)'!X138-'2021-2025 (кор приб)'!AJ138-'2021-2025 (кор приб)'!AV138-'2020 ожид'!X138</f>
        <v>#REF!</v>
      </c>
      <c r="CQ138" s="368" t="e">
        <f>#REF!-'2021-2025 (кор приб)'!M138-'2021-2025 (кор приб)'!Y138-'2021-2025 (кор приб)'!AK138-'2021-2025 (кор приб)'!AW138-'2020 ожид'!Y138</f>
        <v>#REF!</v>
      </c>
      <c r="CR138" s="368" t="e">
        <f>#REF!-'2021-2025 (кор приб)'!N138-'2021-2025 (кор приб)'!Z138-'2021-2025 (кор приб)'!AL138-'2021-2025 (кор приб)'!AX138-'2020 ожид'!Z138</f>
        <v>#REF!</v>
      </c>
    </row>
    <row r="139" s="66" customFormat="1">
      <c r="A139" s="251" t="s">
        <v>364</v>
      </c>
      <c r="B139" s="252" t="s">
        <v>365</v>
      </c>
      <c r="C139" s="253" t="s">
        <v>32</v>
      </c>
      <c r="D139" s="623" t="e">
        <f>D109-D124</f>
        <v>#REF!</v>
      </c>
      <c r="E139" s="605">
        <f>E109-E124</f>
        <v>2.3057026227705313</v>
      </c>
      <c r="F139" s="605">
        <f t="shared" ref="F139:N153" si="739">F109-F124</f>
        <v>0.50512698494305885</v>
      </c>
      <c r="G139" s="605">
        <f t="shared" si="739"/>
        <v>85.101785319808187</v>
      </c>
      <c r="H139" s="605" t="e">
        <f t="shared" si="739"/>
        <v>#REF!</v>
      </c>
      <c r="I139" s="605" t="e">
        <f t="shared" si="739"/>
        <v>#REF!</v>
      </c>
      <c r="J139" s="605">
        <f t="shared" si="739"/>
        <v>-0.82290696980053146</v>
      </c>
      <c r="K139" s="605">
        <f t="shared" si="739"/>
        <v>0.54565260231580348</v>
      </c>
      <c r="L139" s="605" t="e">
        <f t="shared" si="739"/>
        <v>#REF!</v>
      </c>
      <c r="M139" s="605" t="e">
        <f t="shared" si="739"/>
        <v>#REF!</v>
      </c>
      <c r="N139" s="605" t="e">
        <f t="shared" si="739"/>
        <v>#REF!</v>
      </c>
      <c r="O139" s="576" t="e">
        <f t="shared" si="693"/>
        <v>#REF!</v>
      </c>
      <c r="P139" s="605" t="e">
        <f>P109-P124</f>
        <v>#REF!</v>
      </c>
      <c r="Q139" s="605">
        <f>Q109-Q124</f>
        <v>8.3956250250586031</v>
      </c>
      <c r="R139" s="605">
        <f t="shared" ref="R139:Z153" si="740">R109-R124</f>
        <v>0.52482693735589891</v>
      </c>
      <c r="S139" s="605">
        <f t="shared" si="740"/>
        <v>88.007754947280645</v>
      </c>
      <c r="T139" s="605" t="e">
        <f t="shared" si="740"/>
        <v>#REF!</v>
      </c>
      <c r="U139" s="605" t="e">
        <f t="shared" si="740"/>
        <v>#REF!</v>
      </c>
      <c r="V139" s="605">
        <f t="shared" si="740"/>
        <v>2.2789996583772969</v>
      </c>
      <c r="W139" s="605">
        <f t="shared" si="740"/>
        <v>2.4669330538061227</v>
      </c>
      <c r="X139" s="605" t="e">
        <f t="shared" si="740"/>
        <v>#REF!</v>
      </c>
      <c r="Y139" s="605" t="e">
        <f t="shared" si="740"/>
        <v>#REF!</v>
      </c>
      <c r="Z139" s="605" t="e">
        <f t="shared" si="740"/>
        <v>#REF!</v>
      </c>
      <c r="AA139" s="576" t="e">
        <f t="shared" si="695"/>
        <v>#REF!</v>
      </c>
      <c r="AB139" s="605" t="e">
        <f>AB109-AB124</f>
        <v>#REF!</v>
      </c>
      <c r="AC139" s="605">
        <f>AC109-AC124</f>
        <v>8.7314500260609123</v>
      </c>
      <c r="AD139" s="605">
        <f t="shared" ref="AD139:AL153" si="741">AD109-AD124</f>
        <v>0.54582001485007559</v>
      </c>
      <c r="AE139" s="605">
        <f t="shared" si="741"/>
        <v>91.528065145171951</v>
      </c>
      <c r="AF139" s="605" t="e">
        <f t="shared" si="741"/>
        <v>#REF!</v>
      </c>
      <c r="AG139" s="605" t="e">
        <f t="shared" si="741"/>
        <v>#REF!</v>
      </c>
      <c r="AH139" s="605">
        <f t="shared" si="741"/>
        <v>2.3701596447123601</v>
      </c>
      <c r="AI139" s="605">
        <f t="shared" si="741"/>
        <v>2.5656103759583675</v>
      </c>
      <c r="AJ139" s="605" t="e">
        <f t="shared" si="741"/>
        <v>#REF!</v>
      </c>
      <c r="AK139" s="605" t="e">
        <f t="shared" si="741"/>
        <v>#REF!</v>
      </c>
      <c r="AL139" s="605" t="e">
        <f t="shared" si="741"/>
        <v>#REF!</v>
      </c>
      <c r="AM139" s="66" t="e">
        <f t="shared" si="697"/>
        <v>#REF!</v>
      </c>
      <c r="AN139" s="605" t="e">
        <f>AN109-AN124</f>
        <v>#REF!</v>
      </c>
      <c r="AO139" s="605">
        <f>AO109-AO124</f>
        <v>9.0807080271034017</v>
      </c>
      <c r="AP139" s="605">
        <f t="shared" ref="AP139:AX153" si="742">AP109-AP124</f>
        <v>0.5676528154441649</v>
      </c>
      <c r="AQ139" s="605">
        <f t="shared" si="742"/>
        <v>95.189187750978817</v>
      </c>
      <c r="AR139" s="605" t="e">
        <f t="shared" si="742"/>
        <v>#REF!</v>
      </c>
      <c r="AS139" s="605" t="e">
        <f t="shared" si="742"/>
        <v>#REF!</v>
      </c>
      <c r="AT139" s="605">
        <f t="shared" si="742"/>
        <v>2.4649660305008498</v>
      </c>
      <c r="AU139" s="605">
        <f t="shared" si="742"/>
        <v>2.6682347909967095</v>
      </c>
      <c r="AV139" s="605" t="e">
        <f t="shared" si="742"/>
        <v>#REF!</v>
      </c>
      <c r="AW139" s="605" t="e">
        <f t="shared" si="742"/>
        <v>#REF!</v>
      </c>
      <c r="AX139" s="605" t="e">
        <f t="shared" si="742"/>
        <v>#REF!</v>
      </c>
      <c r="AY139" s="66" t="e">
        <f t="shared" ref="AY139:AY202" si="743">AN139*1.04</f>
        <v>#REF!</v>
      </c>
      <c r="AZ139" s="605" t="e">
        <f>AZ109-AZ124</f>
        <v>#REF!</v>
      </c>
      <c r="BA139" s="605">
        <f>BA109-BA124</f>
        <v>9.4439363481875027</v>
      </c>
      <c r="BB139" s="605">
        <f t="shared" ref="BB139:BJ153" si="744">BB109-BB124</f>
        <v>0.590358928061963</v>
      </c>
      <c r="BC139" s="605">
        <f t="shared" si="744"/>
        <v>98.996755261017938</v>
      </c>
      <c r="BD139" s="605" t="e">
        <f t="shared" si="744"/>
        <v>#REF!</v>
      </c>
      <c r="BE139" s="605" t="e">
        <f t="shared" si="744"/>
        <v>#REF!</v>
      </c>
      <c r="BF139" s="605">
        <f t="shared" si="744"/>
        <v>2.5635646717208878</v>
      </c>
      <c r="BG139" s="605">
        <f t="shared" si="744"/>
        <v>2.7749641826365701</v>
      </c>
      <c r="BH139" s="605" t="e">
        <f t="shared" si="744"/>
        <v>#REF!</v>
      </c>
      <c r="BI139" s="605" t="e">
        <f t="shared" si="744"/>
        <v>#REF!</v>
      </c>
      <c r="BJ139" s="605" t="e">
        <f t="shared" si="744"/>
        <v>#REF!</v>
      </c>
      <c r="BK139" s="66" t="e">
        <f t="shared" si="662"/>
        <v>#REF!</v>
      </c>
      <c r="BL139" s="79" t="e">
        <f t="shared" si="663"/>
        <v>#REF!</v>
      </c>
      <c r="BM139" s="79" t="e">
        <f>#REF!+#REF!+#REF!+'Новосибирск.обл'!G139+#REF!+#REF!+#REF!+#REF!+#REF!+#REF!</f>
        <v>#REF!</v>
      </c>
      <c r="BN139" s="79" t="e">
        <f t="shared" si="664"/>
        <v>#REF!</v>
      </c>
      <c r="BO139" s="79" t="e">
        <f>#REF!+#REF!+#REF!+'Новосибирск.обл'!I139+#REF!+#REF!+#REF!+#REF!+#REF!+#REF!</f>
        <v>#REF!</v>
      </c>
      <c r="BP139" s="79" t="e">
        <f t="shared" si="665"/>
        <v>#REF!</v>
      </c>
      <c r="BQ139" s="79" t="e">
        <f>#REF!+#REF!+#REF!+'Новосибирск.обл'!K139+#REF!+#REF!+#REF!+#REF!+#REF!</f>
        <v>#REF!</v>
      </c>
      <c r="BR139" s="79" t="e">
        <f t="shared" si="666"/>
        <v>#REF!</v>
      </c>
      <c r="BS139" s="79" t="e">
        <f>#REF!+#REF!+#REF!+'Новосибирск.обл'!M139+#REF!+#REF!+#REF!+#REF!+#REF!</f>
        <v>#REF!</v>
      </c>
      <c r="BT139" s="79" t="e">
        <f t="shared" si="667"/>
        <v>#REF!</v>
      </c>
      <c r="BU139" s="79" t="e">
        <f>#REF!+#REF!</f>
        <v>#REF!</v>
      </c>
      <c r="BV139" s="79" t="e">
        <f t="shared" si="668"/>
        <v>#REF!</v>
      </c>
      <c r="BX139" s="79" t="e">
        <f>D139+P139+AB139-AG139+AN139-AS139+BF139+BG139+'2020 ожид'!P139-'2020 ожид'!V139-'2020 ожид'!W139</f>
        <v>#REF!</v>
      </c>
      <c r="CG139" s="79" t="e">
        <f>D139-'[8]2021-2025'!D139</f>
        <v>#REF!</v>
      </c>
      <c r="CI139" s="368" t="e">
        <f>#REF!-'2021-2025 (кор приб)'!E139-'2021-2025 (кор приб)'!Q139-'2021-2025 (кор приб)'!AC139-'2021-2025 (кор приб)'!AO139-'2020 ожид'!Q139</f>
        <v>#REF!</v>
      </c>
      <c r="CJ139" s="368" t="e">
        <f>#REF!-'2021-2025 (кор приб)'!F139-'2021-2025 (кор приб)'!R139-'2021-2025 (кор приб)'!AD139-'2021-2025 (кор приб)'!AP139-'2020 ожид'!R139</f>
        <v>#REF!</v>
      </c>
      <c r="CK139" s="368" t="e">
        <f>#REF!-'2021-2025 (кор приб)'!G139-'2021-2025 (кор приб)'!S139-'2021-2025 (кор приб)'!AE139-'2021-2025 (кор приб)'!AQ139-'2020 ожид'!S139</f>
        <v>#REF!</v>
      </c>
      <c r="CL139" s="368" t="e">
        <f>'Новосибирск.обл'!Q139-'2021-2025 (кор приб)'!H139-'2021-2025 (кор приб)'!T139-'2021-2025 (кор приб)'!AF139-'2021-2025 (кор приб)'!AR139-'2020 ожид'!T139</f>
        <v>#REF!</v>
      </c>
      <c r="CM139" s="368" t="e">
        <f>#REF!-'2021-2025 (кор приб)'!I139-'2021-2025 (кор приб)'!U139-'2020 ожид'!U139</f>
        <v>#REF!</v>
      </c>
      <c r="CN139" s="368" t="e">
        <f>#REF!-'2021-2025 (кор приб)'!J139-'2021-2025 (кор приб)'!V139-'2021-2025 (кор приб)'!AH139-'2021-2025 (кор приб)'!AT139-BF139</f>
        <v>#REF!</v>
      </c>
      <c r="CO139" s="368" t="e">
        <f>#REF!-'2021-2025 (кор приб)'!K139-'2021-2025 (кор приб)'!W139-'2021-2025 (кор приб)'!AI139-'2021-2025 (кор приб)'!AU139-BG139</f>
        <v>#REF!</v>
      </c>
      <c r="CP139" s="368" t="e">
        <f>#REF!-'2021-2025 (кор приб)'!L139-'2021-2025 (кор приб)'!X139-'2021-2025 (кор приб)'!AJ139-'2021-2025 (кор приб)'!AV139-'2020 ожид'!X139</f>
        <v>#REF!</v>
      </c>
      <c r="CQ139" s="368" t="e">
        <f>#REF!-'2021-2025 (кор приб)'!M139-'2021-2025 (кор приб)'!Y139-'2021-2025 (кор приб)'!AK139-'2021-2025 (кор приб)'!AW139-'2020 ожид'!Y139</f>
        <v>#REF!</v>
      </c>
      <c r="CR139" s="368" t="e">
        <f>#REF!-'2021-2025 (кор приб)'!N139-'2021-2025 (кор приб)'!Z139-'2021-2025 (кор приб)'!AL139-'2021-2025 (кор приб)'!AX139-'2020 ожид'!Z139</f>
        <v>#REF!</v>
      </c>
    </row>
    <row r="140" s="48" customFormat="1">
      <c r="A140" s="80" t="s">
        <v>366</v>
      </c>
      <c r="B140" s="81" t="s">
        <v>34</v>
      </c>
      <c r="C140" s="118" t="s">
        <v>32</v>
      </c>
      <c r="D140" s="575"/>
      <c r="E140" s="83"/>
      <c r="F140" s="83"/>
      <c r="G140" s="83"/>
      <c r="H140" s="83"/>
      <c r="I140" s="83"/>
      <c r="J140" s="83"/>
      <c r="K140" s="83"/>
      <c r="L140" s="83"/>
      <c r="M140" s="83"/>
      <c r="N140" s="83"/>
      <c r="P140" s="83"/>
      <c r="Q140" s="83"/>
      <c r="R140" s="83"/>
      <c r="S140" s="83"/>
      <c r="T140" s="83"/>
      <c r="U140" s="83"/>
      <c r="V140" s="83"/>
      <c r="W140" s="83"/>
      <c r="X140" s="83"/>
      <c r="Y140" s="83"/>
      <c r="Z140" s="83"/>
      <c r="AA140" s="66"/>
      <c r="AB140" s="83"/>
      <c r="AC140" s="83"/>
      <c r="AD140" s="83"/>
      <c r="AE140" s="83"/>
      <c r="AF140" s="83"/>
      <c r="AG140" s="83"/>
      <c r="AH140" s="83"/>
      <c r="AI140" s="83"/>
      <c r="AJ140" s="83"/>
      <c r="AK140" s="83"/>
      <c r="AL140" s="83"/>
      <c r="AM140" s="66"/>
      <c r="AN140" s="83"/>
      <c r="AO140" s="83"/>
      <c r="AP140" s="83"/>
      <c r="AQ140" s="83"/>
      <c r="AR140" s="83"/>
      <c r="AS140" s="83"/>
      <c r="AT140" s="83"/>
      <c r="AU140" s="83"/>
      <c r="AV140" s="83"/>
      <c r="AW140" s="83"/>
      <c r="AX140" s="83"/>
      <c r="AY140" s="66">
        <f t="shared" si="743"/>
        <v>0</v>
      </c>
      <c r="AZ140" s="83"/>
      <c r="BA140" s="83"/>
      <c r="BB140" s="83"/>
      <c r="BC140" s="83"/>
      <c r="BD140" s="83"/>
      <c r="BE140" s="83"/>
      <c r="BF140" s="83"/>
      <c r="BG140" s="83"/>
      <c r="BH140" s="83"/>
      <c r="BI140" s="83"/>
      <c r="BJ140" s="83"/>
      <c r="BK140" s="66">
        <f t="shared" si="662"/>
        <v>0</v>
      </c>
      <c r="BL140" s="79">
        <f t="shared" si="663"/>
        <v>0</v>
      </c>
      <c r="BM140" s="79" t="e">
        <f>#REF!+#REF!+#REF!+'Новосибирск.обл'!G140+#REF!+#REF!+#REF!+#REF!+#REF!+#REF!</f>
        <v>#REF!</v>
      </c>
      <c r="BN140" s="79" t="e">
        <f t="shared" si="664"/>
        <v>#REF!</v>
      </c>
      <c r="BO140" s="79" t="e">
        <f>#REF!+#REF!+#REF!+'Новосибирск.обл'!I140+#REF!+#REF!+#REF!+#REF!+#REF!+#REF!</f>
        <v>#REF!</v>
      </c>
      <c r="BP140" s="79" t="e">
        <f t="shared" si="665"/>
        <v>#REF!</v>
      </c>
      <c r="BQ140" s="79" t="e">
        <f>#REF!+#REF!+#REF!+'Новосибирск.обл'!K140+#REF!+#REF!+#REF!+#REF!+#REF!</f>
        <v>#REF!</v>
      </c>
      <c r="BR140" s="79" t="e">
        <f t="shared" si="666"/>
        <v>#REF!</v>
      </c>
      <c r="BS140" s="79" t="e">
        <f>#REF!+#REF!+#REF!+'Новосибирск.обл'!M140+#REF!+#REF!+#REF!+#REF!+#REF!</f>
        <v>#REF!</v>
      </c>
      <c r="BT140" s="79" t="e">
        <f t="shared" si="667"/>
        <v>#REF!</v>
      </c>
      <c r="BU140" s="79" t="e">
        <f>#REF!+#REF!</f>
        <v>#REF!</v>
      </c>
      <c r="BV140" s="79" t="e">
        <f t="shared" si="668"/>
        <v>#REF!</v>
      </c>
      <c r="BX140" s="79">
        <f>D140+P140+AB140-AG140+AN140-AS140+BF140+BG140+'2020 ожид'!P140-'2020 ожид'!V140-'2020 ожид'!W140</f>
        <v>0</v>
      </c>
      <c r="CG140" s="79" t="e">
        <f>D140-'[8]2021-2025'!D140</f>
        <v>#REF!</v>
      </c>
      <c r="CI140" s="368" t="e">
        <f>#REF!-'2021-2025 (кор приб)'!E140-'2021-2025 (кор приб)'!Q140-'2021-2025 (кор приб)'!AC140-'2021-2025 (кор приб)'!AO140-'2020 ожид'!Q140</f>
        <v>#REF!</v>
      </c>
      <c r="CJ140" s="368" t="e">
        <f>#REF!-'2021-2025 (кор приб)'!F140-'2021-2025 (кор приб)'!R140-'2021-2025 (кор приб)'!AD140-'2021-2025 (кор приб)'!AP140-'2020 ожид'!R140</f>
        <v>#REF!</v>
      </c>
      <c r="CK140" s="368" t="e">
        <f>#REF!-'2021-2025 (кор приб)'!G140-'2021-2025 (кор приб)'!S140-'2021-2025 (кор приб)'!AE140-'2021-2025 (кор приб)'!AQ140-'2020 ожид'!S140</f>
        <v>#REF!</v>
      </c>
      <c r="CL140" s="368">
        <f>'Новосибирск.обл'!Q140-'2021-2025 (кор приб)'!H140-'2021-2025 (кор приб)'!T140-'2021-2025 (кор приб)'!AF140-'2021-2025 (кор приб)'!AR140-'2020 ожид'!T140</f>
        <v>0</v>
      </c>
      <c r="CM140" s="368" t="e">
        <f>#REF!-'2021-2025 (кор приб)'!I140-'2021-2025 (кор приб)'!U140-'2020 ожид'!U140</f>
        <v>#REF!</v>
      </c>
      <c r="CN140" s="368" t="e">
        <f>#REF!-'2021-2025 (кор приб)'!J140-'2021-2025 (кор приб)'!V140-'2021-2025 (кор приб)'!AH140-'2021-2025 (кор приб)'!AT140-BF140</f>
        <v>#REF!</v>
      </c>
      <c r="CO140" s="368" t="e">
        <f>#REF!-'2021-2025 (кор приб)'!K140-'2021-2025 (кор приб)'!W140-'2021-2025 (кор приб)'!AI140-'2021-2025 (кор приб)'!AU140-BG140</f>
        <v>#REF!</v>
      </c>
      <c r="CP140" s="368" t="e">
        <f>#REF!-'2021-2025 (кор приб)'!L140-'2021-2025 (кор приб)'!X140-'2021-2025 (кор приб)'!AJ140-'2021-2025 (кор приб)'!AV140-'2020 ожид'!X140</f>
        <v>#REF!</v>
      </c>
      <c r="CQ140" s="368" t="e">
        <f>#REF!-'2021-2025 (кор приб)'!M140-'2021-2025 (кор приб)'!Y140-'2021-2025 (кор приб)'!AK140-'2021-2025 (кор приб)'!AW140-'2020 ожид'!Y140</f>
        <v>#REF!</v>
      </c>
      <c r="CR140" s="368" t="e">
        <f>#REF!-'2021-2025 (кор приб)'!N140-'2021-2025 (кор приб)'!Z140-'2021-2025 (кор приб)'!AL140-'2021-2025 (кор приб)'!AX140-'2020 ожид'!Z140</f>
        <v>#REF!</v>
      </c>
    </row>
    <row r="141" s="48" customFormat="1" ht="30">
      <c r="A141" s="80" t="s">
        <v>367</v>
      </c>
      <c r="B141" s="126" t="s">
        <v>37</v>
      </c>
      <c r="C141" s="118" t="s">
        <v>32</v>
      </c>
      <c r="D141" s="575"/>
      <c r="E141" s="83"/>
      <c r="F141" s="83"/>
      <c r="G141" s="83"/>
      <c r="H141" s="83"/>
      <c r="I141" s="83"/>
      <c r="J141" s="83"/>
      <c r="K141" s="83"/>
      <c r="L141" s="83"/>
      <c r="M141" s="83"/>
      <c r="N141" s="83"/>
      <c r="P141" s="83"/>
      <c r="Q141" s="83"/>
      <c r="R141" s="83"/>
      <c r="S141" s="83"/>
      <c r="T141" s="83"/>
      <c r="U141" s="83"/>
      <c r="V141" s="83"/>
      <c r="W141" s="83"/>
      <c r="X141" s="83"/>
      <c r="Y141" s="83"/>
      <c r="Z141" s="83"/>
      <c r="AA141" s="66"/>
      <c r="AB141" s="83"/>
      <c r="AC141" s="83"/>
      <c r="AD141" s="83"/>
      <c r="AE141" s="83"/>
      <c r="AF141" s="83"/>
      <c r="AG141" s="83"/>
      <c r="AH141" s="83"/>
      <c r="AI141" s="83"/>
      <c r="AJ141" s="83"/>
      <c r="AK141" s="83"/>
      <c r="AL141" s="83"/>
      <c r="AM141" s="66"/>
      <c r="AN141" s="83"/>
      <c r="AO141" s="83"/>
      <c r="AP141" s="83"/>
      <c r="AQ141" s="83"/>
      <c r="AR141" s="83"/>
      <c r="AS141" s="83"/>
      <c r="AT141" s="83"/>
      <c r="AU141" s="83"/>
      <c r="AV141" s="83"/>
      <c r="AW141" s="83"/>
      <c r="AX141" s="83"/>
      <c r="AY141" s="66">
        <f t="shared" si="743"/>
        <v>0</v>
      </c>
      <c r="AZ141" s="83"/>
      <c r="BA141" s="83"/>
      <c r="BB141" s="83"/>
      <c r="BC141" s="83"/>
      <c r="BD141" s="83"/>
      <c r="BE141" s="83"/>
      <c r="BF141" s="83"/>
      <c r="BG141" s="83"/>
      <c r="BH141" s="83"/>
      <c r="BI141" s="83"/>
      <c r="BJ141" s="83"/>
      <c r="BK141" s="66">
        <f t="shared" si="662"/>
        <v>0</v>
      </c>
      <c r="BL141" s="79">
        <f t="shared" si="663"/>
        <v>0</v>
      </c>
      <c r="BM141" s="79" t="e">
        <f>#REF!+#REF!+#REF!+'Новосибирск.обл'!G141+#REF!+#REF!+#REF!+#REF!+#REF!+#REF!</f>
        <v>#REF!</v>
      </c>
      <c r="BN141" s="79" t="e">
        <f t="shared" si="664"/>
        <v>#REF!</v>
      </c>
      <c r="BO141" s="79" t="e">
        <f>#REF!+#REF!+#REF!+'Новосибирск.обл'!I141+#REF!+#REF!+#REF!+#REF!+#REF!+#REF!</f>
        <v>#REF!</v>
      </c>
      <c r="BP141" s="79" t="e">
        <f t="shared" si="665"/>
        <v>#REF!</v>
      </c>
      <c r="BQ141" s="79" t="e">
        <f>#REF!+#REF!+#REF!+'Новосибирск.обл'!K141+#REF!+#REF!+#REF!+#REF!+#REF!</f>
        <v>#REF!</v>
      </c>
      <c r="BR141" s="79" t="e">
        <f t="shared" si="666"/>
        <v>#REF!</v>
      </c>
      <c r="BS141" s="79" t="e">
        <f>#REF!+#REF!+#REF!+'Новосибирск.обл'!M141+#REF!+#REF!+#REF!+#REF!+#REF!</f>
        <v>#REF!</v>
      </c>
      <c r="BT141" s="79" t="e">
        <f t="shared" si="667"/>
        <v>#REF!</v>
      </c>
      <c r="BU141" s="79" t="e">
        <f>#REF!+#REF!</f>
        <v>#REF!</v>
      </c>
      <c r="BV141" s="79" t="e">
        <f t="shared" si="668"/>
        <v>#REF!</v>
      </c>
      <c r="BX141" s="79">
        <f>D141+P141+AB141-AG141+AN141-AS141+BF141+BG141+'2020 ожид'!P141-'2020 ожид'!V141-'2020 ожид'!W141</f>
        <v>0</v>
      </c>
      <c r="CG141" s="79" t="e">
        <f>D141-'[8]2021-2025'!D141</f>
        <v>#REF!</v>
      </c>
      <c r="CI141" s="368" t="e">
        <f>#REF!-'2021-2025 (кор приб)'!E141-'2021-2025 (кор приб)'!Q141-'2021-2025 (кор приб)'!AC141-'2021-2025 (кор приб)'!AO141-'2020 ожид'!Q141</f>
        <v>#REF!</v>
      </c>
      <c r="CJ141" s="368" t="e">
        <f>#REF!-'2021-2025 (кор приб)'!F141-'2021-2025 (кор приб)'!R141-'2021-2025 (кор приб)'!AD141-'2021-2025 (кор приб)'!AP141-'2020 ожид'!R141</f>
        <v>#REF!</v>
      </c>
      <c r="CK141" s="368" t="e">
        <f>#REF!-'2021-2025 (кор приб)'!G141-'2021-2025 (кор приб)'!S141-'2021-2025 (кор приб)'!AE141-'2021-2025 (кор приб)'!AQ141-'2020 ожид'!S141</f>
        <v>#REF!</v>
      </c>
      <c r="CL141" s="368">
        <f>'Новосибирск.обл'!Q141-'2021-2025 (кор приб)'!H141-'2021-2025 (кор приб)'!T141-'2021-2025 (кор приб)'!AF141-'2021-2025 (кор приб)'!AR141-'2020 ожид'!T141</f>
        <v>0</v>
      </c>
      <c r="CM141" s="368" t="e">
        <f>#REF!-'2021-2025 (кор приб)'!I141-'2021-2025 (кор приб)'!U141-'2020 ожид'!U141</f>
        <v>#REF!</v>
      </c>
      <c r="CN141" s="368" t="e">
        <f>#REF!-'2021-2025 (кор приб)'!J141-'2021-2025 (кор приб)'!V141-'2021-2025 (кор приб)'!AH141-'2021-2025 (кор приб)'!AT141-BF141</f>
        <v>#REF!</v>
      </c>
      <c r="CO141" s="368" t="e">
        <f>#REF!-'2021-2025 (кор приб)'!K141-'2021-2025 (кор приб)'!W141-'2021-2025 (кор приб)'!AI141-'2021-2025 (кор приб)'!AU141-BG141</f>
        <v>#REF!</v>
      </c>
      <c r="CP141" s="368" t="e">
        <f>#REF!-'2021-2025 (кор приб)'!L141-'2021-2025 (кор приб)'!X141-'2021-2025 (кор приб)'!AJ141-'2021-2025 (кор приб)'!AV141-'2020 ожид'!X141</f>
        <v>#REF!</v>
      </c>
      <c r="CQ141" s="368" t="e">
        <f>#REF!-'2021-2025 (кор приб)'!M141-'2021-2025 (кор приб)'!Y141-'2021-2025 (кор приб)'!AK141-'2021-2025 (кор приб)'!AW141-'2020 ожид'!Y141</f>
        <v>#REF!</v>
      </c>
      <c r="CR141" s="368" t="e">
        <f>#REF!-'2021-2025 (кор приб)'!N141-'2021-2025 (кор приб)'!Z141-'2021-2025 (кор приб)'!AL141-'2021-2025 (кор приб)'!AX141-'2020 ожид'!Z141</f>
        <v>#REF!</v>
      </c>
    </row>
    <row r="142" s="48" customFormat="1" ht="30">
      <c r="A142" s="80" t="s">
        <v>368</v>
      </c>
      <c r="B142" s="126" t="s">
        <v>39</v>
      </c>
      <c r="C142" s="118" t="s">
        <v>32</v>
      </c>
      <c r="D142" s="575"/>
      <c r="E142" s="83"/>
      <c r="F142" s="83"/>
      <c r="G142" s="83"/>
      <c r="H142" s="83"/>
      <c r="I142" s="83"/>
      <c r="J142" s="83"/>
      <c r="K142" s="83"/>
      <c r="L142" s="83"/>
      <c r="M142" s="83"/>
      <c r="N142" s="83"/>
      <c r="P142" s="83"/>
      <c r="Q142" s="83"/>
      <c r="R142" s="83"/>
      <c r="S142" s="83"/>
      <c r="T142" s="83"/>
      <c r="U142" s="83"/>
      <c r="V142" s="83"/>
      <c r="W142" s="83"/>
      <c r="X142" s="83"/>
      <c r="Y142" s="83"/>
      <c r="Z142" s="83"/>
      <c r="AA142" s="66"/>
      <c r="AB142" s="83"/>
      <c r="AC142" s="83"/>
      <c r="AD142" s="83"/>
      <c r="AE142" s="83"/>
      <c r="AF142" s="83"/>
      <c r="AG142" s="83"/>
      <c r="AH142" s="83"/>
      <c r="AI142" s="83"/>
      <c r="AJ142" s="83"/>
      <c r="AK142" s="83"/>
      <c r="AL142" s="83"/>
      <c r="AM142" s="66"/>
      <c r="AN142" s="83"/>
      <c r="AO142" s="83"/>
      <c r="AP142" s="83"/>
      <c r="AQ142" s="83"/>
      <c r="AR142" s="83"/>
      <c r="AS142" s="83"/>
      <c r="AT142" s="83"/>
      <c r="AU142" s="83"/>
      <c r="AV142" s="83"/>
      <c r="AW142" s="83"/>
      <c r="AX142" s="83"/>
      <c r="AY142" s="66">
        <f t="shared" si="743"/>
        <v>0</v>
      </c>
      <c r="AZ142" s="83"/>
      <c r="BA142" s="83"/>
      <c r="BB142" s="83"/>
      <c r="BC142" s="83"/>
      <c r="BD142" s="83"/>
      <c r="BE142" s="83"/>
      <c r="BF142" s="83"/>
      <c r="BG142" s="83"/>
      <c r="BH142" s="83"/>
      <c r="BI142" s="83"/>
      <c r="BJ142" s="83"/>
      <c r="BK142" s="66">
        <f t="shared" si="662"/>
        <v>0</v>
      </c>
      <c r="BL142" s="79">
        <f t="shared" si="663"/>
        <v>0</v>
      </c>
      <c r="BM142" s="79" t="e">
        <f>#REF!+#REF!+#REF!+'Новосибирск.обл'!G142+#REF!+#REF!+#REF!+#REF!+#REF!+#REF!</f>
        <v>#REF!</v>
      </c>
      <c r="BN142" s="79" t="e">
        <f t="shared" si="664"/>
        <v>#REF!</v>
      </c>
      <c r="BO142" s="79" t="e">
        <f>#REF!+#REF!+#REF!+'Новосибирск.обл'!I142+#REF!+#REF!+#REF!+#REF!+#REF!+#REF!</f>
        <v>#REF!</v>
      </c>
      <c r="BP142" s="79" t="e">
        <f t="shared" si="665"/>
        <v>#REF!</v>
      </c>
      <c r="BQ142" s="79" t="e">
        <f>#REF!+#REF!+#REF!+'Новосибирск.обл'!K142+#REF!+#REF!+#REF!+#REF!+#REF!</f>
        <v>#REF!</v>
      </c>
      <c r="BR142" s="79" t="e">
        <f t="shared" si="666"/>
        <v>#REF!</v>
      </c>
      <c r="BS142" s="79" t="e">
        <f>#REF!+#REF!+#REF!+'Новосибирск.обл'!M142+#REF!+#REF!+#REF!+#REF!+#REF!</f>
        <v>#REF!</v>
      </c>
      <c r="BT142" s="79" t="e">
        <f t="shared" si="667"/>
        <v>#REF!</v>
      </c>
      <c r="BU142" s="79" t="e">
        <f>#REF!+#REF!</f>
        <v>#REF!</v>
      </c>
      <c r="BV142" s="79" t="e">
        <f t="shared" si="668"/>
        <v>#REF!</v>
      </c>
      <c r="BX142" s="79">
        <f>D142+P142+AB142-AG142+AN142-AS142+BF142+BG142+'2020 ожид'!P142-'2020 ожид'!V142-'2020 ожид'!W142</f>
        <v>0</v>
      </c>
      <c r="CG142" s="79" t="e">
        <f>D142-'[8]2021-2025'!D142</f>
        <v>#REF!</v>
      </c>
      <c r="CI142" s="368" t="e">
        <f>#REF!-'2021-2025 (кор приб)'!E142-'2021-2025 (кор приб)'!Q142-'2021-2025 (кор приб)'!AC142-'2021-2025 (кор приб)'!AO142-'2020 ожид'!Q142</f>
        <v>#REF!</v>
      </c>
      <c r="CJ142" s="368" t="e">
        <f>#REF!-'2021-2025 (кор приб)'!F142-'2021-2025 (кор приб)'!R142-'2021-2025 (кор приб)'!AD142-'2021-2025 (кор приб)'!AP142-'2020 ожид'!R142</f>
        <v>#REF!</v>
      </c>
      <c r="CK142" s="368" t="e">
        <f>#REF!-'2021-2025 (кор приб)'!G142-'2021-2025 (кор приб)'!S142-'2021-2025 (кор приб)'!AE142-'2021-2025 (кор приб)'!AQ142-'2020 ожид'!S142</f>
        <v>#REF!</v>
      </c>
      <c r="CL142" s="368">
        <f>'Новосибирск.обл'!Q142-'2021-2025 (кор приб)'!H142-'2021-2025 (кор приб)'!T142-'2021-2025 (кор приб)'!AF142-'2021-2025 (кор приб)'!AR142-'2020 ожид'!T142</f>
        <v>0</v>
      </c>
      <c r="CM142" s="368" t="e">
        <f>#REF!-'2021-2025 (кор приб)'!I142-'2021-2025 (кор приб)'!U142-'2020 ожид'!U142</f>
        <v>#REF!</v>
      </c>
      <c r="CN142" s="368" t="e">
        <f>#REF!-'2021-2025 (кор приб)'!J142-'2021-2025 (кор приб)'!V142-'2021-2025 (кор приб)'!AH142-'2021-2025 (кор приб)'!AT142-BF142</f>
        <v>#REF!</v>
      </c>
      <c r="CO142" s="368" t="e">
        <f>#REF!-'2021-2025 (кор приб)'!K142-'2021-2025 (кор приб)'!W142-'2021-2025 (кор приб)'!AI142-'2021-2025 (кор приб)'!AU142-BG142</f>
        <v>#REF!</v>
      </c>
      <c r="CP142" s="368" t="e">
        <f>#REF!-'2021-2025 (кор приб)'!L142-'2021-2025 (кор приб)'!X142-'2021-2025 (кор приб)'!AJ142-'2021-2025 (кор приб)'!AV142-'2020 ожид'!X142</f>
        <v>#REF!</v>
      </c>
      <c r="CQ142" s="368" t="e">
        <f>#REF!-'2021-2025 (кор приб)'!M142-'2021-2025 (кор приб)'!Y142-'2021-2025 (кор приб)'!AK142-'2021-2025 (кор приб)'!AW142-'2020 ожид'!Y142</f>
        <v>#REF!</v>
      </c>
      <c r="CR142" s="368" t="e">
        <f>#REF!-'2021-2025 (кор приб)'!N142-'2021-2025 (кор приб)'!Z142-'2021-2025 (кор приб)'!AL142-'2021-2025 (кор приб)'!AX142-'2020 ожид'!Z142</f>
        <v>#REF!</v>
      </c>
    </row>
    <row r="143" s="48" customFormat="1" ht="30">
      <c r="A143" s="80" t="s">
        <v>369</v>
      </c>
      <c r="B143" s="126" t="s">
        <v>41</v>
      </c>
      <c r="C143" s="118" t="s">
        <v>32</v>
      </c>
      <c r="D143" s="575"/>
      <c r="E143" s="83"/>
      <c r="F143" s="83"/>
      <c r="G143" s="83"/>
      <c r="H143" s="83"/>
      <c r="I143" s="83"/>
      <c r="J143" s="83"/>
      <c r="K143" s="83"/>
      <c r="L143" s="83"/>
      <c r="M143" s="83"/>
      <c r="N143" s="83"/>
      <c r="P143" s="83"/>
      <c r="Q143" s="83"/>
      <c r="R143" s="83"/>
      <c r="S143" s="83"/>
      <c r="T143" s="83"/>
      <c r="U143" s="83"/>
      <c r="V143" s="83"/>
      <c r="W143" s="83"/>
      <c r="X143" s="83"/>
      <c r="Y143" s="83"/>
      <c r="Z143" s="83"/>
      <c r="AA143" s="66"/>
      <c r="AB143" s="83"/>
      <c r="AC143" s="83"/>
      <c r="AD143" s="83"/>
      <c r="AE143" s="83"/>
      <c r="AF143" s="83"/>
      <c r="AG143" s="83"/>
      <c r="AH143" s="83"/>
      <c r="AI143" s="83"/>
      <c r="AJ143" s="83"/>
      <c r="AK143" s="83"/>
      <c r="AL143" s="83"/>
      <c r="AM143" s="66"/>
      <c r="AN143" s="83"/>
      <c r="AO143" s="83"/>
      <c r="AP143" s="83"/>
      <c r="AQ143" s="83"/>
      <c r="AR143" s="83"/>
      <c r="AS143" s="83"/>
      <c r="AT143" s="83"/>
      <c r="AU143" s="83"/>
      <c r="AV143" s="83"/>
      <c r="AW143" s="83"/>
      <c r="AX143" s="83"/>
      <c r="AY143" s="66">
        <f t="shared" si="743"/>
        <v>0</v>
      </c>
      <c r="AZ143" s="83"/>
      <c r="BA143" s="83"/>
      <c r="BB143" s="83"/>
      <c r="BC143" s="83"/>
      <c r="BD143" s="83"/>
      <c r="BE143" s="83"/>
      <c r="BF143" s="83"/>
      <c r="BG143" s="83"/>
      <c r="BH143" s="83"/>
      <c r="BI143" s="83"/>
      <c r="BJ143" s="83"/>
      <c r="BK143" s="66">
        <f t="shared" si="662"/>
        <v>0</v>
      </c>
      <c r="BL143" s="79">
        <f t="shared" si="663"/>
        <v>0</v>
      </c>
      <c r="BM143" s="79" t="e">
        <f>#REF!+#REF!+#REF!+'Новосибирск.обл'!G143+#REF!+#REF!+#REF!+#REF!+#REF!+#REF!</f>
        <v>#REF!</v>
      </c>
      <c r="BN143" s="79" t="e">
        <f t="shared" si="664"/>
        <v>#REF!</v>
      </c>
      <c r="BO143" s="79" t="e">
        <f>#REF!+#REF!+#REF!+'Новосибирск.обл'!I143+#REF!+#REF!+#REF!+#REF!+#REF!+#REF!</f>
        <v>#REF!</v>
      </c>
      <c r="BP143" s="79" t="e">
        <f t="shared" si="665"/>
        <v>#REF!</v>
      </c>
      <c r="BQ143" s="79" t="e">
        <f>#REF!+#REF!+#REF!+'Новосибирск.обл'!K143+#REF!+#REF!+#REF!+#REF!+#REF!</f>
        <v>#REF!</v>
      </c>
      <c r="BR143" s="79" t="e">
        <f t="shared" si="666"/>
        <v>#REF!</v>
      </c>
      <c r="BS143" s="79" t="e">
        <f>#REF!+#REF!+#REF!+'Новосибирск.обл'!M143+#REF!+#REF!+#REF!+#REF!+#REF!</f>
        <v>#REF!</v>
      </c>
      <c r="BT143" s="79" t="e">
        <f t="shared" si="667"/>
        <v>#REF!</v>
      </c>
      <c r="BU143" s="79" t="e">
        <f>#REF!+#REF!</f>
        <v>#REF!</v>
      </c>
      <c r="BV143" s="79" t="e">
        <f t="shared" si="668"/>
        <v>#REF!</v>
      </c>
      <c r="BX143" s="79">
        <f>D143+P143+AB143-AG143+AN143-AS143+BF143+BG143+'2020 ожид'!P143-'2020 ожид'!V143-'2020 ожид'!W143</f>
        <v>0</v>
      </c>
      <c r="CG143" s="79" t="e">
        <f>D143-'[8]2021-2025'!D143</f>
        <v>#REF!</v>
      </c>
      <c r="CI143" s="368" t="e">
        <f>#REF!-'2021-2025 (кор приб)'!E143-'2021-2025 (кор приб)'!Q143-'2021-2025 (кор приб)'!AC143-'2021-2025 (кор приб)'!AO143-'2020 ожид'!Q143</f>
        <v>#REF!</v>
      </c>
      <c r="CJ143" s="368" t="e">
        <f>#REF!-'2021-2025 (кор приб)'!F143-'2021-2025 (кор приб)'!R143-'2021-2025 (кор приб)'!AD143-'2021-2025 (кор приб)'!AP143-'2020 ожид'!R143</f>
        <v>#REF!</v>
      </c>
      <c r="CK143" s="368" t="e">
        <f>#REF!-'2021-2025 (кор приб)'!G143-'2021-2025 (кор приб)'!S143-'2021-2025 (кор приб)'!AE143-'2021-2025 (кор приб)'!AQ143-'2020 ожид'!S143</f>
        <v>#REF!</v>
      </c>
      <c r="CL143" s="368">
        <f>'Новосибирск.обл'!Q143-'2021-2025 (кор приб)'!H143-'2021-2025 (кор приб)'!T143-'2021-2025 (кор приб)'!AF143-'2021-2025 (кор приб)'!AR143-'2020 ожид'!T143</f>
        <v>0</v>
      </c>
      <c r="CM143" s="368" t="e">
        <f>#REF!-'2021-2025 (кор приб)'!I143-'2021-2025 (кор приб)'!U143-'2020 ожид'!U143</f>
        <v>#REF!</v>
      </c>
      <c r="CN143" s="368" t="e">
        <f>#REF!-'2021-2025 (кор приб)'!J143-'2021-2025 (кор приб)'!V143-'2021-2025 (кор приб)'!AH143-'2021-2025 (кор приб)'!AT143-BF143</f>
        <v>#REF!</v>
      </c>
      <c r="CO143" s="368" t="e">
        <f>#REF!-'2021-2025 (кор приб)'!K143-'2021-2025 (кор приб)'!W143-'2021-2025 (кор приб)'!AI143-'2021-2025 (кор приб)'!AU143-BG143</f>
        <v>#REF!</v>
      </c>
      <c r="CP143" s="368" t="e">
        <f>#REF!-'2021-2025 (кор приб)'!L143-'2021-2025 (кор приб)'!X143-'2021-2025 (кор приб)'!AJ143-'2021-2025 (кор приб)'!AV143-'2020 ожид'!X143</f>
        <v>#REF!</v>
      </c>
      <c r="CQ143" s="368" t="e">
        <f>#REF!-'2021-2025 (кор приб)'!M143-'2021-2025 (кор приб)'!Y143-'2021-2025 (кор приб)'!AK143-'2021-2025 (кор приб)'!AW143-'2020 ожид'!Y143</f>
        <v>#REF!</v>
      </c>
      <c r="CR143" s="368" t="e">
        <f>#REF!-'2021-2025 (кор приб)'!N143-'2021-2025 (кор приб)'!Z143-'2021-2025 (кор приб)'!AL143-'2021-2025 (кор приб)'!AX143-'2020 ожид'!Z143</f>
        <v>#REF!</v>
      </c>
    </row>
    <row r="144" s="48" customFormat="1">
      <c r="A144" s="80" t="s">
        <v>370</v>
      </c>
      <c r="B144" s="81" t="s">
        <v>43</v>
      </c>
      <c r="C144" s="118" t="s">
        <v>32</v>
      </c>
      <c r="D144" s="575"/>
      <c r="E144" s="83"/>
      <c r="F144" s="83"/>
      <c r="G144" s="83"/>
      <c r="H144" s="83"/>
      <c r="I144" s="83"/>
      <c r="J144" s="83"/>
      <c r="K144" s="83"/>
      <c r="L144" s="83"/>
      <c r="M144" s="83"/>
      <c r="N144" s="83"/>
      <c r="P144" s="83"/>
      <c r="Q144" s="83"/>
      <c r="R144" s="83"/>
      <c r="S144" s="83"/>
      <c r="T144" s="83"/>
      <c r="U144" s="83"/>
      <c r="V144" s="83"/>
      <c r="W144" s="83"/>
      <c r="X144" s="83"/>
      <c r="Y144" s="83"/>
      <c r="Z144" s="83"/>
      <c r="AA144" s="66"/>
      <c r="AB144" s="83"/>
      <c r="AC144" s="83"/>
      <c r="AD144" s="83"/>
      <c r="AE144" s="83"/>
      <c r="AF144" s="83"/>
      <c r="AG144" s="83"/>
      <c r="AH144" s="83"/>
      <c r="AI144" s="83"/>
      <c r="AJ144" s="83"/>
      <c r="AK144" s="83"/>
      <c r="AL144" s="83"/>
      <c r="AM144" s="66"/>
      <c r="AN144" s="83"/>
      <c r="AO144" s="83"/>
      <c r="AP144" s="83"/>
      <c r="AQ144" s="83"/>
      <c r="AR144" s="83"/>
      <c r="AS144" s="83"/>
      <c r="AT144" s="83"/>
      <c r="AU144" s="83"/>
      <c r="AV144" s="83"/>
      <c r="AW144" s="83"/>
      <c r="AX144" s="83"/>
      <c r="AY144" s="66">
        <f t="shared" si="743"/>
        <v>0</v>
      </c>
      <c r="AZ144" s="83"/>
      <c r="BA144" s="83"/>
      <c r="BB144" s="83"/>
      <c r="BC144" s="83"/>
      <c r="BD144" s="83"/>
      <c r="BE144" s="83"/>
      <c r="BF144" s="83"/>
      <c r="BG144" s="83"/>
      <c r="BH144" s="83"/>
      <c r="BI144" s="83"/>
      <c r="BJ144" s="83"/>
      <c r="BK144" s="66">
        <f t="shared" si="662"/>
        <v>0</v>
      </c>
      <c r="BL144" s="79">
        <f t="shared" si="663"/>
        <v>0</v>
      </c>
      <c r="BM144" s="79" t="e">
        <f>#REF!+#REF!+#REF!+'Новосибирск.обл'!G144+#REF!+#REF!+#REF!+#REF!+#REF!+#REF!</f>
        <v>#REF!</v>
      </c>
      <c r="BN144" s="79" t="e">
        <f t="shared" si="664"/>
        <v>#REF!</v>
      </c>
      <c r="BO144" s="79" t="e">
        <f>#REF!+#REF!+#REF!+'Новосибирск.обл'!I144+#REF!+#REF!+#REF!+#REF!+#REF!+#REF!</f>
        <v>#REF!</v>
      </c>
      <c r="BP144" s="79" t="e">
        <f t="shared" si="665"/>
        <v>#REF!</v>
      </c>
      <c r="BQ144" s="79" t="e">
        <f>#REF!+#REF!+#REF!+'Новосибирск.обл'!K144+#REF!+#REF!+#REF!+#REF!+#REF!</f>
        <v>#REF!</v>
      </c>
      <c r="BR144" s="79" t="e">
        <f t="shared" si="666"/>
        <v>#REF!</v>
      </c>
      <c r="BS144" s="79" t="e">
        <f>#REF!+#REF!+#REF!+'Новосибирск.обл'!M144+#REF!+#REF!+#REF!+#REF!+#REF!</f>
        <v>#REF!</v>
      </c>
      <c r="BT144" s="79" t="e">
        <f t="shared" si="667"/>
        <v>#REF!</v>
      </c>
      <c r="BU144" s="79" t="e">
        <f>#REF!+#REF!</f>
        <v>#REF!</v>
      </c>
      <c r="BV144" s="79" t="e">
        <f t="shared" si="668"/>
        <v>#REF!</v>
      </c>
      <c r="BX144" s="79">
        <f>D144+P144+AB144-AG144+AN144-AS144+BF144+BG144+'2020 ожид'!P144-'2020 ожид'!V144-'2020 ожид'!W144</f>
        <v>0</v>
      </c>
      <c r="CG144" s="79" t="e">
        <f>D144-'[8]2021-2025'!D144</f>
        <v>#REF!</v>
      </c>
      <c r="CI144" s="368" t="e">
        <f>#REF!-'2021-2025 (кор приб)'!E144-'2021-2025 (кор приб)'!Q144-'2021-2025 (кор приб)'!AC144-'2021-2025 (кор приб)'!AO144-'2020 ожид'!Q144</f>
        <v>#REF!</v>
      </c>
      <c r="CJ144" s="368" t="e">
        <f>#REF!-'2021-2025 (кор приб)'!F144-'2021-2025 (кор приб)'!R144-'2021-2025 (кор приб)'!AD144-'2021-2025 (кор приб)'!AP144-'2020 ожид'!R144</f>
        <v>#REF!</v>
      </c>
      <c r="CK144" s="368" t="e">
        <f>#REF!-'2021-2025 (кор приб)'!G144-'2021-2025 (кор приб)'!S144-'2021-2025 (кор приб)'!AE144-'2021-2025 (кор приб)'!AQ144-'2020 ожид'!S144</f>
        <v>#REF!</v>
      </c>
      <c r="CL144" s="368">
        <f>'Новосибирск.обл'!Q144-'2021-2025 (кор приб)'!H144-'2021-2025 (кор приб)'!T144-'2021-2025 (кор приб)'!AF144-'2021-2025 (кор приб)'!AR144-'2020 ожид'!T144</f>
        <v>0</v>
      </c>
      <c r="CM144" s="368" t="e">
        <f>#REF!-'2021-2025 (кор приб)'!I144-'2021-2025 (кор приб)'!U144-'2020 ожид'!U144</f>
        <v>#REF!</v>
      </c>
      <c r="CN144" s="368" t="e">
        <f>#REF!-'2021-2025 (кор приб)'!J144-'2021-2025 (кор приб)'!V144-'2021-2025 (кор приб)'!AH144-'2021-2025 (кор приб)'!AT144-BF144</f>
        <v>#REF!</v>
      </c>
      <c r="CO144" s="368" t="e">
        <f>#REF!-'2021-2025 (кор приб)'!K144-'2021-2025 (кор приб)'!W144-'2021-2025 (кор приб)'!AI144-'2021-2025 (кор приб)'!AU144-BG144</f>
        <v>#REF!</v>
      </c>
      <c r="CP144" s="368" t="e">
        <f>#REF!-'2021-2025 (кор приб)'!L144-'2021-2025 (кор приб)'!X144-'2021-2025 (кор приб)'!AJ144-'2021-2025 (кор приб)'!AV144-'2020 ожид'!X144</f>
        <v>#REF!</v>
      </c>
      <c r="CQ144" s="368" t="e">
        <f>#REF!-'2021-2025 (кор приб)'!M144-'2021-2025 (кор приб)'!Y144-'2021-2025 (кор приб)'!AK144-'2021-2025 (кор приб)'!AW144-'2020 ожид'!Y144</f>
        <v>#REF!</v>
      </c>
      <c r="CR144" s="368" t="e">
        <f>#REF!-'2021-2025 (кор приб)'!N144-'2021-2025 (кор приб)'!Z144-'2021-2025 (кор приб)'!AL144-'2021-2025 (кор приб)'!AX144-'2020 ожид'!Z144</f>
        <v>#REF!</v>
      </c>
    </row>
    <row r="145" s="218" customFormat="1">
      <c r="A145" s="234" t="s">
        <v>371</v>
      </c>
      <c r="B145" s="624" t="s">
        <v>45</v>
      </c>
      <c r="C145" s="236" t="s">
        <v>32</v>
      </c>
      <c r="D145" s="602">
        <f>D115-D130</f>
        <v>19.709506845531578</v>
      </c>
      <c r="E145" s="130">
        <f>E115-E130</f>
        <v>-0.0045701281817720485</v>
      </c>
      <c r="F145" s="130">
        <f t="shared" si="739"/>
        <v>0.028138958401772385</v>
      </c>
      <c r="G145" s="130">
        <f t="shared" si="739"/>
        <v>10.596914847875851</v>
      </c>
      <c r="H145" s="130">
        <f t="shared" si="739"/>
        <v>4.5823191411937003</v>
      </c>
      <c r="I145" s="130">
        <f t="shared" si="739"/>
        <v>0.32067000000000057</v>
      </c>
      <c r="J145" s="130">
        <f t="shared" si="739"/>
        <v>1.699540000000018</v>
      </c>
      <c r="K145" s="130">
        <f t="shared" si="739"/>
        <v>0.47202786946626119</v>
      </c>
      <c r="L145" s="130">
        <f t="shared" si="739"/>
        <v>1.1850958746734581</v>
      </c>
      <c r="M145" s="130">
        <f t="shared" si="739"/>
        <v>0.80377222808526305</v>
      </c>
      <c r="N145" s="130">
        <f t="shared" si="739"/>
        <v>0.025598054017027305</v>
      </c>
      <c r="O145" s="576">
        <f t="shared" si="693"/>
        <v>20.478177612507309</v>
      </c>
      <c r="P145" s="130">
        <f>P115-P130</f>
        <v>35.076177612507315</v>
      </c>
      <c r="Q145" s="130">
        <f>Q115-Q130</f>
        <v>5.9952516368191375</v>
      </c>
      <c r="R145" s="130">
        <f t="shared" si="740"/>
        <v>0.029236377779441505</v>
      </c>
      <c r="S145" s="130">
        <f t="shared" si="740"/>
        <v>10.59719452694301</v>
      </c>
      <c r="T145" s="130">
        <f t="shared" si="740"/>
        <v>4.5820295877002541</v>
      </c>
      <c r="U145" s="130">
        <f t="shared" si="740"/>
        <v>0.66717613000000053</v>
      </c>
      <c r="V145" s="130">
        <f t="shared" si="740"/>
        <v>4.8998220600000186</v>
      </c>
      <c r="W145" s="130">
        <f t="shared" si="740"/>
        <v>2.3904369563754453</v>
      </c>
      <c r="X145" s="130">
        <f t="shared" si="740"/>
        <v>1.1853146137857227</v>
      </c>
      <c r="Y145" s="130">
        <f t="shared" si="740"/>
        <v>0.80311934498058823</v>
      </c>
      <c r="Z145" s="130">
        <f t="shared" si="740"/>
        <v>3.926596378123691</v>
      </c>
      <c r="AA145" s="576">
        <f t="shared" si="695"/>
        <v>36.479224717007611</v>
      </c>
      <c r="AB145" s="130">
        <f>AB115-AB130</f>
        <v>36.479224717007611</v>
      </c>
      <c r="AC145" s="130">
        <f>AC115-AC130</f>
        <v>6.2350617022919028</v>
      </c>
      <c r="AD145" s="130">
        <f t="shared" si="741"/>
        <v>0.030405832890619166</v>
      </c>
      <c r="AE145" s="130">
        <f t="shared" si="741"/>
        <v>11.021082308020731</v>
      </c>
      <c r="AF145" s="130">
        <f t="shared" si="741"/>
        <v>4.7653107712082647</v>
      </c>
      <c r="AG145" s="130">
        <f t="shared" si="741"/>
        <v>0.69386317520000063</v>
      </c>
      <c r="AH145" s="130">
        <f t="shared" si="741"/>
        <v>5.0958149424000201</v>
      </c>
      <c r="AI145" s="130">
        <f t="shared" si="741"/>
        <v>2.4860544346304629</v>
      </c>
      <c r="AJ145" s="130">
        <f t="shared" si="741"/>
        <v>1.2327271983371517</v>
      </c>
      <c r="AK145" s="130">
        <f t="shared" si="741"/>
        <v>0.83524411877981208</v>
      </c>
      <c r="AL145" s="130">
        <f t="shared" si="741"/>
        <v>4.08366023324864</v>
      </c>
      <c r="AM145" s="66">
        <f t="shared" si="697"/>
        <v>37.938393705687915</v>
      </c>
      <c r="AN145" s="130">
        <f>AN115-AN130</f>
        <v>37.938393705687901</v>
      </c>
      <c r="AO145" s="130">
        <f>AO115-AO130</f>
        <v>6.4844641703835784</v>
      </c>
      <c r="AP145" s="130">
        <f t="shared" si="742"/>
        <v>0.031622066206243936</v>
      </c>
      <c r="AQ145" s="130">
        <f t="shared" si="742"/>
        <v>11.461925600341559</v>
      </c>
      <c r="AR145" s="130">
        <f t="shared" si="742"/>
        <v>4.9559232020565958</v>
      </c>
      <c r="AS145" s="130">
        <f t="shared" si="742"/>
        <v>0.72161770220800059</v>
      </c>
      <c r="AT145" s="130">
        <f t="shared" si="742"/>
        <v>5.2996475400960215</v>
      </c>
      <c r="AU145" s="130">
        <f t="shared" si="742"/>
        <v>2.5854966120156817</v>
      </c>
      <c r="AV145" s="130">
        <f t="shared" si="742"/>
        <v>1.2820362862706378</v>
      </c>
      <c r="AW145" s="130">
        <f t="shared" si="742"/>
        <v>0.86865388353100492</v>
      </c>
      <c r="AX145" s="130">
        <f t="shared" si="742"/>
        <v>4.2470066425785857</v>
      </c>
      <c r="AY145" s="66">
        <f t="shared" si="743"/>
        <v>39.455929453915417</v>
      </c>
      <c r="AZ145" s="130">
        <f>AZ115-AZ130</f>
        <v>39.455929453915431</v>
      </c>
      <c r="BA145" s="130">
        <f>BA115-BA130</f>
        <v>6.7438427371989214</v>
      </c>
      <c r="BB145" s="130">
        <f t="shared" si="744"/>
        <v>0.032886948854493697</v>
      </c>
      <c r="BC145" s="130">
        <f t="shared" si="744"/>
        <v>11.920402624355219</v>
      </c>
      <c r="BD145" s="130">
        <f t="shared" si="744"/>
        <v>5.1541601301388598</v>
      </c>
      <c r="BE145" s="130">
        <f t="shared" si="744"/>
        <v>0.75048241029632068</v>
      </c>
      <c r="BF145" s="130">
        <f t="shared" si="744"/>
        <v>5.5116334416998622</v>
      </c>
      <c r="BG145" s="130">
        <f t="shared" si="744"/>
        <v>2.6889164764963089</v>
      </c>
      <c r="BH145" s="130">
        <f t="shared" si="744"/>
        <v>1.3333177377214633</v>
      </c>
      <c r="BI145" s="130">
        <f t="shared" si="744"/>
        <v>0.90340003887224496</v>
      </c>
      <c r="BJ145" s="130">
        <f t="shared" si="744"/>
        <v>4.4168869082817288</v>
      </c>
      <c r="BK145" s="66">
        <f t="shared" si="662"/>
        <v>39.455929453915417</v>
      </c>
      <c r="BL145" s="79">
        <f t="shared" si="663"/>
        <v>0</v>
      </c>
      <c r="BM145" s="79" t="e">
        <f>#REF!+#REF!+#REF!+'Новосибирск.обл'!G145+#REF!+#REF!+#REF!+#REF!+#REF!+#REF!</f>
        <v>#REF!</v>
      </c>
      <c r="BN145" s="79" t="e">
        <f t="shared" si="664"/>
        <v>#REF!</v>
      </c>
      <c r="BO145" s="79" t="e">
        <f>#REF!+#REF!+#REF!+'Новосибирск.обл'!I145+#REF!+#REF!+#REF!+#REF!+#REF!+#REF!</f>
        <v>#REF!</v>
      </c>
      <c r="BP145" s="79" t="e">
        <f t="shared" si="665"/>
        <v>#REF!</v>
      </c>
      <c r="BQ145" s="79" t="e">
        <f>#REF!+#REF!+#REF!+'Новосибирск.обл'!K145+#REF!+#REF!+#REF!+#REF!+#REF!</f>
        <v>#REF!</v>
      </c>
      <c r="BR145" s="79" t="e">
        <f t="shared" si="666"/>
        <v>#REF!</v>
      </c>
      <c r="BS145" s="79" t="e">
        <f>#REF!+#REF!+#REF!+'Новосибирск.обл'!M145+#REF!+#REF!+#REF!+#REF!+#REF!</f>
        <v>#REF!</v>
      </c>
      <c r="BT145" s="79" t="e">
        <f t="shared" si="667"/>
        <v>#REF!</v>
      </c>
      <c r="BU145" s="79" t="e">
        <f>#REF!+#REF!</f>
        <v>#REF!</v>
      </c>
      <c r="BV145" s="79" t="e">
        <f t="shared" si="668"/>
        <v>#REF!</v>
      </c>
      <c r="BX145" s="79">
        <f>D145+P145+AB145-AG145+AN145-AS145+BF145+BG145+'2020 ожид'!P145-'2020 ожид'!V145-'2020 ожид'!W145</f>
        <v>109.78790410494203</v>
      </c>
      <c r="CG145" s="79">
        <f>D145-'[8]2021-2025'!D145</f>
        <v>123.60580268453437</v>
      </c>
      <c r="CI145" s="368" t="e">
        <f>#REF!-'2021-2025 (кор приб)'!E145-'2021-2025 (кор приб)'!Q145-'2021-2025 (кор приб)'!AC145-'2021-2025 (кор приб)'!AO145-'2020 ожид'!Q145</f>
        <v>#REF!</v>
      </c>
      <c r="CJ145" s="368" t="e">
        <f>#REF!-'2021-2025 (кор приб)'!F145-'2021-2025 (кор приб)'!R145-'2021-2025 (кор приб)'!AD145-'2021-2025 (кор приб)'!AP145-'2020 ожид'!R145</f>
        <v>#REF!</v>
      </c>
      <c r="CK145" s="368" t="e">
        <f>#REF!-'2021-2025 (кор приб)'!G145-'2021-2025 (кор приб)'!S145-'2021-2025 (кор приб)'!AE145-'2021-2025 (кор приб)'!AQ145-'2020 ожид'!S145</f>
        <v>#REF!</v>
      </c>
      <c r="CL145" s="368">
        <f>'Новосибирск.обл'!Q145-'2021-2025 (кор приб)'!H145-'2021-2025 (кор приб)'!T145-'2021-2025 (кор приб)'!AF145-'2021-2025 (кор приб)'!AR145-'2020 ожид'!T145</f>
        <v>-28.990758805372348</v>
      </c>
      <c r="CM145" s="368" t="e">
        <f>#REF!-'2021-2025 (кор приб)'!I145-'2021-2025 (кор приб)'!U145-'2020 ожид'!U145</f>
        <v>#REF!</v>
      </c>
      <c r="CN145" s="368" t="e">
        <f>#REF!-'2021-2025 (кор приб)'!J145-'2021-2025 (кор приб)'!V145-'2021-2025 (кор приб)'!AH145-'2021-2025 (кор приб)'!AT145-BF145</f>
        <v>#REF!</v>
      </c>
      <c r="CO145" s="368" t="e">
        <f>#REF!-'2021-2025 (кор приб)'!K145-'2021-2025 (кор приб)'!W145-'2021-2025 (кор приб)'!AI145-'2021-2025 (кор приб)'!AU145-BG145</f>
        <v>#REF!</v>
      </c>
      <c r="CP145" s="368" t="e">
        <f>#REF!-'2021-2025 (кор приб)'!L145-'2021-2025 (кор приб)'!X145-'2021-2025 (кор приб)'!AJ145-'2021-2025 (кор приб)'!AV145-'2020 ожид'!X145</f>
        <v>#REF!</v>
      </c>
      <c r="CQ145" s="368" t="e">
        <f>#REF!-'2021-2025 (кор приб)'!M145-'2021-2025 (кор приб)'!Y145-'2021-2025 (кор приб)'!AK145-'2021-2025 (кор приб)'!AW145-'2020 ожид'!Y145</f>
        <v>#REF!</v>
      </c>
      <c r="CR145" s="368" t="e">
        <f>#REF!-'2021-2025 (кор приб)'!N145-'2021-2025 (кор приб)'!Z145-'2021-2025 (кор приб)'!AL145-'2021-2025 (кор приб)'!AX145-'2020 ожид'!Z145</f>
        <v>#REF!</v>
      </c>
    </row>
    <row r="146" s="48" customFormat="1">
      <c r="A146" s="80" t="s">
        <v>372</v>
      </c>
      <c r="B146" s="81" t="s">
        <v>47</v>
      </c>
      <c r="C146" s="118" t="s">
        <v>32</v>
      </c>
      <c r="D146" s="625"/>
      <c r="E146" s="328"/>
      <c r="F146" s="328"/>
      <c r="G146" s="328"/>
      <c r="H146" s="328"/>
      <c r="I146" s="328"/>
      <c r="J146" s="328"/>
      <c r="K146" s="328"/>
      <c r="L146" s="328"/>
      <c r="M146" s="328"/>
      <c r="N146" s="328"/>
      <c r="P146" s="328"/>
      <c r="Q146" s="328"/>
      <c r="R146" s="328"/>
      <c r="S146" s="328"/>
      <c r="T146" s="328"/>
      <c r="U146" s="328"/>
      <c r="V146" s="328"/>
      <c r="W146" s="328"/>
      <c r="X146" s="328"/>
      <c r="Y146" s="328"/>
      <c r="Z146" s="328"/>
      <c r="AA146" s="66"/>
      <c r="AB146" s="328"/>
      <c r="AC146" s="328"/>
      <c r="AD146" s="328"/>
      <c r="AE146" s="328"/>
      <c r="AF146" s="328"/>
      <c r="AG146" s="328"/>
      <c r="AH146" s="328"/>
      <c r="AI146" s="328"/>
      <c r="AJ146" s="328"/>
      <c r="AK146" s="328"/>
      <c r="AL146" s="328"/>
      <c r="AM146" s="66"/>
      <c r="AN146" s="328"/>
      <c r="AO146" s="328"/>
      <c r="AP146" s="328"/>
      <c r="AQ146" s="328"/>
      <c r="AR146" s="328"/>
      <c r="AS146" s="328"/>
      <c r="AT146" s="328"/>
      <c r="AU146" s="328"/>
      <c r="AV146" s="328"/>
      <c r="AW146" s="328"/>
      <c r="AX146" s="328"/>
      <c r="AY146" s="66">
        <f t="shared" si="743"/>
        <v>0</v>
      </c>
      <c r="AZ146" s="328"/>
      <c r="BA146" s="328"/>
      <c r="BB146" s="328"/>
      <c r="BC146" s="328"/>
      <c r="BD146" s="328"/>
      <c r="BE146" s="328"/>
      <c r="BF146" s="328"/>
      <c r="BG146" s="328"/>
      <c r="BH146" s="328"/>
      <c r="BI146" s="328"/>
      <c r="BJ146" s="328"/>
      <c r="BK146" s="66">
        <f t="shared" si="662"/>
        <v>0</v>
      </c>
      <c r="BL146" s="79">
        <f t="shared" si="663"/>
        <v>0</v>
      </c>
      <c r="BM146" s="79" t="e">
        <f>#REF!+#REF!+#REF!+'Новосибирск.обл'!G146+#REF!+#REF!+#REF!+#REF!+#REF!+#REF!</f>
        <v>#REF!</v>
      </c>
      <c r="BN146" s="79" t="e">
        <f t="shared" si="664"/>
        <v>#REF!</v>
      </c>
      <c r="BO146" s="79" t="e">
        <f>#REF!+#REF!+#REF!+'Новосибирск.обл'!I146+#REF!+#REF!+#REF!+#REF!+#REF!+#REF!</f>
        <v>#REF!</v>
      </c>
      <c r="BP146" s="79" t="e">
        <f t="shared" si="665"/>
        <v>#REF!</v>
      </c>
      <c r="BQ146" s="79" t="e">
        <f>#REF!+#REF!+#REF!+'Новосибирск.обл'!K146+#REF!+#REF!+#REF!+#REF!+#REF!</f>
        <v>#REF!</v>
      </c>
      <c r="BR146" s="79" t="e">
        <f t="shared" si="666"/>
        <v>#REF!</v>
      </c>
      <c r="BS146" s="79" t="e">
        <f>#REF!+#REF!+#REF!+'Новосибирск.обл'!M146+#REF!+#REF!+#REF!+#REF!+#REF!</f>
        <v>#REF!</v>
      </c>
      <c r="BT146" s="79" t="e">
        <f t="shared" si="667"/>
        <v>#REF!</v>
      </c>
      <c r="BU146" s="79" t="e">
        <f>#REF!+#REF!</f>
        <v>#REF!</v>
      </c>
      <c r="BV146" s="79" t="e">
        <f t="shared" si="668"/>
        <v>#REF!</v>
      </c>
      <c r="BX146" s="79">
        <f>D146+P146+AB146-AG146+AN146-AS146+BF146+BG146+'2020 ожид'!P146-'2020 ожид'!V146-'2020 ожид'!W146</f>
        <v>0</v>
      </c>
      <c r="CG146" s="79" t="e">
        <f>D146-'[8]2021-2025'!D146</f>
        <v>#REF!</v>
      </c>
      <c r="CI146" s="368" t="e">
        <f>#REF!-'2021-2025 (кор приб)'!E146-'2021-2025 (кор приб)'!Q146-'2021-2025 (кор приб)'!AC146-'2021-2025 (кор приб)'!AO146-'2020 ожид'!Q146</f>
        <v>#REF!</v>
      </c>
      <c r="CJ146" s="368" t="e">
        <f>#REF!-'2021-2025 (кор приб)'!F146-'2021-2025 (кор приб)'!R146-'2021-2025 (кор приб)'!AD146-'2021-2025 (кор приб)'!AP146-'2020 ожид'!R146</f>
        <v>#REF!</v>
      </c>
      <c r="CK146" s="368" t="e">
        <f>#REF!-'2021-2025 (кор приб)'!G146-'2021-2025 (кор приб)'!S146-'2021-2025 (кор приб)'!AE146-'2021-2025 (кор приб)'!AQ146-'2020 ожид'!S146</f>
        <v>#REF!</v>
      </c>
      <c r="CL146" s="368">
        <f>'Новосибирск.обл'!Q146-'2021-2025 (кор приб)'!H146-'2021-2025 (кор приб)'!T146-'2021-2025 (кор приб)'!AF146-'2021-2025 (кор приб)'!AR146-'2020 ожид'!T146</f>
        <v>0</v>
      </c>
      <c r="CM146" s="368" t="e">
        <f>#REF!-'2021-2025 (кор приб)'!I146-'2021-2025 (кор приб)'!U146-'2020 ожид'!U146</f>
        <v>#REF!</v>
      </c>
      <c r="CN146" s="368" t="e">
        <f>#REF!-'2021-2025 (кор приб)'!J146-'2021-2025 (кор приб)'!V146-'2021-2025 (кор приб)'!AH146-'2021-2025 (кор приб)'!AT146-BF146</f>
        <v>#REF!</v>
      </c>
      <c r="CO146" s="368" t="e">
        <f>#REF!-'2021-2025 (кор приб)'!K146-'2021-2025 (кор приб)'!W146-'2021-2025 (кор приб)'!AI146-'2021-2025 (кор приб)'!AU146-BG146</f>
        <v>#REF!</v>
      </c>
      <c r="CP146" s="368" t="e">
        <f>#REF!-'2021-2025 (кор приб)'!L146-'2021-2025 (кор приб)'!X146-'2021-2025 (кор приб)'!AJ146-'2021-2025 (кор приб)'!AV146-'2020 ожид'!X146</f>
        <v>#REF!</v>
      </c>
      <c r="CQ146" s="368" t="e">
        <f>#REF!-'2021-2025 (кор приб)'!M146-'2021-2025 (кор приб)'!Y146-'2021-2025 (кор приб)'!AK146-'2021-2025 (кор приб)'!AW146-'2020 ожид'!Y146</f>
        <v>#REF!</v>
      </c>
      <c r="CR146" s="368" t="e">
        <f>#REF!-'2021-2025 (кор приб)'!N146-'2021-2025 (кор приб)'!Z146-'2021-2025 (кор приб)'!AL146-'2021-2025 (кор приб)'!AX146-'2020 ожид'!Z146</f>
        <v>#REF!</v>
      </c>
    </row>
    <row r="147" s="48" customFormat="1" ht="14.25" customHeight="1">
      <c r="A147" s="80" t="s">
        <v>373</v>
      </c>
      <c r="B147" s="88" t="s">
        <v>49</v>
      </c>
      <c r="C147" s="118" t="s">
        <v>32</v>
      </c>
      <c r="D147" s="602">
        <f>D117-D132</f>
        <v>79.376416928455697</v>
      </c>
      <c r="E147" s="130">
        <f>E117-E132</f>
        <v>1.7221128295579329</v>
      </c>
      <c r="F147" s="130">
        <f t="shared" si="739"/>
        <v>-0.66987584817988932</v>
      </c>
      <c r="G147" s="130">
        <f t="shared" si="739"/>
        <v>74.202958814551764</v>
      </c>
      <c r="H147" s="130">
        <f t="shared" si="739"/>
        <v>4.5672666127151373</v>
      </c>
      <c r="I147" s="130">
        <f t="shared" si="739"/>
        <v>0</v>
      </c>
      <c r="J147" s="130">
        <f t="shared" si="739"/>
        <v>-0.38094795246517915</v>
      </c>
      <c r="K147" s="130">
        <f t="shared" si="739"/>
        <v>0</v>
      </c>
      <c r="L147" s="130">
        <f t="shared" si="739"/>
        <v>-0.10222787387944053</v>
      </c>
      <c r="M147" s="130">
        <f t="shared" si="739"/>
        <v>0.094410695194614841</v>
      </c>
      <c r="N147" s="130">
        <f t="shared" si="739"/>
        <v>-0.057280349039244519</v>
      </c>
      <c r="O147" s="576">
        <f t="shared" si="693"/>
        <v>82.472097188665458</v>
      </c>
      <c r="P147" s="130">
        <f>P117-P132</f>
        <v>82.472097188665472</v>
      </c>
      <c r="Q147" s="130">
        <f>Q117-Q132</f>
        <v>1.7892752299106922</v>
      </c>
      <c r="R147" s="130">
        <f t="shared" si="740"/>
        <v>-0.69600100625890493</v>
      </c>
      <c r="S147" s="130">
        <f t="shared" si="740"/>
        <v>77.096874208319278</v>
      </c>
      <c r="T147" s="130">
        <f t="shared" si="740"/>
        <v>4.7453900106110272</v>
      </c>
      <c r="U147" s="130">
        <f t="shared" si="740"/>
        <v>0</v>
      </c>
      <c r="V147" s="130">
        <f t="shared" si="740"/>
        <v>-0.39580492261132111</v>
      </c>
      <c r="W147" s="130">
        <f t="shared" si="740"/>
        <v>0</v>
      </c>
      <c r="X147" s="130">
        <f t="shared" si="740"/>
        <v>-0.1062147609607387</v>
      </c>
      <c r="Y147" s="130">
        <f t="shared" si="740"/>
        <v>0.098092712307204816</v>
      </c>
      <c r="Z147" s="130">
        <f t="shared" si="740"/>
        <v>-0.059514282651775052</v>
      </c>
      <c r="AA147" s="576">
        <f t="shared" si="695"/>
        <v>85.770981076212095</v>
      </c>
      <c r="AB147" s="130">
        <f>AB117-AB132</f>
        <v>85.770981076212081</v>
      </c>
      <c r="AC147" s="130">
        <f>AC117-AC132</f>
        <v>1.8608462391071199</v>
      </c>
      <c r="AD147" s="130">
        <f t="shared" si="741"/>
        <v>-0.72384104650926118</v>
      </c>
      <c r="AE147" s="130">
        <f t="shared" si="741"/>
        <v>80.180749176652057</v>
      </c>
      <c r="AF147" s="130">
        <f t="shared" si="741"/>
        <v>4.9352056110354683</v>
      </c>
      <c r="AG147" s="130">
        <f t="shared" si="741"/>
        <v>0</v>
      </c>
      <c r="AH147" s="130">
        <f t="shared" si="741"/>
        <v>-0.41163711951577397</v>
      </c>
      <c r="AI147" s="130">
        <f t="shared" si="741"/>
        <v>0</v>
      </c>
      <c r="AJ147" s="130">
        <f t="shared" si="741"/>
        <v>-0.11046335139916826</v>
      </c>
      <c r="AK147" s="130">
        <f t="shared" si="741"/>
        <v>0.10201642079949301</v>
      </c>
      <c r="AL147" s="130">
        <f t="shared" si="741"/>
        <v>-0.061894853957846059</v>
      </c>
      <c r="AM147" s="66">
        <f t="shared" si="697"/>
        <v>89.201820319260563</v>
      </c>
      <c r="AN147" s="130">
        <f>AN117-AN132</f>
        <v>89.201820319260591</v>
      </c>
      <c r="AO147" s="130">
        <f>AO117-AO132</f>
        <v>1.9352800886714048</v>
      </c>
      <c r="AP147" s="130">
        <f t="shared" si="742"/>
        <v>-0.7527946883696317</v>
      </c>
      <c r="AQ147" s="130">
        <f t="shared" si="742"/>
        <v>83.387979143718141</v>
      </c>
      <c r="AR147" s="130">
        <f t="shared" si="742"/>
        <v>5.1326138354768869</v>
      </c>
      <c r="AS147" s="130">
        <f t="shared" si="742"/>
        <v>0</v>
      </c>
      <c r="AT147" s="130">
        <f t="shared" si="742"/>
        <v>-0.42810260429640495</v>
      </c>
      <c r="AU147" s="130">
        <f t="shared" si="742"/>
        <v>0</v>
      </c>
      <c r="AV147" s="130">
        <f t="shared" si="742"/>
        <v>-0.11488188545513499</v>
      </c>
      <c r="AW147" s="130">
        <f t="shared" si="742"/>
        <v>0.10609707763147273</v>
      </c>
      <c r="AX147" s="130">
        <f t="shared" si="742"/>
        <v>-0.064370648116159904</v>
      </c>
      <c r="AY147" s="66">
        <f t="shared" si="743"/>
        <v>92.769893132031015</v>
      </c>
      <c r="AZ147" s="130">
        <f>AZ117-AZ132</f>
        <v>92.769893132031001</v>
      </c>
      <c r="BA147" s="130">
        <f>BA117-BA132</f>
        <v>2.0126912922182609</v>
      </c>
      <c r="BB147" s="130">
        <f t="shared" si="744"/>
        <v>-0.78290647590441698</v>
      </c>
      <c r="BC147" s="130">
        <f t="shared" si="744"/>
        <v>86.723498309466876</v>
      </c>
      <c r="BD147" s="130">
        <f t="shared" si="744"/>
        <v>5.3379183888959627</v>
      </c>
      <c r="BE147" s="130">
        <f t="shared" si="744"/>
        <v>0</v>
      </c>
      <c r="BF147" s="130">
        <f t="shared" si="744"/>
        <v>-0.44522670846826118</v>
      </c>
      <c r="BG147" s="130">
        <f t="shared" si="744"/>
        <v>0</v>
      </c>
      <c r="BH147" s="130">
        <f t="shared" si="744"/>
        <v>-0.11947716087334039</v>
      </c>
      <c r="BI147" s="130">
        <f t="shared" si="744"/>
        <v>0.11034096073673165</v>
      </c>
      <c r="BJ147" s="130">
        <f t="shared" si="744"/>
        <v>-0.066945474040806308</v>
      </c>
      <c r="BK147" s="66">
        <f t="shared" si="662"/>
        <v>92.769893132031015</v>
      </c>
      <c r="BL147" s="79">
        <f t="shared" si="663"/>
        <v>0</v>
      </c>
      <c r="BM147" s="79" t="e">
        <f>#REF!+#REF!+#REF!+'Новосибирск.обл'!G147+#REF!+#REF!+#REF!+#REF!+#REF!+#REF!</f>
        <v>#REF!</v>
      </c>
      <c r="BN147" s="79" t="e">
        <f t="shared" si="664"/>
        <v>#REF!</v>
      </c>
      <c r="BO147" s="79" t="e">
        <f>#REF!+#REF!+#REF!+'Новосибирск.обл'!I147+#REF!+#REF!+#REF!+#REF!+#REF!+#REF!</f>
        <v>#REF!</v>
      </c>
      <c r="BP147" s="79" t="e">
        <f t="shared" si="665"/>
        <v>#REF!</v>
      </c>
      <c r="BQ147" s="79" t="e">
        <f>#REF!+#REF!+#REF!+'Новосибирск.обл'!K147+#REF!+#REF!+#REF!+#REF!+#REF!</f>
        <v>#REF!</v>
      </c>
      <c r="BR147" s="79" t="e">
        <f t="shared" si="666"/>
        <v>#REF!</v>
      </c>
      <c r="BS147" s="79" t="e">
        <f>#REF!+#REF!+#REF!+'Новосибирск.обл'!M147+#REF!+#REF!+#REF!+#REF!+#REF!</f>
        <v>#REF!</v>
      </c>
      <c r="BT147" s="79" t="e">
        <f t="shared" si="667"/>
        <v>#REF!</v>
      </c>
      <c r="BU147" s="79" t="e">
        <f>#REF!+#REF!</f>
        <v>#REF!</v>
      </c>
      <c r="BV147" s="79" t="e">
        <f t="shared" si="668"/>
        <v>#REF!</v>
      </c>
      <c r="BX147" s="79">
        <f>D147+P147+AB147-AG147+AN147-AS147+BF147+BG147+'2020 ожид'!P147-'2020 ожид'!V147-'2020 ожид'!W147</f>
        <v>398.54958091779014</v>
      </c>
      <c r="CG147" s="79">
        <f>D147-'[8]2021-2025'!D147</f>
        <v>-3.1226569594461893</v>
      </c>
      <c r="CI147" s="368" t="e">
        <f>#REF!-'2021-2025 (кор приб)'!E147-'2021-2025 (кор приб)'!Q147-'2021-2025 (кор приб)'!AC147-'2021-2025 (кор приб)'!AO147-'2020 ожид'!Q147</f>
        <v>#REF!</v>
      </c>
      <c r="CJ147" s="368" t="e">
        <f>#REF!-'2021-2025 (кор приб)'!F147-'2021-2025 (кор приб)'!R147-'2021-2025 (кор приб)'!AD147-'2021-2025 (кор приб)'!AP147-'2020 ожид'!R147</f>
        <v>#REF!</v>
      </c>
      <c r="CK147" s="368" t="e">
        <f>#REF!-'2021-2025 (кор приб)'!G147-'2021-2025 (кор приб)'!S147-'2021-2025 (кор приб)'!AE147-'2021-2025 (кор приб)'!AQ147-'2020 ожид'!S147</f>
        <v>#REF!</v>
      </c>
      <c r="CL147" s="368">
        <f>'Новосибирск.обл'!Q147-'2021-2025 (кор приб)'!H147-'2021-2025 (кор приб)'!T147-'2021-2025 (кор приб)'!AF147-'2021-2025 (кор приб)'!AR147-'2020 ожид'!T147</f>
        <v>-6.8647937744904226</v>
      </c>
      <c r="CM147" s="368" t="e">
        <f>#REF!-'2021-2025 (кор приб)'!I147-'2021-2025 (кор приб)'!U147-'2020 ожид'!U147</f>
        <v>#REF!</v>
      </c>
      <c r="CN147" s="368" t="e">
        <f>#REF!-'2021-2025 (кор приб)'!J147-'2021-2025 (кор приб)'!V147-'2021-2025 (кор приб)'!AH147-'2021-2025 (кор приб)'!AT147-BF147</f>
        <v>#REF!</v>
      </c>
      <c r="CO147" s="368" t="e">
        <f>#REF!-'2021-2025 (кор приб)'!K147-'2021-2025 (кор приб)'!W147-'2021-2025 (кор приб)'!AI147-'2021-2025 (кор приб)'!AU147-BG147</f>
        <v>#REF!</v>
      </c>
      <c r="CP147" s="368" t="e">
        <f>#REF!-'2021-2025 (кор приб)'!L147-'2021-2025 (кор приб)'!X147-'2021-2025 (кор приб)'!AJ147-'2021-2025 (кор приб)'!AV147-'2020 ожид'!X147</f>
        <v>#REF!</v>
      </c>
      <c r="CQ147" s="368" t="e">
        <f>#REF!-'2021-2025 (кор приб)'!M147-'2021-2025 (кор приб)'!Y147-'2021-2025 (кор приб)'!AK147-'2021-2025 (кор приб)'!AW147-'2020 ожид'!Y147</f>
        <v>#REF!</v>
      </c>
      <c r="CR147" s="368" t="e">
        <f>#REF!-'2021-2025 (кор приб)'!N147-'2021-2025 (кор приб)'!Z147-'2021-2025 (кор приб)'!AL147-'2021-2025 (кор приб)'!AX147-'2020 ожид'!Z147</f>
        <v>#REF!</v>
      </c>
    </row>
    <row r="148" s="48" customFormat="1">
      <c r="A148" s="80" t="s">
        <v>374</v>
      </c>
      <c r="B148" s="81" t="s">
        <v>51</v>
      </c>
      <c r="C148" s="118" t="s">
        <v>32</v>
      </c>
      <c r="D148" s="625"/>
      <c r="E148" s="328"/>
      <c r="F148" s="328"/>
      <c r="G148" s="328"/>
      <c r="H148" s="328"/>
      <c r="I148" s="328"/>
      <c r="J148" s="328"/>
      <c r="K148" s="328"/>
      <c r="L148" s="328"/>
      <c r="M148" s="328"/>
      <c r="N148" s="328"/>
      <c r="P148" s="328"/>
      <c r="Q148" s="328"/>
      <c r="R148" s="328"/>
      <c r="S148" s="328"/>
      <c r="T148" s="328"/>
      <c r="U148" s="328"/>
      <c r="V148" s="328"/>
      <c r="W148" s="328"/>
      <c r="X148" s="328"/>
      <c r="Y148" s="328"/>
      <c r="Z148" s="328"/>
      <c r="AA148" s="66"/>
      <c r="AB148" s="328"/>
      <c r="AC148" s="328"/>
      <c r="AD148" s="328"/>
      <c r="AE148" s="328"/>
      <c r="AF148" s="328"/>
      <c r="AG148" s="328"/>
      <c r="AH148" s="328"/>
      <c r="AI148" s="328"/>
      <c r="AJ148" s="328"/>
      <c r="AK148" s="328"/>
      <c r="AL148" s="328"/>
      <c r="AM148" s="66"/>
      <c r="AN148" s="328"/>
      <c r="AO148" s="328"/>
      <c r="AP148" s="328"/>
      <c r="AQ148" s="328"/>
      <c r="AR148" s="328"/>
      <c r="AS148" s="328"/>
      <c r="AT148" s="328"/>
      <c r="AU148" s="328"/>
      <c r="AV148" s="328"/>
      <c r="AW148" s="328"/>
      <c r="AX148" s="328"/>
      <c r="AY148" s="66">
        <f t="shared" si="743"/>
        <v>0</v>
      </c>
      <c r="AZ148" s="328"/>
      <c r="BA148" s="328"/>
      <c r="BB148" s="328"/>
      <c r="BC148" s="328"/>
      <c r="BD148" s="328"/>
      <c r="BE148" s="328"/>
      <c r="BF148" s="328"/>
      <c r="BG148" s="328"/>
      <c r="BH148" s="328"/>
      <c r="BI148" s="328"/>
      <c r="BJ148" s="328"/>
      <c r="BK148" s="66">
        <f t="shared" si="662"/>
        <v>0</v>
      </c>
      <c r="BL148" s="79">
        <f t="shared" si="663"/>
        <v>0</v>
      </c>
      <c r="BM148" s="79" t="e">
        <f>#REF!+#REF!+#REF!+'Новосибирск.обл'!G148+#REF!+#REF!+#REF!+#REF!+#REF!+#REF!</f>
        <v>#REF!</v>
      </c>
      <c r="BN148" s="79" t="e">
        <f t="shared" si="664"/>
        <v>#REF!</v>
      </c>
      <c r="BO148" s="79" t="e">
        <f>#REF!+#REF!+#REF!+'Новосибирск.обл'!I148+#REF!+#REF!+#REF!+#REF!+#REF!+#REF!</f>
        <v>#REF!</v>
      </c>
      <c r="BP148" s="79" t="e">
        <f t="shared" si="665"/>
        <v>#REF!</v>
      </c>
      <c r="BQ148" s="79" t="e">
        <f>#REF!+#REF!+#REF!+'Новосибирск.обл'!K148+#REF!+#REF!+#REF!+#REF!+#REF!</f>
        <v>#REF!</v>
      </c>
      <c r="BR148" s="79" t="e">
        <f t="shared" si="666"/>
        <v>#REF!</v>
      </c>
      <c r="BS148" s="79" t="e">
        <f>#REF!+#REF!+#REF!+'Новосибирск.обл'!M148+#REF!+#REF!+#REF!+#REF!+#REF!</f>
        <v>#REF!</v>
      </c>
      <c r="BT148" s="79" t="e">
        <f t="shared" si="667"/>
        <v>#REF!</v>
      </c>
      <c r="BU148" s="79" t="e">
        <f>#REF!+#REF!</f>
        <v>#REF!</v>
      </c>
      <c r="BV148" s="79" t="e">
        <f t="shared" si="668"/>
        <v>#REF!</v>
      </c>
      <c r="BX148" s="79">
        <f>D148+P148+AB148-AG148+AN148-AS148+BF148+BG148+'2020 ожид'!P148-'2020 ожид'!V148-'2020 ожид'!W148</f>
        <v>0</v>
      </c>
      <c r="CG148" s="79" t="e">
        <f>D148-'[8]2021-2025'!D148</f>
        <v>#REF!</v>
      </c>
      <c r="CI148" s="368" t="e">
        <f>#REF!-'2021-2025 (кор приб)'!E148-'2021-2025 (кор приб)'!Q148-'2021-2025 (кор приб)'!AC148-'2021-2025 (кор приб)'!AO148-'2020 ожид'!Q148</f>
        <v>#REF!</v>
      </c>
      <c r="CJ148" s="368" t="e">
        <f>#REF!-'2021-2025 (кор приб)'!F148-'2021-2025 (кор приб)'!R148-'2021-2025 (кор приб)'!AD148-'2021-2025 (кор приб)'!AP148-'2020 ожид'!R148</f>
        <v>#REF!</v>
      </c>
      <c r="CK148" s="368" t="e">
        <f>#REF!-'2021-2025 (кор приб)'!G148-'2021-2025 (кор приб)'!S148-'2021-2025 (кор приб)'!AE148-'2021-2025 (кор приб)'!AQ148-'2020 ожид'!S148</f>
        <v>#REF!</v>
      </c>
      <c r="CL148" s="368">
        <f>'Новосибирск.обл'!Q148-'2021-2025 (кор приб)'!H148-'2021-2025 (кор приб)'!T148-'2021-2025 (кор приб)'!AF148-'2021-2025 (кор приб)'!AR148-'2020 ожид'!T148</f>
        <v>0</v>
      </c>
      <c r="CM148" s="368" t="e">
        <f>#REF!-'2021-2025 (кор приб)'!I148-'2021-2025 (кор приб)'!U148-'2020 ожид'!U148</f>
        <v>#REF!</v>
      </c>
      <c r="CN148" s="368" t="e">
        <f>#REF!-'2021-2025 (кор приб)'!J148-'2021-2025 (кор приб)'!V148-'2021-2025 (кор приб)'!AH148-'2021-2025 (кор приб)'!AT148-BF148</f>
        <v>#REF!</v>
      </c>
      <c r="CO148" s="368" t="e">
        <f>#REF!-'2021-2025 (кор приб)'!K148-'2021-2025 (кор приб)'!W148-'2021-2025 (кор приб)'!AI148-'2021-2025 (кор приб)'!AU148-BG148</f>
        <v>#REF!</v>
      </c>
      <c r="CP148" s="368" t="e">
        <f>#REF!-'2021-2025 (кор приб)'!L148-'2021-2025 (кор приб)'!X148-'2021-2025 (кор приб)'!AJ148-'2021-2025 (кор приб)'!AV148-'2020 ожид'!X148</f>
        <v>#REF!</v>
      </c>
      <c r="CQ148" s="368" t="e">
        <f>#REF!-'2021-2025 (кор приб)'!M148-'2021-2025 (кор приб)'!Y148-'2021-2025 (кор приб)'!AK148-'2021-2025 (кор приб)'!AW148-'2020 ожид'!Y148</f>
        <v>#REF!</v>
      </c>
      <c r="CR148" s="368" t="e">
        <f>#REF!-'2021-2025 (кор приб)'!N148-'2021-2025 (кор приб)'!Z148-'2021-2025 (кор приб)'!AL148-'2021-2025 (кор приб)'!AX148-'2020 ожид'!Z148</f>
        <v>#REF!</v>
      </c>
    </row>
    <row r="149" s="48" customFormat="1">
      <c r="A149" s="80" t="s">
        <v>375</v>
      </c>
      <c r="B149" s="81" t="s">
        <v>53</v>
      </c>
      <c r="C149" s="118" t="s">
        <v>32</v>
      </c>
      <c r="D149" s="625"/>
      <c r="E149" s="328"/>
      <c r="F149" s="328"/>
      <c r="G149" s="328"/>
      <c r="H149" s="328"/>
      <c r="I149" s="328"/>
      <c r="J149" s="328"/>
      <c r="K149" s="328"/>
      <c r="L149" s="328"/>
      <c r="M149" s="328"/>
      <c r="N149" s="328"/>
      <c r="P149" s="328"/>
      <c r="Q149" s="328"/>
      <c r="R149" s="328"/>
      <c r="S149" s="328"/>
      <c r="T149" s="328"/>
      <c r="U149" s="328"/>
      <c r="V149" s="328"/>
      <c r="W149" s="328"/>
      <c r="X149" s="328"/>
      <c r="Y149" s="328"/>
      <c r="Z149" s="328"/>
      <c r="AA149" s="66"/>
      <c r="AB149" s="328"/>
      <c r="AC149" s="328"/>
      <c r="AD149" s="328"/>
      <c r="AE149" s="328"/>
      <c r="AF149" s="328"/>
      <c r="AG149" s="328"/>
      <c r="AH149" s="328"/>
      <c r="AI149" s="328"/>
      <c r="AJ149" s="328"/>
      <c r="AK149" s="328"/>
      <c r="AL149" s="328"/>
      <c r="AM149" s="66"/>
      <c r="AN149" s="328"/>
      <c r="AO149" s="328"/>
      <c r="AP149" s="328"/>
      <c r="AQ149" s="328"/>
      <c r="AR149" s="328"/>
      <c r="AS149" s="328"/>
      <c r="AT149" s="328"/>
      <c r="AU149" s="328"/>
      <c r="AV149" s="328"/>
      <c r="AW149" s="328"/>
      <c r="AX149" s="328"/>
      <c r="AY149" s="66">
        <f t="shared" si="743"/>
        <v>0</v>
      </c>
      <c r="AZ149" s="328"/>
      <c r="BA149" s="328"/>
      <c r="BB149" s="328"/>
      <c r="BC149" s="328"/>
      <c r="BD149" s="328"/>
      <c r="BE149" s="328"/>
      <c r="BF149" s="328"/>
      <c r="BG149" s="328"/>
      <c r="BH149" s="328"/>
      <c r="BI149" s="328"/>
      <c r="BJ149" s="328"/>
      <c r="BK149" s="66">
        <f t="shared" si="662"/>
        <v>0</v>
      </c>
      <c r="BL149" s="79">
        <f t="shared" si="663"/>
        <v>0</v>
      </c>
      <c r="BM149" s="79" t="e">
        <f>#REF!+#REF!+#REF!+'Новосибирск.обл'!G149+#REF!+#REF!+#REF!+#REF!+#REF!+#REF!</f>
        <v>#REF!</v>
      </c>
      <c r="BN149" s="79" t="e">
        <f t="shared" si="664"/>
        <v>#REF!</v>
      </c>
      <c r="BO149" s="79" t="e">
        <f>#REF!+#REF!+#REF!+'Новосибирск.обл'!I149+#REF!+#REF!+#REF!+#REF!+#REF!+#REF!</f>
        <v>#REF!</v>
      </c>
      <c r="BP149" s="79" t="e">
        <f t="shared" si="665"/>
        <v>#REF!</v>
      </c>
      <c r="BQ149" s="79" t="e">
        <f>#REF!+#REF!+#REF!+'Новосибирск.обл'!K149+#REF!+#REF!+#REF!+#REF!+#REF!</f>
        <v>#REF!</v>
      </c>
      <c r="BR149" s="79" t="e">
        <f t="shared" si="666"/>
        <v>#REF!</v>
      </c>
      <c r="BS149" s="79" t="e">
        <f>#REF!+#REF!+#REF!+'Новосибирск.обл'!M149+#REF!+#REF!+#REF!+#REF!+#REF!</f>
        <v>#REF!</v>
      </c>
      <c r="BT149" s="79" t="e">
        <f t="shared" si="667"/>
        <v>#REF!</v>
      </c>
      <c r="BU149" s="79" t="e">
        <f>#REF!+#REF!</f>
        <v>#REF!</v>
      </c>
      <c r="BV149" s="79" t="e">
        <f t="shared" si="668"/>
        <v>#REF!</v>
      </c>
      <c r="BX149" s="79">
        <f>D149+P149+AB149-AG149+AN149-AS149+BF149+BG149+'2020 ожид'!P149-'2020 ожид'!V149-'2020 ожид'!W149</f>
        <v>0</v>
      </c>
      <c r="CG149" s="79" t="e">
        <f>D149-'[8]2021-2025'!D149</f>
        <v>#REF!</v>
      </c>
      <c r="CI149" s="368" t="e">
        <f>#REF!-'2021-2025 (кор приб)'!E149-'2021-2025 (кор приб)'!Q149-'2021-2025 (кор приб)'!AC149-'2021-2025 (кор приб)'!AO149-'2020 ожид'!Q149</f>
        <v>#REF!</v>
      </c>
      <c r="CJ149" s="368" t="e">
        <f>#REF!-'2021-2025 (кор приб)'!F149-'2021-2025 (кор приб)'!R149-'2021-2025 (кор приб)'!AD149-'2021-2025 (кор приб)'!AP149-'2020 ожид'!R149</f>
        <v>#REF!</v>
      </c>
      <c r="CK149" s="368" t="e">
        <f>#REF!-'2021-2025 (кор приб)'!G149-'2021-2025 (кор приб)'!S149-'2021-2025 (кор приб)'!AE149-'2021-2025 (кор приб)'!AQ149-'2020 ожид'!S149</f>
        <v>#REF!</v>
      </c>
      <c r="CL149" s="368">
        <f>'Новосибирск.обл'!Q149-'2021-2025 (кор приб)'!H149-'2021-2025 (кор приб)'!T149-'2021-2025 (кор приб)'!AF149-'2021-2025 (кор приб)'!AR149-'2020 ожид'!T149</f>
        <v>0</v>
      </c>
      <c r="CM149" s="368" t="e">
        <f>#REF!-'2021-2025 (кор приб)'!I149-'2021-2025 (кор приб)'!U149-'2020 ожид'!U149</f>
        <v>#REF!</v>
      </c>
      <c r="CN149" s="368" t="e">
        <f>#REF!-'2021-2025 (кор приб)'!J149-'2021-2025 (кор приб)'!V149-'2021-2025 (кор приб)'!AH149-'2021-2025 (кор приб)'!AT149-BF149</f>
        <v>#REF!</v>
      </c>
      <c r="CO149" s="368" t="e">
        <f>#REF!-'2021-2025 (кор приб)'!K149-'2021-2025 (кор приб)'!W149-'2021-2025 (кор приб)'!AI149-'2021-2025 (кор приб)'!AU149-BG149</f>
        <v>#REF!</v>
      </c>
      <c r="CP149" s="368" t="e">
        <f>#REF!-'2021-2025 (кор приб)'!L149-'2021-2025 (кор приб)'!X149-'2021-2025 (кор приб)'!AJ149-'2021-2025 (кор приб)'!AV149-'2020 ожид'!X149</f>
        <v>#REF!</v>
      </c>
      <c r="CQ149" s="368" t="e">
        <f>#REF!-'2021-2025 (кор приб)'!M149-'2021-2025 (кор приб)'!Y149-'2021-2025 (кор приб)'!AK149-'2021-2025 (кор приб)'!AW149-'2020 ожид'!Y149</f>
        <v>#REF!</v>
      </c>
      <c r="CR149" s="368" t="e">
        <f>#REF!-'2021-2025 (кор приб)'!N149-'2021-2025 (кор приб)'!Z149-'2021-2025 (кор приб)'!AL149-'2021-2025 (кор приб)'!AX149-'2020 ожид'!Z149</f>
        <v>#REF!</v>
      </c>
    </row>
    <row r="150" s="48" customFormat="1" ht="30">
      <c r="A150" s="80" t="s">
        <v>376</v>
      </c>
      <c r="B150" s="88" t="s">
        <v>55</v>
      </c>
      <c r="C150" s="118" t="s">
        <v>32</v>
      </c>
      <c r="D150" s="625"/>
      <c r="E150" s="328"/>
      <c r="F150" s="328"/>
      <c r="G150" s="328"/>
      <c r="H150" s="328"/>
      <c r="I150" s="328"/>
      <c r="J150" s="328"/>
      <c r="K150" s="328"/>
      <c r="L150" s="328"/>
      <c r="M150" s="328"/>
      <c r="N150" s="328"/>
      <c r="P150" s="328"/>
      <c r="Q150" s="328"/>
      <c r="R150" s="328"/>
      <c r="S150" s="328"/>
      <c r="T150" s="328"/>
      <c r="U150" s="328"/>
      <c r="V150" s="328"/>
      <c r="W150" s="328"/>
      <c r="X150" s="328"/>
      <c r="Y150" s="328"/>
      <c r="Z150" s="328"/>
      <c r="AA150" s="66"/>
      <c r="AB150" s="328"/>
      <c r="AC150" s="328"/>
      <c r="AD150" s="328"/>
      <c r="AE150" s="328"/>
      <c r="AF150" s="328"/>
      <c r="AG150" s="328"/>
      <c r="AH150" s="328"/>
      <c r="AI150" s="328"/>
      <c r="AJ150" s="328"/>
      <c r="AK150" s="328"/>
      <c r="AL150" s="328"/>
      <c r="AM150" s="66"/>
      <c r="AN150" s="328"/>
      <c r="AO150" s="328"/>
      <c r="AP150" s="328"/>
      <c r="AQ150" s="328"/>
      <c r="AR150" s="328"/>
      <c r="AS150" s="328"/>
      <c r="AT150" s="328"/>
      <c r="AU150" s="328"/>
      <c r="AV150" s="328"/>
      <c r="AW150" s="328"/>
      <c r="AX150" s="328"/>
      <c r="AY150" s="66">
        <f t="shared" si="743"/>
        <v>0</v>
      </c>
      <c r="AZ150" s="328"/>
      <c r="BA150" s="328"/>
      <c r="BB150" s="328"/>
      <c r="BC150" s="328"/>
      <c r="BD150" s="328"/>
      <c r="BE150" s="328"/>
      <c r="BF150" s="328"/>
      <c r="BG150" s="328"/>
      <c r="BH150" s="328"/>
      <c r="BI150" s="328"/>
      <c r="BJ150" s="328"/>
      <c r="BK150" s="66">
        <f t="shared" si="662"/>
        <v>0</v>
      </c>
      <c r="BL150" s="79">
        <f t="shared" si="663"/>
        <v>0</v>
      </c>
      <c r="BM150" s="79" t="e">
        <f>#REF!+#REF!+#REF!+'Новосибирск.обл'!G150+#REF!+#REF!+#REF!+#REF!+#REF!+#REF!</f>
        <v>#REF!</v>
      </c>
      <c r="BN150" s="79" t="e">
        <f t="shared" si="664"/>
        <v>#REF!</v>
      </c>
      <c r="BO150" s="79" t="e">
        <f>#REF!+#REF!+#REF!+'Новосибирск.обл'!I150+#REF!+#REF!+#REF!+#REF!+#REF!+#REF!</f>
        <v>#REF!</v>
      </c>
      <c r="BP150" s="79" t="e">
        <f t="shared" si="665"/>
        <v>#REF!</v>
      </c>
      <c r="BQ150" s="79" t="e">
        <f>#REF!+#REF!+#REF!+'Новосибирск.обл'!K150+#REF!+#REF!+#REF!+#REF!+#REF!</f>
        <v>#REF!</v>
      </c>
      <c r="BR150" s="79" t="e">
        <f t="shared" si="666"/>
        <v>#REF!</v>
      </c>
      <c r="BS150" s="79" t="e">
        <f>#REF!+#REF!+#REF!+'Новосибирск.обл'!M150+#REF!+#REF!+#REF!+#REF!+#REF!</f>
        <v>#REF!</v>
      </c>
      <c r="BT150" s="79" t="e">
        <f t="shared" si="667"/>
        <v>#REF!</v>
      </c>
      <c r="BU150" s="79" t="e">
        <f>#REF!+#REF!</f>
        <v>#REF!</v>
      </c>
      <c r="BV150" s="79" t="e">
        <f t="shared" si="668"/>
        <v>#REF!</v>
      </c>
      <c r="BX150" s="79">
        <f>D150+P150+AB150-AG150+AN150-AS150+BF150+BG150+'2020 ожид'!P150-'2020 ожид'!V150-'2020 ожид'!W150</f>
        <v>0</v>
      </c>
      <c r="CG150" s="79" t="e">
        <f>D150-'[8]2021-2025'!D150</f>
        <v>#REF!</v>
      </c>
      <c r="CI150" s="368" t="e">
        <f>#REF!-'2021-2025 (кор приб)'!E150-'2021-2025 (кор приб)'!Q150-'2021-2025 (кор приб)'!AC150-'2021-2025 (кор приб)'!AO150-'2020 ожид'!Q150</f>
        <v>#REF!</v>
      </c>
      <c r="CJ150" s="368" t="e">
        <f>#REF!-'2021-2025 (кор приб)'!F150-'2021-2025 (кор приб)'!R150-'2021-2025 (кор приб)'!AD150-'2021-2025 (кор приб)'!AP150-'2020 ожид'!R150</f>
        <v>#REF!</v>
      </c>
      <c r="CK150" s="368" t="e">
        <f>#REF!-'2021-2025 (кор приб)'!G150-'2021-2025 (кор приб)'!S150-'2021-2025 (кор приб)'!AE150-'2021-2025 (кор приб)'!AQ150-'2020 ожид'!S150</f>
        <v>#REF!</v>
      </c>
      <c r="CL150" s="368">
        <f>'Новосибирск.обл'!Q150-'2021-2025 (кор приб)'!H150-'2021-2025 (кор приб)'!T150-'2021-2025 (кор приб)'!AF150-'2021-2025 (кор приб)'!AR150-'2020 ожид'!T150</f>
        <v>0</v>
      </c>
      <c r="CM150" s="368" t="e">
        <f>#REF!-'2021-2025 (кор приб)'!I150-'2021-2025 (кор приб)'!U150-'2020 ожид'!U150</f>
        <v>#REF!</v>
      </c>
      <c r="CN150" s="368" t="e">
        <f>#REF!-'2021-2025 (кор приб)'!J150-'2021-2025 (кор приб)'!V150-'2021-2025 (кор приб)'!AH150-'2021-2025 (кор приб)'!AT150-BF150</f>
        <v>#REF!</v>
      </c>
      <c r="CO150" s="368" t="e">
        <f>#REF!-'2021-2025 (кор приб)'!K150-'2021-2025 (кор приб)'!W150-'2021-2025 (кор приб)'!AI150-'2021-2025 (кор приб)'!AU150-BG150</f>
        <v>#REF!</v>
      </c>
      <c r="CP150" s="368" t="e">
        <f>#REF!-'2021-2025 (кор приб)'!L150-'2021-2025 (кор приб)'!X150-'2021-2025 (кор приб)'!AJ150-'2021-2025 (кор приб)'!AV150-'2020 ожид'!X150</f>
        <v>#REF!</v>
      </c>
      <c r="CQ150" s="368" t="e">
        <f>#REF!-'2021-2025 (кор приб)'!M150-'2021-2025 (кор приб)'!Y150-'2021-2025 (кор приб)'!AK150-'2021-2025 (кор приб)'!AW150-'2020 ожид'!Y150</f>
        <v>#REF!</v>
      </c>
      <c r="CR150" s="368" t="e">
        <f>#REF!-'2021-2025 (кор приб)'!N150-'2021-2025 (кор приб)'!Z150-'2021-2025 (кор приб)'!AL150-'2021-2025 (кор приб)'!AX150-'2020 ожид'!Z150</f>
        <v>#REF!</v>
      </c>
    </row>
    <row r="151" s="48" customFormat="1">
      <c r="A151" s="80" t="s">
        <v>377</v>
      </c>
      <c r="B151" s="94" t="s">
        <v>57</v>
      </c>
      <c r="C151" s="118" t="s">
        <v>32</v>
      </c>
      <c r="D151" s="625"/>
      <c r="E151" s="328"/>
      <c r="F151" s="328"/>
      <c r="G151" s="328"/>
      <c r="H151" s="328"/>
      <c r="I151" s="328"/>
      <c r="J151" s="328"/>
      <c r="K151" s="328"/>
      <c r="L151" s="328"/>
      <c r="M151" s="328"/>
      <c r="N151" s="328"/>
      <c r="P151" s="328"/>
      <c r="Q151" s="328"/>
      <c r="R151" s="328"/>
      <c r="S151" s="328"/>
      <c r="T151" s="328"/>
      <c r="U151" s="328"/>
      <c r="V151" s="328"/>
      <c r="W151" s="328"/>
      <c r="X151" s="328"/>
      <c r="Y151" s="328"/>
      <c r="Z151" s="328"/>
      <c r="AA151" s="66"/>
      <c r="AB151" s="328"/>
      <c r="AC151" s="328"/>
      <c r="AD151" s="328"/>
      <c r="AE151" s="328"/>
      <c r="AF151" s="328"/>
      <c r="AG151" s="328"/>
      <c r="AH151" s="328"/>
      <c r="AI151" s="328"/>
      <c r="AJ151" s="328"/>
      <c r="AK151" s="328"/>
      <c r="AL151" s="328"/>
      <c r="AM151" s="66"/>
      <c r="AN151" s="328"/>
      <c r="AO151" s="328"/>
      <c r="AP151" s="328"/>
      <c r="AQ151" s="328"/>
      <c r="AR151" s="328"/>
      <c r="AS151" s="328"/>
      <c r="AT151" s="328"/>
      <c r="AU151" s="328"/>
      <c r="AV151" s="328"/>
      <c r="AW151" s="328"/>
      <c r="AX151" s="328"/>
      <c r="AY151" s="66">
        <f t="shared" si="743"/>
        <v>0</v>
      </c>
      <c r="AZ151" s="328"/>
      <c r="BA151" s="328"/>
      <c r="BB151" s="328"/>
      <c r="BC151" s="328"/>
      <c r="BD151" s="328"/>
      <c r="BE151" s="328"/>
      <c r="BF151" s="328"/>
      <c r="BG151" s="328"/>
      <c r="BH151" s="328"/>
      <c r="BI151" s="328"/>
      <c r="BJ151" s="328"/>
      <c r="BK151" s="66">
        <f t="shared" ref="BK151" si="745">AN151*1.04</f>
        <v>0</v>
      </c>
      <c r="BL151" s="79">
        <f t="shared" ref="BL151" si="746">BK151-AZ151</f>
        <v>0</v>
      </c>
      <c r="BM151" s="79" t="e">
        <f>#REF!+#REF!+#REF!+'Новосибирск.обл'!G151+#REF!+#REF!+#REF!+#REF!+#REF!+#REF!</f>
        <v>#REF!</v>
      </c>
      <c r="BN151" s="79" t="e">
        <f t="shared" ref="BN151" si="747">BM151-D151</f>
        <v>#REF!</v>
      </c>
      <c r="BO151" s="79" t="e">
        <f>#REF!+#REF!+#REF!+'Новосибирск.обл'!I151+#REF!+#REF!+#REF!+#REF!+#REF!+#REF!</f>
        <v>#REF!</v>
      </c>
      <c r="BP151" s="79" t="e">
        <f t="shared" ref="BP151" si="748">BO151-P151</f>
        <v>#REF!</v>
      </c>
      <c r="BQ151" s="79" t="e">
        <f>#REF!+#REF!+#REF!+'Новосибирск.обл'!K151+#REF!+#REF!+#REF!+#REF!+#REF!</f>
        <v>#REF!</v>
      </c>
      <c r="BR151" s="79" t="e">
        <f t="shared" ref="BR151" si="749">BQ151-AB151+AG151</f>
        <v>#REF!</v>
      </c>
      <c r="BS151" s="79" t="e">
        <f>#REF!+#REF!+#REF!+'Новосибирск.обл'!M151+#REF!+#REF!+#REF!+#REF!+#REF!</f>
        <v>#REF!</v>
      </c>
      <c r="BT151" s="79" t="e">
        <f t="shared" ref="BT151" si="750">BS151-AN151+AS151</f>
        <v>#REF!</v>
      </c>
      <c r="BU151" s="79" t="e">
        <f>#REF!+#REF!</f>
        <v>#REF!</v>
      </c>
      <c r="BV151" s="79" t="e">
        <f t="shared" ref="BV151" si="751">BU151-AZ151+BA151+BB151+BC151+BD151+BE151+BH151+BI151+BJ151</f>
        <v>#REF!</v>
      </c>
      <c r="BX151" s="79">
        <f>D151+P151+AB151-AG151+AN151-AS151+BF151+BG151+'2020 ожид'!P151-'2020 ожид'!V151-'2020 ожид'!W151</f>
        <v>0</v>
      </c>
      <c r="CG151" s="79" t="e">
        <f>D151-'[8]2021-2025'!D151</f>
        <v>#REF!</v>
      </c>
      <c r="CI151" s="368" t="e">
        <f>#REF!-'2021-2025 (кор приб)'!E151-'2021-2025 (кор приб)'!Q151-'2021-2025 (кор приб)'!AC151-'2021-2025 (кор приб)'!AO151-'2020 ожид'!Q151</f>
        <v>#REF!</v>
      </c>
      <c r="CJ151" s="368" t="e">
        <f>#REF!-'2021-2025 (кор приб)'!F151-'2021-2025 (кор приб)'!R151-'2021-2025 (кор приб)'!AD151-'2021-2025 (кор приб)'!AP151-'2020 ожид'!R151</f>
        <v>#REF!</v>
      </c>
      <c r="CK151" s="368" t="e">
        <f>#REF!-'2021-2025 (кор приб)'!G151-'2021-2025 (кор приб)'!S151-'2021-2025 (кор приб)'!AE151-'2021-2025 (кор приб)'!AQ151-'2020 ожид'!S151</f>
        <v>#REF!</v>
      </c>
      <c r="CL151" s="368">
        <f>'Новосибирск.обл'!Q151-'2021-2025 (кор приб)'!H151-'2021-2025 (кор приб)'!T151-'2021-2025 (кор приб)'!AF151-'2021-2025 (кор приб)'!AR151-'2020 ожид'!T151</f>
        <v>0</v>
      </c>
      <c r="CM151" s="368" t="e">
        <f>#REF!-'2021-2025 (кор приб)'!I151-'2021-2025 (кор приб)'!U151-'2020 ожид'!U151</f>
        <v>#REF!</v>
      </c>
      <c r="CN151" s="368" t="e">
        <f>#REF!-'2021-2025 (кор приб)'!J151-'2021-2025 (кор приб)'!V151-'2021-2025 (кор приб)'!AH151-'2021-2025 (кор приб)'!AT151-BF151</f>
        <v>#REF!</v>
      </c>
      <c r="CO151" s="368" t="e">
        <f>#REF!-'2021-2025 (кор приб)'!K151-'2021-2025 (кор приб)'!W151-'2021-2025 (кор приб)'!AI151-'2021-2025 (кор приб)'!AU151-BG151</f>
        <v>#REF!</v>
      </c>
      <c r="CP151" s="368" t="e">
        <f>#REF!-'2021-2025 (кор приб)'!L151-'2021-2025 (кор приб)'!X151-'2021-2025 (кор приб)'!AJ151-'2021-2025 (кор приб)'!AV151-'2020 ожид'!X151</f>
        <v>#REF!</v>
      </c>
      <c r="CQ151" s="368" t="e">
        <f>#REF!-'2021-2025 (кор приб)'!M151-'2021-2025 (кор приб)'!Y151-'2021-2025 (кор приб)'!AK151-'2021-2025 (кор приб)'!AW151-'2020 ожид'!Y151</f>
        <v>#REF!</v>
      </c>
      <c r="CR151" s="368" t="e">
        <f>#REF!-'2021-2025 (кор приб)'!N151-'2021-2025 (кор приб)'!Z151-'2021-2025 (кор приб)'!AL151-'2021-2025 (кор приб)'!AX151-'2020 ожид'!Z151</f>
        <v>#REF!</v>
      </c>
    </row>
    <row r="152" s="48" customFormat="1">
      <c r="A152" s="80" t="s">
        <v>378</v>
      </c>
      <c r="B152" s="94" t="s">
        <v>59</v>
      </c>
      <c r="C152" s="118" t="s">
        <v>32</v>
      </c>
      <c r="D152" s="625"/>
      <c r="E152" s="328"/>
      <c r="F152" s="328"/>
      <c r="G152" s="328"/>
      <c r="H152" s="328"/>
      <c r="I152" s="328"/>
      <c r="J152" s="328"/>
      <c r="K152" s="328"/>
      <c r="L152" s="328"/>
      <c r="M152" s="328"/>
      <c r="N152" s="328"/>
      <c r="P152" s="328"/>
      <c r="Q152" s="328"/>
      <c r="R152" s="328"/>
      <c r="S152" s="328"/>
      <c r="T152" s="328"/>
      <c r="U152" s="328"/>
      <c r="V152" s="328"/>
      <c r="W152" s="328"/>
      <c r="X152" s="328"/>
      <c r="Y152" s="328"/>
      <c r="Z152" s="328"/>
      <c r="AA152" s="66"/>
      <c r="AB152" s="328"/>
      <c r="AC152" s="328"/>
      <c r="AD152" s="328"/>
      <c r="AE152" s="328"/>
      <c r="AF152" s="328"/>
      <c r="AG152" s="328"/>
      <c r="AH152" s="328"/>
      <c r="AI152" s="328"/>
      <c r="AJ152" s="328"/>
      <c r="AK152" s="328"/>
      <c r="AL152" s="328"/>
      <c r="AM152" s="66"/>
      <c r="AN152" s="328"/>
      <c r="AO152" s="328"/>
      <c r="AP152" s="328"/>
      <c r="AQ152" s="328"/>
      <c r="AR152" s="328"/>
      <c r="AS152" s="328"/>
      <c r="AT152" s="328"/>
      <c r="AU152" s="328"/>
      <c r="AV152" s="328"/>
      <c r="AW152" s="328"/>
      <c r="AX152" s="328"/>
      <c r="AY152" s="66">
        <f t="shared" si="743"/>
        <v>0</v>
      </c>
      <c r="AZ152" s="328"/>
      <c r="BA152" s="328"/>
      <c r="BB152" s="328"/>
      <c r="BC152" s="328"/>
      <c r="BD152" s="328"/>
      <c r="BE152" s="328"/>
      <c r="BF152" s="328"/>
      <c r="BG152" s="328"/>
      <c r="BH152" s="328"/>
      <c r="BI152" s="328"/>
      <c r="BJ152" s="328"/>
      <c r="BK152" s="66">
        <f t="shared" ref="BK152:BK215" si="752">AN152*1.04</f>
        <v>0</v>
      </c>
      <c r="BL152" s="79">
        <f t="shared" ref="BL152:BL215" si="753">BK152-AZ152</f>
        <v>0</v>
      </c>
      <c r="BM152" s="79" t="e">
        <f>#REF!+#REF!+#REF!+'Новосибирск.обл'!G152+#REF!+#REF!+#REF!+#REF!+#REF!+#REF!</f>
        <v>#REF!</v>
      </c>
      <c r="BN152" s="79" t="e">
        <f t="shared" ref="BN152:BN215" si="754">BM152-D152</f>
        <v>#REF!</v>
      </c>
      <c r="BO152" s="79" t="e">
        <f>#REF!+#REF!+#REF!+'Новосибирск.обл'!I152+#REF!+#REF!+#REF!+#REF!+#REF!+#REF!</f>
        <v>#REF!</v>
      </c>
      <c r="BP152" s="79" t="e">
        <f t="shared" ref="BP152:BP215" si="755">BO152-P152</f>
        <v>#REF!</v>
      </c>
      <c r="BQ152" s="79" t="e">
        <f>#REF!+#REF!+#REF!+'Новосибирск.обл'!K152+#REF!+#REF!+#REF!+#REF!+#REF!</f>
        <v>#REF!</v>
      </c>
      <c r="BR152" s="79" t="e">
        <f t="shared" ref="BR152:BR215" si="756">BQ152-AB152+AG152</f>
        <v>#REF!</v>
      </c>
      <c r="BS152" s="79" t="e">
        <f>#REF!+#REF!+#REF!+'Новосибирск.обл'!M152+#REF!+#REF!+#REF!+#REF!+#REF!</f>
        <v>#REF!</v>
      </c>
      <c r="BT152" s="79" t="e">
        <f t="shared" ref="BT152:BT215" si="757">BS152-AN152+AS152</f>
        <v>#REF!</v>
      </c>
      <c r="BU152" s="79" t="e">
        <f>#REF!+#REF!</f>
        <v>#REF!</v>
      </c>
      <c r="BV152" s="79" t="e">
        <f t="shared" ref="BV152:BV215" si="758">BU152-AZ152+BA152+BB152+BC152+BD152+BE152+BH152+BI152+BJ152</f>
        <v>#REF!</v>
      </c>
      <c r="BX152" s="79">
        <f>D152+P152+AB152-AG152+AN152-AS152+BF152+BG152+'2020 ожид'!P152-'2020 ожид'!V152-'2020 ожид'!W152</f>
        <v>0</v>
      </c>
      <c r="CG152" s="79" t="e">
        <f>D152-'[8]2021-2025'!D152</f>
        <v>#REF!</v>
      </c>
      <c r="CI152" s="368" t="e">
        <f>#REF!-'2021-2025 (кор приб)'!E152-'2021-2025 (кор приб)'!Q152-'2021-2025 (кор приб)'!AC152-'2021-2025 (кор приб)'!AO152-'2020 ожид'!Q152</f>
        <v>#REF!</v>
      </c>
      <c r="CJ152" s="368" t="e">
        <f>#REF!-'2021-2025 (кор приб)'!F152-'2021-2025 (кор приб)'!R152-'2021-2025 (кор приб)'!AD152-'2021-2025 (кор приб)'!AP152-'2020 ожид'!R152</f>
        <v>#REF!</v>
      </c>
      <c r="CK152" s="368" t="e">
        <f>#REF!-'2021-2025 (кор приб)'!G152-'2021-2025 (кор приб)'!S152-'2021-2025 (кор приб)'!AE152-'2021-2025 (кор приб)'!AQ152-'2020 ожид'!S152</f>
        <v>#REF!</v>
      </c>
      <c r="CL152" s="368">
        <f>'Новосибирск.обл'!Q152-'2021-2025 (кор приб)'!H152-'2021-2025 (кор приб)'!T152-'2021-2025 (кор приб)'!AF152-'2021-2025 (кор приб)'!AR152-'2020 ожид'!T152</f>
        <v>0</v>
      </c>
      <c r="CM152" s="368" t="e">
        <f>#REF!-'2021-2025 (кор приб)'!I152-'2021-2025 (кор приб)'!U152-'2020 ожид'!U152</f>
        <v>#REF!</v>
      </c>
      <c r="CN152" s="368" t="e">
        <f>#REF!-'2021-2025 (кор приб)'!J152-'2021-2025 (кор приб)'!V152-'2021-2025 (кор приб)'!AH152-'2021-2025 (кор приб)'!AT152-BF152</f>
        <v>#REF!</v>
      </c>
      <c r="CO152" s="368" t="e">
        <f>#REF!-'2021-2025 (кор приб)'!K152-'2021-2025 (кор приб)'!W152-'2021-2025 (кор приб)'!AI152-'2021-2025 (кор приб)'!AU152-BG152</f>
        <v>#REF!</v>
      </c>
      <c r="CP152" s="368" t="e">
        <f>#REF!-'2021-2025 (кор приб)'!L152-'2021-2025 (кор приб)'!X152-'2021-2025 (кор приб)'!AJ152-'2021-2025 (кор приб)'!AV152-'2020 ожид'!X152</f>
        <v>#REF!</v>
      </c>
      <c r="CQ152" s="368" t="e">
        <f>#REF!-'2021-2025 (кор приб)'!M152-'2021-2025 (кор приб)'!Y152-'2021-2025 (кор приб)'!AK152-'2021-2025 (кор приб)'!AW152-'2020 ожид'!Y152</f>
        <v>#REF!</v>
      </c>
      <c r="CR152" s="368" t="e">
        <f>#REF!-'2021-2025 (кор приб)'!N152-'2021-2025 (кор приб)'!Z152-'2021-2025 (кор приб)'!AL152-'2021-2025 (кор приб)'!AX152-'2020 ожид'!Z152</f>
        <v>#REF!</v>
      </c>
    </row>
    <row r="153" s="48" customFormat="1" ht="15.75">
      <c r="A153" s="279" t="s">
        <v>379</v>
      </c>
      <c r="B153" s="280" t="s">
        <v>61</v>
      </c>
      <c r="C153" s="281" t="s">
        <v>32</v>
      </c>
      <c r="D153" s="602" t="e">
        <f>D123-D138</f>
        <v>#REF!</v>
      </c>
      <c r="E153" s="130">
        <f>E123-E138</f>
        <v>0.58815992139439022</v>
      </c>
      <c r="F153" s="130">
        <f t="shared" si="739"/>
        <v>1.1468638747212117</v>
      </c>
      <c r="G153" s="130">
        <f t="shared" si="739"/>
        <v>0.30191165738059211</v>
      </c>
      <c r="H153" s="130" t="e">
        <f t="shared" si="739"/>
        <v>#REF!</v>
      </c>
      <c r="I153" s="130" t="e">
        <f t="shared" si="739"/>
        <v>#REF!</v>
      </c>
      <c r="J153" s="130">
        <f t="shared" si="739"/>
        <v>-2.1414990173353563</v>
      </c>
      <c r="K153" s="130">
        <f t="shared" si="739"/>
        <v>0.073624732849545238</v>
      </c>
      <c r="L153" s="130" t="e">
        <f t="shared" si="739"/>
        <v>#REF!</v>
      </c>
      <c r="M153" s="130" t="e">
        <f t="shared" si="739"/>
        <v>#REF!</v>
      </c>
      <c r="N153" s="130" t="e">
        <f t="shared" si="739"/>
        <v>#REF!</v>
      </c>
      <c r="O153" s="576" t="e">
        <f t="shared" si="693"/>
        <v>#REF!</v>
      </c>
      <c r="P153" s="130" t="e">
        <f>P123-P138</f>
        <v>#REF!</v>
      </c>
      <c r="Q153" s="130">
        <f>Q123-Q138</f>
        <v>0.61109815832877135</v>
      </c>
      <c r="R153" s="130">
        <f t="shared" si="740"/>
        <v>1.1915915658353389</v>
      </c>
      <c r="S153" s="130">
        <f t="shared" si="740"/>
        <v>0.31368621201843516</v>
      </c>
      <c r="T153" s="130" t="e">
        <f t="shared" si="740"/>
        <v>#REF!</v>
      </c>
      <c r="U153" s="130" t="e">
        <f t="shared" si="740"/>
        <v>#REF!</v>
      </c>
      <c r="V153" s="130">
        <f t="shared" si="740"/>
        <v>-2.2250174790114352</v>
      </c>
      <c r="W153" s="130">
        <f t="shared" si="740"/>
        <v>0.076496097430677493</v>
      </c>
      <c r="X153" s="130" t="e">
        <f t="shared" si="740"/>
        <v>#REF!</v>
      </c>
      <c r="Y153" s="130" t="e">
        <f t="shared" si="740"/>
        <v>#REF!</v>
      </c>
      <c r="Z153" s="130" t="e">
        <f t="shared" si="740"/>
        <v>#REF!</v>
      </c>
      <c r="AA153" s="576" t="e">
        <f t="shared" si="695"/>
        <v>#REF!</v>
      </c>
      <c r="AB153" s="130" t="e">
        <f>AB123-AB138</f>
        <v>#REF!</v>
      </c>
      <c r="AC153" s="130">
        <f>AC123-AC138</f>
        <v>0.63554208466192219</v>
      </c>
      <c r="AD153" s="130">
        <f t="shared" si="741"/>
        <v>1.2392552284687526</v>
      </c>
      <c r="AE153" s="130">
        <f t="shared" si="741"/>
        <v>0.32623366049917257</v>
      </c>
      <c r="AF153" s="130" t="e">
        <f t="shared" si="741"/>
        <v>#REF!</v>
      </c>
      <c r="AG153" s="130" t="e">
        <f t="shared" si="741"/>
        <v>#REF!</v>
      </c>
      <c r="AH153" s="130">
        <f t="shared" si="741"/>
        <v>-2.3140181781718927</v>
      </c>
      <c r="AI153" s="130">
        <f t="shared" si="741"/>
        <v>0.079555941327904597</v>
      </c>
      <c r="AJ153" s="130" t="e">
        <f t="shared" si="741"/>
        <v>#REF!</v>
      </c>
      <c r="AK153" s="130" t="e">
        <f t="shared" si="741"/>
        <v>#REF!</v>
      </c>
      <c r="AL153" s="130" t="e">
        <f t="shared" si="741"/>
        <v>#REF!</v>
      </c>
      <c r="AM153" s="66" t="e">
        <f t="shared" si="697"/>
        <v>#REF!</v>
      </c>
      <c r="AN153" s="130" t="e">
        <f>AN123-AN138</f>
        <v>#REF!</v>
      </c>
      <c r="AO153" s="130">
        <f>AO123-AO138</f>
        <v>0.66096376804839907</v>
      </c>
      <c r="AP153" s="130">
        <f t="shared" si="742"/>
        <v>1.2888254376075028</v>
      </c>
      <c r="AQ153" s="130">
        <f t="shared" si="742"/>
        <v>0.33928300691913948</v>
      </c>
      <c r="AR153" s="130" t="e">
        <f t="shared" si="742"/>
        <v>#REF!</v>
      </c>
      <c r="AS153" s="130" t="e">
        <f t="shared" si="742"/>
        <v>#REF!</v>
      </c>
      <c r="AT153" s="130">
        <f t="shared" si="742"/>
        <v>-2.4065789052987685</v>
      </c>
      <c r="AU153" s="130">
        <f t="shared" si="742"/>
        <v>0.082738178981020788</v>
      </c>
      <c r="AV153" s="130" t="e">
        <f t="shared" si="742"/>
        <v>#REF!</v>
      </c>
      <c r="AW153" s="130" t="e">
        <f t="shared" si="742"/>
        <v>#REF!</v>
      </c>
      <c r="AX153" s="130" t="e">
        <f t="shared" si="742"/>
        <v>#REF!</v>
      </c>
      <c r="AY153" s="66" t="e">
        <f t="shared" si="743"/>
        <v>#REF!</v>
      </c>
      <c r="AZ153" s="130" t="e">
        <f>AZ123-AZ138</f>
        <v>#REF!</v>
      </c>
      <c r="BA153" s="130">
        <f>BA123-BA138</f>
        <v>0.68740231877033509</v>
      </c>
      <c r="BB153" s="130">
        <f t="shared" si="744"/>
        <v>1.340378455111803</v>
      </c>
      <c r="BC153" s="130">
        <f t="shared" si="744"/>
        <v>0.35285432719590509</v>
      </c>
      <c r="BD153" s="130" t="e">
        <f t="shared" si="744"/>
        <v>#REF!</v>
      </c>
      <c r="BE153" s="130" t="e">
        <f t="shared" si="744"/>
        <v>#REF!</v>
      </c>
      <c r="BF153" s="130">
        <f t="shared" si="744"/>
        <v>-2.5028420615107194</v>
      </c>
      <c r="BG153" s="130">
        <f t="shared" si="744"/>
        <v>0.086047706140261623</v>
      </c>
      <c r="BH153" s="130" t="e">
        <f t="shared" si="744"/>
        <v>#REF!</v>
      </c>
      <c r="BI153" s="130" t="e">
        <f t="shared" si="744"/>
        <v>#REF!</v>
      </c>
      <c r="BJ153" s="130" t="e">
        <f t="shared" si="744"/>
        <v>#REF!</v>
      </c>
      <c r="BK153" s="66" t="e">
        <f t="shared" si="752"/>
        <v>#REF!</v>
      </c>
      <c r="BL153" s="79" t="e">
        <f t="shared" si="753"/>
        <v>#REF!</v>
      </c>
      <c r="BM153" s="79" t="e">
        <f>#REF!+#REF!+#REF!+'Новосибирск.обл'!G153+#REF!+#REF!+#REF!+#REF!+#REF!+#REF!</f>
        <v>#REF!</v>
      </c>
      <c r="BN153" s="79" t="e">
        <f t="shared" si="754"/>
        <v>#REF!</v>
      </c>
      <c r="BO153" s="79" t="e">
        <f>#REF!+#REF!+#REF!+'Новосибирск.обл'!I153+#REF!+#REF!+#REF!+#REF!+#REF!+#REF!</f>
        <v>#REF!</v>
      </c>
      <c r="BP153" s="79" t="e">
        <f t="shared" si="755"/>
        <v>#REF!</v>
      </c>
      <c r="BQ153" s="79" t="e">
        <f>#REF!+#REF!+#REF!+'Новосибирск.обл'!K153+#REF!+#REF!+#REF!+#REF!+#REF!</f>
        <v>#REF!</v>
      </c>
      <c r="BR153" s="79" t="e">
        <f t="shared" si="756"/>
        <v>#REF!</v>
      </c>
      <c r="BS153" s="79" t="e">
        <f>#REF!+#REF!+#REF!+'Новосибирск.обл'!M153+#REF!+#REF!+#REF!+#REF!+#REF!</f>
        <v>#REF!</v>
      </c>
      <c r="BT153" s="79" t="e">
        <f t="shared" si="757"/>
        <v>#REF!</v>
      </c>
      <c r="BU153" s="79" t="e">
        <f>#REF!+#REF!</f>
        <v>#REF!</v>
      </c>
      <c r="BV153" s="79" t="e">
        <f t="shared" si="758"/>
        <v>#REF!</v>
      </c>
      <c r="BX153" s="79" t="e">
        <f>D153+P153+AB153-AG153+AN153-AS153+BF153+BG153+'2020 ожид'!P153-'2020 ожид'!V153-'2020 ожид'!W153</f>
        <v>#REF!</v>
      </c>
      <c r="CG153" s="79" t="e">
        <f>D153-'[8]2021-2025'!D153</f>
        <v>#REF!</v>
      </c>
      <c r="CI153" s="368" t="e">
        <f>#REF!-'2021-2025 (кор приб)'!E153-'2021-2025 (кор приб)'!Q153-'2021-2025 (кор приб)'!AC153-'2021-2025 (кор приб)'!AO153-'2020 ожид'!Q153</f>
        <v>#REF!</v>
      </c>
      <c r="CJ153" s="368" t="e">
        <f>#REF!-'2021-2025 (кор приб)'!F153-'2021-2025 (кор приб)'!R153-'2021-2025 (кор приб)'!AD153-'2021-2025 (кор приб)'!AP153-'2020 ожид'!R153</f>
        <v>#REF!</v>
      </c>
      <c r="CK153" s="368" t="e">
        <f>#REF!-'2021-2025 (кор приб)'!G153-'2021-2025 (кор приб)'!S153-'2021-2025 (кор приб)'!AE153-'2021-2025 (кор приб)'!AQ153-'2020 ожид'!S153</f>
        <v>#REF!</v>
      </c>
      <c r="CL153" s="368" t="e">
        <f>'Новосибирск.обл'!Q153-'2021-2025 (кор приб)'!H153-'2021-2025 (кор приб)'!T153-'2021-2025 (кор приб)'!AF153-'2021-2025 (кор приб)'!AR153-'2020 ожид'!T153</f>
        <v>#REF!</v>
      </c>
      <c r="CM153" s="368" t="e">
        <f>#REF!-'2021-2025 (кор приб)'!I153-'2021-2025 (кор приб)'!U153-'2020 ожид'!U153</f>
        <v>#REF!</v>
      </c>
      <c r="CN153" s="368" t="e">
        <f>#REF!-'2021-2025 (кор приб)'!J153-'2021-2025 (кор приб)'!V153-'2021-2025 (кор приб)'!AH153-'2021-2025 (кор приб)'!AT153-BF153</f>
        <v>#REF!</v>
      </c>
      <c r="CO153" s="368" t="e">
        <f>#REF!-'2021-2025 (кор приб)'!K153-'2021-2025 (кор приб)'!W153-'2021-2025 (кор приб)'!AI153-'2021-2025 (кор приб)'!AU153-BG153</f>
        <v>#REF!</v>
      </c>
      <c r="CP153" s="368" t="e">
        <f>#REF!-'2021-2025 (кор приб)'!L153-'2021-2025 (кор приб)'!X153-'2021-2025 (кор приб)'!AJ153-'2021-2025 (кор приб)'!AV153-'2020 ожид'!X153</f>
        <v>#REF!</v>
      </c>
      <c r="CQ153" s="368" t="e">
        <f>#REF!-'2021-2025 (кор приб)'!M153-'2021-2025 (кор приб)'!Y153-'2021-2025 (кор приб)'!AK153-'2021-2025 (кор приб)'!AW153-'2020 ожид'!Y153</f>
        <v>#REF!</v>
      </c>
      <c r="CR153" s="368" t="e">
        <f>#REF!-'2021-2025 (кор приб)'!N153-'2021-2025 (кор приб)'!Z153-'2021-2025 (кор приб)'!AL153-'2021-2025 (кор приб)'!AX153-'2020 ожид'!Z153</f>
        <v>#REF!</v>
      </c>
    </row>
    <row r="154" s="48" customFormat="1">
      <c r="A154" s="299" t="s">
        <v>380</v>
      </c>
      <c r="B154" s="300" t="s">
        <v>381</v>
      </c>
      <c r="C154" s="301" t="s">
        <v>32</v>
      </c>
      <c r="D154" s="143">
        <f>D155</f>
        <v>19.235109621024996</v>
      </c>
      <c r="E154" s="143">
        <f t="shared" ref="E154:N154" si="759">E155</f>
        <v>0</v>
      </c>
      <c r="F154" s="143">
        <f t="shared" si="759"/>
        <v>0</v>
      </c>
      <c r="G154" s="143">
        <f t="shared" si="759"/>
        <v>10.600121733333332</v>
      </c>
      <c r="H154" s="143">
        <f t="shared" si="759"/>
        <v>4.5912666666666668</v>
      </c>
      <c r="I154" s="143">
        <f t="shared" si="759"/>
        <v>0.35158788769166699</v>
      </c>
      <c r="J154" s="143">
        <f t="shared" si="759"/>
        <v>1.7004000000000001</v>
      </c>
      <c r="K154" s="143">
        <f t="shared" si="759"/>
        <v>0</v>
      </c>
      <c r="L154" s="143">
        <f t="shared" si="759"/>
        <v>1.1863999999999999</v>
      </c>
      <c r="M154" s="143">
        <f t="shared" si="759"/>
        <v>0.80533333333333346</v>
      </c>
      <c r="N154" s="143">
        <f t="shared" si="759"/>
        <v>0</v>
      </c>
      <c r="O154" s="576">
        <f t="shared" si="693"/>
        <v>19.985278896244971</v>
      </c>
      <c r="P154" s="663">
        <f>P155</f>
        <v>34.582521333333325</v>
      </c>
      <c r="Q154" s="143">
        <f t="shared" ref="Q154:Z154" si="760">Q155</f>
        <v>6.0001333333333333</v>
      </c>
      <c r="R154" s="143">
        <f t="shared" si="760"/>
        <v>0</v>
      </c>
      <c r="S154" s="143">
        <f t="shared" si="760"/>
        <v>10.600454666666666</v>
      </c>
      <c r="T154" s="143">
        <f t="shared" si="760"/>
        <v>4.5909333333333331</v>
      </c>
      <c r="U154" s="143">
        <f t="shared" si="760"/>
        <v>0.69999999999999996</v>
      </c>
      <c r="V154" s="143">
        <f t="shared" si="760"/>
        <v>4.8999333333333341</v>
      </c>
      <c r="W154" s="143">
        <f t="shared" si="760"/>
        <v>1.8999999999999999</v>
      </c>
      <c r="X154" s="143">
        <f t="shared" si="760"/>
        <v>1.1863999999999999</v>
      </c>
      <c r="Y154" s="143">
        <f t="shared" si="760"/>
        <v>0.80499999999999994</v>
      </c>
      <c r="Z154" s="143">
        <f t="shared" si="760"/>
        <v>3.8996666666666666</v>
      </c>
      <c r="AA154" s="576">
        <f t="shared" si="695"/>
        <v>35.965822186666657</v>
      </c>
      <c r="AB154" s="143">
        <f>AB155</f>
        <v>33.882158333333329</v>
      </c>
      <c r="AC154" s="143">
        <f t="shared" ref="AC154:AL154" si="761">AC155</f>
        <v>6.0001333333333333</v>
      </c>
      <c r="AD154" s="143">
        <f t="shared" si="761"/>
        <v>0</v>
      </c>
      <c r="AE154" s="143">
        <f t="shared" si="761"/>
        <v>10.599524999999998</v>
      </c>
      <c r="AF154" s="143">
        <f t="shared" si="761"/>
        <v>4.591333333333333</v>
      </c>
      <c r="AG154" s="143">
        <f t="shared" si="761"/>
        <v>0</v>
      </c>
      <c r="AH154" s="143">
        <f t="shared" si="761"/>
        <v>4.9001666666666672</v>
      </c>
      <c r="AI154" s="143">
        <f t="shared" si="761"/>
        <v>1.8999999999999999</v>
      </c>
      <c r="AJ154" s="143">
        <f t="shared" si="761"/>
        <v>1.1859999999999999</v>
      </c>
      <c r="AK154" s="143">
        <f t="shared" si="761"/>
        <v>0.80500000000000005</v>
      </c>
      <c r="AL154" s="143">
        <f t="shared" si="761"/>
        <v>3.8999999999999999</v>
      </c>
      <c r="AM154" s="66">
        <f t="shared" si="697"/>
        <v>35.237444666666661</v>
      </c>
      <c r="AN154" s="143">
        <f>AN155</f>
        <v>33.882866666666665</v>
      </c>
      <c r="AO154" s="143">
        <f t="shared" ref="AO154:AX154" si="762">AO155</f>
        <v>6.0001666666666669</v>
      </c>
      <c r="AP154" s="143">
        <f t="shared" si="762"/>
        <v>0</v>
      </c>
      <c r="AQ154" s="143">
        <f t="shared" si="762"/>
        <v>10.599833333333333</v>
      </c>
      <c r="AR154" s="143">
        <f t="shared" si="762"/>
        <v>4.5914666666666673</v>
      </c>
      <c r="AS154" s="143">
        <f t="shared" si="762"/>
        <v>0</v>
      </c>
      <c r="AT154" s="143">
        <f t="shared" si="762"/>
        <v>4.9000000000000004</v>
      </c>
      <c r="AU154" s="143">
        <f t="shared" si="762"/>
        <v>1.8999999999999999</v>
      </c>
      <c r="AV154" s="143">
        <f t="shared" si="762"/>
        <v>1.1863999999999999</v>
      </c>
      <c r="AW154" s="143">
        <f t="shared" si="762"/>
        <v>0.80500000000000005</v>
      </c>
      <c r="AX154" s="143">
        <f t="shared" si="762"/>
        <v>3.8999999999999999</v>
      </c>
      <c r="AY154" s="66"/>
      <c r="AZ154" s="143">
        <f>AZ155</f>
        <v>6.8000000000000007</v>
      </c>
      <c r="BA154" s="143">
        <f t="shared" ref="BA154:BJ154" si="763">BA155</f>
        <v>0</v>
      </c>
      <c r="BB154" s="143">
        <f t="shared" si="763"/>
        <v>0</v>
      </c>
      <c r="BC154" s="143">
        <f t="shared" si="763"/>
        <v>0</v>
      </c>
      <c r="BD154" s="143">
        <f t="shared" si="763"/>
        <v>0</v>
      </c>
      <c r="BE154" s="143">
        <f t="shared" si="763"/>
        <v>0</v>
      </c>
      <c r="BF154" s="143">
        <f t="shared" si="763"/>
        <v>4.9000000000000004</v>
      </c>
      <c r="BG154" s="143">
        <f t="shared" si="763"/>
        <v>1.9000000000000001</v>
      </c>
      <c r="BH154" s="143">
        <f t="shared" si="763"/>
        <v>0</v>
      </c>
      <c r="BI154" s="143">
        <f t="shared" si="763"/>
        <v>0</v>
      </c>
      <c r="BJ154" s="143">
        <f t="shared" si="763"/>
        <v>0</v>
      </c>
      <c r="BK154" s="66">
        <f t="shared" si="752"/>
        <v>35.23818133333333</v>
      </c>
      <c r="BL154" s="79">
        <f t="shared" si="753"/>
        <v>28.438181333333329</v>
      </c>
      <c r="BM154" s="79" t="e">
        <f>#REF!+#REF!+#REF!+'Новосибирск.обл'!G154+#REF!+#REF!+#REF!+#REF!+#REF!+#REF!</f>
        <v>#REF!</v>
      </c>
      <c r="BN154" s="79" t="e">
        <f t="shared" si="754"/>
        <v>#REF!</v>
      </c>
      <c r="BO154" s="79" t="e">
        <f>#REF!+#REF!+#REF!+'Новосибирск.обл'!I154+#REF!+#REF!+#REF!+#REF!+#REF!+#REF!</f>
        <v>#REF!</v>
      </c>
      <c r="BP154" s="79" t="e">
        <f t="shared" si="755"/>
        <v>#REF!</v>
      </c>
      <c r="BQ154" s="79" t="e">
        <f>#REF!+#REF!+#REF!+'Новосибирск.обл'!K154+#REF!+#REF!+#REF!+#REF!+#REF!</f>
        <v>#REF!</v>
      </c>
      <c r="BR154" s="79" t="e">
        <f t="shared" si="756"/>
        <v>#REF!</v>
      </c>
      <c r="BS154" s="79" t="e">
        <f>#REF!+#REF!+#REF!+'Новосибирск.обл'!M154+#REF!+#REF!+#REF!+#REF!+#REF!</f>
        <v>#REF!</v>
      </c>
      <c r="BT154" s="79" t="e">
        <f t="shared" si="757"/>
        <v>#REF!</v>
      </c>
      <c r="BU154" s="79" t="e">
        <f>#REF!+#REF!</f>
        <v>#REF!</v>
      </c>
      <c r="BV154" s="79" t="e">
        <f t="shared" si="758"/>
        <v>#REF!</v>
      </c>
      <c r="BX154" s="79" t="e">
        <f>D154+P154+AB154-AG154+AN154-AS154+BF154+BG154+'2020 ожид'!P154-'2020 ожид'!V154-'2020 ожид'!W154</f>
        <v>#REF!</v>
      </c>
      <c r="CG154" s="79">
        <f>D154-'[8]2021-2025'!D154</f>
        <v>-8.2211092933333347</v>
      </c>
      <c r="CI154" s="368" t="e">
        <f>#REF!-'2021-2025 (кор приб)'!E154-'2021-2025 (кор приб)'!Q154-'2021-2025 (кор приб)'!AC154-'2021-2025 (кор приб)'!AO154-'2020 ожид'!Q154</f>
        <v>#REF!</v>
      </c>
      <c r="CJ154" s="368" t="e">
        <f>#REF!-'2021-2025 (кор приб)'!F154-'2021-2025 (кор приб)'!R154-'2021-2025 (кор приб)'!AD154-'2021-2025 (кор приб)'!AP154-'2020 ожид'!R154</f>
        <v>#REF!</v>
      </c>
      <c r="CK154" s="368" t="e">
        <f>#REF!-'2021-2025 (кор приб)'!G154-'2021-2025 (кор приб)'!S154-'2021-2025 (кор приб)'!AE154-'2021-2025 (кор приб)'!AQ154-'2020 ожид'!S154</f>
        <v>#REF!</v>
      </c>
      <c r="CL154" s="368">
        <f>'Новосибирск.обл'!Q154-'2021-2025 (кор приб)'!H154-'2021-2025 (кор приб)'!T154-'2021-2025 (кор приб)'!AF154-'2021-2025 (кор приб)'!AR154-'2020 ожид'!T154</f>
        <v>-0.54587024166666698</v>
      </c>
      <c r="CM154" s="368" t="e">
        <f>#REF!-'2021-2025 (кор приб)'!I154-'2021-2025 (кор приб)'!U154-'2020 ожид'!U154</f>
        <v>#REF!</v>
      </c>
      <c r="CN154" s="368" t="e">
        <f>#REF!-'2021-2025 (кор приб)'!J154-'2021-2025 (кор приб)'!V154-'2021-2025 (кор приб)'!AH154-'2021-2025 (кор приб)'!AT154-BF154</f>
        <v>#REF!</v>
      </c>
      <c r="CO154" s="368" t="e">
        <f>#REF!-'2021-2025 (кор приб)'!K154-'2021-2025 (кор приб)'!W154-'2021-2025 (кор приб)'!AI154-'2021-2025 (кор приб)'!AU154-BG154</f>
        <v>#REF!</v>
      </c>
      <c r="CP154" s="368" t="e">
        <f>#REF!-'2021-2025 (кор приб)'!L154-'2021-2025 (кор приб)'!X154-'2021-2025 (кор приб)'!AJ154-'2021-2025 (кор приб)'!AV154-'2020 ожид'!X154</f>
        <v>#REF!</v>
      </c>
      <c r="CQ154" s="368" t="e">
        <f>#REF!-'2021-2025 (кор приб)'!M154-'2021-2025 (кор приб)'!Y154-'2021-2025 (кор приб)'!AK154-'2021-2025 (кор приб)'!AW154-'2020 ожид'!Y154</f>
        <v>#REF!</v>
      </c>
      <c r="CR154" s="368" t="e">
        <f>#REF!-'2021-2025 (кор приб)'!N154-'2021-2025 (кор приб)'!Z154-'2021-2025 (кор приб)'!AL154-'2021-2025 (кор приб)'!AX154-'2020 ожид'!Z154</f>
        <v>#REF!</v>
      </c>
    </row>
    <row r="155" s="48" customFormat="1">
      <c r="A155" s="80" t="s">
        <v>382</v>
      </c>
      <c r="B155" s="626" t="s">
        <v>383</v>
      </c>
      <c r="C155" s="118" t="s">
        <v>32</v>
      </c>
      <c r="D155" s="130">
        <f>SUM(E155:N155)</f>
        <v>19.235109621024996</v>
      </c>
      <c r="E155" s="130">
        <f>E382</f>
        <v>0</v>
      </c>
      <c r="F155" s="130">
        <f t="shared" ref="F155:N155" si="764">F382</f>
        <v>0</v>
      </c>
      <c r="G155" s="130">
        <f t="shared" si="764"/>
        <v>10.600121733333332</v>
      </c>
      <c r="H155" s="130">
        <f t="shared" si="764"/>
        <v>4.5912666666666668</v>
      </c>
      <c r="I155" s="130">
        <f t="shared" si="764"/>
        <v>0.35158788769166699</v>
      </c>
      <c r="J155" s="130">
        <f t="shared" si="764"/>
        <v>1.7004000000000001</v>
      </c>
      <c r="K155" s="130">
        <f t="shared" si="764"/>
        <v>0</v>
      </c>
      <c r="L155" s="130">
        <f t="shared" si="764"/>
        <v>1.1863999999999999</v>
      </c>
      <c r="M155" s="130">
        <f t="shared" si="764"/>
        <v>0.80533333333333346</v>
      </c>
      <c r="N155" s="130">
        <f t="shared" si="764"/>
        <v>0</v>
      </c>
      <c r="O155" s="576">
        <f t="shared" si="693"/>
        <v>19.985278896244971</v>
      </c>
      <c r="P155" s="664">
        <f>SUM(Q155:Z155)</f>
        <v>34.582521333333325</v>
      </c>
      <c r="Q155" s="130">
        <f>Q382</f>
        <v>6.0001333333333333</v>
      </c>
      <c r="R155" s="130">
        <f t="shared" ref="R155:Z155" si="765">R382</f>
        <v>0</v>
      </c>
      <c r="S155" s="130">
        <f t="shared" si="765"/>
        <v>10.600454666666666</v>
      </c>
      <c r="T155" s="130">
        <f t="shared" si="765"/>
        <v>4.5909333333333331</v>
      </c>
      <c r="U155" s="130">
        <f t="shared" si="765"/>
        <v>0.69999999999999996</v>
      </c>
      <c r="V155" s="130">
        <f t="shared" si="765"/>
        <v>4.8999333333333341</v>
      </c>
      <c r="W155" s="130">
        <f t="shared" si="765"/>
        <v>1.8999999999999999</v>
      </c>
      <c r="X155" s="130">
        <f t="shared" si="765"/>
        <v>1.1863999999999999</v>
      </c>
      <c r="Y155" s="130">
        <f t="shared" si="765"/>
        <v>0.80499999999999994</v>
      </c>
      <c r="Z155" s="130">
        <f t="shared" si="765"/>
        <v>3.8996666666666666</v>
      </c>
      <c r="AA155" s="576">
        <f t="shared" si="695"/>
        <v>35.965822186666657</v>
      </c>
      <c r="AB155" s="130">
        <f>SUM(AC155:AL155)</f>
        <v>33.882158333333329</v>
      </c>
      <c r="AC155" s="130">
        <f>AC382</f>
        <v>6.0001333333333333</v>
      </c>
      <c r="AD155" s="130">
        <f t="shared" ref="AD155:AL155" si="766">AD382</f>
        <v>0</v>
      </c>
      <c r="AE155" s="130">
        <f t="shared" si="766"/>
        <v>10.599524999999998</v>
      </c>
      <c r="AF155" s="130">
        <f t="shared" si="766"/>
        <v>4.591333333333333</v>
      </c>
      <c r="AG155" s="130">
        <f t="shared" si="766"/>
        <v>0</v>
      </c>
      <c r="AH155" s="130">
        <f t="shared" si="766"/>
        <v>4.9001666666666672</v>
      </c>
      <c r="AI155" s="130">
        <f t="shared" si="766"/>
        <v>1.8999999999999999</v>
      </c>
      <c r="AJ155" s="130">
        <f t="shared" si="766"/>
        <v>1.1859999999999999</v>
      </c>
      <c r="AK155" s="130">
        <f t="shared" si="766"/>
        <v>0.80500000000000005</v>
      </c>
      <c r="AL155" s="130">
        <f t="shared" si="766"/>
        <v>3.8999999999999999</v>
      </c>
      <c r="AM155" s="66">
        <f t="shared" si="697"/>
        <v>35.237444666666661</v>
      </c>
      <c r="AN155" s="130">
        <f>SUM(AO155:AX155)</f>
        <v>33.882866666666665</v>
      </c>
      <c r="AO155" s="130">
        <f>AO382</f>
        <v>6.0001666666666669</v>
      </c>
      <c r="AP155" s="130">
        <f t="shared" ref="AP155:AX155" si="767">AP382</f>
        <v>0</v>
      </c>
      <c r="AQ155" s="130">
        <f t="shared" si="767"/>
        <v>10.599833333333333</v>
      </c>
      <c r="AR155" s="130">
        <f t="shared" si="767"/>
        <v>4.5914666666666673</v>
      </c>
      <c r="AS155" s="130">
        <f t="shared" si="767"/>
        <v>0</v>
      </c>
      <c r="AT155" s="130">
        <f t="shared" si="767"/>
        <v>4.9000000000000004</v>
      </c>
      <c r="AU155" s="130">
        <f t="shared" si="767"/>
        <v>1.8999999999999999</v>
      </c>
      <c r="AV155" s="130">
        <f t="shared" si="767"/>
        <v>1.1863999999999999</v>
      </c>
      <c r="AW155" s="130">
        <f t="shared" si="767"/>
        <v>0.80500000000000005</v>
      </c>
      <c r="AX155" s="130">
        <f t="shared" si="767"/>
        <v>3.8999999999999999</v>
      </c>
      <c r="AY155" s="66"/>
      <c r="AZ155" s="130">
        <f>SUM(BA155:BJ155)</f>
        <v>6.8000000000000007</v>
      </c>
      <c r="BA155" s="130">
        <f>BA382</f>
        <v>0</v>
      </c>
      <c r="BB155" s="130">
        <f t="shared" ref="BB155:BJ155" si="768">BB382</f>
        <v>0</v>
      </c>
      <c r="BC155" s="130">
        <f t="shared" si="768"/>
        <v>0</v>
      </c>
      <c r="BD155" s="130">
        <f t="shared" si="768"/>
        <v>0</v>
      </c>
      <c r="BE155" s="130">
        <f t="shared" si="768"/>
        <v>0</v>
      </c>
      <c r="BF155" s="130">
        <f t="shared" si="768"/>
        <v>4.9000000000000004</v>
      </c>
      <c r="BG155" s="130">
        <f t="shared" si="768"/>
        <v>1.9000000000000001</v>
      </c>
      <c r="BH155" s="130">
        <f t="shared" si="768"/>
        <v>0</v>
      </c>
      <c r="BI155" s="130">
        <f t="shared" si="768"/>
        <v>0</v>
      </c>
      <c r="BJ155" s="130">
        <f t="shared" si="768"/>
        <v>0</v>
      </c>
      <c r="BK155" s="66">
        <f t="shared" si="752"/>
        <v>35.23818133333333</v>
      </c>
      <c r="BL155" s="79">
        <f t="shared" si="753"/>
        <v>28.438181333333329</v>
      </c>
      <c r="BM155" s="79" t="e">
        <f>#REF!+#REF!+#REF!+'Новосибирск.обл'!G155+#REF!+#REF!+#REF!+#REF!+#REF!+#REF!</f>
        <v>#REF!</v>
      </c>
      <c r="BN155" s="79" t="e">
        <f t="shared" si="754"/>
        <v>#REF!</v>
      </c>
      <c r="BO155" s="79" t="e">
        <f>#REF!+#REF!+#REF!+'Новосибирск.обл'!I155+#REF!+#REF!+#REF!+#REF!+#REF!+#REF!</f>
        <v>#REF!</v>
      </c>
      <c r="BP155" s="79" t="e">
        <f t="shared" si="755"/>
        <v>#REF!</v>
      </c>
      <c r="BQ155" s="79" t="e">
        <f>#REF!+#REF!+#REF!+'Новосибирск.обл'!K155+#REF!+#REF!+#REF!+#REF!+#REF!</f>
        <v>#REF!</v>
      </c>
      <c r="BR155" s="79" t="e">
        <f t="shared" si="756"/>
        <v>#REF!</v>
      </c>
      <c r="BS155" s="79" t="e">
        <f>#REF!+#REF!+#REF!+'Новосибирск.обл'!M155+#REF!+#REF!+#REF!+#REF!+#REF!</f>
        <v>#REF!</v>
      </c>
      <c r="BT155" s="79" t="e">
        <f t="shared" si="757"/>
        <v>#REF!</v>
      </c>
      <c r="BU155" s="79" t="e">
        <f>#REF!+#REF!</f>
        <v>#REF!</v>
      </c>
      <c r="BV155" s="79" t="e">
        <f t="shared" si="758"/>
        <v>#REF!</v>
      </c>
      <c r="BX155" s="79" t="e">
        <f>D155+P155+AB155-AG155+AN155-AS155+BF155+BG155+'2020 ожид'!P155-'2020 ожид'!V155-'2020 ожид'!W155</f>
        <v>#REF!</v>
      </c>
      <c r="CG155" s="79">
        <f>D155-'[8]2021-2025'!D155</f>
        <v>-8.2211092933333347</v>
      </c>
      <c r="CI155" s="368" t="e">
        <f>#REF!-'2021-2025 (кор приб)'!E155-'2021-2025 (кор приб)'!Q155-'2021-2025 (кор приб)'!AC155-'2021-2025 (кор приб)'!AO155-'2020 ожид'!Q155</f>
        <v>#REF!</v>
      </c>
      <c r="CJ155" s="368" t="e">
        <f>#REF!-'2021-2025 (кор приб)'!F155-'2021-2025 (кор приб)'!R155-'2021-2025 (кор приб)'!AD155-'2021-2025 (кор приб)'!AP155-'2020 ожид'!R155</f>
        <v>#REF!</v>
      </c>
      <c r="CK155" s="368" t="e">
        <f>#REF!-'2021-2025 (кор приб)'!G155-'2021-2025 (кор приб)'!S155-'2021-2025 (кор приб)'!AE155-'2021-2025 (кор приб)'!AQ155-'2020 ожид'!S155</f>
        <v>#REF!</v>
      </c>
      <c r="CL155" s="368">
        <f>'Новосибирск.обл'!Q155-'2021-2025 (кор приб)'!H155-'2021-2025 (кор приб)'!T155-'2021-2025 (кор приб)'!AF155-'2021-2025 (кор приб)'!AR155-'2020 ожид'!T155</f>
        <v>-0.54587024166666698</v>
      </c>
      <c r="CM155" s="368" t="e">
        <f>#REF!-'2021-2025 (кор приб)'!I155-'2021-2025 (кор приб)'!U155-'2020 ожид'!U155</f>
        <v>#REF!</v>
      </c>
      <c r="CN155" s="368" t="e">
        <f>#REF!-'2021-2025 (кор приб)'!J155-'2021-2025 (кор приб)'!V155-'2021-2025 (кор приб)'!AH155-'2021-2025 (кор приб)'!AT155-BF155</f>
        <v>#REF!</v>
      </c>
      <c r="CO155" s="368" t="e">
        <f>#REF!-'2021-2025 (кор приб)'!K155-'2021-2025 (кор приб)'!W155-'2021-2025 (кор приб)'!AI155-'2021-2025 (кор приб)'!AU155-BG155</f>
        <v>#REF!</v>
      </c>
      <c r="CP155" s="368" t="e">
        <f>#REF!-'2021-2025 (кор приб)'!L155-'2021-2025 (кор приб)'!X155-'2021-2025 (кор приб)'!AJ155-'2021-2025 (кор приб)'!AV155-'2020 ожид'!X155</f>
        <v>#REF!</v>
      </c>
      <c r="CQ155" s="368" t="e">
        <f>#REF!-'2021-2025 (кор приб)'!M155-'2021-2025 (кор приб)'!Y155-'2021-2025 (кор приб)'!AK155-'2021-2025 (кор приб)'!AW155-'2020 ожид'!Y155</f>
        <v>#REF!</v>
      </c>
      <c r="CR155" s="368" t="e">
        <f>#REF!-'2021-2025 (кор приб)'!N155-'2021-2025 (кор приб)'!Z155-'2021-2025 (кор приб)'!AL155-'2021-2025 (кор приб)'!AX155-'2020 ожид'!Z155</f>
        <v>#REF!</v>
      </c>
    </row>
    <row r="156" s="48" customFormat="1">
      <c r="A156" s="80" t="s">
        <v>384</v>
      </c>
      <c r="B156" s="88" t="s">
        <v>385</v>
      </c>
      <c r="C156" s="118" t="s">
        <v>32</v>
      </c>
      <c r="D156" s="328"/>
      <c r="E156" s="328"/>
      <c r="F156" s="328"/>
      <c r="G156" s="328"/>
      <c r="H156" s="328"/>
      <c r="I156" s="328"/>
      <c r="J156" s="328"/>
      <c r="K156" s="328"/>
      <c r="L156" s="328"/>
      <c r="M156" s="328"/>
      <c r="N156" s="328"/>
      <c r="P156" s="328"/>
      <c r="Q156" s="328"/>
      <c r="R156" s="328"/>
      <c r="S156" s="328"/>
      <c r="T156" s="328"/>
      <c r="U156" s="328"/>
      <c r="V156" s="328"/>
      <c r="W156" s="328"/>
      <c r="X156" s="328"/>
      <c r="Y156" s="328"/>
      <c r="Z156" s="328"/>
      <c r="AA156" s="66"/>
      <c r="AB156" s="328"/>
      <c r="AC156" s="328"/>
      <c r="AD156" s="328"/>
      <c r="AE156" s="328"/>
      <c r="AF156" s="328"/>
      <c r="AG156" s="328"/>
      <c r="AH156" s="328"/>
      <c r="AI156" s="328"/>
      <c r="AJ156" s="328"/>
      <c r="AK156" s="328"/>
      <c r="AL156" s="328"/>
      <c r="AM156" s="66"/>
      <c r="AN156" s="328"/>
      <c r="AO156" s="328"/>
      <c r="AP156" s="328"/>
      <c r="AQ156" s="328"/>
      <c r="AR156" s="328"/>
      <c r="AS156" s="328"/>
      <c r="AT156" s="328"/>
      <c r="AU156" s="328"/>
      <c r="AV156" s="328"/>
      <c r="AW156" s="328"/>
      <c r="AX156" s="328"/>
      <c r="AY156" s="66"/>
      <c r="AZ156" s="328"/>
      <c r="BA156" s="328"/>
      <c r="BB156" s="328"/>
      <c r="BC156" s="328"/>
      <c r="BD156" s="328"/>
      <c r="BE156" s="328"/>
      <c r="BF156" s="328"/>
      <c r="BG156" s="328"/>
      <c r="BH156" s="328"/>
      <c r="BI156" s="328"/>
      <c r="BJ156" s="328"/>
      <c r="BK156" s="66">
        <f t="shared" si="752"/>
        <v>0</v>
      </c>
      <c r="BL156" s="79">
        <f t="shared" si="753"/>
        <v>0</v>
      </c>
      <c r="BM156" s="79" t="e">
        <f>#REF!+#REF!+#REF!+'Новосибирск.обл'!G156+#REF!+#REF!+#REF!+#REF!+#REF!+#REF!</f>
        <v>#REF!</v>
      </c>
      <c r="BN156" s="79" t="e">
        <f t="shared" si="754"/>
        <v>#REF!</v>
      </c>
      <c r="BO156" s="79" t="e">
        <f>#REF!+#REF!+#REF!+'Новосибирск.обл'!I156+#REF!+#REF!+#REF!+#REF!+#REF!+#REF!</f>
        <v>#REF!</v>
      </c>
      <c r="BP156" s="79" t="e">
        <f t="shared" si="755"/>
        <v>#REF!</v>
      </c>
      <c r="BQ156" s="79" t="e">
        <f>#REF!+#REF!+#REF!+'Новосибирск.обл'!K156+#REF!+#REF!+#REF!+#REF!+#REF!</f>
        <v>#REF!</v>
      </c>
      <c r="BR156" s="79" t="e">
        <f t="shared" si="756"/>
        <v>#REF!</v>
      </c>
      <c r="BS156" s="79" t="e">
        <f>#REF!+#REF!+#REF!+'Новосибирск.обл'!M156+#REF!+#REF!+#REF!+#REF!+#REF!</f>
        <v>#REF!</v>
      </c>
      <c r="BT156" s="79" t="e">
        <f t="shared" si="757"/>
        <v>#REF!</v>
      </c>
      <c r="BU156" s="79" t="e">
        <f>#REF!+#REF!</f>
        <v>#REF!</v>
      </c>
      <c r="BV156" s="79" t="e">
        <f t="shared" si="758"/>
        <v>#REF!</v>
      </c>
      <c r="BX156" s="79">
        <f>D156+P156+AB156-AG156+AN156-AS156+BF156+BG156+'2020 ожид'!P156-'2020 ожид'!V156-'2020 ожид'!W156</f>
        <v>0</v>
      </c>
      <c r="CG156" s="79" t="e">
        <f>D156-'[8]2021-2025'!D156</f>
        <v>#REF!</v>
      </c>
      <c r="CI156" s="368" t="e">
        <f>#REF!-'2021-2025 (кор приб)'!E156-'2021-2025 (кор приб)'!Q156-'2021-2025 (кор приб)'!AC156-'2021-2025 (кор приб)'!AO156-'2020 ожид'!Q156</f>
        <v>#REF!</v>
      </c>
      <c r="CJ156" s="368" t="e">
        <f>#REF!-'2021-2025 (кор приб)'!F156-'2021-2025 (кор приб)'!R156-'2021-2025 (кор приб)'!AD156-'2021-2025 (кор приб)'!AP156-'2020 ожид'!R156</f>
        <v>#REF!</v>
      </c>
      <c r="CK156" s="368" t="e">
        <f>#REF!-'2021-2025 (кор приб)'!G156-'2021-2025 (кор приб)'!S156-'2021-2025 (кор приб)'!AE156-'2021-2025 (кор приб)'!AQ156-'2020 ожид'!S156</f>
        <v>#REF!</v>
      </c>
      <c r="CL156" s="368">
        <f>'Новосибирск.обл'!Q156-'2021-2025 (кор приб)'!H156-'2021-2025 (кор приб)'!T156-'2021-2025 (кор приб)'!AF156-'2021-2025 (кор приб)'!AR156-'2020 ожид'!T156</f>
        <v>0</v>
      </c>
      <c r="CM156" s="368" t="e">
        <f>#REF!-'2021-2025 (кор приб)'!I156-'2021-2025 (кор приб)'!U156-'2020 ожид'!U156</f>
        <v>#REF!</v>
      </c>
      <c r="CN156" s="368" t="e">
        <f>#REF!-'2021-2025 (кор приб)'!J156-'2021-2025 (кор приб)'!V156-'2021-2025 (кор приб)'!AH156-'2021-2025 (кор приб)'!AT156-BF156</f>
        <v>#REF!</v>
      </c>
      <c r="CO156" s="368" t="e">
        <f>#REF!-'2021-2025 (кор приб)'!K156-'2021-2025 (кор приб)'!W156-'2021-2025 (кор приб)'!AI156-'2021-2025 (кор приб)'!AU156-BG156</f>
        <v>#REF!</v>
      </c>
      <c r="CP156" s="368" t="e">
        <f>#REF!-'2021-2025 (кор приб)'!L156-'2021-2025 (кор приб)'!X156-'2021-2025 (кор приб)'!AJ156-'2021-2025 (кор приб)'!AV156-'2020 ожид'!X156</f>
        <v>#REF!</v>
      </c>
      <c r="CQ156" s="368" t="e">
        <f>#REF!-'2021-2025 (кор приб)'!M156-'2021-2025 (кор приб)'!Y156-'2021-2025 (кор приб)'!AK156-'2021-2025 (кор приб)'!AW156-'2020 ожид'!Y156</f>
        <v>#REF!</v>
      </c>
      <c r="CR156" s="368" t="e">
        <f>#REF!-'2021-2025 (кор приб)'!N156-'2021-2025 (кор приб)'!Z156-'2021-2025 (кор приб)'!AL156-'2021-2025 (кор приб)'!AX156-'2020 ожид'!Z156</f>
        <v>#REF!</v>
      </c>
    </row>
    <row r="157" s="48" customFormat="1">
      <c r="A157" s="80" t="s">
        <v>386</v>
      </c>
      <c r="B157" s="88" t="s">
        <v>387</v>
      </c>
      <c r="C157" s="118" t="s">
        <v>32</v>
      </c>
      <c r="D157" s="328"/>
      <c r="E157" s="328"/>
      <c r="F157" s="328"/>
      <c r="G157" s="328"/>
      <c r="H157" s="328"/>
      <c r="I157" s="328"/>
      <c r="J157" s="328"/>
      <c r="K157" s="328"/>
      <c r="L157" s="328"/>
      <c r="M157" s="328"/>
      <c r="N157" s="328"/>
      <c r="P157" s="328"/>
      <c r="Q157" s="328"/>
      <c r="R157" s="328"/>
      <c r="S157" s="328"/>
      <c r="T157" s="328"/>
      <c r="U157" s="328"/>
      <c r="V157" s="328"/>
      <c r="W157" s="328"/>
      <c r="X157" s="328"/>
      <c r="Y157" s="328"/>
      <c r="Z157" s="328"/>
      <c r="AA157" s="66"/>
      <c r="AB157" s="328"/>
      <c r="AC157" s="328"/>
      <c r="AD157" s="328"/>
      <c r="AE157" s="328"/>
      <c r="AF157" s="328"/>
      <c r="AG157" s="328"/>
      <c r="AH157" s="328"/>
      <c r="AI157" s="328"/>
      <c r="AJ157" s="328"/>
      <c r="AK157" s="328"/>
      <c r="AL157" s="328"/>
      <c r="AM157" s="66"/>
      <c r="AN157" s="328"/>
      <c r="AO157" s="328"/>
      <c r="AP157" s="328"/>
      <c r="AQ157" s="328"/>
      <c r="AR157" s="328"/>
      <c r="AS157" s="328"/>
      <c r="AT157" s="328"/>
      <c r="AU157" s="328"/>
      <c r="AV157" s="328"/>
      <c r="AW157" s="328"/>
      <c r="AX157" s="328"/>
      <c r="AY157" s="66"/>
      <c r="AZ157" s="328"/>
      <c r="BA157" s="328"/>
      <c r="BB157" s="328"/>
      <c r="BC157" s="328"/>
      <c r="BD157" s="328"/>
      <c r="BE157" s="328"/>
      <c r="BF157" s="328"/>
      <c r="BG157" s="328"/>
      <c r="BH157" s="328"/>
      <c r="BI157" s="328"/>
      <c r="BJ157" s="328"/>
      <c r="BK157" s="66">
        <f t="shared" si="752"/>
        <v>0</v>
      </c>
      <c r="BL157" s="79">
        <f t="shared" si="753"/>
        <v>0</v>
      </c>
      <c r="BM157" s="79" t="e">
        <f>#REF!+#REF!+#REF!+'Новосибирск.обл'!G157+#REF!+#REF!+#REF!+#REF!+#REF!+#REF!</f>
        <v>#REF!</v>
      </c>
      <c r="BN157" s="79" t="e">
        <f t="shared" si="754"/>
        <v>#REF!</v>
      </c>
      <c r="BO157" s="79" t="e">
        <f>#REF!+#REF!+#REF!+'Новосибирск.обл'!I157+#REF!+#REF!+#REF!+#REF!+#REF!+#REF!</f>
        <v>#REF!</v>
      </c>
      <c r="BP157" s="79" t="e">
        <f t="shared" si="755"/>
        <v>#REF!</v>
      </c>
      <c r="BQ157" s="79" t="e">
        <f>#REF!+#REF!+#REF!+'Новосибирск.обл'!K157+#REF!+#REF!+#REF!+#REF!+#REF!</f>
        <v>#REF!</v>
      </c>
      <c r="BR157" s="79" t="e">
        <f t="shared" si="756"/>
        <v>#REF!</v>
      </c>
      <c r="BS157" s="79" t="e">
        <f>#REF!+#REF!+#REF!+'Новосибирск.обл'!M157+#REF!+#REF!+#REF!+#REF!+#REF!</f>
        <v>#REF!</v>
      </c>
      <c r="BT157" s="79" t="e">
        <f t="shared" si="757"/>
        <v>#REF!</v>
      </c>
      <c r="BU157" s="79" t="e">
        <f>#REF!+#REF!</f>
        <v>#REF!</v>
      </c>
      <c r="BV157" s="79" t="e">
        <f t="shared" si="758"/>
        <v>#REF!</v>
      </c>
      <c r="BX157" s="79">
        <f>D157+P157+AB157-AG157+AN157-AS157+BF157+BG157+'2020 ожид'!P157-'2020 ожид'!V157-'2020 ожид'!W157</f>
        <v>0</v>
      </c>
      <c r="CG157" s="79" t="e">
        <f>D157-'[8]2021-2025'!D157</f>
        <v>#REF!</v>
      </c>
      <c r="CI157" s="368" t="e">
        <f>#REF!-'2021-2025 (кор приб)'!E157-'2021-2025 (кор приб)'!Q157-'2021-2025 (кор приб)'!AC157-'2021-2025 (кор приб)'!AO157-'2020 ожид'!Q157</f>
        <v>#REF!</v>
      </c>
      <c r="CJ157" s="368" t="e">
        <f>#REF!-'2021-2025 (кор приб)'!F157-'2021-2025 (кор приб)'!R157-'2021-2025 (кор приб)'!AD157-'2021-2025 (кор приб)'!AP157-'2020 ожид'!R157</f>
        <v>#REF!</v>
      </c>
      <c r="CK157" s="368" t="e">
        <f>#REF!-'2021-2025 (кор приб)'!G157-'2021-2025 (кор приб)'!S157-'2021-2025 (кор приб)'!AE157-'2021-2025 (кор приб)'!AQ157-'2020 ожид'!S157</f>
        <v>#REF!</v>
      </c>
      <c r="CL157" s="368">
        <f>'Новосибирск.обл'!Q157-'2021-2025 (кор приб)'!H157-'2021-2025 (кор приб)'!T157-'2021-2025 (кор приб)'!AF157-'2021-2025 (кор приб)'!AR157-'2020 ожид'!T157</f>
        <v>0</v>
      </c>
      <c r="CM157" s="368" t="e">
        <f>#REF!-'2021-2025 (кор приб)'!I157-'2021-2025 (кор приб)'!U157-'2020 ожид'!U157</f>
        <v>#REF!</v>
      </c>
      <c r="CN157" s="368" t="e">
        <f>#REF!-'2021-2025 (кор приб)'!J157-'2021-2025 (кор приб)'!V157-'2021-2025 (кор приб)'!AH157-'2021-2025 (кор приб)'!AT157-BF157</f>
        <v>#REF!</v>
      </c>
      <c r="CO157" s="368" t="e">
        <f>#REF!-'2021-2025 (кор приб)'!K157-'2021-2025 (кор приб)'!W157-'2021-2025 (кор приб)'!AI157-'2021-2025 (кор приб)'!AU157-BG157</f>
        <v>#REF!</v>
      </c>
      <c r="CP157" s="368" t="e">
        <f>#REF!-'2021-2025 (кор приб)'!L157-'2021-2025 (кор приб)'!X157-'2021-2025 (кор приб)'!AJ157-'2021-2025 (кор приб)'!AV157-'2020 ожид'!X157</f>
        <v>#REF!</v>
      </c>
      <c r="CQ157" s="368" t="e">
        <f>#REF!-'2021-2025 (кор приб)'!M157-'2021-2025 (кор приб)'!Y157-'2021-2025 (кор приб)'!AK157-'2021-2025 (кор приб)'!AW157-'2020 ожид'!Y157</f>
        <v>#REF!</v>
      </c>
      <c r="CR157" s="368" t="e">
        <f>#REF!-'2021-2025 (кор приб)'!N157-'2021-2025 (кор приб)'!Z157-'2021-2025 (кор приб)'!AL157-'2021-2025 (кор приб)'!AX157-'2020 ожид'!Z157</f>
        <v>#REF!</v>
      </c>
    </row>
    <row r="158" s="48" customFormat="1" ht="15.75">
      <c r="A158" s="279" t="s">
        <v>388</v>
      </c>
      <c r="B158" s="294" t="s">
        <v>389</v>
      </c>
      <c r="C158" s="281" t="s">
        <v>32</v>
      </c>
      <c r="D158" s="412"/>
      <c r="E158" s="412"/>
      <c r="F158" s="412"/>
      <c r="G158" s="412"/>
      <c r="H158" s="412"/>
      <c r="I158" s="412"/>
      <c r="J158" s="412"/>
      <c r="K158" s="412"/>
      <c r="L158" s="412"/>
      <c r="M158" s="412"/>
      <c r="N158" s="412"/>
      <c r="P158" s="412"/>
      <c r="Q158" s="412"/>
      <c r="R158" s="412"/>
      <c r="S158" s="412"/>
      <c r="T158" s="412"/>
      <c r="U158" s="412"/>
      <c r="V158" s="412"/>
      <c r="W158" s="412"/>
      <c r="X158" s="412"/>
      <c r="Y158" s="412"/>
      <c r="Z158" s="412"/>
      <c r="AA158" s="66"/>
      <c r="AB158" s="412"/>
      <c r="AC158" s="412"/>
      <c r="AD158" s="412"/>
      <c r="AE158" s="412"/>
      <c r="AF158" s="412"/>
      <c r="AG158" s="412"/>
      <c r="AH158" s="412"/>
      <c r="AI158" s="412"/>
      <c r="AJ158" s="412"/>
      <c r="AK158" s="412"/>
      <c r="AL158" s="412"/>
      <c r="AM158" s="66"/>
      <c r="AN158" s="412"/>
      <c r="AO158" s="412"/>
      <c r="AP158" s="412"/>
      <c r="AQ158" s="412"/>
      <c r="AR158" s="412"/>
      <c r="AS158" s="412"/>
      <c r="AT158" s="412"/>
      <c r="AU158" s="412"/>
      <c r="AV158" s="412"/>
      <c r="AW158" s="412"/>
      <c r="AX158" s="412"/>
      <c r="AY158" s="66"/>
      <c r="AZ158" s="412"/>
      <c r="BA158" s="412"/>
      <c r="BB158" s="412"/>
      <c r="BC158" s="412"/>
      <c r="BD158" s="412"/>
      <c r="BE158" s="412"/>
      <c r="BF158" s="412"/>
      <c r="BG158" s="412"/>
      <c r="BH158" s="412"/>
      <c r="BI158" s="412"/>
      <c r="BJ158" s="412"/>
      <c r="BK158" s="66">
        <f t="shared" si="752"/>
        <v>0</v>
      </c>
      <c r="BL158" s="79">
        <f t="shared" si="753"/>
        <v>0</v>
      </c>
      <c r="BM158" s="79" t="e">
        <f>#REF!+#REF!+#REF!+'Новосибирск.обл'!G158+#REF!+#REF!+#REF!+#REF!+#REF!+#REF!</f>
        <v>#REF!</v>
      </c>
      <c r="BN158" s="79" t="e">
        <f t="shared" si="754"/>
        <v>#REF!</v>
      </c>
      <c r="BO158" s="79" t="e">
        <f>#REF!+#REF!+#REF!+'Новосибирск.обл'!I158+#REF!+#REF!+#REF!+#REF!+#REF!+#REF!</f>
        <v>#REF!</v>
      </c>
      <c r="BP158" s="79" t="e">
        <f t="shared" si="755"/>
        <v>#REF!</v>
      </c>
      <c r="BQ158" s="79" t="e">
        <f>#REF!+#REF!+#REF!+'Новосибирск.обл'!K158+#REF!+#REF!+#REF!+#REF!+#REF!</f>
        <v>#REF!</v>
      </c>
      <c r="BR158" s="79" t="e">
        <f t="shared" si="756"/>
        <v>#REF!</v>
      </c>
      <c r="BS158" s="79" t="e">
        <f>#REF!+#REF!+#REF!+'Новосибирск.обл'!M158+#REF!+#REF!+#REF!+#REF!+#REF!</f>
        <v>#REF!</v>
      </c>
      <c r="BT158" s="79" t="e">
        <f t="shared" si="757"/>
        <v>#REF!</v>
      </c>
      <c r="BU158" s="79" t="e">
        <f>#REF!+#REF!</f>
        <v>#REF!</v>
      </c>
      <c r="BV158" s="79" t="e">
        <f t="shared" si="758"/>
        <v>#REF!</v>
      </c>
      <c r="BX158" s="79">
        <f>D158+P158+AB158-AG158+AN158-AS158+BF158+BG158+'2020 ожид'!P158-'2020 ожид'!V158-'2020 ожид'!W158</f>
        <v>0</v>
      </c>
      <c r="CG158" s="79" t="e">
        <f>D158-'[8]2021-2025'!D158</f>
        <v>#REF!</v>
      </c>
      <c r="CI158" s="368" t="e">
        <f>#REF!-'2021-2025 (кор приб)'!E158-'2021-2025 (кор приб)'!Q158-'2021-2025 (кор приб)'!AC158-'2021-2025 (кор приб)'!AO158-'2020 ожид'!Q158</f>
        <v>#REF!</v>
      </c>
      <c r="CJ158" s="368" t="e">
        <f>#REF!-'2021-2025 (кор приб)'!F158-'2021-2025 (кор приб)'!R158-'2021-2025 (кор приб)'!AD158-'2021-2025 (кор приб)'!AP158-'2020 ожид'!R158</f>
        <v>#REF!</v>
      </c>
      <c r="CK158" s="368" t="e">
        <f>#REF!-'2021-2025 (кор приб)'!G158-'2021-2025 (кор приб)'!S158-'2021-2025 (кор приб)'!AE158-'2021-2025 (кор приб)'!AQ158-'2020 ожид'!S158</f>
        <v>#REF!</v>
      </c>
      <c r="CL158" s="368">
        <f>'Новосибирск.обл'!Q158-'2021-2025 (кор приб)'!H158-'2021-2025 (кор приб)'!T158-'2021-2025 (кор приб)'!AF158-'2021-2025 (кор приб)'!AR158-'2020 ожид'!T158</f>
        <v>0</v>
      </c>
      <c r="CM158" s="368" t="e">
        <f>#REF!-'2021-2025 (кор приб)'!I158-'2021-2025 (кор приб)'!U158-'2020 ожид'!U158</f>
        <v>#REF!</v>
      </c>
      <c r="CN158" s="368" t="e">
        <f>#REF!-'2021-2025 (кор приб)'!J158-'2021-2025 (кор приб)'!V158-'2021-2025 (кор приб)'!AH158-'2021-2025 (кор приб)'!AT158-BF158</f>
        <v>#REF!</v>
      </c>
      <c r="CO158" s="368" t="e">
        <f>#REF!-'2021-2025 (кор приб)'!K158-'2021-2025 (кор приб)'!W158-'2021-2025 (кор приб)'!AI158-'2021-2025 (кор приб)'!AU158-BG158</f>
        <v>#REF!</v>
      </c>
      <c r="CP158" s="368" t="e">
        <f>#REF!-'2021-2025 (кор приб)'!L158-'2021-2025 (кор приб)'!X158-'2021-2025 (кор приб)'!AJ158-'2021-2025 (кор приб)'!AV158-'2020 ожид'!X158</f>
        <v>#REF!</v>
      </c>
      <c r="CQ158" s="368" t="e">
        <f>#REF!-'2021-2025 (кор приб)'!M158-'2021-2025 (кор приб)'!Y158-'2021-2025 (кор приб)'!AK158-'2021-2025 (кор приб)'!AW158-'2020 ожид'!Y158</f>
        <v>#REF!</v>
      </c>
      <c r="CR158" s="368" t="e">
        <f>#REF!-'2021-2025 (кор приб)'!N158-'2021-2025 (кор приб)'!Z158-'2021-2025 (кор приб)'!AL158-'2021-2025 (кор приб)'!AX158-'2020 ожид'!Z158</f>
        <v>#REF!</v>
      </c>
    </row>
    <row r="159" s="48" customFormat="1">
      <c r="A159" s="299" t="s">
        <v>390</v>
      </c>
      <c r="B159" s="300" t="s">
        <v>247</v>
      </c>
      <c r="C159" s="309" t="s">
        <v>35</v>
      </c>
      <c r="D159" s="627"/>
      <c r="E159" s="627"/>
      <c r="F159" s="627"/>
      <c r="G159" s="627"/>
      <c r="H159" s="627"/>
      <c r="I159" s="627"/>
      <c r="J159" s="627"/>
      <c r="K159" s="627"/>
      <c r="L159" s="627"/>
      <c r="M159" s="627"/>
      <c r="N159" s="627"/>
      <c r="P159" s="627"/>
      <c r="Q159" s="627"/>
      <c r="R159" s="627"/>
      <c r="S159" s="627"/>
      <c r="T159" s="627"/>
      <c r="U159" s="627"/>
      <c r="V159" s="627"/>
      <c r="W159" s="627"/>
      <c r="X159" s="627"/>
      <c r="Y159" s="627"/>
      <c r="Z159" s="627"/>
      <c r="AA159" s="66"/>
      <c r="AB159" s="627"/>
      <c r="AC159" s="627"/>
      <c r="AD159" s="627"/>
      <c r="AE159" s="627"/>
      <c r="AF159" s="627"/>
      <c r="AG159" s="627"/>
      <c r="AH159" s="627"/>
      <c r="AI159" s="627"/>
      <c r="AJ159" s="627"/>
      <c r="AK159" s="627"/>
      <c r="AL159" s="627"/>
      <c r="AM159" s="66"/>
      <c r="AN159" s="627"/>
      <c r="AO159" s="627"/>
      <c r="AP159" s="627"/>
      <c r="AQ159" s="627"/>
      <c r="AR159" s="627"/>
      <c r="AS159" s="627"/>
      <c r="AT159" s="627"/>
      <c r="AU159" s="627"/>
      <c r="AV159" s="627"/>
      <c r="AW159" s="627"/>
      <c r="AX159" s="627"/>
      <c r="AY159" s="66"/>
      <c r="AZ159" s="627"/>
      <c r="BA159" s="627"/>
      <c r="BB159" s="627"/>
      <c r="BC159" s="627"/>
      <c r="BD159" s="627"/>
      <c r="BE159" s="627"/>
      <c r="BF159" s="627"/>
      <c r="BG159" s="627"/>
      <c r="BH159" s="627"/>
      <c r="BI159" s="627"/>
      <c r="BJ159" s="627"/>
      <c r="BK159" s="66">
        <f t="shared" si="752"/>
        <v>0</v>
      </c>
      <c r="BL159" s="79">
        <f t="shared" si="753"/>
        <v>0</v>
      </c>
      <c r="BM159" s="79" t="e">
        <f>#REF!+#REF!+#REF!+'Новосибирск.обл'!G159+#REF!+#REF!+#REF!+#REF!+#REF!+#REF!</f>
        <v>#REF!</v>
      </c>
      <c r="BN159" s="79" t="e">
        <f t="shared" si="754"/>
        <v>#REF!</v>
      </c>
      <c r="BO159" s="79" t="e">
        <f>#REF!+#REF!+#REF!+'Новосибирск.обл'!I159+#REF!+#REF!+#REF!+#REF!+#REF!+#REF!</f>
        <v>#REF!</v>
      </c>
      <c r="BP159" s="79" t="e">
        <f t="shared" si="755"/>
        <v>#REF!</v>
      </c>
      <c r="BQ159" s="79" t="e">
        <f>#REF!+#REF!+#REF!+'Новосибирск.обл'!K159+#REF!+#REF!+#REF!+#REF!+#REF!</f>
        <v>#REF!</v>
      </c>
      <c r="BR159" s="79" t="e">
        <f t="shared" si="756"/>
        <v>#REF!</v>
      </c>
      <c r="BS159" s="79" t="e">
        <f>#REF!+#REF!+#REF!+'Новосибирск.обл'!M159+#REF!+#REF!+#REF!+#REF!+#REF!</f>
        <v>#REF!</v>
      </c>
      <c r="BT159" s="79" t="e">
        <f t="shared" si="757"/>
        <v>#REF!</v>
      </c>
      <c r="BU159" s="79" t="e">
        <f>#REF!+#REF!</f>
        <v>#REF!</v>
      </c>
      <c r="BV159" s="79" t="e">
        <f t="shared" si="758"/>
        <v>#REF!</v>
      </c>
      <c r="BX159" s="79">
        <f>D159+P159+AB159-AG159+AN159-AS159+BF159+BG159+'2020 ожид'!P159-'2020 ожид'!V159-'2020 ожид'!W159</f>
        <v>0</v>
      </c>
      <c r="CG159" s="79" t="e">
        <f>D159-'[8]2021-2025'!D159</f>
        <v>#REF!</v>
      </c>
      <c r="CI159" s="368" t="e">
        <f>#REF!-'2021-2025 (кор приб)'!E159-'2021-2025 (кор приб)'!Q159-'2021-2025 (кор приб)'!AC159-'2021-2025 (кор приб)'!AO159-'2020 ожид'!Q159</f>
        <v>#REF!</v>
      </c>
      <c r="CJ159" s="368" t="e">
        <f>#REF!-'2021-2025 (кор приб)'!F159-'2021-2025 (кор приб)'!R159-'2021-2025 (кор приб)'!AD159-'2021-2025 (кор приб)'!AP159-'2020 ожид'!R159</f>
        <v>#REF!</v>
      </c>
      <c r="CK159" s="368" t="e">
        <f>#REF!-'2021-2025 (кор приб)'!G159-'2021-2025 (кор приб)'!S159-'2021-2025 (кор приб)'!AE159-'2021-2025 (кор приб)'!AQ159-'2020 ожид'!S159</f>
        <v>#REF!</v>
      </c>
      <c r="CL159" s="368">
        <f>'Новосибирск.обл'!Q159-'2021-2025 (кор приб)'!H159-'2021-2025 (кор приб)'!T159-'2021-2025 (кор приб)'!AF159-'2021-2025 (кор приб)'!AR159-'2020 ожид'!T159</f>
        <v>0</v>
      </c>
      <c r="CM159" s="368" t="e">
        <f>#REF!-'2021-2025 (кор приб)'!I159-'2021-2025 (кор приб)'!U159-'2020 ожид'!U159</f>
        <v>#REF!</v>
      </c>
      <c r="CN159" s="368" t="e">
        <f>#REF!-'2021-2025 (кор приб)'!J159-'2021-2025 (кор приб)'!V159-'2021-2025 (кор приб)'!AH159-'2021-2025 (кор приб)'!AT159-BF159</f>
        <v>#REF!</v>
      </c>
      <c r="CO159" s="368" t="e">
        <f>#REF!-'2021-2025 (кор приб)'!K159-'2021-2025 (кор приб)'!W159-'2021-2025 (кор приб)'!AI159-'2021-2025 (кор приб)'!AU159-BG159</f>
        <v>#REF!</v>
      </c>
      <c r="CP159" s="368" t="e">
        <f>#REF!-'2021-2025 (кор приб)'!L159-'2021-2025 (кор приб)'!X159-'2021-2025 (кор приб)'!AJ159-'2021-2025 (кор приб)'!AV159-'2020 ожид'!X159</f>
        <v>#REF!</v>
      </c>
      <c r="CQ159" s="368" t="e">
        <f>#REF!-'2021-2025 (кор приб)'!M159-'2021-2025 (кор приб)'!Y159-'2021-2025 (кор приб)'!AK159-'2021-2025 (кор приб)'!AW159-'2020 ожид'!Y159</f>
        <v>#REF!</v>
      </c>
      <c r="CR159" s="368" t="e">
        <f>#REF!-'2021-2025 (кор приб)'!N159-'2021-2025 (кор приб)'!Z159-'2021-2025 (кор приб)'!AL159-'2021-2025 (кор приб)'!AX159-'2020 ожид'!Z159</f>
        <v>#REF!</v>
      </c>
    </row>
    <row r="160" s="48" customFormat="1" ht="30">
      <c r="A160" s="80" t="s">
        <v>391</v>
      </c>
      <c r="B160" s="88" t="s">
        <v>392</v>
      </c>
      <c r="C160" s="82" t="s">
        <v>32</v>
      </c>
      <c r="D160" s="130" t="e">
        <f>D109+D105+D69</f>
        <v>#REF!</v>
      </c>
      <c r="E160" s="130">
        <f>E109+E105+E69</f>
        <v>17.000611547049235</v>
      </c>
      <c r="F160" s="130">
        <f t="shared" ref="F160:N160" si="769">F109+F105+F69</f>
        <v>6.4485885283078712</v>
      </c>
      <c r="G160" s="130">
        <f t="shared" si="769"/>
        <v>115.97743807991064</v>
      </c>
      <c r="H160" s="130" t="e">
        <f t="shared" si="769"/>
        <v>#REF!</v>
      </c>
      <c r="I160" s="130" t="e">
        <f t="shared" si="769"/>
        <v>#REF!</v>
      </c>
      <c r="J160" s="130">
        <f t="shared" si="769"/>
        <v>1.6027854149531224</v>
      </c>
      <c r="K160" s="130">
        <f t="shared" si="769"/>
        <v>2.8870896594542597</v>
      </c>
      <c r="L160" s="130" t="e">
        <f t="shared" si="769"/>
        <v>#REF!</v>
      </c>
      <c r="M160" s="130" t="e">
        <f t="shared" si="769"/>
        <v>#REF!</v>
      </c>
      <c r="N160" s="130" t="e">
        <f t="shared" si="769"/>
        <v>#REF!</v>
      </c>
      <c r="P160" s="130" t="e">
        <f>P109+P105+P69</f>
        <v>#REF!</v>
      </c>
      <c r="Q160" s="130">
        <f>Q109+Q105+Q69</f>
        <v>23.386114949337305</v>
      </c>
      <c r="R160" s="130">
        <f t="shared" ref="R160:Z160" si="770">R109+R105+R69</f>
        <v>6.4682884807207106</v>
      </c>
      <c r="S160" s="130">
        <f t="shared" si="770"/>
        <v>119.66790086010198</v>
      </c>
      <c r="T160" s="130" t="e">
        <f t="shared" si="770"/>
        <v>#REF!</v>
      </c>
      <c r="U160" s="130" t="e">
        <f t="shared" si="770"/>
        <v>#REF!</v>
      </c>
      <c r="V160" s="130">
        <f t="shared" si="770"/>
        <v>4.7212627531309508</v>
      </c>
      <c r="W160" s="130">
        <f t="shared" si="770"/>
        <v>4.833722918944579</v>
      </c>
      <c r="X160" s="130" t="e">
        <f t="shared" si="770"/>
        <v>#REF!</v>
      </c>
      <c r="Y160" s="130" t="e">
        <f t="shared" si="770"/>
        <v>#REF!</v>
      </c>
      <c r="Z160" s="130" t="e">
        <f t="shared" si="770"/>
        <v>#REF!</v>
      </c>
      <c r="AA160" s="576" t="e">
        <f t="shared" si="695"/>
        <v>#REF!</v>
      </c>
      <c r="AB160" s="130" t="e">
        <f>AB109+AB105+AB69</f>
        <v>#REF!</v>
      </c>
      <c r="AC160" s="130">
        <f>AC109+AC105+AC69</f>
        <v>24.036923190339614</v>
      </c>
      <c r="AD160" s="130">
        <f t="shared" ref="AD160:AL160" si="771">AD109+AD105+AD69</f>
        <v>6.4892815582148877</v>
      </c>
      <c r="AE160" s="130">
        <f t="shared" si="771"/>
        <v>124.024199145865</v>
      </c>
      <c r="AF160" s="130" t="e">
        <f t="shared" si="771"/>
        <v>#REF!</v>
      </c>
      <c r="AG160" s="130" t="e">
        <f t="shared" si="771"/>
        <v>#REF!</v>
      </c>
      <c r="AH160" s="130">
        <f t="shared" si="771"/>
        <v>4.8300811678660143</v>
      </c>
      <c r="AI160" s="130">
        <f t="shared" si="771"/>
        <v>4.9594172334168238</v>
      </c>
      <c r="AJ160" s="130" t="e">
        <f t="shared" si="771"/>
        <v>#REF!</v>
      </c>
      <c r="AK160" s="130" t="e">
        <f t="shared" si="771"/>
        <v>#REF!</v>
      </c>
      <c r="AL160" s="130" t="e">
        <f t="shared" si="771"/>
        <v>#REF!</v>
      </c>
      <c r="AM160" s="66" t="e">
        <f t="shared" si="697"/>
        <v>#REF!</v>
      </c>
      <c r="AN160" s="130" t="e">
        <f>AN109+AN105+AN69</f>
        <v>#REF!</v>
      </c>
      <c r="AO160" s="130">
        <f>AO109+AO105+AO69</f>
        <v>24.713763760982104</v>
      </c>
      <c r="AP160" s="130">
        <f t="shared" ref="AP160:AX160" si="772">AP109+AP105+AP69</f>
        <v>6.5111143588089764</v>
      </c>
      <c r="AQ160" s="130">
        <f t="shared" si="772"/>
        <v>128.55474936305845</v>
      </c>
      <c r="AR160" s="130" t="e">
        <f t="shared" si="772"/>
        <v>#REF!</v>
      </c>
      <c r="AS160" s="130" t="e">
        <f t="shared" si="772"/>
        <v>#REF!</v>
      </c>
      <c r="AT160" s="130">
        <f t="shared" si="772"/>
        <v>4.9432523191905045</v>
      </c>
      <c r="AU160" s="130">
        <f t="shared" si="772"/>
        <v>5.0901393204679657</v>
      </c>
      <c r="AV160" s="130" t="e">
        <f t="shared" si="772"/>
        <v>#REF!</v>
      </c>
      <c r="AW160" s="130" t="e">
        <f t="shared" si="772"/>
        <v>#REF!</v>
      </c>
      <c r="AX160" s="130" t="e">
        <f t="shared" si="772"/>
        <v>#REF!</v>
      </c>
      <c r="AY160" s="66" t="e">
        <f t="shared" si="743"/>
        <v>#REF!</v>
      </c>
      <c r="AZ160" s="130" t="e">
        <f>AZ109+AZ105+AZ69</f>
        <v>#REF!</v>
      </c>
      <c r="BA160" s="130">
        <f>BA109+BA105+BA69</f>
        <v>25.417677954450205</v>
      </c>
      <c r="BB160" s="130">
        <f t="shared" ref="BB160:BJ160" si="773">BB109+BB105+BB69</f>
        <v>6.5338204714267754</v>
      </c>
      <c r="BC160" s="130">
        <f t="shared" si="773"/>
        <v>133.26652158893964</v>
      </c>
      <c r="BD160" s="130" t="e">
        <f t="shared" si="773"/>
        <v>#REF!</v>
      </c>
      <c r="BE160" s="130" t="e">
        <f t="shared" si="773"/>
        <v>#REF!</v>
      </c>
      <c r="BF160" s="130">
        <f t="shared" si="773"/>
        <v>5.0609503165679817</v>
      </c>
      <c r="BG160" s="130">
        <f t="shared" si="773"/>
        <v>5.2260902910011389</v>
      </c>
      <c r="BH160" s="130" t="e">
        <f t="shared" si="773"/>
        <v>#REF!</v>
      </c>
      <c r="BI160" s="130" t="e">
        <f t="shared" si="773"/>
        <v>#REF!</v>
      </c>
      <c r="BJ160" s="130" t="e">
        <f t="shared" si="773"/>
        <v>#REF!</v>
      </c>
      <c r="BK160" s="66" t="e">
        <f t="shared" si="752"/>
        <v>#REF!</v>
      </c>
      <c r="BL160" s="79" t="e">
        <f t="shared" si="753"/>
        <v>#REF!</v>
      </c>
      <c r="BM160" s="79" t="e">
        <f>#REF!+#REF!+#REF!+'Новосибирск.обл'!G160+#REF!+#REF!+#REF!+#REF!+#REF!+#REF!</f>
        <v>#REF!</v>
      </c>
      <c r="BN160" s="79" t="e">
        <f t="shared" si="754"/>
        <v>#REF!</v>
      </c>
      <c r="BO160" s="79" t="e">
        <f>#REF!+#REF!+#REF!+'Новосибирск.обл'!I160+#REF!+#REF!+#REF!+#REF!+#REF!+#REF!</f>
        <v>#REF!</v>
      </c>
      <c r="BP160" s="79" t="e">
        <f t="shared" si="755"/>
        <v>#REF!</v>
      </c>
      <c r="BQ160" s="79" t="e">
        <f>#REF!+#REF!+#REF!+'Новосибирск.обл'!K160+#REF!+#REF!+#REF!+#REF!+#REF!</f>
        <v>#REF!</v>
      </c>
      <c r="BR160" s="79" t="e">
        <f t="shared" si="756"/>
        <v>#REF!</v>
      </c>
      <c r="BS160" s="79" t="e">
        <f>#REF!+#REF!+#REF!+'Новосибирск.обл'!M160+#REF!+#REF!+#REF!+#REF!+#REF!</f>
        <v>#REF!</v>
      </c>
      <c r="BT160" s="79" t="e">
        <f t="shared" si="757"/>
        <v>#REF!</v>
      </c>
      <c r="BU160" s="79" t="e">
        <f>#REF!+#REF!</f>
        <v>#REF!</v>
      </c>
      <c r="BV160" s="79" t="e">
        <f t="shared" si="758"/>
        <v>#REF!</v>
      </c>
      <c r="BX160" s="79" t="e">
        <f>D160+P160+AB160-AG160+AN160-AS160+BF160+BG160+'2020 ожид'!P160-'2020 ожид'!V160-'2020 ожид'!W160</f>
        <v>#REF!</v>
      </c>
      <c r="CG160" s="79" t="e">
        <f>D160-'[8]2021-2025'!D160</f>
        <v>#REF!</v>
      </c>
      <c r="CI160" s="368" t="e">
        <f>#REF!-'2021-2025 (кор приб)'!E160-'2021-2025 (кор приб)'!Q160-'2021-2025 (кор приб)'!AC160-'2021-2025 (кор приб)'!AO160-'2020 ожид'!Q160</f>
        <v>#REF!</v>
      </c>
      <c r="CJ160" s="368" t="e">
        <f>#REF!-'2021-2025 (кор приб)'!F160-'2021-2025 (кор приб)'!R160-'2021-2025 (кор приб)'!AD160-'2021-2025 (кор приб)'!AP160-'2020 ожид'!R160</f>
        <v>#REF!</v>
      </c>
      <c r="CK160" s="368" t="e">
        <f>#REF!-'2021-2025 (кор приб)'!G160-'2021-2025 (кор приб)'!S160-'2021-2025 (кор приб)'!AE160-'2021-2025 (кор приб)'!AQ160-'2020 ожид'!S160</f>
        <v>#REF!</v>
      </c>
      <c r="CL160" s="368" t="e">
        <f>'Новосибирск.обл'!Q160-'2021-2025 (кор приб)'!H160-'2021-2025 (кор приб)'!T160-'2021-2025 (кор приб)'!AF160-'2021-2025 (кор приб)'!AR160-'2020 ожид'!T160</f>
        <v>#REF!</v>
      </c>
      <c r="CM160" s="368" t="e">
        <f>#REF!-'2021-2025 (кор приб)'!I160-'2021-2025 (кор приб)'!U160-'2020 ожид'!U160</f>
        <v>#REF!</v>
      </c>
      <c r="CN160" s="368" t="e">
        <f>#REF!-'2021-2025 (кор приб)'!J160-'2021-2025 (кор приб)'!V160-'2021-2025 (кор приб)'!AH160-'2021-2025 (кор приб)'!AT160-BF160</f>
        <v>#REF!</v>
      </c>
      <c r="CO160" s="368" t="e">
        <f>#REF!-'2021-2025 (кор приб)'!K160-'2021-2025 (кор приб)'!W160-'2021-2025 (кор приб)'!AI160-'2021-2025 (кор приб)'!AU160-BG160</f>
        <v>#REF!</v>
      </c>
      <c r="CP160" s="368" t="e">
        <f>#REF!-'2021-2025 (кор приб)'!L160-'2021-2025 (кор приб)'!X160-'2021-2025 (кор приб)'!AJ160-'2021-2025 (кор приб)'!AV160-'2020 ожид'!X160</f>
        <v>#REF!</v>
      </c>
      <c r="CQ160" s="368" t="e">
        <f>#REF!-'2021-2025 (кор приб)'!M160-'2021-2025 (кор приб)'!Y160-'2021-2025 (кор приб)'!AK160-'2021-2025 (кор приб)'!AW160-'2020 ожид'!Y160</f>
        <v>#REF!</v>
      </c>
      <c r="CR160" s="368" t="e">
        <f>#REF!-'2021-2025 (кор приб)'!N160-'2021-2025 (кор приб)'!Z160-'2021-2025 (кор приб)'!AL160-'2021-2025 (кор приб)'!AX160-'2020 ожид'!Z160</f>
        <v>#REF!</v>
      </c>
    </row>
    <row r="161" s="48" customFormat="1">
      <c r="A161" s="80" t="s">
        <v>393</v>
      </c>
      <c r="B161" s="88" t="s">
        <v>394</v>
      </c>
      <c r="C161" s="82" t="s">
        <v>32</v>
      </c>
      <c r="D161" s="82"/>
      <c r="E161" s="82"/>
      <c r="F161" s="82"/>
      <c r="G161" s="82"/>
      <c r="H161" s="82"/>
      <c r="I161" s="82"/>
      <c r="J161" s="82"/>
      <c r="K161" s="82"/>
      <c r="L161" s="82"/>
      <c r="M161" s="82"/>
      <c r="N161" s="82"/>
      <c r="P161" s="82"/>
      <c r="Q161" s="82"/>
      <c r="R161" s="82"/>
      <c r="S161" s="82"/>
      <c r="T161" s="82"/>
      <c r="U161" s="82"/>
      <c r="V161" s="82"/>
      <c r="W161" s="82"/>
      <c r="X161" s="82"/>
      <c r="Y161" s="82"/>
      <c r="Z161" s="82"/>
      <c r="AA161" s="66"/>
      <c r="AB161" s="82"/>
      <c r="AC161" s="82"/>
      <c r="AD161" s="82"/>
      <c r="AE161" s="82"/>
      <c r="AF161" s="82"/>
      <c r="AG161" s="82"/>
      <c r="AH161" s="82"/>
      <c r="AI161" s="82"/>
      <c r="AJ161" s="82"/>
      <c r="AK161" s="82"/>
      <c r="AL161" s="82"/>
      <c r="AM161" s="66"/>
      <c r="AN161" s="82"/>
      <c r="AO161" s="82"/>
      <c r="AP161" s="82"/>
      <c r="AQ161" s="82"/>
      <c r="AR161" s="82"/>
      <c r="AS161" s="82"/>
      <c r="AT161" s="82"/>
      <c r="AU161" s="82"/>
      <c r="AV161" s="82"/>
      <c r="AW161" s="82"/>
      <c r="AX161" s="82"/>
      <c r="AY161" s="66"/>
      <c r="AZ161" s="82"/>
      <c r="BA161" s="82"/>
      <c r="BB161" s="82"/>
      <c r="BC161" s="82"/>
      <c r="BD161" s="82"/>
      <c r="BE161" s="82"/>
      <c r="BF161" s="82"/>
      <c r="BG161" s="82"/>
      <c r="BH161" s="82"/>
      <c r="BI161" s="82"/>
      <c r="BJ161" s="82"/>
      <c r="BK161" s="66">
        <f t="shared" si="752"/>
        <v>0</v>
      </c>
      <c r="BL161" s="79">
        <f t="shared" si="753"/>
        <v>0</v>
      </c>
      <c r="BM161" s="79" t="e">
        <f>#REF!+#REF!+#REF!+'Новосибирск.обл'!G161+#REF!+#REF!+#REF!+#REF!+#REF!+#REF!</f>
        <v>#REF!</v>
      </c>
      <c r="BN161" s="79" t="e">
        <f t="shared" si="754"/>
        <v>#REF!</v>
      </c>
      <c r="BO161" s="79" t="e">
        <f>#REF!+#REF!+#REF!+'Новосибирск.обл'!I161+#REF!+#REF!+#REF!+#REF!+#REF!+#REF!</f>
        <v>#REF!</v>
      </c>
      <c r="BP161" s="79" t="e">
        <f t="shared" si="755"/>
        <v>#REF!</v>
      </c>
      <c r="BQ161" s="79" t="e">
        <f>#REF!+#REF!+#REF!+'Новосибирск.обл'!K161+#REF!+#REF!+#REF!+#REF!+#REF!</f>
        <v>#REF!</v>
      </c>
      <c r="BR161" s="79" t="e">
        <f t="shared" si="756"/>
        <v>#REF!</v>
      </c>
      <c r="BS161" s="79" t="e">
        <f>#REF!+#REF!+#REF!+'Новосибирск.обл'!M161+#REF!+#REF!+#REF!+#REF!+#REF!</f>
        <v>#REF!</v>
      </c>
      <c r="BT161" s="79" t="e">
        <f t="shared" si="757"/>
        <v>#REF!</v>
      </c>
      <c r="BU161" s="79" t="e">
        <f>#REF!+#REF!</f>
        <v>#REF!</v>
      </c>
      <c r="BV161" s="79" t="e">
        <f t="shared" si="758"/>
        <v>#REF!</v>
      </c>
      <c r="BX161" s="79">
        <f>D161+P161+AB161-AG161+AN161-AS161+BF161+BG161+'2020 ожид'!P161-'2020 ожид'!V161-'2020 ожид'!W161</f>
        <v>0</v>
      </c>
      <c r="CG161" s="79" t="e">
        <f>D161-'[8]2021-2025'!D161</f>
        <v>#REF!</v>
      </c>
      <c r="CI161" s="368" t="e">
        <f>#REF!-'2021-2025 (кор приб)'!E161-'2021-2025 (кор приб)'!Q161-'2021-2025 (кор приб)'!AC161-'2021-2025 (кор приб)'!AO161-'2020 ожид'!Q161</f>
        <v>#REF!</v>
      </c>
      <c r="CJ161" s="368" t="e">
        <f>#REF!-'2021-2025 (кор приб)'!F161-'2021-2025 (кор приб)'!R161-'2021-2025 (кор приб)'!AD161-'2021-2025 (кор приб)'!AP161-'2020 ожид'!R161</f>
        <v>#REF!</v>
      </c>
      <c r="CK161" s="368" t="e">
        <f>#REF!-'2021-2025 (кор приб)'!G161-'2021-2025 (кор приб)'!S161-'2021-2025 (кор приб)'!AE161-'2021-2025 (кор приб)'!AQ161-'2020 ожид'!S161</f>
        <v>#REF!</v>
      </c>
      <c r="CL161" s="368">
        <f>'Новосибирск.обл'!Q161-'2021-2025 (кор приб)'!H161-'2021-2025 (кор приб)'!T161-'2021-2025 (кор приб)'!AF161-'2021-2025 (кор приб)'!AR161-'2020 ожид'!T161</f>
        <v>0</v>
      </c>
      <c r="CM161" s="368" t="e">
        <f>#REF!-'2021-2025 (кор приб)'!I161-'2021-2025 (кор приб)'!U161-'2020 ожид'!U161</f>
        <v>#REF!</v>
      </c>
      <c r="CN161" s="368" t="e">
        <f>#REF!-'2021-2025 (кор приб)'!J161-'2021-2025 (кор приб)'!V161-'2021-2025 (кор приб)'!AH161-'2021-2025 (кор приб)'!AT161-BF161</f>
        <v>#REF!</v>
      </c>
      <c r="CO161" s="368" t="e">
        <f>#REF!-'2021-2025 (кор приб)'!K161-'2021-2025 (кор приб)'!W161-'2021-2025 (кор приб)'!AI161-'2021-2025 (кор приб)'!AU161-BG161</f>
        <v>#REF!</v>
      </c>
      <c r="CP161" s="368" t="e">
        <f>#REF!-'2021-2025 (кор приб)'!L161-'2021-2025 (кор приб)'!X161-'2021-2025 (кор приб)'!AJ161-'2021-2025 (кор приб)'!AV161-'2020 ожид'!X161</f>
        <v>#REF!</v>
      </c>
      <c r="CQ161" s="368" t="e">
        <f>#REF!-'2021-2025 (кор приб)'!M161-'2021-2025 (кор приб)'!Y161-'2021-2025 (кор приб)'!AK161-'2021-2025 (кор приб)'!AW161-'2020 ожид'!Y161</f>
        <v>#REF!</v>
      </c>
      <c r="CR161" s="368" t="e">
        <f>#REF!-'2021-2025 (кор приб)'!N161-'2021-2025 (кор приб)'!Z161-'2021-2025 (кор приб)'!AL161-'2021-2025 (кор приб)'!AX161-'2020 ожид'!Z161</f>
        <v>#REF!</v>
      </c>
    </row>
    <row r="162" s="48" customFormat="1">
      <c r="A162" s="80" t="s">
        <v>395</v>
      </c>
      <c r="B162" s="126" t="s">
        <v>396</v>
      </c>
      <c r="C162" s="82" t="s">
        <v>32</v>
      </c>
      <c r="D162" s="82"/>
      <c r="E162" s="82"/>
      <c r="F162" s="82"/>
      <c r="G162" s="82"/>
      <c r="H162" s="82"/>
      <c r="I162" s="82"/>
      <c r="J162" s="82"/>
      <c r="K162" s="82"/>
      <c r="L162" s="82"/>
      <c r="M162" s="82"/>
      <c r="N162" s="82"/>
      <c r="P162" s="82"/>
      <c r="Q162" s="82"/>
      <c r="R162" s="82"/>
      <c r="S162" s="82"/>
      <c r="T162" s="82"/>
      <c r="U162" s="82"/>
      <c r="V162" s="82"/>
      <c r="W162" s="82"/>
      <c r="X162" s="82"/>
      <c r="Y162" s="82"/>
      <c r="Z162" s="82"/>
      <c r="AA162" s="66"/>
      <c r="AB162" s="82"/>
      <c r="AC162" s="82"/>
      <c r="AD162" s="82"/>
      <c r="AE162" s="82"/>
      <c r="AF162" s="82"/>
      <c r="AG162" s="82"/>
      <c r="AH162" s="82"/>
      <c r="AI162" s="82"/>
      <c r="AJ162" s="82"/>
      <c r="AK162" s="82"/>
      <c r="AL162" s="82"/>
      <c r="AM162" s="66"/>
      <c r="AN162" s="82"/>
      <c r="AO162" s="82"/>
      <c r="AP162" s="82"/>
      <c r="AQ162" s="82"/>
      <c r="AR162" s="82"/>
      <c r="AS162" s="82"/>
      <c r="AT162" s="82"/>
      <c r="AU162" s="82"/>
      <c r="AV162" s="82"/>
      <c r="AW162" s="82"/>
      <c r="AX162" s="82"/>
      <c r="AY162" s="66"/>
      <c r="AZ162" s="82"/>
      <c r="BA162" s="82"/>
      <c r="BB162" s="82"/>
      <c r="BC162" s="82"/>
      <c r="BD162" s="82"/>
      <c r="BE162" s="82"/>
      <c r="BF162" s="82"/>
      <c r="BG162" s="82"/>
      <c r="BH162" s="82"/>
      <c r="BI162" s="82"/>
      <c r="BJ162" s="82"/>
      <c r="BK162" s="66">
        <f t="shared" si="752"/>
        <v>0</v>
      </c>
      <c r="BL162" s="79">
        <f t="shared" si="753"/>
        <v>0</v>
      </c>
      <c r="BM162" s="79" t="e">
        <f>#REF!+#REF!+#REF!+'Новосибирск.обл'!G162+#REF!+#REF!+#REF!+#REF!+#REF!+#REF!</f>
        <v>#REF!</v>
      </c>
      <c r="BN162" s="79" t="e">
        <f t="shared" si="754"/>
        <v>#REF!</v>
      </c>
      <c r="BO162" s="79" t="e">
        <f>#REF!+#REF!+#REF!+'Новосибирск.обл'!I162+#REF!+#REF!+#REF!+#REF!+#REF!+#REF!</f>
        <v>#REF!</v>
      </c>
      <c r="BP162" s="79" t="e">
        <f t="shared" si="755"/>
        <v>#REF!</v>
      </c>
      <c r="BQ162" s="79" t="e">
        <f>#REF!+#REF!+#REF!+'Новосибирск.обл'!K162+#REF!+#REF!+#REF!+#REF!+#REF!</f>
        <v>#REF!</v>
      </c>
      <c r="BR162" s="79" t="e">
        <f t="shared" si="756"/>
        <v>#REF!</v>
      </c>
      <c r="BS162" s="79" t="e">
        <f>#REF!+#REF!+#REF!+'Новосибирск.обл'!M162+#REF!+#REF!+#REF!+#REF!+#REF!</f>
        <v>#REF!</v>
      </c>
      <c r="BT162" s="79" t="e">
        <f t="shared" si="757"/>
        <v>#REF!</v>
      </c>
      <c r="BU162" s="79" t="e">
        <f>#REF!+#REF!</f>
        <v>#REF!</v>
      </c>
      <c r="BV162" s="79" t="e">
        <f t="shared" si="758"/>
        <v>#REF!</v>
      </c>
      <c r="BX162" s="79">
        <f>D162+P162+AB162-AG162+AN162-AS162+BF162+BG162+'2020 ожид'!P162-'2020 ожид'!V162-'2020 ожид'!W162</f>
        <v>0</v>
      </c>
      <c r="CG162" s="79" t="e">
        <f>D162-'[8]2021-2025'!D162</f>
        <v>#REF!</v>
      </c>
      <c r="CI162" s="368" t="e">
        <f>#REF!-'2021-2025 (кор приб)'!E162-'2021-2025 (кор приб)'!Q162-'2021-2025 (кор приб)'!AC162-'2021-2025 (кор приб)'!AO162-'2020 ожид'!Q162</f>
        <v>#REF!</v>
      </c>
      <c r="CJ162" s="368" t="e">
        <f>#REF!-'2021-2025 (кор приб)'!F162-'2021-2025 (кор приб)'!R162-'2021-2025 (кор приб)'!AD162-'2021-2025 (кор приб)'!AP162-'2020 ожид'!R162</f>
        <v>#REF!</v>
      </c>
      <c r="CK162" s="368" t="e">
        <f>#REF!-'2021-2025 (кор приб)'!G162-'2021-2025 (кор приб)'!S162-'2021-2025 (кор приб)'!AE162-'2021-2025 (кор приб)'!AQ162-'2020 ожид'!S162</f>
        <v>#REF!</v>
      </c>
      <c r="CL162" s="368">
        <f>'Новосибирск.обл'!Q162-'2021-2025 (кор приб)'!H162-'2021-2025 (кор приб)'!T162-'2021-2025 (кор приб)'!AF162-'2021-2025 (кор приб)'!AR162-'2020 ожид'!T162</f>
        <v>0</v>
      </c>
      <c r="CM162" s="368" t="e">
        <f>#REF!-'2021-2025 (кор приб)'!I162-'2021-2025 (кор приб)'!U162-'2020 ожид'!U162</f>
        <v>#REF!</v>
      </c>
      <c r="CN162" s="368" t="e">
        <f>#REF!-'2021-2025 (кор приб)'!J162-'2021-2025 (кор приб)'!V162-'2021-2025 (кор приб)'!AH162-'2021-2025 (кор приб)'!AT162-BF162</f>
        <v>#REF!</v>
      </c>
      <c r="CO162" s="368" t="e">
        <f>#REF!-'2021-2025 (кор приб)'!K162-'2021-2025 (кор приб)'!W162-'2021-2025 (кор приб)'!AI162-'2021-2025 (кор приб)'!AU162-BG162</f>
        <v>#REF!</v>
      </c>
      <c r="CP162" s="368" t="e">
        <f>#REF!-'2021-2025 (кор приб)'!L162-'2021-2025 (кор приб)'!X162-'2021-2025 (кор приб)'!AJ162-'2021-2025 (кор приб)'!AV162-'2020 ожид'!X162</f>
        <v>#REF!</v>
      </c>
      <c r="CQ162" s="368" t="e">
        <f>#REF!-'2021-2025 (кор приб)'!M162-'2021-2025 (кор приб)'!Y162-'2021-2025 (кор приб)'!AK162-'2021-2025 (кор приб)'!AW162-'2020 ожид'!Y162</f>
        <v>#REF!</v>
      </c>
      <c r="CR162" s="368" t="e">
        <f>#REF!-'2021-2025 (кор приб)'!N162-'2021-2025 (кор приб)'!Z162-'2021-2025 (кор приб)'!AL162-'2021-2025 (кор приб)'!AX162-'2020 ожид'!Z162</f>
        <v>#REF!</v>
      </c>
    </row>
    <row r="163" s="48" customFormat="1">
      <c r="A163" s="80" t="s">
        <v>397</v>
      </c>
      <c r="B163" s="88" t="s">
        <v>398</v>
      </c>
      <c r="C163" s="82" t="s">
        <v>32</v>
      </c>
      <c r="D163" s="82"/>
      <c r="E163" s="82"/>
      <c r="F163" s="82"/>
      <c r="G163" s="82"/>
      <c r="H163" s="82"/>
      <c r="I163" s="82"/>
      <c r="J163" s="82"/>
      <c r="K163" s="82"/>
      <c r="L163" s="82"/>
      <c r="M163" s="82"/>
      <c r="N163" s="82"/>
      <c r="P163" s="82"/>
      <c r="Q163" s="82"/>
      <c r="R163" s="82"/>
      <c r="S163" s="82"/>
      <c r="T163" s="82"/>
      <c r="U163" s="82"/>
      <c r="V163" s="82"/>
      <c r="W163" s="82"/>
      <c r="X163" s="82"/>
      <c r="Y163" s="82"/>
      <c r="Z163" s="82"/>
      <c r="AA163" s="66"/>
      <c r="AB163" s="82"/>
      <c r="AC163" s="82"/>
      <c r="AD163" s="82"/>
      <c r="AE163" s="82"/>
      <c r="AF163" s="82"/>
      <c r="AG163" s="82"/>
      <c r="AH163" s="82"/>
      <c r="AI163" s="82"/>
      <c r="AJ163" s="82"/>
      <c r="AK163" s="82"/>
      <c r="AL163" s="82"/>
      <c r="AM163" s="66"/>
      <c r="AN163" s="82"/>
      <c r="AO163" s="82"/>
      <c r="AP163" s="82"/>
      <c r="AQ163" s="82"/>
      <c r="AR163" s="82"/>
      <c r="AS163" s="82"/>
      <c r="AT163" s="82"/>
      <c r="AU163" s="82"/>
      <c r="AV163" s="82"/>
      <c r="AW163" s="82"/>
      <c r="AX163" s="82"/>
      <c r="AY163" s="66"/>
      <c r="AZ163" s="82"/>
      <c r="BA163" s="82"/>
      <c r="BB163" s="82"/>
      <c r="BC163" s="82"/>
      <c r="BD163" s="82"/>
      <c r="BE163" s="82"/>
      <c r="BF163" s="82"/>
      <c r="BG163" s="82"/>
      <c r="BH163" s="82"/>
      <c r="BI163" s="82"/>
      <c r="BJ163" s="82"/>
      <c r="BK163" s="66">
        <f t="shared" si="752"/>
        <v>0</v>
      </c>
      <c r="BL163" s="79">
        <f t="shared" si="753"/>
        <v>0</v>
      </c>
      <c r="BM163" s="79" t="e">
        <f>#REF!+#REF!+#REF!+'Новосибирск.обл'!G163+#REF!+#REF!+#REF!+#REF!+#REF!+#REF!</f>
        <v>#REF!</v>
      </c>
      <c r="BN163" s="79" t="e">
        <f t="shared" si="754"/>
        <v>#REF!</v>
      </c>
      <c r="BO163" s="79" t="e">
        <f>#REF!+#REF!+#REF!+'Новосибирск.обл'!I163+#REF!+#REF!+#REF!+#REF!+#REF!+#REF!</f>
        <v>#REF!</v>
      </c>
      <c r="BP163" s="79" t="e">
        <f t="shared" si="755"/>
        <v>#REF!</v>
      </c>
      <c r="BQ163" s="79" t="e">
        <f>#REF!+#REF!+#REF!+'Новосибирск.обл'!K163+#REF!+#REF!+#REF!+#REF!+#REF!</f>
        <v>#REF!</v>
      </c>
      <c r="BR163" s="79" t="e">
        <f t="shared" si="756"/>
        <v>#REF!</v>
      </c>
      <c r="BS163" s="79" t="e">
        <f>#REF!+#REF!+#REF!+'Новосибирск.обл'!M163+#REF!+#REF!+#REF!+#REF!+#REF!</f>
        <v>#REF!</v>
      </c>
      <c r="BT163" s="79" t="e">
        <f t="shared" si="757"/>
        <v>#REF!</v>
      </c>
      <c r="BU163" s="79" t="e">
        <f>#REF!+#REF!</f>
        <v>#REF!</v>
      </c>
      <c r="BV163" s="79" t="e">
        <f t="shared" si="758"/>
        <v>#REF!</v>
      </c>
      <c r="BX163" s="79">
        <f>D163+P163+AB163-AG163+AN163-AS163+BF163+BG163+'2020 ожид'!P163-'2020 ожид'!V163-'2020 ожид'!W163</f>
        <v>0</v>
      </c>
      <c r="CG163" s="79" t="e">
        <f>D163-'[8]2021-2025'!D163</f>
        <v>#REF!</v>
      </c>
      <c r="CI163" s="368" t="e">
        <f>#REF!-'2021-2025 (кор приб)'!E163-'2021-2025 (кор приб)'!Q163-'2021-2025 (кор приб)'!AC163-'2021-2025 (кор приб)'!AO163-'2020 ожид'!Q163</f>
        <v>#REF!</v>
      </c>
      <c r="CJ163" s="368" t="e">
        <f>#REF!-'2021-2025 (кор приб)'!F163-'2021-2025 (кор приб)'!R163-'2021-2025 (кор приб)'!AD163-'2021-2025 (кор приб)'!AP163-'2020 ожид'!R163</f>
        <v>#REF!</v>
      </c>
      <c r="CK163" s="368" t="e">
        <f>#REF!-'2021-2025 (кор приб)'!G163-'2021-2025 (кор приб)'!S163-'2021-2025 (кор приб)'!AE163-'2021-2025 (кор приб)'!AQ163-'2020 ожид'!S163</f>
        <v>#REF!</v>
      </c>
      <c r="CL163" s="368">
        <f>'Новосибирск.обл'!Q163-'2021-2025 (кор приб)'!H163-'2021-2025 (кор приб)'!T163-'2021-2025 (кор приб)'!AF163-'2021-2025 (кор приб)'!AR163-'2020 ожид'!T163</f>
        <v>0</v>
      </c>
      <c r="CM163" s="368" t="e">
        <f>#REF!-'2021-2025 (кор приб)'!I163-'2021-2025 (кор приб)'!U163-'2020 ожид'!U163</f>
        <v>#REF!</v>
      </c>
      <c r="CN163" s="368" t="e">
        <f>#REF!-'2021-2025 (кор приб)'!J163-'2021-2025 (кор приб)'!V163-'2021-2025 (кор приб)'!AH163-'2021-2025 (кор приб)'!AT163-BF163</f>
        <v>#REF!</v>
      </c>
      <c r="CO163" s="368" t="e">
        <f>#REF!-'2021-2025 (кор приб)'!K163-'2021-2025 (кор приб)'!W163-'2021-2025 (кор приб)'!AI163-'2021-2025 (кор приб)'!AU163-BG163</f>
        <v>#REF!</v>
      </c>
      <c r="CP163" s="368" t="e">
        <f>#REF!-'2021-2025 (кор приб)'!L163-'2021-2025 (кор приб)'!X163-'2021-2025 (кор приб)'!AJ163-'2021-2025 (кор приб)'!AV163-'2020 ожид'!X163</f>
        <v>#REF!</v>
      </c>
      <c r="CQ163" s="368" t="e">
        <f>#REF!-'2021-2025 (кор приб)'!M163-'2021-2025 (кор приб)'!Y163-'2021-2025 (кор приб)'!AK163-'2021-2025 (кор приб)'!AW163-'2020 ожид'!Y163</f>
        <v>#REF!</v>
      </c>
      <c r="CR163" s="368" t="e">
        <f>#REF!-'2021-2025 (кор приб)'!N163-'2021-2025 (кор приб)'!Z163-'2021-2025 (кор приб)'!AL163-'2021-2025 (кор приб)'!AX163-'2020 ожид'!Z163</f>
        <v>#REF!</v>
      </c>
    </row>
    <row r="164" s="48" customFormat="1">
      <c r="A164" s="80" t="s">
        <v>399</v>
      </c>
      <c r="B164" s="126" t="s">
        <v>400</v>
      </c>
      <c r="C164" s="82" t="s">
        <v>32</v>
      </c>
      <c r="D164" s="82"/>
      <c r="E164" s="82"/>
      <c r="F164" s="82"/>
      <c r="G164" s="82"/>
      <c r="H164" s="82"/>
      <c r="I164" s="82"/>
      <c r="J164" s="82"/>
      <c r="K164" s="82"/>
      <c r="L164" s="82"/>
      <c r="M164" s="82"/>
      <c r="N164" s="82"/>
      <c r="P164" s="82"/>
      <c r="Q164" s="82"/>
      <c r="R164" s="82"/>
      <c r="S164" s="82"/>
      <c r="T164" s="82"/>
      <c r="U164" s="82"/>
      <c r="V164" s="82"/>
      <c r="W164" s="82"/>
      <c r="X164" s="82"/>
      <c r="Y164" s="82"/>
      <c r="Z164" s="82"/>
      <c r="AA164" s="66"/>
      <c r="AB164" s="82"/>
      <c r="AC164" s="82"/>
      <c r="AD164" s="82"/>
      <c r="AE164" s="82"/>
      <c r="AF164" s="82"/>
      <c r="AG164" s="82"/>
      <c r="AH164" s="82"/>
      <c r="AI164" s="82"/>
      <c r="AJ164" s="82"/>
      <c r="AK164" s="82"/>
      <c r="AL164" s="82"/>
      <c r="AM164" s="66"/>
      <c r="AN164" s="82"/>
      <c r="AO164" s="82"/>
      <c r="AP164" s="82"/>
      <c r="AQ164" s="82"/>
      <c r="AR164" s="82"/>
      <c r="AS164" s="82"/>
      <c r="AT164" s="82"/>
      <c r="AU164" s="82"/>
      <c r="AV164" s="82"/>
      <c r="AW164" s="82"/>
      <c r="AX164" s="82"/>
      <c r="AY164" s="66"/>
      <c r="AZ164" s="82"/>
      <c r="BA164" s="82"/>
      <c r="BB164" s="82"/>
      <c r="BC164" s="82"/>
      <c r="BD164" s="82"/>
      <c r="BE164" s="82"/>
      <c r="BF164" s="82"/>
      <c r="BG164" s="82"/>
      <c r="BH164" s="82"/>
      <c r="BI164" s="82"/>
      <c r="BJ164" s="82"/>
      <c r="BK164" s="66">
        <f t="shared" si="752"/>
        <v>0</v>
      </c>
      <c r="BL164" s="79">
        <f t="shared" si="753"/>
        <v>0</v>
      </c>
      <c r="BM164" s="79" t="e">
        <f>#REF!+#REF!+#REF!+'Новосибирск.обл'!G164+#REF!+#REF!+#REF!+#REF!+#REF!+#REF!</f>
        <v>#REF!</v>
      </c>
      <c r="BN164" s="79" t="e">
        <f t="shared" si="754"/>
        <v>#REF!</v>
      </c>
      <c r="BO164" s="79" t="e">
        <f>#REF!+#REF!+#REF!+'Новосибирск.обл'!I164+#REF!+#REF!+#REF!+#REF!+#REF!+#REF!</f>
        <v>#REF!</v>
      </c>
      <c r="BP164" s="79" t="e">
        <f t="shared" si="755"/>
        <v>#REF!</v>
      </c>
      <c r="BQ164" s="79" t="e">
        <f>#REF!+#REF!+#REF!+'Новосибирск.обл'!K164+#REF!+#REF!+#REF!+#REF!+#REF!</f>
        <v>#REF!</v>
      </c>
      <c r="BR164" s="79" t="e">
        <f t="shared" si="756"/>
        <v>#REF!</v>
      </c>
      <c r="BS164" s="79" t="e">
        <f>#REF!+#REF!+#REF!+'Новосибирск.обл'!M164+#REF!+#REF!+#REF!+#REF!+#REF!</f>
        <v>#REF!</v>
      </c>
      <c r="BT164" s="79" t="e">
        <f t="shared" si="757"/>
        <v>#REF!</v>
      </c>
      <c r="BU164" s="79" t="e">
        <f>#REF!+#REF!</f>
        <v>#REF!</v>
      </c>
      <c r="BV164" s="79" t="e">
        <f t="shared" si="758"/>
        <v>#REF!</v>
      </c>
      <c r="BX164" s="79">
        <f>D164+P164+AB164-AG164+AN164-AS164+BF164+BG164+'2020 ожид'!P164-'2020 ожид'!V164-'2020 ожид'!W164</f>
        <v>0</v>
      </c>
      <c r="CG164" s="79" t="e">
        <f>D164-'[8]2021-2025'!D164</f>
        <v>#REF!</v>
      </c>
      <c r="CI164" s="368" t="e">
        <f>#REF!-'2021-2025 (кор приб)'!E164-'2021-2025 (кор приб)'!Q164-'2021-2025 (кор приб)'!AC164-'2021-2025 (кор приб)'!AO164-'2020 ожид'!Q164</f>
        <v>#REF!</v>
      </c>
      <c r="CJ164" s="368" t="e">
        <f>#REF!-'2021-2025 (кор приб)'!F164-'2021-2025 (кор приб)'!R164-'2021-2025 (кор приб)'!AD164-'2021-2025 (кор приб)'!AP164-'2020 ожид'!R164</f>
        <v>#REF!</v>
      </c>
      <c r="CK164" s="368" t="e">
        <f>#REF!-'2021-2025 (кор приб)'!G164-'2021-2025 (кор приб)'!S164-'2021-2025 (кор приб)'!AE164-'2021-2025 (кор приб)'!AQ164-'2020 ожид'!S164</f>
        <v>#REF!</v>
      </c>
      <c r="CL164" s="368">
        <f>'Новосибирск.обл'!Q164-'2021-2025 (кор приб)'!H164-'2021-2025 (кор приб)'!T164-'2021-2025 (кор приб)'!AF164-'2021-2025 (кор приб)'!AR164-'2020 ожид'!T164</f>
        <v>0</v>
      </c>
      <c r="CM164" s="368" t="e">
        <f>#REF!-'2021-2025 (кор приб)'!I164-'2021-2025 (кор приб)'!U164-'2020 ожид'!U164</f>
        <v>#REF!</v>
      </c>
      <c r="CN164" s="368" t="e">
        <f>#REF!-'2021-2025 (кор приб)'!J164-'2021-2025 (кор приб)'!V164-'2021-2025 (кор приб)'!AH164-'2021-2025 (кор приб)'!AT164-BF164</f>
        <v>#REF!</v>
      </c>
      <c r="CO164" s="368" t="e">
        <f>#REF!-'2021-2025 (кор приб)'!K164-'2021-2025 (кор приб)'!W164-'2021-2025 (кор приб)'!AI164-'2021-2025 (кор приб)'!AU164-BG164</f>
        <v>#REF!</v>
      </c>
      <c r="CP164" s="368" t="e">
        <f>#REF!-'2021-2025 (кор приб)'!L164-'2021-2025 (кор приб)'!X164-'2021-2025 (кор приб)'!AJ164-'2021-2025 (кор приб)'!AV164-'2020 ожид'!X164</f>
        <v>#REF!</v>
      </c>
      <c r="CQ164" s="368" t="e">
        <f>#REF!-'2021-2025 (кор приб)'!M164-'2021-2025 (кор приб)'!Y164-'2021-2025 (кор приб)'!AK164-'2021-2025 (кор приб)'!AW164-'2020 ожид'!Y164</f>
        <v>#REF!</v>
      </c>
      <c r="CR164" s="368" t="e">
        <f>#REF!-'2021-2025 (кор приб)'!N164-'2021-2025 (кор приб)'!Z164-'2021-2025 (кор приб)'!AL164-'2021-2025 (кор приб)'!AX164-'2020 ожид'!Z164</f>
        <v>#REF!</v>
      </c>
    </row>
    <row r="165" s="48" customFormat="1" ht="30.75">
      <c r="A165" s="96" t="s">
        <v>401</v>
      </c>
      <c r="B165" s="317" t="s">
        <v>402</v>
      </c>
      <c r="C165" s="98" t="s">
        <v>35</v>
      </c>
      <c r="D165" s="98"/>
      <c r="E165" s="98"/>
      <c r="F165" s="98"/>
      <c r="G165" s="98"/>
      <c r="H165" s="98"/>
      <c r="I165" s="98"/>
      <c r="J165" s="98"/>
      <c r="K165" s="98"/>
      <c r="L165" s="98"/>
      <c r="M165" s="98"/>
      <c r="N165" s="98"/>
      <c r="P165" s="98"/>
      <c r="Q165" s="98"/>
      <c r="R165" s="98"/>
      <c r="S165" s="98"/>
      <c r="T165" s="98"/>
      <c r="U165" s="98"/>
      <c r="V165" s="98"/>
      <c r="W165" s="98"/>
      <c r="X165" s="98"/>
      <c r="Y165" s="98"/>
      <c r="Z165" s="98"/>
      <c r="AA165" s="66"/>
      <c r="AB165" s="98"/>
      <c r="AC165" s="98"/>
      <c r="AD165" s="98"/>
      <c r="AE165" s="98"/>
      <c r="AF165" s="98"/>
      <c r="AG165" s="98"/>
      <c r="AH165" s="98"/>
      <c r="AI165" s="98"/>
      <c r="AJ165" s="98"/>
      <c r="AK165" s="98"/>
      <c r="AL165" s="98"/>
      <c r="AM165" s="66"/>
      <c r="AN165" s="98"/>
      <c r="AO165" s="98"/>
      <c r="AP165" s="98"/>
      <c r="AQ165" s="98"/>
      <c r="AR165" s="98"/>
      <c r="AS165" s="98"/>
      <c r="AT165" s="98"/>
      <c r="AU165" s="98"/>
      <c r="AV165" s="98"/>
      <c r="AW165" s="98"/>
      <c r="AX165" s="98"/>
      <c r="AY165" s="66"/>
      <c r="AZ165" s="98"/>
      <c r="BA165" s="98"/>
      <c r="BB165" s="98"/>
      <c r="BC165" s="98"/>
      <c r="BD165" s="98"/>
      <c r="BE165" s="98"/>
      <c r="BF165" s="98"/>
      <c r="BG165" s="98"/>
      <c r="BH165" s="98"/>
      <c r="BI165" s="98"/>
      <c r="BJ165" s="98"/>
      <c r="BK165" s="66">
        <f t="shared" si="752"/>
        <v>0</v>
      </c>
      <c r="BL165" s="79">
        <f t="shared" si="753"/>
        <v>0</v>
      </c>
      <c r="BM165" s="79" t="e">
        <f>#REF!+#REF!+#REF!+'Новосибирск.обл'!G165+#REF!+#REF!+#REF!+#REF!+#REF!+#REF!</f>
        <v>#REF!</v>
      </c>
      <c r="BN165" s="79" t="e">
        <f t="shared" si="754"/>
        <v>#REF!</v>
      </c>
      <c r="BO165" s="79" t="e">
        <f>#REF!+#REF!+#REF!+'Новосибирск.обл'!I165+#REF!+#REF!+#REF!+#REF!+#REF!+#REF!</f>
        <v>#REF!</v>
      </c>
      <c r="BP165" s="79" t="e">
        <f t="shared" si="755"/>
        <v>#REF!</v>
      </c>
      <c r="BQ165" s="79" t="e">
        <f>#REF!+#REF!+#REF!+'Новосибирск.обл'!K165+#REF!+#REF!+#REF!+#REF!+#REF!</f>
        <v>#REF!</v>
      </c>
      <c r="BR165" s="79" t="e">
        <f t="shared" si="756"/>
        <v>#REF!</v>
      </c>
      <c r="BS165" s="79" t="e">
        <f>#REF!+#REF!+#REF!+'Новосибирск.обл'!M165+#REF!+#REF!+#REF!+#REF!+#REF!</f>
        <v>#REF!</v>
      </c>
      <c r="BT165" s="79" t="e">
        <f t="shared" si="757"/>
        <v>#REF!</v>
      </c>
      <c r="BU165" s="79" t="e">
        <f>#REF!+#REF!</f>
        <v>#REF!</v>
      </c>
      <c r="BV165" s="79" t="e">
        <f t="shared" si="758"/>
        <v>#REF!</v>
      </c>
      <c r="BX165" s="79">
        <f>D165+P165+AB165-AG165+AN165-AS165+BF165+BG165+'2020 ожид'!P165-'2020 ожид'!V165-'2020 ожид'!W165</f>
        <v>0</v>
      </c>
      <c r="CG165" s="79" t="e">
        <f>D165-'[8]2021-2025'!D165</f>
        <v>#REF!</v>
      </c>
      <c r="CI165" s="368" t="e">
        <f>#REF!-'2021-2025 (кор приб)'!E165-'2021-2025 (кор приб)'!Q165-'2021-2025 (кор приб)'!AC165-'2021-2025 (кор приб)'!AO165-'2020 ожид'!Q165</f>
        <v>#REF!</v>
      </c>
      <c r="CJ165" s="368" t="e">
        <f>#REF!-'2021-2025 (кор приб)'!F165-'2021-2025 (кор приб)'!R165-'2021-2025 (кор приб)'!AD165-'2021-2025 (кор приб)'!AP165-'2020 ожид'!R165</f>
        <v>#REF!</v>
      </c>
      <c r="CK165" s="368" t="e">
        <f>#REF!-'2021-2025 (кор приб)'!G165-'2021-2025 (кор приб)'!S165-'2021-2025 (кор приб)'!AE165-'2021-2025 (кор приб)'!AQ165-'2020 ожид'!S165</f>
        <v>#REF!</v>
      </c>
      <c r="CL165" s="368">
        <f>'Новосибирск.обл'!Q165-'2021-2025 (кор приб)'!H165-'2021-2025 (кор приб)'!T165-'2021-2025 (кор приб)'!AF165-'2021-2025 (кор приб)'!AR165-'2020 ожид'!T165</f>
        <v>0</v>
      </c>
      <c r="CM165" s="368" t="e">
        <f>#REF!-'2021-2025 (кор приб)'!I165-'2021-2025 (кор приб)'!U165-'2020 ожид'!U165</f>
        <v>#REF!</v>
      </c>
      <c r="CN165" s="368" t="e">
        <f>#REF!-'2021-2025 (кор приб)'!J165-'2021-2025 (кор приб)'!V165-'2021-2025 (кор приб)'!AH165-'2021-2025 (кор приб)'!AT165-BF165</f>
        <v>#REF!</v>
      </c>
      <c r="CO165" s="368" t="e">
        <f>#REF!-'2021-2025 (кор приб)'!K165-'2021-2025 (кор приб)'!W165-'2021-2025 (кор приб)'!AI165-'2021-2025 (кор приб)'!AU165-BG165</f>
        <v>#REF!</v>
      </c>
      <c r="CP165" s="368" t="e">
        <f>#REF!-'2021-2025 (кор приб)'!L165-'2021-2025 (кор приб)'!X165-'2021-2025 (кор приб)'!AJ165-'2021-2025 (кор приб)'!AV165-'2020 ожид'!X165</f>
        <v>#REF!</v>
      </c>
      <c r="CQ165" s="368" t="e">
        <f>#REF!-'2021-2025 (кор приб)'!M165-'2021-2025 (кор приб)'!Y165-'2021-2025 (кор приб)'!AK165-'2021-2025 (кор приб)'!AW165-'2020 ожид'!Y165</f>
        <v>#REF!</v>
      </c>
      <c r="CR165" s="368" t="e">
        <f>#REF!-'2021-2025 (кор приб)'!N165-'2021-2025 (кор приб)'!Z165-'2021-2025 (кор приб)'!AL165-'2021-2025 (кор приб)'!AX165-'2020 ожид'!Z165</f>
        <v>#REF!</v>
      </c>
    </row>
    <row r="166" s="48" customFormat="1" ht="15.75">
      <c r="A166" s="61" t="s">
        <v>403</v>
      </c>
      <c r="B166" s="62"/>
      <c r="C166" s="62"/>
      <c r="D166" s="62"/>
      <c r="AA166" s="66"/>
      <c r="AM166" s="66"/>
      <c r="AY166" s="66"/>
      <c r="BK166" s="66">
        <f t="shared" si="752"/>
        <v>0</v>
      </c>
      <c r="BL166" s="79">
        <f t="shared" si="753"/>
        <v>0</v>
      </c>
      <c r="BM166" s="79" t="e">
        <f>#REF!+#REF!+#REF!+'Новосибирск.обл'!G166+#REF!+#REF!+#REF!+#REF!+#REF!+#REF!</f>
        <v>#REF!</v>
      </c>
      <c r="BN166" s="79" t="e">
        <f t="shared" si="754"/>
        <v>#REF!</v>
      </c>
      <c r="BO166" s="79" t="e">
        <f>#REF!+#REF!+#REF!+'Новосибирск.обл'!I166+#REF!+#REF!+#REF!+#REF!+#REF!+#REF!</f>
        <v>#REF!</v>
      </c>
      <c r="BP166" s="79" t="e">
        <f t="shared" si="755"/>
        <v>#REF!</v>
      </c>
      <c r="BQ166" s="79" t="e">
        <f>#REF!+#REF!+#REF!+'Новосибирск.обл'!K166+#REF!+#REF!+#REF!+#REF!+#REF!</f>
        <v>#REF!</v>
      </c>
      <c r="BR166" s="79" t="e">
        <f t="shared" si="756"/>
        <v>#REF!</v>
      </c>
      <c r="BS166" s="79" t="e">
        <f>#REF!+#REF!+#REF!+'Новосибирск.обл'!M166+#REF!+#REF!+#REF!+#REF!+#REF!</f>
        <v>#REF!</v>
      </c>
      <c r="BT166" s="79" t="e">
        <f t="shared" si="757"/>
        <v>#REF!</v>
      </c>
      <c r="BU166" s="79" t="e">
        <f>#REF!+#REF!</f>
        <v>#REF!</v>
      </c>
      <c r="BV166" s="79" t="e">
        <f t="shared" si="758"/>
        <v>#REF!</v>
      </c>
      <c r="CG166" s="79" t="e">
        <f>D166-'[8]2021-2025'!D166</f>
        <v>#REF!</v>
      </c>
      <c r="CI166" s="368" t="e">
        <f>#REF!-'2021-2025 (кор приб)'!E166-'2021-2025 (кор приб)'!Q166-'2021-2025 (кор приб)'!AC166-'2021-2025 (кор приб)'!AO166-'2020 ожид'!Q166</f>
        <v>#REF!</v>
      </c>
      <c r="CJ166" s="368" t="e">
        <f>#REF!-'2021-2025 (кор приб)'!F166-'2021-2025 (кор приб)'!R166-'2021-2025 (кор приб)'!AD166-'2021-2025 (кор приб)'!AP166-'2020 ожид'!R166</f>
        <v>#REF!</v>
      </c>
      <c r="CK166" s="368" t="e">
        <f>#REF!-'2021-2025 (кор приб)'!G166-'2021-2025 (кор приб)'!S166-'2021-2025 (кор приб)'!AE166-'2021-2025 (кор приб)'!AQ166-'2020 ожид'!S166</f>
        <v>#REF!</v>
      </c>
      <c r="CL166" s="368">
        <f>'Новосибирск.обл'!Q166-'2021-2025 (кор приб)'!H166-'2021-2025 (кор приб)'!T166-'2021-2025 (кор приб)'!AF166-'2021-2025 (кор приб)'!AR166-'2020 ожид'!T166</f>
        <v>0</v>
      </c>
      <c r="CM166" s="368" t="e">
        <f>#REF!-'2021-2025 (кор приб)'!I166-'2021-2025 (кор приб)'!U166-'2020 ожид'!U166</f>
        <v>#REF!</v>
      </c>
      <c r="CN166" s="368" t="e">
        <f>#REF!-'2021-2025 (кор приб)'!J166-'2021-2025 (кор приб)'!V166-'2021-2025 (кор приб)'!AH166-'2021-2025 (кор приб)'!AT166-BF166</f>
        <v>#REF!</v>
      </c>
      <c r="CO166" s="368" t="e">
        <f>#REF!-'2021-2025 (кор приб)'!K166-'2021-2025 (кор приб)'!W166-'2021-2025 (кор приб)'!AI166-'2021-2025 (кор приб)'!AU166-BG166</f>
        <v>#REF!</v>
      </c>
      <c r="CP166" s="368" t="e">
        <f>#REF!-'2021-2025 (кор приб)'!L166-'2021-2025 (кор приб)'!X166-'2021-2025 (кор приб)'!AJ166-'2021-2025 (кор приб)'!AV166-'2020 ожид'!X166</f>
        <v>#REF!</v>
      </c>
      <c r="CQ166" s="368" t="e">
        <f>#REF!-'2021-2025 (кор приб)'!M166-'2021-2025 (кор приб)'!Y166-'2021-2025 (кор приб)'!AK166-'2021-2025 (кор приб)'!AW166-'2020 ожид'!Y166</f>
        <v>#REF!</v>
      </c>
      <c r="CR166" s="368" t="e">
        <f>#REF!-'2021-2025 (кор приб)'!N166-'2021-2025 (кор приб)'!Z166-'2021-2025 (кор приб)'!AL166-'2021-2025 (кор приб)'!AX166-'2020 ожид'!Z166</f>
        <v>#REF!</v>
      </c>
    </row>
    <row r="167" s="66" customFormat="1" hidden="1">
      <c r="A167" s="67" t="s">
        <v>404</v>
      </c>
      <c r="B167" s="68" t="s">
        <v>405</v>
      </c>
      <c r="C167" s="69" t="s">
        <v>32</v>
      </c>
      <c r="D167" s="324" t="e">
        <f>D173+D175+D184</f>
        <v>#REF!</v>
      </c>
      <c r="E167" s="324">
        <f t="shared" ref="E167:N167" si="774">E173+E175+E184</f>
        <v>160.06595491620087</v>
      </c>
      <c r="F167" s="324">
        <f t="shared" si="774"/>
        <v>331.13513396793735</v>
      </c>
      <c r="G167" s="324">
        <f t="shared" si="774"/>
        <v>360.08410531586702</v>
      </c>
      <c r="H167" s="324" t="e">
        <f t="shared" si="774"/>
        <v>#REF!</v>
      </c>
      <c r="I167" s="324" t="e">
        <f t="shared" si="774"/>
        <v>#REF!</v>
      </c>
      <c r="J167" s="324">
        <f t="shared" si="774"/>
        <v>260.90723574715196</v>
      </c>
      <c r="K167" s="324">
        <f t="shared" si="774"/>
        <v>51.469792318532328</v>
      </c>
      <c r="L167" s="324" t="e">
        <f t="shared" si="774"/>
        <v>#REF!</v>
      </c>
      <c r="M167" s="324" t="e">
        <f t="shared" si="774"/>
        <v>#REF!</v>
      </c>
      <c r="N167" s="324" t="e">
        <f t="shared" si="774"/>
        <v>#REF!</v>
      </c>
      <c r="P167" s="324" t="e">
        <f>P173+P175+P184</f>
        <v>#REF!</v>
      </c>
      <c r="Q167" s="324">
        <f t="shared" ref="Q167:Z167" si="775">Q173+Q175+Q184</f>
        <v>173.50852715793272</v>
      </c>
      <c r="R167" s="324">
        <f t="shared" si="775"/>
        <v>344.04940419268689</v>
      </c>
      <c r="S167" s="324">
        <f t="shared" si="775"/>
        <v>373.63178542318576</v>
      </c>
      <c r="T167" s="324" t="e">
        <f t="shared" si="775"/>
        <v>#REF!</v>
      </c>
      <c r="U167" s="324" t="e">
        <f t="shared" si="775"/>
        <v>#REF!</v>
      </c>
      <c r="V167" s="324">
        <f t="shared" si="775"/>
        <v>274.84341794129085</v>
      </c>
      <c r="W167" s="324">
        <f t="shared" si="775"/>
        <v>55.757114218955088</v>
      </c>
      <c r="X167" s="324" t="e">
        <f t="shared" si="775"/>
        <v>#REF!</v>
      </c>
      <c r="Y167" s="324" t="e">
        <f t="shared" si="775"/>
        <v>#REF!</v>
      </c>
      <c r="Z167" s="324" t="e">
        <f t="shared" si="775"/>
        <v>#REF!</v>
      </c>
      <c r="AB167" s="324" t="e">
        <f>AB173+AB175+AB184</f>
        <v>#REF!</v>
      </c>
      <c r="AC167" s="324">
        <f t="shared" ref="AC167:AL167" si="776">AC173+AC175+AC184</f>
        <v>180.44886824425001</v>
      </c>
      <c r="AD167" s="324">
        <f t="shared" si="776"/>
        <v>357.81138036039437</v>
      </c>
      <c r="AE167" s="324">
        <f t="shared" si="776"/>
        <v>388.57705684011319</v>
      </c>
      <c r="AF167" s="324" t="e">
        <f t="shared" si="776"/>
        <v>#REF!</v>
      </c>
      <c r="AG167" s="324" t="e">
        <f t="shared" si="776"/>
        <v>#REF!</v>
      </c>
      <c r="AH167" s="324">
        <f t="shared" si="776"/>
        <v>285.83715465894255</v>
      </c>
      <c r="AI167" s="324">
        <f t="shared" si="776"/>
        <v>57.987398787713282</v>
      </c>
      <c r="AJ167" s="324" t="e">
        <f t="shared" si="776"/>
        <v>#REF!</v>
      </c>
      <c r="AK167" s="324" t="e">
        <f t="shared" si="776"/>
        <v>#REF!</v>
      </c>
      <c r="AL167" s="324" t="e">
        <f t="shared" si="776"/>
        <v>#REF!</v>
      </c>
      <c r="AN167" s="324" t="e">
        <f>AN173+AN175+AN184</f>
        <v>#REF!</v>
      </c>
      <c r="AO167" s="324">
        <f t="shared" ref="AO167:AX167" si="777">AO173+AO175+AO184</f>
        <v>187.66682297402002</v>
      </c>
      <c r="AP167" s="324">
        <f t="shared" si="777"/>
        <v>372.12383557481013</v>
      </c>
      <c r="AQ167" s="324">
        <f t="shared" si="777"/>
        <v>404.12013911371776</v>
      </c>
      <c r="AR167" s="324" t="e">
        <f t="shared" si="777"/>
        <v>#REF!</v>
      </c>
      <c r="AS167" s="324" t="e">
        <f t="shared" si="777"/>
        <v>#REF!</v>
      </c>
      <c r="AT167" s="324">
        <f t="shared" si="777"/>
        <v>297.27064084530025</v>
      </c>
      <c r="AU167" s="324">
        <f t="shared" si="777"/>
        <v>60.306894739221818</v>
      </c>
      <c r="AV167" s="324" t="e">
        <f t="shared" si="777"/>
        <v>#REF!</v>
      </c>
      <c r="AW167" s="324" t="e">
        <f t="shared" si="777"/>
        <v>#REF!</v>
      </c>
      <c r="AX167" s="324" t="e">
        <f t="shared" si="777"/>
        <v>#REF!</v>
      </c>
      <c r="AZ167" s="324" t="e">
        <f>AZ173+AZ175+AZ184</f>
        <v>#REF!</v>
      </c>
      <c r="BA167" s="324">
        <f t="shared" ref="BA167:BJ167" si="778">BA173+BA175+BA184</f>
        <v>195.17349589298081</v>
      </c>
      <c r="BB167" s="324">
        <f t="shared" si="778"/>
        <v>387.00878899780253</v>
      </c>
      <c r="BC167" s="324">
        <f t="shared" si="778"/>
        <v>420.28494467826647</v>
      </c>
      <c r="BD167" s="324" t="e">
        <f t="shared" si="778"/>
        <v>#REF!</v>
      </c>
      <c r="BE167" s="324" t="e">
        <f t="shared" si="778"/>
        <v>#REF!</v>
      </c>
      <c r="BF167" s="324">
        <f t="shared" si="778"/>
        <v>309.16146647911228</v>
      </c>
      <c r="BG167" s="324">
        <f t="shared" si="778"/>
        <v>62.719170528790698</v>
      </c>
      <c r="BH167" s="324" t="e">
        <f t="shared" si="778"/>
        <v>#REF!</v>
      </c>
      <c r="BI167" s="324" t="e">
        <f t="shared" si="778"/>
        <v>#REF!</v>
      </c>
      <c r="BJ167" s="324" t="e">
        <f t="shared" si="778"/>
        <v>#REF!</v>
      </c>
      <c r="BK167" s="66" t="e">
        <f t="shared" si="752"/>
        <v>#REF!</v>
      </c>
      <c r="BL167" s="79" t="e">
        <f t="shared" si="753"/>
        <v>#REF!</v>
      </c>
      <c r="BM167" s="79" t="e">
        <f>#REF!+#REF!+#REF!+'Новосибирск.обл'!G167+#REF!+#REF!+#REF!+#REF!+#REF!+#REF!</f>
        <v>#REF!</v>
      </c>
      <c r="BN167" s="79" t="e">
        <f t="shared" si="754"/>
        <v>#REF!</v>
      </c>
      <c r="BO167" s="79" t="e">
        <f>#REF!+#REF!+#REF!+'Новосибирск.обл'!I167+#REF!+#REF!+#REF!+#REF!+#REF!+#REF!</f>
        <v>#REF!</v>
      </c>
      <c r="BP167" s="79" t="e">
        <f t="shared" si="755"/>
        <v>#REF!</v>
      </c>
      <c r="BQ167" s="79" t="e">
        <f>#REF!+#REF!+#REF!+'Новосибирск.обл'!K167+#REF!+#REF!+#REF!+#REF!+#REF!</f>
        <v>#REF!</v>
      </c>
      <c r="BR167" s="79" t="e">
        <f t="shared" si="756"/>
        <v>#REF!</v>
      </c>
      <c r="BS167" s="79" t="e">
        <f>#REF!+#REF!+#REF!+'Новосибирск.обл'!M167+#REF!+#REF!+#REF!+#REF!+#REF!</f>
        <v>#REF!</v>
      </c>
      <c r="BT167" s="79" t="e">
        <f t="shared" si="757"/>
        <v>#REF!</v>
      </c>
      <c r="BU167" s="79" t="e">
        <f>#REF!+#REF!</f>
        <v>#REF!</v>
      </c>
      <c r="BV167" s="79" t="e">
        <f t="shared" si="758"/>
        <v>#REF!</v>
      </c>
      <c r="CI167" s="368" t="e">
        <f>#REF!-'2021-2025 (кор приб)'!E167-'2021-2025 (кор приб)'!Q167-'2021-2025 (кор приб)'!AC167-'2021-2025 (кор приб)'!AO167-'2020 ожид'!Q167</f>
        <v>#REF!</v>
      </c>
      <c r="CJ167" s="368" t="e">
        <f>#REF!-'2021-2025 (кор приб)'!F167-'2021-2025 (кор приб)'!R167-'2021-2025 (кор приб)'!AD167-'2021-2025 (кор приб)'!AP167-'2020 ожид'!R167</f>
        <v>#REF!</v>
      </c>
      <c r="CK167" s="368" t="e">
        <f>#REF!-'2021-2025 (кор приб)'!G167-'2021-2025 (кор приб)'!S167-'2021-2025 (кор приб)'!AE167-'2021-2025 (кор приб)'!AQ167-'2020 ожид'!S167</f>
        <v>#REF!</v>
      </c>
      <c r="CL167" s="368" t="e">
        <f>'Новосибирск.обл'!Q167-'2021-2025 (кор приб)'!H167-'2021-2025 (кор приб)'!T167-'2021-2025 (кор приб)'!AF167-'2021-2025 (кор приб)'!AR167-'2020 ожид'!T167</f>
        <v>#REF!</v>
      </c>
      <c r="CM167" s="368" t="e">
        <f>#REF!-'2021-2025 (кор приб)'!I167-'2021-2025 (кор приб)'!U167-'2020 ожид'!U167</f>
        <v>#REF!</v>
      </c>
      <c r="CN167" s="368" t="e">
        <f>#REF!-'2021-2025 (кор приб)'!J167-'2021-2025 (кор приб)'!V167-'2021-2025 (кор приб)'!AH167-'2021-2025 (кор приб)'!AT167-BF167</f>
        <v>#REF!</v>
      </c>
      <c r="CO167" s="368" t="e">
        <f>#REF!-'2021-2025 (кор приб)'!K167-'2021-2025 (кор приб)'!W167-'2021-2025 (кор приб)'!AI167-'2021-2025 (кор приб)'!AU167-BG167</f>
        <v>#REF!</v>
      </c>
      <c r="CP167" s="368" t="e">
        <f>#REF!-'2021-2025 (кор приб)'!L167-'2021-2025 (кор приб)'!X167-'2021-2025 (кор приб)'!AJ167-'2021-2025 (кор приб)'!AV167-'2020 ожид'!X167</f>
        <v>#REF!</v>
      </c>
      <c r="CQ167" s="368" t="e">
        <f>#REF!-'2021-2025 (кор приб)'!M167-'2021-2025 (кор приб)'!Y167-'2021-2025 (кор приб)'!AK167-'2021-2025 (кор приб)'!AW167-'2020 ожид'!Y167</f>
        <v>#REF!</v>
      </c>
      <c r="CR167" s="368" t="e">
        <f>#REF!-'2021-2025 (кор приб)'!N167-'2021-2025 (кор приб)'!Z167-'2021-2025 (кор приб)'!AL167-'2021-2025 (кор приб)'!AX167-'2020 ожид'!Z167</f>
        <v>#REF!</v>
      </c>
    </row>
    <row r="168" s="48" customFormat="1" hidden="1">
      <c r="A168" s="80" t="s">
        <v>408</v>
      </c>
      <c r="B168" s="81" t="s">
        <v>34</v>
      </c>
      <c r="C168" s="82" t="s">
        <v>32</v>
      </c>
      <c r="D168" s="328"/>
      <c r="E168" s="328"/>
      <c r="F168" s="328"/>
      <c r="G168" s="328"/>
      <c r="H168" s="328"/>
      <c r="I168" s="328"/>
      <c r="J168" s="328"/>
      <c r="K168" s="328"/>
      <c r="L168" s="328"/>
      <c r="M168" s="328"/>
      <c r="N168" s="328"/>
      <c r="P168" s="328"/>
      <c r="Q168" s="328"/>
      <c r="R168" s="328"/>
      <c r="S168" s="328"/>
      <c r="T168" s="328"/>
      <c r="U168" s="328"/>
      <c r="V168" s="328"/>
      <c r="W168" s="328"/>
      <c r="X168" s="328"/>
      <c r="Y168" s="328"/>
      <c r="Z168" s="328"/>
      <c r="AA168" s="66"/>
      <c r="AB168" s="328"/>
      <c r="AC168" s="328"/>
      <c r="AD168" s="328"/>
      <c r="AE168" s="328"/>
      <c r="AF168" s="328"/>
      <c r="AG168" s="328"/>
      <c r="AH168" s="328"/>
      <c r="AI168" s="328"/>
      <c r="AJ168" s="328"/>
      <c r="AK168" s="328"/>
      <c r="AL168" s="328"/>
      <c r="AM168" s="66"/>
      <c r="AN168" s="328"/>
      <c r="AO168" s="328"/>
      <c r="AP168" s="328"/>
      <c r="AQ168" s="328"/>
      <c r="AR168" s="328"/>
      <c r="AS168" s="328"/>
      <c r="AT168" s="328"/>
      <c r="AU168" s="328"/>
      <c r="AV168" s="328"/>
      <c r="AW168" s="328"/>
      <c r="AX168" s="328"/>
      <c r="AY168" s="66"/>
      <c r="AZ168" s="328"/>
      <c r="BA168" s="328"/>
      <c r="BB168" s="328"/>
      <c r="BC168" s="328"/>
      <c r="BD168" s="328"/>
      <c r="BE168" s="328"/>
      <c r="BF168" s="328"/>
      <c r="BG168" s="328"/>
      <c r="BH168" s="328"/>
      <c r="BI168" s="328"/>
      <c r="BJ168" s="328"/>
      <c r="BK168" s="66">
        <f t="shared" si="752"/>
        <v>0</v>
      </c>
      <c r="BL168" s="79">
        <f t="shared" si="753"/>
        <v>0</v>
      </c>
      <c r="BM168" s="79" t="e">
        <f>#REF!+#REF!+#REF!+'Новосибирск.обл'!G168+#REF!+#REF!+#REF!+#REF!+#REF!+#REF!</f>
        <v>#REF!</v>
      </c>
      <c r="BN168" s="79" t="e">
        <f t="shared" si="754"/>
        <v>#REF!</v>
      </c>
      <c r="BO168" s="79" t="e">
        <f>#REF!+#REF!+#REF!+'Новосибирск.обл'!I168+#REF!+#REF!+#REF!+#REF!+#REF!+#REF!</f>
        <v>#REF!</v>
      </c>
      <c r="BP168" s="79" t="e">
        <f t="shared" si="755"/>
        <v>#REF!</v>
      </c>
      <c r="BQ168" s="79" t="e">
        <f>#REF!+#REF!+#REF!+'Новосибирск.обл'!K168+#REF!+#REF!+#REF!+#REF!+#REF!</f>
        <v>#REF!</v>
      </c>
      <c r="BR168" s="79" t="e">
        <f t="shared" si="756"/>
        <v>#REF!</v>
      </c>
      <c r="BS168" s="79" t="e">
        <f>#REF!+#REF!+#REF!+'Новосибирск.обл'!M168+#REF!+#REF!+#REF!+#REF!+#REF!</f>
        <v>#REF!</v>
      </c>
      <c r="BT168" s="79" t="e">
        <f t="shared" si="757"/>
        <v>#REF!</v>
      </c>
      <c r="BU168" s="79" t="e">
        <f>#REF!+#REF!</f>
        <v>#REF!</v>
      </c>
      <c r="BV168" s="79" t="e">
        <f t="shared" si="758"/>
        <v>#REF!</v>
      </c>
      <c r="CI168" s="368" t="e">
        <f>#REF!-'2021-2025 (кор приб)'!E168-'2021-2025 (кор приб)'!Q168-'2021-2025 (кор приб)'!AC168-'2021-2025 (кор приб)'!AO168-'2020 ожид'!Q168</f>
        <v>#REF!</v>
      </c>
      <c r="CJ168" s="368" t="e">
        <f>#REF!-'2021-2025 (кор приб)'!F168-'2021-2025 (кор приб)'!R168-'2021-2025 (кор приб)'!AD168-'2021-2025 (кор приб)'!AP168-'2020 ожид'!R168</f>
        <v>#REF!</v>
      </c>
      <c r="CK168" s="368" t="e">
        <f>#REF!-'2021-2025 (кор приб)'!G168-'2021-2025 (кор приб)'!S168-'2021-2025 (кор приб)'!AE168-'2021-2025 (кор приб)'!AQ168-'2020 ожид'!S168</f>
        <v>#REF!</v>
      </c>
      <c r="CL168" s="368">
        <f>'Новосибирск.обл'!Q168-'2021-2025 (кор приб)'!H168-'2021-2025 (кор приб)'!T168-'2021-2025 (кор приб)'!AF168-'2021-2025 (кор приб)'!AR168-'2020 ожид'!T168</f>
        <v>0</v>
      </c>
      <c r="CM168" s="368" t="e">
        <f>#REF!-'2021-2025 (кор приб)'!I168-'2021-2025 (кор приб)'!U168-'2020 ожид'!U168</f>
        <v>#REF!</v>
      </c>
      <c r="CN168" s="368" t="e">
        <f>#REF!-'2021-2025 (кор приб)'!J168-'2021-2025 (кор приб)'!V168-'2021-2025 (кор приб)'!AH168-'2021-2025 (кор приб)'!AT168-BF168</f>
        <v>#REF!</v>
      </c>
      <c r="CO168" s="368" t="e">
        <f>#REF!-'2021-2025 (кор приб)'!K168-'2021-2025 (кор приб)'!W168-'2021-2025 (кор приб)'!AI168-'2021-2025 (кор приб)'!AU168-BG168</f>
        <v>#REF!</v>
      </c>
      <c r="CP168" s="368" t="e">
        <f>#REF!-'2021-2025 (кор приб)'!L168-'2021-2025 (кор приб)'!X168-'2021-2025 (кор приб)'!AJ168-'2021-2025 (кор приб)'!AV168-'2020 ожид'!X168</f>
        <v>#REF!</v>
      </c>
      <c r="CQ168" s="368" t="e">
        <f>#REF!-'2021-2025 (кор приб)'!M168-'2021-2025 (кор приб)'!Y168-'2021-2025 (кор приб)'!AK168-'2021-2025 (кор приб)'!AW168-'2020 ожид'!Y168</f>
        <v>#REF!</v>
      </c>
      <c r="CR168" s="368" t="e">
        <f>#REF!-'2021-2025 (кор приб)'!N168-'2021-2025 (кор приб)'!Z168-'2021-2025 (кор приб)'!AL168-'2021-2025 (кор приб)'!AX168-'2020 ожид'!Z168</f>
        <v>#REF!</v>
      </c>
    </row>
    <row r="169" s="48" customFormat="1" ht="30" hidden="1">
      <c r="A169" s="80" t="s">
        <v>409</v>
      </c>
      <c r="B169" s="126" t="s">
        <v>37</v>
      </c>
      <c r="C169" s="82" t="s">
        <v>32</v>
      </c>
      <c r="D169" s="328"/>
      <c r="E169" s="328"/>
      <c r="F169" s="328"/>
      <c r="G169" s="328"/>
      <c r="H169" s="328"/>
      <c r="I169" s="328"/>
      <c r="J169" s="328"/>
      <c r="K169" s="328"/>
      <c r="L169" s="328"/>
      <c r="M169" s="328"/>
      <c r="N169" s="328"/>
      <c r="P169" s="328"/>
      <c r="Q169" s="328"/>
      <c r="R169" s="328"/>
      <c r="S169" s="328"/>
      <c r="T169" s="328"/>
      <c r="U169" s="328"/>
      <c r="V169" s="328"/>
      <c r="W169" s="328"/>
      <c r="X169" s="328"/>
      <c r="Y169" s="328"/>
      <c r="Z169" s="328"/>
      <c r="AA169" s="66"/>
      <c r="AB169" s="328"/>
      <c r="AC169" s="328"/>
      <c r="AD169" s="328"/>
      <c r="AE169" s="328"/>
      <c r="AF169" s="328"/>
      <c r="AG169" s="328"/>
      <c r="AH169" s="328"/>
      <c r="AI169" s="328"/>
      <c r="AJ169" s="328"/>
      <c r="AK169" s="328"/>
      <c r="AL169" s="328"/>
      <c r="AM169" s="66"/>
      <c r="AN169" s="328"/>
      <c r="AO169" s="328"/>
      <c r="AP169" s="328"/>
      <c r="AQ169" s="328"/>
      <c r="AR169" s="328"/>
      <c r="AS169" s="328"/>
      <c r="AT169" s="328"/>
      <c r="AU169" s="328"/>
      <c r="AV169" s="328"/>
      <c r="AW169" s="328"/>
      <c r="AX169" s="328"/>
      <c r="AY169" s="66"/>
      <c r="AZ169" s="328"/>
      <c r="BA169" s="328"/>
      <c r="BB169" s="328"/>
      <c r="BC169" s="328"/>
      <c r="BD169" s="328"/>
      <c r="BE169" s="328"/>
      <c r="BF169" s="328"/>
      <c r="BG169" s="328"/>
      <c r="BH169" s="328"/>
      <c r="BI169" s="328"/>
      <c r="BJ169" s="328"/>
      <c r="BK169" s="66">
        <f t="shared" si="752"/>
        <v>0</v>
      </c>
      <c r="BL169" s="79">
        <f t="shared" si="753"/>
        <v>0</v>
      </c>
      <c r="BM169" s="79" t="e">
        <f>#REF!+#REF!+#REF!+'Новосибирск.обл'!G169+#REF!+#REF!+#REF!+#REF!+#REF!+#REF!</f>
        <v>#REF!</v>
      </c>
      <c r="BN169" s="79" t="e">
        <f t="shared" si="754"/>
        <v>#REF!</v>
      </c>
      <c r="BO169" s="79" t="e">
        <f>#REF!+#REF!+#REF!+'Новосибирск.обл'!I169+#REF!+#REF!+#REF!+#REF!+#REF!+#REF!</f>
        <v>#REF!</v>
      </c>
      <c r="BP169" s="79" t="e">
        <f t="shared" si="755"/>
        <v>#REF!</v>
      </c>
      <c r="BQ169" s="79" t="e">
        <f>#REF!+#REF!+#REF!+'Новосибирск.обл'!K169+#REF!+#REF!+#REF!+#REF!+#REF!</f>
        <v>#REF!</v>
      </c>
      <c r="BR169" s="79" t="e">
        <f t="shared" si="756"/>
        <v>#REF!</v>
      </c>
      <c r="BS169" s="79" t="e">
        <f>#REF!+#REF!+#REF!+'Новосибирск.обл'!M169+#REF!+#REF!+#REF!+#REF!+#REF!</f>
        <v>#REF!</v>
      </c>
      <c r="BT169" s="79" t="e">
        <f t="shared" si="757"/>
        <v>#REF!</v>
      </c>
      <c r="BU169" s="79" t="e">
        <f>#REF!+#REF!</f>
        <v>#REF!</v>
      </c>
      <c r="BV169" s="79" t="e">
        <f t="shared" si="758"/>
        <v>#REF!</v>
      </c>
      <c r="CI169" s="368" t="e">
        <f>#REF!-'2021-2025 (кор приб)'!E169-'2021-2025 (кор приб)'!Q169-'2021-2025 (кор приб)'!AC169-'2021-2025 (кор приб)'!AO169-'2020 ожид'!Q169</f>
        <v>#REF!</v>
      </c>
      <c r="CJ169" s="368" t="e">
        <f>#REF!-'2021-2025 (кор приб)'!F169-'2021-2025 (кор приб)'!R169-'2021-2025 (кор приб)'!AD169-'2021-2025 (кор приб)'!AP169-'2020 ожид'!R169</f>
        <v>#REF!</v>
      </c>
      <c r="CK169" s="368" t="e">
        <f>#REF!-'2021-2025 (кор приб)'!G169-'2021-2025 (кор приб)'!S169-'2021-2025 (кор приб)'!AE169-'2021-2025 (кор приб)'!AQ169-'2020 ожид'!S169</f>
        <v>#REF!</v>
      </c>
      <c r="CL169" s="368">
        <f>'Новосибирск.обл'!Q169-'2021-2025 (кор приб)'!H169-'2021-2025 (кор приб)'!T169-'2021-2025 (кор приб)'!AF169-'2021-2025 (кор приб)'!AR169-'2020 ожид'!T169</f>
        <v>0</v>
      </c>
      <c r="CM169" s="368" t="e">
        <f>#REF!-'2021-2025 (кор приб)'!I169-'2021-2025 (кор приб)'!U169-'2020 ожид'!U169</f>
        <v>#REF!</v>
      </c>
      <c r="CN169" s="368" t="e">
        <f>#REF!-'2021-2025 (кор приб)'!J169-'2021-2025 (кор приб)'!V169-'2021-2025 (кор приб)'!AH169-'2021-2025 (кор приб)'!AT169-BF169</f>
        <v>#REF!</v>
      </c>
      <c r="CO169" s="368" t="e">
        <f>#REF!-'2021-2025 (кор приб)'!K169-'2021-2025 (кор приб)'!W169-'2021-2025 (кор приб)'!AI169-'2021-2025 (кор приб)'!AU169-BG169</f>
        <v>#REF!</v>
      </c>
      <c r="CP169" s="368" t="e">
        <f>#REF!-'2021-2025 (кор приб)'!L169-'2021-2025 (кор приб)'!X169-'2021-2025 (кор приб)'!AJ169-'2021-2025 (кор приб)'!AV169-'2020 ожид'!X169</f>
        <v>#REF!</v>
      </c>
      <c r="CQ169" s="368" t="e">
        <f>#REF!-'2021-2025 (кор приб)'!M169-'2021-2025 (кор приб)'!Y169-'2021-2025 (кор приб)'!AK169-'2021-2025 (кор приб)'!AW169-'2020 ожид'!Y169</f>
        <v>#REF!</v>
      </c>
      <c r="CR169" s="368" t="e">
        <f>#REF!-'2021-2025 (кор приб)'!N169-'2021-2025 (кор приб)'!Z169-'2021-2025 (кор приб)'!AL169-'2021-2025 (кор приб)'!AX169-'2020 ожид'!Z169</f>
        <v>#REF!</v>
      </c>
    </row>
    <row r="170" s="48" customFormat="1" ht="30" hidden="1">
      <c r="A170" s="80" t="s">
        <v>410</v>
      </c>
      <c r="B170" s="126" t="s">
        <v>39</v>
      </c>
      <c r="C170" s="82" t="s">
        <v>32</v>
      </c>
      <c r="D170" s="328"/>
      <c r="E170" s="328"/>
      <c r="F170" s="328"/>
      <c r="G170" s="328"/>
      <c r="H170" s="328"/>
      <c r="I170" s="328"/>
      <c r="J170" s="328"/>
      <c r="K170" s="328"/>
      <c r="L170" s="328"/>
      <c r="M170" s="328"/>
      <c r="N170" s="328"/>
      <c r="P170" s="328"/>
      <c r="Q170" s="328"/>
      <c r="R170" s="328"/>
      <c r="S170" s="328"/>
      <c r="T170" s="328"/>
      <c r="U170" s="328"/>
      <c r="V170" s="328"/>
      <c r="W170" s="328"/>
      <c r="X170" s="328"/>
      <c r="Y170" s="328"/>
      <c r="Z170" s="328"/>
      <c r="AA170" s="66"/>
      <c r="AB170" s="328"/>
      <c r="AC170" s="328"/>
      <c r="AD170" s="328"/>
      <c r="AE170" s="328"/>
      <c r="AF170" s="328"/>
      <c r="AG170" s="328"/>
      <c r="AH170" s="328"/>
      <c r="AI170" s="328"/>
      <c r="AJ170" s="328"/>
      <c r="AK170" s="328"/>
      <c r="AL170" s="328"/>
      <c r="AM170" s="66"/>
      <c r="AN170" s="328"/>
      <c r="AO170" s="328"/>
      <c r="AP170" s="328"/>
      <c r="AQ170" s="328"/>
      <c r="AR170" s="328"/>
      <c r="AS170" s="328"/>
      <c r="AT170" s="328"/>
      <c r="AU170" s="328"/>
      <c r="AV170" s="328"/>
      <c r="AW170" s="328"/>
      <c r="AX170" s="328"/>
      <c r="AY170" s="66"/>
      <c r="AZ170" s="328"/>
      <c r="BA170" s="328"/>
      <c r="BB170" s="328"/>
      <c r="BC170" s="328"/>
      <c r="BD170" s="328"/>
      <c r="BE170" s="328"/>
      <c r="BF170" s="328"/>
      <c r="BG170" s="328"/>
      <c r="BH170" s="328"/>
      <c r="BI170" s="328"/>
      <c r="BJ170" s="328"/>
      <c r="BK170" s="66">
        <f t="shared" si="752"/>
        <v>0</v>
      </c>
      <c r="BL170" s="79">
        <f t="shared" si="753"/>
        <v>0</v>
      </c>
      <c r="BM170" s="79" t="e">
        <f>#REF!+#REF!+#REF!+'Новосибирск.обл'!G170+#REF!+#REF!+#REF!+#REF!+#REF!+#REF!</f>
        <v>#REF!</v>
      </c>
      <c r="BN170" s="79" t="e">
        <f t="shared" si="754"/>
        <v>#REF!</v>
      </c>
      <c r="BO170" s="79" t="e">
        <f>#REF!+#REF!+#REF!+'Новосибирск.обл'!I170+#REF!+#REF!+#REF!+#REF!+#REF!+#REF!</f>
        <v>#REF!</v>
      </c>
      <c r="BP170" s="79" t="e">
        <f t="shared" si="755"/>
        <v>#REF!</v>
      </c>
      <c r="BQ170" s="79" t="e">
        <f>#REF!+#REF!+#REF!+'Новосибирск.обл'!K170+#REF!+#REF!+#REF!+#REF!+#REF!</f>
        <v>#REF!</v>
      </c>
      <c r="BR170" s="79" t="e">
        <f t="shared" si="756"/>
        <v>#REF!</v>
      </c>
      <c r="BS170" s="79" t="e">
        <f>#REF!+#REF!+#REF!+'Новосибирск.обл'!M170+#REF!+#REF!+#REF!+#REF!+#REF!</f>
        <v>#REF!</v>
      </c>
      <c r="BT170" s="79" t="e">
        <f t="shared" si="757"/>
        <v>#REF!</v>
      </c>
      <c r="BU170" s="79" t="e">
        <f>#REF!+#REF!</f>
        <v>#REF!</v>
      </c>
      <c r="BV170" s="79" t="e">
        <f t="shared" si="758"/>
        <v>#REF!</v>
      </c>
      <c r="CI170" s="368" t="e">
        <f>#REF!-'2021-2025 (кор приб)'!E170-'2021-2025 (кор приб)'!Q170-'2021-2025 (кор приб)'!AC170-'2021-2025 (кор приб)'!AO170-'2020 ожид'!Q170</f>
        <v>#REF!</v>
      </c>
      <c r="CJ170" s="368" t="e">
        <f>#REF!-'2021-2025 (кор приб)'!F170-'2021-2025 (кор приб)'!R170-'2021-2025 (кор приб)'!AD170-'2021-2025 (кор приб)'!AP170-'2020 ожид'!R170</f>
        <v>#REF!</v>
      </c>
      <c r="CK170" s="368" t="e">
        <f>#REF!-'2021-2025 (кор приб)'!G170-'2021-2025 (кор приб)'!S170-'2021-2025 (кор приб)'!AE170-'2021-2025 (кор приб)'!AQ170-'2020 ожид'!S170</f>
        <v>#REF!</v>
      </c>
      <c r="CL170" s="368">
        <f>'Новосибирск.обл'!Q170-'2021-2025 (кор приб)'!H170-'2021-2025 (кор приб)'!T170-'2021-2025 (кор приб)'!AF170-'2021-2025 (кор приб)'!AR170-'2020 ожид'!T170</f>
        <v>0</v>
      </c>
      <c r="CM170" s="368" t="e">
        <f>#REF!-'2021-2025 (кор приб)'!I170-'2021-2025 (кор приб)'!U170-'2020 ожид'!U170</f>
        <v>#REF!</v>
      </c>
      <c r="CN170" s="368" t="e">
        <f>#REF!-'2021-2025 (кор приб)'!J170-'2021-2025 (кор приб)'!V170-'2021-2025 (кор приб)'!AH170-'2021-2025 (кор приб)'!AT170-BF170</f>
        <v>#REF!</v>
      </c>
      <c r="CO170" s="368" t="e">
        <f>#REF!-'2021-2025 (кор приб)'!K170-'2021-2025 (кор приб)'!W170-'2021-2025 (кор приб)'!AI170-'2021-2025 (кор приб)'!AU170-BG170</f>
        <v>#REF!</v>
      </c>
      <c r="CP170" s="368" t="e">
        <f>#REF!-'2021-2025 (кор приб)'!L170-'2021-2025 (кор приб)'!X170-'2021-2025 (кор приб)'!AJ170-'2021-2025 (кор приб)'!AV170-'2020 ожид'!X170</f>
        <v>#REF!</v>
      </c>
      <c r="CQ170" s="368" t="e">
        <f>#REF!-'2021-2025 (кор приб)'!M170-'2021-2025 (кор приб)'!Y170-'2021-2025 (кор приб)'!AK170-'2021-2025 (кор приб)'!AW170-'2020 ожид'!Y170</f>
        <v>#REF!</v>
      </c>
      <c r="CR170" s="368" t="e">
        <f>#REF!-'2021-2025 (кор приб)'!N170-'2021-2025 (кор приб)'!Z170-'2021-2025 (кор приб)'!AL170-'2021-2025 (кор приб)'!AX170-'2020 ожид'!Z170</f>
        <v>#REF!</v>
      </c>
    </row>
    <row r="171" s="48" customFormat="1" ht="30" hidden="1">
      <c r="A171" s="80" t="s">
        <v>411</v>
      </c>
      <c r="B171" s="126" t="s">
        <v>41</v>
      </c>
      <c r="C171" s="82" t="s">
        <v>32</v>
      </c>
      <c r="D171" s="328"/>
      <c r="E171" s="328"/>
      <c r="F171" s="328"/>
      <c r="G171" s="328"/>
      <c r="H171" s="328"/>
      <c r="I171" s="328"/>
      <c r="J171" s="328"/>
      <c r="K171" s="328"/>
      <c r="L171" s="328"/>
      <c r="M171" s="328"/>
      <c r="N171" s="328"/>
      <c r="P171" s="328"/>
      <c r="Q171" s="328"/>
      <c r="R171" s="328"/>
      <c r="S171" s="328"/>
      <c r="T171" s="328"/>
      <c r="U171" s="328"/>
      <c r="V171" s="328"/>
      <c r="W171" s="328"/>
      <c r="X171" s="328"/>
      <c r="Y171" s="328"/>
      <c r="Z171" s="328"/>
      <c r="AA171" s="66"/>
      <c r="AB171" s="328"/>
      <c r="AC171" s="328"/>
      <c r="AD171" s="328"/>
      <c r="AE171" s="328"/>
      <c r="AF171" s="328"/>
      <c r="AG171" s="328"/>
      <c r="AH171" s="328"/>
      <c r="AI171" s="328"/>
      <c r="AJ171" s="328"/>
      <c r="AK171" s="328"/>
      <c r="AL171" s="328"/>
      <c r="AM171" s="66"/>
      <c r="AN171" s="328"/>
      <c r="AO171" s="328"/>
      <c r="AP171" s="328"/>
      <c r="AQ171" s="328"/>
      <c r="AR171" s="328"/>
      <c r="AS171" s="328"/>
      <c r="AT171" s="328"/>
      <c r="AU171" s="328"/>
      <c r="AV171" s="328"/>
      <c r="AW171" s="328"/>
      <c r="AX171" s="328"/>
      <c r="AY171" s="66"/>
      <c r="AZ171" s="328"/>
      <c r="BA171" s="328"/>
      <c r="BB171" s="328"/>
      <c r="BC171" s="328"/>
      <c r="BD171" s="328"/>
      <c r="BE171" s="328"/>
      <c r="BF171" s="328"/>
      <c r="BG171" s="328"/>
      <c r="BH171" s="328"/>
      <c r="BI171" s="328"/>
      <c r="BJ171" s="328"/>
      <c r="BK171" s="66">
        <f t="shared" si="752"/>
        <v>0</v>
      </c>
      <c r="BL171" s="79">
        <f t="shared" si="753"/>
        <v>0</v>
      </c>
      <c r="BM171" s="79" t="e">
        <f>#REF!+#REF!+#REF!+'Новосибирск.обл'!G171+#REF!+#REF!+#REF!+#REF!+#REF!+#REF!</f>
        <v>#REF!</v>
      </c>
      <c r="BN171" s="79" t="e">
        <f t="shared" si="754"/>
        <v>#REF!</v>
      </c>
      <c r="BO171" s="79" t="e">
        <f>#REF!+#REF!+#REF!+'Новосибирск.обл'!I171+#REF!+#REF!+#REF!+#REF!+#REF!+#REF!</f>
        <v>#REF!</v>
      </c>
      <c r="BP171" s="79" t="e">
        <f t="shared" si="755"/>
        <v>#REF!</v>
      </c>
      <c r="BQ171" s="79" t="e">
        <f>#REF!+#REF!+#REF!+'Новосибирск.обл'!K171+#REF!+#REF!+#REF!+#REF!+#REF!</f>
        <v>#REF!</v>
      </c>
      <c r="BR171" s="79" t="e">
        <f t="shared" si="756"/>
        <v>#REF!</v>
      </c>
      <c r="BS171" s="79" t="e">
        <f>#REF!+#REF!+#REF!+'Новосибирск.обл'!M171+#REF!+#REF!+#REF!+#REF!+#REF!</f>
        <v>#REF!</v>
      </c>
      <c r="BT171" s="79" t="e">
        <f t="shared" si="757"/>
        <v>#REF!</v>
      </c>
      <c r="BU171" s="79" t="e">
        <f>#REF!+#REF!</f>
        <v>#REF!</v>
      </c>
      <c r="BV171" s="79" t="e">
        <f t="shared" si="758"/>
        <v>#REF!</v>
      </c>
      <c r="CI171" s="368" t="e">
        <f>#REF!-'2021-2025 (кор приб)'!E171-'2021-2025 (кор приб)'!Q171-'2021-2025 (кор приб)'!AC171-'2021-2025 (кор приб)'!AO171-'2020 ожид'!Q171</f>
        <v>#REF!</v>
      </c>
      <c r="CJ171" s="368" t="e">
        <f>#REF!-'2021-2025 (кор приб)'!F171-'2021-2025 (кор приб)'!R171-'2021-2025 (кор приб)'!AD171-'2021-2025 (кор приб)'!AP171-'2020 ожид'!R171</f>
        <v>#REF!</v>
      </c>
      <c r="CK171" s="368" t="e">
        <f>#REF!-'2021-2025 (кор приб)'!G171-'2021-2025 (кор приб)'!S171-'2021-2025 (кор приб)'!AE171-'2021-2025 (кор приб)'!AQ171-'2020 ожид'!S171</f>
        <v>#REF!</v>
      </c>
      <c r="CL171" s="368">
        <f>'Новосибирск.обл'!Q171-'2021-2025 (кор приб)'!H171-'2021-2025 (кор приб)'!T171-'2021-2025 (кор приб)'!AF171-'2021-2025 (кор приб)'!AR171-'2020 ожид'!T171</f>
        <v>0</v>
      </c>
      <c r="CM171" s="368" t="e">
        <f>#REF!-'2021-2025 (кор приб)'!I171-'2021-2025 (кор приб)'!U171-'2020 ожид'!U171</f>
        <v>#REF!</v>
      </c>
      <c r="CN171" s="368" t="e">
        <f>#REF!-'2021-2025 (кор приб)'!J171-'2021-2025 (кор приб)'!V171-'2021-2025 (кор приб)'!AH171-'2021-2025 (кор приб)'!AT171-BF171</f>
        <v>#REF!</v>
      </c>
      <c r="CO171" s="368" t="e">
        <f>#REF!-'2021-2025 (кор приб)'!K171-'2021-2025 (кор приб)'!W171-'2021-2025 (кор приб)'!AI171-'2021-2025 (кор приб)'!AU171-BG171</f>
        <v>#REF!</v>
      </c>
      <c r="CP171" s="368" t="e">
        <f>#REF!-'2021-2025 (кор приб)'!L171-'2021-2025 (кор приб)'!X171-'2021-2025 (кор приб)'!AJ171-'2021-2025 (кор приб)'!AV171-'2020 ожид'!X171</f>
        <v>#REF!</v>
      </c>
      <c r="CQ171" s="368" t="e">
        <f>#REF!-'2021-2025 (кор приб)'!M171-'2021-2025 (кор приб)'!Y171-'2021-2025 (кор приб)'!AK171-'2021-2025 (кор приб)'!AW171-'2020 ожид'!Y171</f>
        <v>#REF!</v>
      </c>
      <c r="CR171" s="368" t="e">
        <f>#REF!-'2021-2025 (кор приб)'!N171-'2021-2025 (кор приб)'!Z171-'2021-2025 (кор приб)'!AL171-'2021-2025 (кор приб)'!AX171-'2020 ожид'!Z171</f>
        <v>#REF!</v>
      </c>
    </row>
    <row r="172" s="48" customFormat="1" hidden="1">
      <c r="A172" s="80" t="s">
        <v>412</v>
      </c>
      <c r="B172" s="81" t="s">
        <v>43</v>
      </c>
      <c r="C172" s="82" t="s">
        <v>32</v>
      </c>
      <c r="D172" s="328"/>
      <c r="E172" s="328"/>
      <c r="F172" s="328"/>
      <c r="G172" s="328"/>
      <c r="H172" s="328"/>
      <c r="I172" s="328"/>
      <c r="J172" s="328"/>
      <c r="K172" s="328"/>
      <c r="L172" s="328"/>
      <c r="M172" s="328"/>
      <c r="N172" s="328"/>
      <c r="P172" s="328"/>
      <c r="Q172" s="328"/>
      <c r="R172" s="328"/>
      <c r="S172" s="328"/>
      <c r="T172" s="328"/>
      <c r="U172" s="328"/>
      <c r="V172" s="328"/>
      <c r="W172" s="328"/>
      <c r="X172" s="328"/>
      <c r="Y172" s="328"/>
      <c r="Z172" s="328"/>
      <c r="AA172" s="66"/>
      <c r="AB172" s="328"/>
      <c r="AC172" s="328"/>
      <c r="AD172" s="328"/>
      <c r="AE172" s="328"/>
      <c r="AF172" s="328"/>
      <c r="AG172" s="328"/>
      <c r="AH172" s="328"/>
      <c r="AI172" s="328"/>
      <c r="AJ172" s="328"/>
      <c r="AK172" s="328"/>
      <c r="AL172" s="328"/>
      <c r="AM172" s="66"/>
      <c r="AN172" s="328"/>
      <c r="AO172" s="328"/>
      <c r="AP172" s="328"/>
      <c r="AQ172" s="328"/>
      <c r="AR172" s="328"/>
      <c r="AS172" s="328"/>
      <c r="AT172" s="328"/>
      <c r="AU172" s="328"/>
      <c r="AV172" s="328"/>
      <c r="AW172" s="328"/>
      <c r="AX172" s="328"/>
      <c r="AY172" s="66"/>
      <c r="AZ172" s="328"/>
      <c r="BA172" s="328"/>
      <c r="BB172" s="328"/>
      <c r="BC172" s="328"/>
      <c r="BD172" s="328"/>
      <c r="BE172" s="328"/>
      <c r="BF172" s="328"/>
      <c r="BG172" s="328"/>
      <c r="BH172" s="328"/>
      <c r="BI172" s="328"/>
      <c r="BJ172" s="328"/>
      <c r="BK172" s="66">
        <f t="shared" si="752"/>
        <v>0</v>
      </c>
      <c r="BL172" s="79">
        <f t="shared" si="753"/>
        <v>0</v>
      </c>
      <c r="BM172" s="79" t="e">
        <f>#REF!+#REF!+#REF!+'Новосибирск.обл'!G172+#REF!+#REF!+#REF!+#REF!+#REF!+#REF!</f>
        <v>#REF!</v>
      </c>
      <c r="BN172" s="79" t="e">
        <f t="shared" si="754"/>
        <v>#REF!</v>
      </c>
      <c r="BO172" s="79" t="e">
        <f>#REF!+#REF!+#REF!+'Новосибирск.обл'!I172+#REF!+#REF!+#REF!+#REF!+#REF!+#REF!</f>
        <v>#REF!</v>
      </c>
      <c r="BP172" s="79" t="e">
        <f t="shared" si="755"/>
        <v>#REF!</v>
      </c>
      <c r="BQ172" s="79" t="e">
        <f>#REF!+#REF!+#REF!+'Новосибирск.обл'!K172+#REF!+#REF!+#REF!+#REF!+#REF!</f>
        <v>#REF!</v>
      </c>
      <c r="BR172" s="79" t="e">
        <f t="shared" si="756"/>
        <v>#REF!</v>
      </c>
      <c r="BS172" s="79" t="e">
        <f>#REF!+#REF!+#REF!+'Новосибирск.обл'!M172+#REF!+#REF!+#REF!+#REF!+#REF!</f>
        <v>#REF!</v>
      </c>
      <c r="BT172" s="79" t="e">
        <f t="shared" si="757"/>
        <v>#REF!</v>
      </c>
      <c r="BU172" s="79" t="e">
        <f>#REF!+#REF!</f>
        <v>#REF!</v>
      </c>
      <c r="BV172" s="79" t="e">
        <f t="shared" si="758"/>
        <v>#REF!</v>
      </c>
      <c r="CI172" s="368" t="e">
        <f>#REF!-'2021-2025 (кор приб)'!E172-'2021-2025 (кор приб)'!Q172-'2021-2025 (кор приб)'!AC172-'2021-2025 (кор приб)'!AO172-'2020 ожид'!Q172</f>
        <v>#REF!</v>
      </c>
      <c r="CJ172" s="368" t="e">
        <f>#REF!-'2021-2025 (кор приб)'!F172-'2021-2025 (кор приб)'!R172-'2021-2025 (кор приб)'!AD172-'2021-2025 (кор приб)'!AP172-'2020 ожид'!R172</f>
        <v>#REF!</v>
      </c>
      <c r="CK172" s="368" t="e">
        <f>#REF!-'2021-2025 (кор приб)'!G172-'2021-2025 (кор приб)'!S172-'2021-2025 (кор приб)'!AE172-'2021-2025 (кор приб)'!AQ172-'2020 ожид'!S172</f>
        <v>#REF!</v>
      </c>
      <c r="CL172" s="368">
        <f>'Новосибирск.обл'!Q172-'2021-2025 (кор приб)'!H172-'2021-2025 (кор приб)'!T172-'2021-2025 (кор приб)'!AF172-'2021-2025 (кор приб)'!AR172-'2020 ожид'!T172</f>
        <v>0</v>
      </c>
      <c r="CM172" s="368" t="e">
        <f>#REF!-'2021-2025 (кор приб)'!I172-'2021-2025 (кор приб)'!U172-'2020 ожид'!U172</f>
        <v>#REF!</v>
      </c>
      <c r="CN172" s="368" t="e">
        <f>#REF!-'2021-2025 (кор приб)'!J172-'2021-2025 (кор приб)'!V172-'2021-2025 (кор приб)'!AH172-'2021-2025 (кор приб)'!AT172-BF172</f>
        <v>#REF!</v>
      </c>
      <c r="CO172" s="368" t="e">
        <f>#REF!-'2021-2025 (кор приб)'!K172-'2021-2025 (кор приб)'!W172-'2021-2025 (кор приб)'!AI172-'2021-2025 (кор приб)'!AU172-BG172</f>
        <v>#REF!</v>
      </c>
      <c r="CP172" s="368" t="e">
        <f>#REF!-'2021-2025 (кор приб)'!L172-'2021-2025 (кор приб)'!X172-'2021-2025 (кор приб)'!AJ172-'2021-2025 (кор приб)'!AV172-'2020 ожид'!X172</f>
        <v>#REF!</v>
      </c>
      <c r="CQ172" s="368" t="e">
        <f>#REF!-'2021-2025 (кор приб)'!M172-'2021-2025 (кор приб)'!Y172-'2021-2025 (кор приб)'!AK172-'2021-2025 (кор приб)'!AW172-'2020 ожид'!Y172</f>
        <v>#REF!</v>
      </c>
      <c r="CR172" s="368" t="e">
        <f>#REF!-'2021-2025 (кор приб)'!N172-'2021-2025 (кор приб)'!Z172-'2021-2025 (кор приб)'!AL172-'2021-2025 (кор приб)'!AX172-'2020 ожид'!Z172</f>
        <v>#REF!</v>
      </c>
    </row>
    <row r="173" s="48" customFormat="1" hidden="1">
      <c r="A173" s="80" t="s">
        <v>413</v>
      </c>
      <c r="B173" s="81" t="s">
        <v>45</v>
      </c>
      <c r="C173" s="82" t="s">
        <v>32</v>
      </c>
      <c r="D173" s="330">
        <f>D29*1.2</f>
        <v>1377.6857894971204</v>
      </c>
      <c r="E173" s="330">
        <f t="shared" ref="E173:N175" si="779">E29*1.2</f>
        <v>157.04459713980086</v>
      </c>
      <c r="F173" s="330">
        <f t="shared" si="779"/>
        <v>330.43619020368857</v>
      </c>
      <c r="G173" s="330">
        <f t="shared" si="779"/>
        <v>263.34875851228526</v>
      </c>
      <c r="H173" s="330">
        <f t="shared" si="779"/>
        <v>116.05307506826391</v>
      </c>
      <c r="I173" s="330">
        <f t="shared" si="779"/>
        <v>12.736549680000001</v>
      </c>
      <c r="J173" s="330">
        <f t="shared" si="779"/>
        <v>257.67035109635998</v>
      </c>
      <c r="K173" s="330">
        <f t="shared" si="779"/>
        <v>50.967207962948329</v>
      </c>
      <c r="L173" s="330">
        <f t="shared" si="779"/>
        <v>16.852211967508669</v>
      </c>
      <c r="M173" s="330">
        <f t="shared" si="779"/>
        <v>21.741142977340939</v>
      </c>
      <c r="N173" s="330">
        <f t="shared" si="779"/>
        <v>150.83570488892406</v>
      </c>
      <c r="P173" s="330">
        <f>P29*1.2</f>
        <v>1448.9331352875081</v>
      </c>
      <c r="Q173" s="330">
        <f t="shared" ref="Q173:Z175" si="780">Q29*1.2</f>
        <v>170.36933642825309</v>
      </c>
      <c r="R173" s="330">
        <f t="shared" si="780"/>
        <v>343.32320162163245</v>
      </c>
      <c r="S173" s="330">
        <f t="shared" si="780"/>
        <v>273.1237600942643</v>
      </c>
      <c r="T173" s="330">
        <f t="shared" si="780"/>
        <v>120.36434499592619</v>
      </c>
      <c r="U173" s="330">
        <f t="shared" si="780"/>
        <v>13.63407511752</v>
      </c>
      <c r="V173" s="330">
        <f t="shared" si="780"/>
        <v>271.48029478911798</v>
      </c>
      <c r="W173" s="330">
        <f t="shared" si="780"/>
        <v>55.234929073503309</v>
      </c>
      <c r="X173" s="330">
        <f t="shared" si="780"/>
        <v>17.454248234241508</v>
      </c>
      <c r="Y173" s="330">
        <f t="shared" si="780"/>
        <v>22.550647553457232</v>
      </c>
      <c r="Z173" s="330">
        <f t="shared" si="780"/>
        <v>161.39829737959209</v>
      </c>
      <c r="AA173" s="66"/>
      <c r="AB173" s="330">
        <f>AB29*1.2</f>
        <v>1506.8904606990084</v>
      </c>
      <c r="AC173" s="330">
        <f t="shared" ref="AC173:AL175" si="781">AC29*1.2</f>
        <v>177.18410988538324</v>
      </c>
      <c r="AD173" s="330">
        <f t="shared" si="781"/>
        <v>357.05612968649774</v>
      </c>
      <c r="AE173" s="330">
        <f t="shared" si="781"/>
        <v>284.04871049803489</v>
      </c>
      <c r="AF173" s="330">
        <f t="shared" si="781"/>
        <v>125.17891879576324</v>
      </c>
      <c r="AG173" s="330">
        <f t="shared" si="781"/>
        <v>14.1794381222208</v>
      </c>
      <c r="AH173" s="330">
        <f t="shared" si="781"/>
        <v>282.33950658068272</v>
      </c>
      <c r="AI173" s="330">
        <f t="shared" si="781"/>
        <v>57.444326236443437</v>
      </c>
      <c r="AJ173" s="330">
        <f t="shared" si="781"/>
        <v>18.15241816361117</v>
      </c>
      <c r="AK173" s="330">
        <f t="shared" si="781"/>
        <v>23.452673455595519</v>
      </c>
      <c r="AL173" s="330">
        <f t="shared" si="781"/>
        <v>167.85422927477578</v>
      </c>
      <c r="AM173" s="66"/>
      <c r="AN173" s="330">
        <f>AN29*1.2</f>
        <v>1567.1660791269694</v>
      </c>
      <c r="AO173" s="330">
        <f t="shared" ref="AO173:AX175" si="782">AO29*1.2</f>
        <v>184.27147428079857</v>
      </c>
      <c r="AP173" s="330">
        <f t="shared" si="782"/>
        <v>371.33837487395766</v>
      </c>
      <c r="AQ173" s="330">
        <f t="shared" si="782"/>
        <v>295.41065891795631</v>
      </c>
      <c r="AR173" s="330">
        <f t="shared" si="782"/>
        <v>130.18607554759376</v>
      </c>
      <c r="AS173" s="330">
        <f t="shared" si="782"/>
        <v>14.746615647109634</v>
      </c>
      <c r="AT173" s="330">
        <f t="shared" si="782"/>
        <v>293.63308684391006</v>
      </c>
      <c r="AU173" s="330">
        <f t="shared" si="782"/>
        <v>59.742099285901176</v>
      </c>
      <c r="AV173" s="330">
        <f t="shared" si="782"/>
        <v>18.878514890155618</v>
      </c>
      <c r="AW173" s="330">
        <f t="shared" si="782"/>
        <v>24.390780393819341</v>
      </c>
      <c r="AX173" s="330">
        <f t="shared" si="782"/>
        <v>174.5683984457668</v>
      </c>
      <c r="AY173" s="66"/>
      <c r="AZ173" s="330">
        <f>AZ29*1.2</f>
        <v>1629.8527222920477</v>
      </c>
      <c r="BA173" s="330">
        <f t="shared" ref="BA173:BJ175" si="783">BA29*1.2</f>
        <v>191.64233325203051</v>
      </c>
      <c r="BB173" s="330">
        <f t="shared" si="783"/>
        <v>386.19190986891596</v>
      </c>
      <c r="BC173" s="330">
        <f t="shared" si="783"/>
        <v>307.22708527467455</v>
      </c>
      <c r="BD173" s="330">
        <f t="shared" si="783"/>
        <v>135.39351856949753</v>
      </c>
      <c r="BE173" s="330">
        <f t="shared" si="783"/>
        <v>15.33648027299402</v>
      </c>
      <c r="BF173" s="330">
        <f t="shared" si="783"/>
        <v>305.37841031766646</v>
      </c>
      <c r="BG173" s="330">
        <f t="shared" si="783"/>
        <v>62.131783257337233</v>
      </c>
      <c r="BH173" s="330">
        <f t="shared" si="783"/>
        <v>19.633655485761842</v>
      </c>
      <c r="BI173" s="330">
        <f t="shared" si="783"/>
        <v>25.366411609572118</v>
      </c>
      <c r="BJ173" s="330">
        <f t="shared" si="783"/>
        <v>181.55113438359749</v>
      </c>
      <c r="BK173" s="66">
        <f t="shared" si="752"/>
        <v>1629.8527222920482</v>
      </c>
      <c r="BL173" s="79">
        <f t="shared" si="753"/>
        <v>0</v>
      </c>
      <c r="BM173" s="79" t="e">
        <f>#REF!+#REF!+#REF!+'Новосибирск.обл'!G173+#REF!+#REF!+#REF!+#REF!+#REF!+#REF!</f>
        <v>#REF!</v>
      </c>
      <c r="BN173" s="79" t="e">
        <f t="shared" si="754"/>
        <v>#REF!</v>
      </c>
      <c r="BO173" s="79" t="e">
        <f>#REF!+#REF!+#REF!+'Новосибирск.обл'!I173+#REF!+#REF!+#REF!+#REF!+#REF!+#REF!</f>
        <v>#REF!</v>
      </c>
      <c r="BP173" s="79" t="e">
        <f t="shared" si="755"/>
        <v>#REF!</v>
      </c>
      <c r="BQ173" s="79" t="e">
        <f>#REF!+#REF!+#REF!+'Новосибирск.обл'!K173+#REF!+#REF!+#REF!+#REF!+#REF!</f>
        <v>#REF!</v>
      </c>
      <c r="BR173" s="79" t="e">
        <f t="shared" si="756"/>
        <v>#REF!</v>
      </c>
      <c r="BS173" s="79" t="e">
        <f>#REF!+#REF!+#REF!+'Новосибирск.обл'!M173+#REF!+#REF!+#REF!+#REF!+#REF!</f>
        <v>#REF!</v>
      </c>
      <c r="BT173" s="79" t="e">
        <f t="shared" si="757"/>
        <v>#REF!</v>
      </c>
      <c r="BU173" s="79" t="e">
        <f>#REF!+#REF!</f>
        <v>#REF!</v>
      </c>
      <c r="BV173" s="79" t="e">
        <f t="shared" si="758"/>
        <v>#REF!</v>
      </c>
      <c r="CI173" s="368" t="e">
        <f>#REF!-'2021-2025 (кор приб)'!E173-'2021-2025 (кор приб)'!Q173-'2021-2025 (кор приб)'!AC173-'2021-2025 (кор приб)'!AO173-'2020 ожид'!Q173</f>
        <v>#REF!</v>
      </c>
      <c r="CJ173" s="368" t="e">
        <f>#REF!-'2021-2025 (кор приб)'!F173-'2021-2025 (кор приб)'!R173-'2021-2025 (кор приб)'!AD173-'2021-2025 (кор приб)'!AP173-'2020 ожид'!R173</f>
        <v>#REF!</v>
      </c>
      <c r="CK173" s="368" t="e">
        <f>#REF!-'2021-2025 (кор приб)'!G173-'2021-2025 (кор приб)'!S173-'2021-2025 (кор приб)'!AE173-'2021-2025 (кор приб)'!AQ173-'2020 ожид'!S173</f>
        <v>#REF!</v>
      </c>
      <c r="CL173" s="368">
        <f>'Новосибирск.обл'!Q173-'2021-2025 (кор приб)'!H173-'2021-2025 (кор приб)'!T173-'2021-2025 (кор приб)'!AF173-'2021-2025 (кор приб)'!AR173-'2020 ожид'!T173</f>
        <v>26.407237712505435</v>
      </c>
      <c r="CM173" s="368" t="e">
        <f>#REF!-'2021-2025 (кор приб)'!I173-'2021-2025 (кор приб)'!U173-'2020 ожид'!U173</f>
        <v>#REF!</v>
      </c>
      <c r="CN173" s="368" t="e">
        <f>#REF!-'2021-2025 (кор приб)'!J173-'2021-2025 (кор приб)'!V173-'2021-2025 (кор приб)'!AH173-'2021-2025 (кор приб)'!AT173-BF173</f>
        <v>#REF!</v>
      </c>
      <c r="CO173" s="368" t="e">
        <f>#REF!-'2021-2025 (кор приб)'!K173-'2021-2025 (кор приб)'!W173-'2021-2025 (кор приб)'!AI173-'2021-2025 (кор приб)'!AU173-BG173</f>
        <v>#REF!</v>
      </c>
      <c r="CP173" s="368" t="e">
        <f>#REF!-'2021-2025 (кор приб)'!L173-'2021-2025 (кор приб)'!X173-'2021-2025 (кор приб)'!AJ173-'2021-2025 (кор приб)'!AV173-'2020 ожид'!X173</f>
        <v>#REF!</v>
      </c>
      <c r="CQ173" s="368" t="e">
        <f>#REF!-'2021-2025 (кор приб)'!M173-'2021-2025 (кор приб)'!Y173-'2021-2025 (кор приб)'!AK173-'2021-2025 (кор приб)'!AW173-'2020 ожид'!Y173</f>
        <v>#REF!</v>
      </c>
      <c r="CR173" s="368" t="e">
        <f>#REF!-'2021-2025 (кор приб)'!N173-'2021-2025 (кор приб)'!Z173-'2021-2025 (кор приб)'!AL173-'2021-2025 (кор приб)'!AX173-'2020 ожид'!Z173</f>
        <v>#REF!</v>
      </c>
    </row>
    <row r="174" s="48" customFormat="1" hidden="1">
      <c r="A174" s="80" t="s">
        <v>414</v>
      </c>
      <c r="B174" s="81" t="s">
        <v>47</v>
      </c>
      <c r="C174" s="82" t="s">
        <v>32</v>
      </c>
      <c r="D174" s="82"/>
      <c r="E174" s="82"/>
      <c r="F174" s="82"/>
      <c r="G174" s="82"/>
      <c r="H174" s="82"/>
      <c r="I174" s="82"/>
      <c r="J174" s="82"/>
      <c r="K174" s="82"/>
      <c r="L174" s="82"/>
      <c r="M174" s="82"/>
      <c r="N174" s="82"/>
      <c r="P174" s="82"/>
      <c r="Q174" s="82"/>
      <c r="R174" s="82"/>
      <c r="S174" s="82"/>
      <c r="T174" s="82"/>
      <c r="U174" s="82"/>
      <c r="V174" s="82"/>
      <c r="W174" s="82"/>
      <c r="X174" s="82"/>
      <c r="Y174" s="82"/>
      <c r="Z174" s="82"/>
      <c r="AA174" s="66"/>
      <c r="AB174" s="82"/>
      <c r="AC174" s="82"/>
      <c r="AD174" s="82"/>
      <c r="AE174" s="82"/>
      <c r="AF174" s="82"/>
      <c r="AG174" s="82"/>
      <c r="AH174" s="82"/>
      <c r="AI174" s="82"/>
      <c r="AJ174" s="82"/>
      <c r="AK174" s="82"/>
      <c r="AL174" s="82"/>
      <c r="AM174" s="66"/>
      <c r="AN174" s="82"/>
      <c r="AO174" s="82"/>
      <c r="AP174" s="82"/>
      <c r="AQ174" s="82"/>
      <c r="AR174" s="82"/>
      <c r="AS174" s="82"/>
      <c r="AT174" s="82"/>
      <c r="AU174" s="82"/>
      <c r="AV174" s="82"/>
      <c r="AW174" s="82"/>
      <c r="AX174" s="82"/>
      <c r="AY174" s="66"/>
      <c r="AZ174" s="82"/>
      <c r="BA174" s="82"/>
      <c r="BB174" s="82"/>
      <c r="BC174" s="82"/>
      <c r="BD174" s="82"/>
      <c r="BE174" s="82"/>
      <c r="BF174" s="82"/>
      <c r="BG174" s="82"/>
      <c r="BH174" s="82"/>
      <c r="BI174" s="82"/>
      <c r="BJ174" s="82"/>
      <c r="BK174" s="66">
        <f t="shared" si="752"/>
        <v>0</v>
      </c>
      <c r="BL174" s="79">
        <f t="shared" si="753"/>
        <v>0</v>
      </c>
      <c r="BM174" s="79" t="e">
        <f>#REF!+#REF!+#REF!+'Новосибирск.обл'!G174+#REF!+#REF!+#REF!+#REF!+#REF!+#REF!</f>
        <v>#REF!</v>
      </c>
      <c r="BN174" s="79" t="e">
        <f t="shared" si="754"/>
        <v>#REF!</v>
      </c>
      <c r="BO174" s="79" t="e">
        <f>#REF!+#REF!+#REF!+'Новосибирск.обл'!I174+#REF!+#REF!+#REF!+#REF!+#REF!+#REF!</f>
        <v>#REF!</v>
      </c>
      <c r="BP174" s="79" t="e">
        <f t="shared" si="755"/>
        <v>#REF!</v>
      </c>
      <c r="BQ174" s="79" t="e">
        <f>#REF!+#REF!+#REF!+'Новосибирск.обл'!K174+#REF!+#REF!+#REF!+#REF!+#REF!</f>
        <v>#REF!</v>
      </c>
      <c r="BR174" s="79" t="e">
        <f t="shared" si="756"/>
        <v>#REF!</v>
      </c>
      <c r="BS174" s="79" t="e">
        <f>#REF!+#REF!+#REF!+'Новосибирск.обл'!M174+#REF!+#REF!+#REF!+#REF!+#REF!</f>
        <v>#REF!</v>
      </c>
      <c r="BT174" s="79" t="e">
        <f t="shared" si="757"/>
        <v>#REF!</v>
      </c>
      <c r="BU174" s="79" t="e">
        <f>#REF!+#REF!</f>
        <v>#REF!</v>
      </c>
      <c r="BV174" s="79" t="e">
        <f t="shared" si="758"/>
        <v>#REF!</v>
      </c>
      <c r="CI174" s="368" t="e">
        <f>#REF!-'2021-2025 (кор приб)'!E174-'2021-2025 (кор приб)'!Q174-'2021-2025 (кор приб)'!AC174-'2021-2025 (кор приб)'!AO174-'2020 ожид'!Q174</f>
        <v>#REF!</v>
      </c>
      <c r="CJ174" s="368" t="e">
        <f>#REF!-'2021-2025 (кор приб)'!F174-'2021-2025 (кор приб)'!R174-'2021-2025 (кор приб)'!AD174-'2021-2025 (кор приб)'!AP174-'2020 ожид'!R174</f>
        <v>#REF!</v>
      </c>
      <c r="CK174" s="368" t="e">
        <f>#REF!-'2021-2025 (кор приб)'!G174-'2021-2025 (кор приб)'!S174-'2021-2025 (кор приб)'!AE174-'2021-2025 (кор приб)'!AQ174-'2020 ожид'!S174</f>
        <v>#REF!</v>
      </c>
      <c r="CL174" s="368">
        <f>'Новосибирск.обл'!Q174-'2021-2025 (кор приб)'!H174-'2021-2025 (кор приб)'!T174-'2021-2025 (кор приб)'!AF174-'2021-2025 (кор приб)'!AR174-'2020 ожид'!T174</f>
        <v>0</v>
      </c>
      <c r="CM174" s="368" t="e">
        <f>#REF!-'2021-2025 (кор приб)'!I174-'2021-2025 (кор приб)'!U174-'2020 ожид'!U174</f>
        <v>#REF!</v>
      </c>
      <c r="CN174" s="368" t="e">
        <f>#REF!-'2021-2025 (кор приб)'!J174-'2021-2025 (кор приб)'!V174-'2021-2025 (кор приб)'!AH174-'2021-2025 (кор приб)'!AT174-BF174</f>
        <v>#REF!</v>
      </c>
      <c r="CO174" s="368" t="e">
        <f>#REF!-'2021-2025 (кор приб)'!K174-'2021-2025 (кор приб)'!W174-'2021-2025 (кор приб)'!AI174-'2021-2025 (кор приб)'!AU174-BG174</f>
        <v>#REF!</v>
      </c>
      <c r="CP174" s="368" t="e">
        <f>#REF!-'2021-2025 (кор приб)'!L174-'2021-2025 (кор приб)'!X174-'2021-2025 (кор приб)'!AJ174-'2021-2025 (кор приб)'!AV174-'2020 ожид'!X174</f>
        <v>#REF!</v>
      </c>
      <c r="CQ174" s="368" t="e">
        <f>#REF!-'2021-2025 (кор приб)'!M174-'2021-2025 (кор приб)'!Y174-'2021-2025 (кор приб)'!AK174-'2021-2025 (кор приб)'!AW174-'2020 ожид'!Y174</f>
        <v>#REF!</v>
      </c>
      <c r="CR174" s="368" t="e">
        <f>#REF!-'2021-2025 (кор приб)'!N174-'2021-2025 (кор приб)'!Z174-'2021-2025 (кор приб)'!AL174-'2021-2025 (кор приб)'!AX174-'2020 ожид'!Z174</f>
        <v>#REF!</v>
      </c>
    </row>
    <row r="175" s="48" customFormat="1" hidden="1">
      <c r="A175" s="80" t="s">
        <v>415</v>
      </c>
      <c r="B175" s="81" t="s">
        <v>49</v>
      </c>
      <c r="C175" s="82" t="s">
        <v>32</v>
      </c>
      <c r="D175" s="335">
        <f>D31*1.2</f>
        <v>107.634894456</v>
      </c>
      <c r="E175" s="335">
        <f t="shared" si="779"/>
        <v>2.41934542</v>
      </c>
      <c r="F175" s="335">
        <f t="shared" si="779"/>
        <v>0.30716416000000002</v>
      </c>
      <c r="G175" s="335">
        <f t="shared" si="779"/>
        <v>96.523840079999999</v>
      </c>
      <c r="H175" s="335">
        <f t="shared" si="779"/>
        <v>7.4934532319999994</v>
      </c>
      <c r="I175" s="335">
        <f t="shared" si="779"/>
        <v>0</v>
      </c>
      <c r="J175" s="335">
        <f t="shared" si="779"/>
        <v>0.48477691600000006</v>
      </c>
      <c r="K175" s="335">
        <f t="shared" si="779"/>
        <v>0</v>
      </c>
      <c r="L175" s="335">
        <f t="shared" si="779"/>
        <v>0.0022000000000000001</v>
      </c>
      <c r="M175" s="335">
        <f t="shared" si="779"/>
        <v>0.37685796799999999</v>
      </c>
      <c r="N175" s="335">
        <f t="shared" si="779"/>
        <v>0.027256679999999998</v>
      </c>
      <c r="P175" s="335">
        <f>P31*1.2</f>
        <v>111.83265533978398</v>
      </c>
      <c r="Q175" s="335">
        <f t="shared" si="780"/>
        <v>2.5136998913799999</v>
      </c>
      <c r="R175" s="335">
        <f t="shared" si="780"/>
        <v>0.31914356224000001</v>
      </c>
      <c r="S175" s="335">
        <f t="shared" si="780"/>
        <v>100.28826984311999</v>
      </c>
      <c r="T175" s="335">
        <f t="shared" si="780"/>
        <v>7.7856979080479984</v>
      </c>
      <c r="U175" s="335">
        <f t="shared" si="780"/>
        <v>0</v>
      </c>
      <c r="V175" s="335">
        <f t="shared" si="780"/>
        <v>0.50368321572399999</v>
      </c>
      <c r="W175" s="335">
        <f t="shared" si="780"/>
        <v>0</v>
      </c>
      <c r="X175" s="335">
        <f t="shared" si="780"/>
        <v>0.0022858000000000002</v>
      </c>
      <c r="Y175" s="335">
        <f t="shared" si="780"/>
        <v>0.39155542875199995</v>
      </c>
      <c r="Z175" s="335">
        <f t="shared" si="780"/>
        <v>0.028319690519999996</v>
      </c>
      <c r="AA175" s="66"/>
      <c r="AB175" s="335">
        <f>AB31*1.2</f>
        <v>116.30596155337534</v>
      </c>
      <c r="AC175" s="335">
        <f t="shared" si="781"/>
        <v>2.6142478870352002</v>
      </c>
      <c r="AD175" s="335">
        <f t="shared" si="781"/>
        <v>0.33190930472960001</v>
      </c>
      <c r="AE175" s="335">
        <f t="shared" si="781"/>
        <v>104.29980063684479</v>
      </c>
      <c r="AF175" s="335">
        <f t="shared" si="781"/>
        <v>8.0971258243699182</v>
      </c>
      <c r="AG175" s="335">
        <f t="shared" si="781"/>
        <v>0</v>
      </c>
      <c r="AH175" s="335">
        <f t="shared" si="781"/>
        <v>0.52383054435296006</v>
      </c>
      <c r="AI175" s="335">
        <f t="shared" si="781"/>
        <v>0</v>
      </c>
      <c r="AJ175" s="335">
        <f t="shared" si="781"/>
        <v>0.0023772320000000004</v>
      </c>
      <c r="AK175" s="335">
        <f t="shared" si="781"/>
        <v>0.40721764590207998</v>
      </c>
      <c r="AL175" s="335">
        <f t="shared" si="781"/>
        <v>0.029452478140799997</v>
      </c>
      <c r="AM175" s="66"/>
      <c r="AN175" s="335">
        <f>AN31*1.2</f>
        <v>120.95820001551034</v>
      </c>
      <c r="AO175" s="335">
        <f t="shared" si="782"/>
        <v>2.7188178025166079</v>
      </c>
      <c r="AP175" s="335">
        <f t="shared" si="782"/>
        <v>0.34518567691878399</v>
      </c>
      <c r="AQ175" s="335">
        <f t="shared" si="782"/>
        <v>108.47179266231858</v>
      </c>
      <c r="AR175" s="335">
        <f t="shared" si="782"/>
        <v>8.4210108573447151</v>
      </c>
      <c r="AS175" s="335">
        <f t="shared" si="782"/>
        <v>0</v>
      </c>
      <c r="AT175" s="335">
        <f t="shared" si="782"/>
        <v>0.54478376612707846</v>
      </c>
      <c r="AU175" s="335">
        <f t="shared" si="782"/>
        <v>0</v>
      </c>
      <c r="AV175" s="335">
        <f t="shared" si="782"/>
        <v>0.0024723212800000006</v>
      </c>
      <c r="AW175" s="335">
        <f t="shared" si="782"/>
        <v>0.4235063517381632</v>
      </c>
      <c r="AX175" s="335">
        <f t="shared" si="782"/>
        <v>0.030630577266432001</v>
      </c>
      <c r="AY175" s="66"/>
      <c r="AZ175" s="335">
        <f>AZ31*1.2</f>
        <v>125.79652801613076</v>
      </c>
      <c r="BA175" s="335">
        <f t="shared" si="783"/>
        <v>2.8275705146172725</v>
      </c>
      <c r="BB175" s="335">
        <f t="shared" si="783"/>
        <v>0.35899310399553536</v>
      </c>
      <c r="BC175" s="335">
        <f t="shared" si="783"/>
        <v>112.81066436881133</v>
      </c>
      <c r="BD175" s="335">
        <f t="shared" si="783"/>
        <v>8.7578512916385041</v>
      </c>
      <c r="BE175" s="335">
        <f t="shared" si="783"/>
        <v>0</v>
      </c>
      <c r="BF175" s="335">
        <f t="shared" si="783"/>
        <v>0.56657511677216166</v>
      </c>
      <c r="BG175" s="335">
        <f t="shared" si="783"/>
        <v>0</v>
      </c>
      <c r="BH175" s="335">
        <f t="shared" si="783"/>
        <v>0.002571214131200001</v>
      </c>
      <c r="BI175" s="335">
        <f t="shared" si="783"/>
        <v>0.44044660580768974</v>
      </c>
      <c r="BJ175" s="335">
        <f t="shared" si="783"/>
        <v>0.031855800357089278</v>
      </c>
      <c r="BK175" s="66">
        <f t="shared" si="752"/>
        <v>125.79652801613076</v>
      </c>
      <c r="BL175" s="79">
        <f t="shared" si="753"/>
        <v>0</v>
      </c>
      <c r="BM175" s="79" t="e">
        <f>#REF!+#REF!+#REF!+'Новосибирск.обл'!G175+#REF!+#REF!+#REF!+#REF!+#REF!+#REF!</f>
        <v>#REF!</v>
      </c>
      <c r="BN175" s="79" t="e">
        <f t="shared" si="754"/>
        <v>#REF!</v>
      </c>
      <c r="BO175" s="79" t="e">
        <f>#REF!+#REF!+#REF!+'Новосибирск.обл'!I175+#REF!+#REF!+#REF!+#REF!+#REF!+#REF!</f>
        <v>#REF!</v>
      </c>
      <c r="BP175" s="79" t="e">
        <f t="shared" si="755"/>
        <v>#REF!</v>
      </c>
      <c r="BQ175" s="79" t="e">
        <f>#REF!+#REF!+#REF!+'Новосибирск.обл'!K175+#REF!+#REF!+#REF!+#REF!+#REF!</f>
        <v>#REF!</v>
      </c>
      <c r="BR175" s="79" t="e">
        <f t="shared" si="756"/>
        <v>#REF!</v>
      </c>
      <c r="BS175" s="79" t="e">
        <f>#REF!+#REF!+#REF!+'Новосибирск.обл'!M175+#REF!+#REF!+#REF!+#REF!+#REF!</f>
        <v>#REF!</v>
      </c>
      <c r="BT175" s="79" t="e">
        <f t="shared" si="757"/>
        <v>#REF!</v>
      </c>
      <c r="BU175" s="79" t="e">
        <f>#REF!+#REF!</f>
        <v>#REF!</v>
      </c>
      <c r="BV175" s="79" t="e">
        <f t="shared" si="758"/>
        <v>#REF!</v>
      </c>
      <c r="CI175" s="368" t="e">
        <f>#REF!-'2021-2025 (кор приб)'!E175-'2021-2025 (кор приб)'!Q175-'2021-2025 (кор приб)'!AC175-'2021-2025 (кор приб)'!AO175-'2020 ожид'!Q175</f>
        <v>#REF!</v>
      </c>
      <c r="CJ175" s="368" t="e">
        <f>#REF!-'2021-2025 (кор приб)'!F175-'2021-2025 (кор приб)'!R175-'2021-2025 (кор приб)'!AD175-'2021-2025 (кор приб)'!AP175-'2020 ожид'!R175</f>
        <v>#REF!</v>
      </c>
      <c r="CK175" s="368" t="e">
        <f>#REF!-'2021-2025 (кор приб)'!G175-'2021-2025 (кор приб)'!S175-'2021-2025 (кор приб)'!AE175-'2021-2025 (кор приб)'!AQ175-'2020 ожид'!S175</f>
        <v>#REF!</v>
      </c>
      <c r="CL175" s="368">
        <f>'Новосибирск.обл'!Q175-'2021-2025 (кор приб)'!H175-'2021-2025 (кор приб)'!T175-'2021-2025 (кор приб)'!AF175-'2021-2025 (кор приб)'!AR175-'2020 ожид'!T175</f>
        <v>-13.417617957762635</v>
      </c>
      <c r="CM175" s="368" t="e">
        <f>#REF!-'2021-2025 (кор приб)'!I175-'2021-2025 (кор приб)'!U175-'2020 ожид'!U175</f>
        <v>#REF!</v>
      </c>
      <c r="CN175" s="368" t="e">
        <f>#REF!-'2021-2025 (кор приб)'!J175-'2021-2025 (кор приб)'!V175-'2021-2025 (кор приб)'!AH175-'2021-2025 (кор приб)'!AT175-BF175</f>
        <v>#REF!</v>
      </c>
      <c r="CO175" s="368" t="e">
        <f>#REF!-'2021-2025 (кор приб)'!K175-'2021-2025 (кор приб)'!W175-'2021-2025 (кор приб)'!AI175-'2021-2025 (кор приб)'!AU175-BG175</f>
        <v>#REF!</v>
      </c>
      <c r="CP175" s="368" t="e">
        <f>#REF!-'2021-2025 (кор приб)'!L175-'2021-2025 (кор приб)'!X175-'2021-2025 (кор приб)'!AJ175-'2021-2025 (кор приб)'!AV175-'2020 ожид'!X175</f>
        <v>#REF!</v>
      </c>
      <c r="CQ175" s="368" t="e">
        <f>#REF!-'2021-2025 (кор приб)'!M175-'2021-2025 (кор приб)'!Y175-'2021-2025 (кор приб)'!AK175-'2021-2025 (кор приб)'!AW175-'2020 ожид'!Y175</f>
        <v>#REF!</v>
      </c>
      <c r="CR175" s="368" t="e">
        <f>#REF!-'2021-2025 (кор приб)'!N175-'2021-2025 (кор приб)'!Z175-'2021-2025 (кор приб)'!AL175-'2021-2025 (кор приб)'!AX175-'2020 ожид'!Z175</f>
        <v>#REF!</v>
      </c>
    </row>
    <row r="176" s="48" customFormat="1" hidden="1">
      <c r="A176" s="80" t="s">
        <v>416</v>
      </c>
      <c r="B176" s="81" t="s">
        <v>51</v>
      </c>
      <c r="C176" s="82" t="s">
        <v>32</v>
      </c>
      <c r="D176" s="82"/>
      <c r="E176" s="82"/>
      <c r="F176" s="82"/>
      <c r="G176" s="82"/>
      <c r="H176" s="82"/>
      <c r="I176" s="82"/>
      <c r="J176" s="82"/>
      <c r="K176" s="82"/>
      <c r="L176" s="82"/>
      <c r="M176" s="82"/>
      <c r="N176" s="82"/>
      <c r="P176" s="82"/>
      <c r="Q176" s="82"/>
      <c r="R176" s="82"/>
      <c r="S176" s="82"/>
      <c r="T176" s="82"/>
      <c r="U176" s="82"/>
      <c r="V176" s="82"/>
      <c r="W176" s="82"/>
      <c r="X176" s="82"/>
      <c r="Y176" s="82"/>
      <c r="Z176" s="82"/>
      <c r="AA176" s="66"/>
      <c r="AB176" s="82"/>
      <c r="AC176" s="82"/>
      <c r="AD176" s="82"/>
      <c r="AE176" s="82"/>
      <c r="AF176" s="82"/>
      <c r="AG176" s="82"/>
      <c r="AH176" s="82"/>
      <c r="AI176" s="82"/>
      <c r="AJ176" s="82"/>
      <c r="AK176" s="82"/>
      <c r="AL176" s="82"/>
      <c r="AM176" s="66"/>
      <c r="AN176" s="82"/>
      <c r="AO176" s="82"/>
      <c r="AP176" s="82"/>
      <c r="AQ176" s="82"/>
      <c r="AR176" s="82"/>
      <c r="AS176" s="82"/>
      <c r="AT176" s="82"/>
      <c r="AU176" s="82"/>
      <c r="AV176" s="82"/>
      <c r="AW176" s="82"/>
      <c r="AX176" s="82"/>
      <c r="AY176" s="66"/>
      <c r="AZ176" s="82"/>
      <c r="BA176" s="82"/>
      <c r="BB176" s="82"/>
      <c r="BC176" s="82"/>
      <c r="BD176" s="82"/>
      <c r="BE176" s="82"/>
      <c r="BF176" s="82"/>
      <c r="BG176" s="82"/>
      <c r="BH176" s="82"/>
      <c r="BI176" s="82"/>
      <c r="BJ176" s="82"/>
      <c r="BK176" s="66">
        <f t="shared" si="752"/>
        <v>0</v>
      </c>
      <c r="BL176" s="79">
        <f t="shared" si="753"/>
        <v>0</v>
      </c>
      <c r="BM176" s="79" t="e">
        <f>#REF!+#REF!+#REF!+'Новосибирск.обл'!G176+#REF!+#REF!+#REF!+#REF!+#REF!+#REF!</f>
        <v>#REF!</v>
      </c>
      <c r="BN176" s="79" t="e">
        <f t="shared" si="754"/>
        <v>#REF!</v>
      </c>
      <c r="BO176" s="79" t="e">
        <f>#REF!+#REF!+#REF!+'Новосибирск.обл'!I176+#REF!+#REF!+#REF!+#REF!+#REF!+#REF!</f>
        <v>#REF!</v>
      </c>
      <c r="BP176" s="79" t="e">
        <f t="shared" si="755"/>
        <v>#REF!</v>
      </c>
      <c r="BQ176" s="79" t="e">
        <f>#REF!+#REF!+#REF!+'Новосибирск.обл'!K176+#REF!+#REF!+#REF!+#REF!+#REF!</f>
        <v>#REF!</v>
      </c>
      <c r="BR176" s="79" t="e">
        <f t="shared" si="756"/>
        <v>#REF!</v>
      </c>
      <c r="BS176" s="79" t="e">
        <f>#REF!+#REF!+#REF!+'Новосибирск.обл'!M176+#REF!+#REF!+#REF!+#REF!+#REF!</f>
        <v>#REF!</v>
      </c>
      <c r="BT176" s="79" t="e">
        <f t="shared" si="757"/>
        <v>#REF!</v>
      </c>
      <c r="BU176" s="79" t="e">
        <f>#REF!+#REF!</f>
        <v>#REF!</v>
      </c>
      <c r="BV176" s="79" t="e">
        <f t="shared" si="758"/>
        <v>#REF!</v>
      </c>
      <c r="CI176" s="368" t="e">
        <f>#REF!-'2021-2025 (кор приб)'!E176-'2021-2025 (кор приб)'!Q176-'2021-2025 (кор приб)'!AC176-'2021-2025 (кор приб)'!AO176-'2020 ожид'!Q176</f>
        <v>#REF!</v>
      </c>
      <c r="CJ176" s="368" t="e">
        <f>#REF!-'2021-2025 (кор приб)'!F176-'2021-2025 (кор приб)'!R176-'2021-2025 (кор приб)'!AD176-'2021-2025 (кор приб)'!AP176-'2020 ожид'!R176</f>
        <v>#REF!</v>
      </c>
      <c r="CK176" s="368" t="e">
        <f>#REF!-'2021-2025 (кор приб)'!G176-'2021-2025 (кор приб)'!S176-'2021-2025 (кор приб)'!AE176-'2021-2025 (кор приб)'!AQ176-'2020 ожид'!S176</f>
        <v>#REF!</v>
      </c>
      <c r="CL176" s="368">
        <f>'Новосибирск.обл'!Q176-'2021-2025 (кор приб)'!H176-'2021-2025 (кор приб)'!T176-'2021-2025 (кор приб)'!AF176-'2021-2025 (кор приб)'!AR176-'2020 ожид'!T176</f>
        <v>0</v>
      </c>
      <c r="CM176" s="368" t="e">
        <f>#REF!-'2021-2025 (кор приб)'!I176-'2021-2025 (кор приб)'!U176-'2020 ожид'!U176</f>
        <v>#REF!</v>
      </c>
      <c r="CN176" s="368" t="e">
        <f>#REF!-'2021-2025 (кор приб)'!J176-'2021-2025 (кор приб)'!V176-'2021-2025 (кор приб)'!AH176-'2021-2025 (кор приб)'!AT176-BF176</f>
        <v>#REF!</v>
      </c>
      <c r="CO176" s="368" t="e">
        <f>#REF!-'2021-2025 (кор приб)'!K176-'2021-2025 (кор приб)'!W176-'2021-2025 (кор приб)'!AI176-'2021-2025 (кор приб)'!AU176-BG176</f>
        <v>#REF!</v>
      </c>
      <c r="CP176" s="368" t="e">
        <f>#REF!-'2021-2025 (кор приб)'!L176-'2021-2025 (кор приб)'!X176-'2021-2025 (кор приб)'!AJ176-'2021-2025 (кор приб)'!AV176-'2020 ожид'!X176</f>
        <v>#REF!</v>
      </c>
      <c r="CQ176" s="368" t="e">
        <f>#REF!-'2021-2025 (кор приб)'!M176-'2021-2025 (кор приб)'!Y176-'2021-2025 (кор приб)'!AK176-'2021-2025 (кор приб)'!AW176-'2020 ожид'!Y176</f>
        <v>#REF!</v>
      </c>
      <c r="CR176" s="368" t="e">
        <f>#REF!-'2021-2025 (кор приб)'!N176-'2021-2025 (кор приб)'!Z176-'2021-2025 (кор приб)'!AL176-'2021-2025 (кор приб)'!AX176-'2020 ожид'!Z176</f>
        <v>#REF!</v>
      </c>
    </row>
    <row r="177" s="48" customFormat="1" hidden="1">
      <c r="A177" s="80" t="s">
        <v>417</v>
      </c>
      <c r="B177" s="81" t="s">
        <v>53</v>
      </c>
      <c r="C177" s="82" t="s">
        <v>32</v>
      </c>
      <c r="D177" s="82"/>
      <c r="E177" s="82"/>
      <c r="F177" s="82"/>
      <c r="G177" s="82"/>
      <c r="H177" s="82"/>
      <c r="I177" s="82"/>
      <c r="J177" s="82"/>
      <c r="K177" s="82"/>
      <c r="L177" s="82"/>
      <c r="M177" s="82"/>
      <c r="N177" s="82"/>
      <c r="P177" s="82"/>
      <c r="Q177" s="82"/>
      <c r="R177" s="82"/>
      <c r="S177" s="82"/>
      <c r="T177" s="82"/>
      <c r="U177" s="82"/>
      <c r="V177" s="82"/>
      <c r="W177" s="82"/>
      <c r="X177" s="82"/>
      <c r="Y177" s="82"/>
      <c r="Z177" s="82"/>
      <c r="AA177" s="66"/>
      <c r="AB177" s="82"/>
      <c r="AC177" s="82"/>
      <c r="AD177" s="82"/>
      <c r="AE177" s="82"/>
      <c r="AF177" s="82"/>
      <c r="AG177" s="82"/>
      <c r="AH177" s="82"/>
      <c r="AI177" s="82"/>
      <c r="AJ177" s="82"/>
      <c r="AK177" s="82"/>
      <c r="AL177" s="82"/>
      <c r="AM177" s="66"/>
      <c r="AN177" s="82"/>
      <c r="AO177" s="82"/>
      <c r="AP177" s="82"/>
      <c r="AQ177" s="82"/>
      <c r="AR177" s="82"/>
      <c r="AS177" s="82"/>
      <c r="AT177" s="82"/>
      <c r="AU177" s="82"/>
      <c r="AV177" s="82"/>
      <c r="AW177" s="82"/>
      <c r="AX177" s="82"/>
      <c r="AY177" s="66"/>
      <c r="AZ177" s="82"/>
      <c r="BA177" s="82"/>
      <c r="BB177" s="82"/>
      <c r="BC177" s="82"/>
      <c r="BD177" s="82"/>
      <c r="BE177" s="82"/>
      <c r="BF177" s="82"/>
      <c r="BG177" s="82"/>
      <c r="BH177" s="82"/>
      <c r="BI177" s="82"/>
      <c r="BJ177" s="82"/>
      <c r="BK177" s="66">
        <f t="shared" si="752"/>
        <v>0</v>
      </c>
      <c r="BL177" s="79">
        <f t="shared" si="753"/>
        <v>0</v>
      </c>
      <c r="BM177" s="79" t="e">
        <f>#REF!+#REF!+#REF!+'Новосибирск.обл'!G177+#REF!+#REF!+#REF!+#REF!+#REF!+#REF!</f>
        <v>#REF!</v>
      </c>
      <c r="BN177" s="79" t="e">
        <f t="shared" si="754"/>
        <v>#REF!</v>
      </c>
      <c r="BO177" s="79" t="e">
        <f>#REF!+#REF!+#REF!+'Новосибирск.обл'!I177+#REF!+#REF!+#REF!+#REF!+#REF!+#REF!</f>
        <v>#REF!</v>
      </c>
      <c r="BP177" s="79" t="e">
        <f t="shared" si="755"/>
        <v>#REF!</v>
      </c>
      <c r="BQ177" s="79" t="e">
        <f>#REF!+#REF!+#REF!+'Новосибирск.обл'!K177+#REF!+#REF!+#REF!+#REF!+#REF!</f>
        <v>#REF!</v>
      </c>
      <c r="BR177" s="79" t="e">
        <f t="shared" si="756"/>
        <v>#REF!</v>
      </c>
      <c r="BS177" s="79" t="e">
        <f>#REF!+#REF!+#REF!+'Новосибирск.обл'!M177+#REF!+#REF!+#REF!+#REF!+#REF!</f>
        <v>#REF!</v>
      </c>
      <c r="BT177" s="79" t="e">
        <f t="shared" si="757"/>
        <v>#REF!</v>
      </c>
      <c r="BU177" s="79" t="e">
        <f>#REF!+#REF!</f>
        <v>#REF!</v>
      </c>
      <c r="BV177" s="79" t="e">
        <f t="shared" si="758"/>
        <v>#REF!</v>
      </c>
      <c r="CI177" s="368" t="e">
        <f>#REF!-'2021-2025 (кор приб)'!E177-'2021-2025 (кор приб)'!Q177-'2021-2025 (кор приб)'!AC177-'2021-2025 (кор приб)'!AO177-'2020 ожид'!Q177</f>
        <v>#REF!</v>
      </c>
      <c r="CJ177" s="368" t="e">
        <f>#REF!-'2021-2025 (кор приб)'!F177-'2021-2025 (кор приб)'!R177-'2021-2025 (кор приб)'!AD177-'2021-2025 (кор приб)'!AP177-'2020 ожид'!R177</f>
        <v>#REF!</v>
      </c>
      <c r="CK177" s="368" t="e">
        <f>#REF!-'2021-2025 (кор приб)'!G177-'2021-2025 (кор приб)'!S177-'2021-2025 (кор приб)'!AE177-'2021-2025 (кор приб)'!AQ177-'2020 ожид'!S177</f>
        <v>#REF!</v>
      </c>
      <c r="CL177" s="368">
        <f>'Новосибирск.обл'!Q177-'2021-2025 (кор приб)'!H177-'2021-2025 (кор приб)'!T177-'2021-2025 (кор приб)'!AF177-'2021-2025 (кор приб)'!AR177-'2020 ожид'!T177</f>
        <v>0</v>
      </c>
      <c r="CM177" s="368" t="e">
        <f>#REF!-'2021-2025 (кор приб)'!I177-'2021-2025 (кор приб)'!U177-'2020 ожид'!U177</f>
        <v>#REF!</v>
      </c>
      <c r="CN177" s="368" t="e">
        <f>#REF!-'2021-2025 (кор приб)'!J177-'2021-2025 (кор приб)'!V177-'2021-2025 (кор приб)'!AH177-'2021-2025 (кор приб)'!AT177-BF177</f>
        <v>#REF!</v>
      </c>
      <c r="CO177" s="368" t="e">
        <f>#REF!-'2021-2025 (кор приб)'!K177-'2021-2025 (кор приб)'!W177-'2021-2025 (кор приб)'!AI177-'2021-2025 (кор приб)'!AU177-BG177</f>
        <v>#REF!</v>
      </c>
      <c r="CP177" s="368" t="e">
        <f>#REF!-'2021-2025 (кор приб)'!L177-'2021-2025 (кор приб)'!X177-'2021-2025 (кор приб)'!AJ177-'2021-2025 (кор приб)'!AV177-'2020 ожид'!X177</f>
        <v>#REF!</v>
      </c>
      <c r="CQ177" s="368" t="e">
        <f>#REF!-'2021-2025 (кор приб)'!M177-'2021-2025 (кор приб)'!Y177-'2021-2025 (кор приб)'!AK177-'2021-2025 (кор приб)'!AW177-'2020 ожид'!Y177</f>
        <v>#REF!</v>
      </c>
      <c r="CR177" s="368" t="e">
        <f>#REF!-'2021-2025 (кор приб)'!N177-'2021-2025 (кор приб)'!Z177-'2021-2025 (кор приб)'!AL177-'2021-2025 (кор приб)'!AX177-'2020 ожид'!Z177</f>
        <v>#REF!</v>
      </c>
    </row>
    <row r="178" s="48" customFormat="1" ht="30" hidden="1">
      <c r="A178" s="80" t="s">
        <v>418</v>
      </c>
      <c r="B178" s="88" t="s">
        <v>55</v>
      </c>
      <c r="C178" s="82" t="s">
        <v>32</v>
      </c>
      <c r="D178" s="82"/>
      <c r="E178" s="82"/>
      <c r="F178" s="82"/>
      <c r="G178" s="82"/>
      <c r="H178" s="82"/>
      <c r="I178" s="82"/>
      <c r="J178" s="82"/>
      <c r="K178" s="82"/>
      <c r="L178" s="82"/>
      <c r="M178" s="82"/>
      <c r="N178" s="82"/>
      <c r="P178" s="82"/>
      <c r="Q178" s="82"/>
      <c r="R178" s="82"/>
      <c r="S178" s="82"/>
      <c r="T178" s="82"/>
      <c r="U178" s="82"/>
      <c r="V178" s="82"/>
      <c r="W178" s="82"/>
      <c r="X178" s="82"/>
      <c r="Y178" s="82"/>
      <c r="Z178" s="82"/>
      <c r="AA178" s="66"/>
      <c r="AB178" s="82"/>
      <c r="AC178" s="82"/>
      <c r="AD178" s="82"/>
      <c r="AE178" s="82"/>
      <c r="AF178" s="82"/>
      <c r="AG178" s="82"/>
      <c r="AH178" s="82"/>
      <c r="AI178" s="82"/>
      <c r="AJ178" s="82"/>
      <c r="AK178" s="82"/>
      <c r="AL178" s="82"/>
      <c r="AM178" s="66"/>
      <c r="AN178" s="82"/>
      <c r="AO178" s="82"/>
      <c r="AP178" s="82"/>
      <c r="AQ178" s="82"/>
      <c r="AR178" s="82"/>
      <c r="AS178" s="82"/>
      <c r="AT178" s="82"/>
      <c r="AU178" s="82"/>
      <c r="AV178" s="82"/>
      <c r="AW178" s="82"/>
      <c r="AX178" s="82"/>
      <c r="AY178" s="66"/>
      <c r="AZ178" s="82"/>
      <c r="BA178" s="82"/>
      <c r="BB178" s="82"/>
      <c r="BC178" s="82"/>
      <c r="BD178" s="82"/>
      <c r="BE178" s="82"/>
      <c r="BF178" s="82"/>
      <c r="BG178" s="82"/>
      <c r="BH178" s="82"/>
      <c r="BI178" s="82"/>
      <c r="BJ178" s="82"/>
      <c r="BK178" s="66">
        <f t="shared" si="752"/>
        <v>0</v>
      </c>
      <c r="BL178" s="79">
        <f t="shared" si="753"/>
        <v>0</v>
      </c>
      <c r="BM178" s="79" t="e">
        <f>#REF!+#REF!+#REF!+'Новосибирск.обл'!G178+#REF!+#REF!+#REF!+#REF!+#REF!+#REF!</f>
        <v>#REF!</v>
      </c>
      <c r="BN178" s="79" t="e">
        <f t="shared" si="754"/>
        <v>#REF!</v>
      </c>
      <c r="BO178" s="79" t="e">
        <f>#REF!+#REF!+#REF!+'Новосибирск.обл'!I178+#REF!+#REF!+#REF!+#REF!+#REF!+#REF!</f>
        <v>#REF!</v>
      </c>
      <c r="BP178" s="79" t="e">
        <f t="shared" si="755"/>
        <v>#REF!</v>
      </c>
      <c r="BQ178" s="79" t="e">
        <f>#REF!+#REF!+#REF!+'Новосибирск.обл'!K178+#REF!+#REF!+#REF!+#REF!+#REF!</f>
        <v>#REF!</v>
      </c>
      <c r="BR178" s="79" t="e">
        <f t="shared" si="756"/>
        <v>#REF!</v>
      </c>
      <c r="BS178" s="79" t="e">
        <f>#REF!+#REF!+#REF!+'Новосибирск.обл'!M178+#REF!+#REF!+#REF!+#REF!+#REF!</f>
        <v>#REF!</v>
      </c>
      <c r="BT178" s="79" t="e">
        <f t="shared" si="757"/>
        <v>#REF!</v>
      </c>
      <c r="BU178" s="79" t="e">
        <f>#REF!+#REF!</f>
        <v>#REF!</v>
      </c>
      <c r="BV178" s="79" t="e">
        <f t="shared" si="758"/>
        <v>#REF!</v>
      </c>
      <c r="CI178" s="368" t="e">
        <f>#REF!-'2021-2025 (кор приб)'!E178-'2021-2025 (кор приб)'!Q178-'2021-2025 (кор приб)'!AC178-'2021-2025 (кор приб)'!AO178-'2020 ожид'!Q178</f>
        <v>#REF!</v>
      </c>
      <c r="CJ178" s="368" t="e">
        <f>#REF!-'2021-2025 (кор приб)'!F178-'2021-2025 (кор приб)'!R178-'2021-2025 (кор приб)'!AD178-'2021-2025 (кор приб)'!AP178-'2020 ожид'!R178</f>
        <v>#REF!</v>
      </c>
      <c r="CK178" s="368" t="e">
        <f>#REF!-'2021-2025 (кор приб)'!G178-'2021-2025 (кор приб)'!S178-'2021-2025 (кор приб)'!AE178-'2021-2025 (кор приб)'!AQ178-'2020 ожид'!S178</f>
        <v>#REF!</v>
      </c>
      <c r="CL178" s="368">
        <f>'Новосибирск.обл'!Q178-'2021-2025 (кор приб)'!H178-'2021-2025 (кор приб)'!T178-'2021-2025 (кор приб)'!AF178-'2021-2025 (кор приб)'!AR178-'2020 ожид'!T178</f>
        <v>0</v>
      </c>
      <c r="CM178" s="368" t="e">
        <f>#REF!-'2021-2025 (кор приб)'!I178-'2021-2025 (кор приб)'!U178-'2020 ожид'!U178</f>
        <v>#REF!</v>
      </c>
      <c r="CN178" s="368" t="e">
        <f>#REF!-'2021-2025 (кор приб)'!J178-'2021-2025 (кор приб)'!V178-'2021-2025 (кор приб)'!AH178-'2021-2025 (кор приб)'!AT178-BF178</f>
        <v>#REF!</v>
      </c>
      <c r="CO178" s="368" t="e">
        <f>#REF!-'2021-2025 (кор приб)'!K178-'2021-2025 (кор приб)'!W178-'2021-2025 (кор приб)'!AI178-'2021-2025 (кор приб)'!AU178-BG178</f>
        <v>#REF!</v>
      </c>
      <c r="CP178" s="368" t="e">
        <f>#REF!-'2021-2025 (кор приб)'!L178-'2021-2025 (кор приб)'!X178-'2021-2025 (кор приб)'!AJ178-'2021-2025 (кор приб)'!AV178-'2020 ожид'!X178</f>
        <v>#REF!</v>
      </c>
      <c r="CQ178" s="368" t="e">
        <f>#REF!-'2021-2025 (кор приб)'!M178-'2021-2025 (кор приб)'!Y178-'2021-2025 (кор приб)'!AK178-'2021-2025 (кор приб)'!AW178-'2020 ожид'!Y178</f>
        <v>#REF!</v>
      </c>
      <c r="CR178" s="368" t="e">
        <f>#REF!-'2021-2025 (кор приб)'!N178-'2021-2025 (кор приб)'!Z178-'2021-2025 (кор приб)'!AL178-'2021-2025 (кор приб)'!AX178-'2020 ожид'!Z178</f>
        <v>#REF!</v>
      </c>
    </row>
    <row r="179" s="48" customFormat="1" hidden="1">
      <c r="A179" s="80" t="s">
        <v>419</v>
      </c>
      <c r="B179" s="94" t="s">
        <v>57</v>
      </c>
      <c r="C179" s="82" t="s">
        <v>32</v>
      </c>
      <c r="D179" s="82"/>
      <c r="E179" s="82"/>
      <c r="F179" s="82"/>
      <c r="G179" s="82"/>
      <c r="H179" s="82"/>
      <c r="I179" s="82"/>
      <c r="J179" s="82"/>
      <c r="K179" s="82"/>
      <c r="L179" s="82"/>
      <c r="M179" s="82"/>
      <c r="N179" s="82"/>
      <c r="P179" s="82"/>
      <c r="Q179" s="82"/>
      <c r="R179" s="82"/>
      <c r="S179" s="82"/>
      <c r="T179" s="82"/>
      <c r="U179" s="82"/>
      <c r="V179" s="82"/>
      <c r="W179" s="82"/>
      <c r="X179" s="82"/>
      <c r="Y179" s="82"/>
      <c r="Z179" s="82"/>
      <c r="AA179" s="66"/>
      <c r="AB179" s="82"/>
      <c r="AC179" s="82"/>
      <c r="AD179" s="82"/>
      <c r="AE179" s="82"/>
      <c r="AF179" s="82"/>
      <c r="AG179" s="82"/>
      <c r="AH179" s="82"/>
      <c r="AI179" s="82"/>
      <c r="AJ179" s="82"/>
      <c r="AK179" s="82"/>
      <c r="AL179" s="82"/>
      <c r="AM179" s="66"/>
      <c r="AN179" s="82"/>
      <c r="AO179" s="82"/>
      <c r="AP179" s="82"/>
      <c r="AQ179" s="82"/>
      <c r="AR179" s="82"/>
      <c r="AS179" s="82"/>
      <c r="AT179" s="82"/>
      <c r="AU179" s="82"/>
      <c r="AV179" s="82"/>
      <c r="AW179" s="82"/>
      <c r="AX179" s="82"/>
      <c r="AY179" s="66"/>
      <c r="AZ179" s="82"/>
      <c r="BA179" s="82"/>
      <c r="BB179" s="82"/>
      <c r="BC179" s="82"/>
      <c r="BD179" s="82"/>
      <c r="BE179" s="82"/>
      <c r="BF179" s="82"/>
      <c r="BG179" s="82"/>
      <c r="BH179" s="82"/>
      <c r="BI179" s="82"/>
      <c r="BJ179" s="82"/>
      <c r="BK179" s="66">
        <f t="shared" si="752"/>
        <v>0</v>
      </c>
      <c r="BL179" s="79">
        <f t="shared" si="753"/>
        <v>0</v>
      </c>
      <c r="BM179" s="79" t="e">
        <f>#REF!+#REF!+#REF!+'Новосибирск.обл'!G179+#REF!+#REF!+#REF!+#REF!+#REF!+#REF!</f>
        <v>#REF!</v>
      </c>
      <c r="BN179" s="79" t="e">
        <f t="shared" si="754"/>
        <v>#REF!</v>
      </c>
      <c r="BO179" s="79" t="e">
        <f>#REF!+#REF!+#REF!+'Новосибирск.обл'!I179+#REF!+#REF!+#REF!+#REF!+#REF!+#REF!</f>
        <v>#REF!</v>
      </c>
      <c r="BP179" s="79" t="e">
        <f t="shared" si="755"/>
        <v>#REF!</v>
      </c>
      <c r="BQ179" s="79" t="e">
        <f>#REF!+#REF!+#REF!+'Новосибирск.обл'!K179+#REF!+#REF!+#REF!+#REF!+#REF!</f>
        <v>#REF!</v>
      </c>
      <c r="BR179" s="79" t="e">
        <f t="shared" si="756"/>
        <v>#REF!</v>
      </c>
      <c r="BS179" s="79" t="e">
        <f>#REF!+#REF!+#REF!+'Новосибирск.обл'!M179+#REF!+#REF!+#REF!+#REF!+#REF!</f>
        <v>#REF!</v>
      </c>
      <c r="BT179" s="79" t="e">
        <f t="shared" si="757"/>
        <v>#REF!</v>
      </c>
      <c r="BU179" s="79" t="e">
        <f>#REF!+#REF!</f>
        <v>#REF!</v>
      </c>
      <c r="BV179" s="79" t="e">
        <f t="shared" si="758"/>
        <v>#REF!</v>
      </c>
      <c r="CI179" s="368" t="e">
        <f>#REF!-'2021-2025 (кор приб)'!E179-'2021-2025 (кор приб)'!Q179-'2021-2025 (кор приб)'!AC179-'2021-2025 (кор приб)'!AO179-'2020 ожид'!Q179</f>
        <v>#REF!</v>
      </c>
      <c r="CJ179" s="368" t="e">
        <f>#REF!-'2021-2025 (кор приб)'!F179-'2021-2025 (кор приб)'!R179-'2021-2025 (кор приб)'!AD179-'2021-2025 (кор приб)'!AP179-'2020 ожид'!R179</f>
        <v>#REF!</v>
      </c>
      <c r="CK179" s="368" t="e">
        <f>#REF!-'2021-2025 (кор приб)'!G179-'2021-2025 (кор приб)'!S179-'2021-2025 (кор приб)'!AE179-'2021-2025 (кор приб)'!AQ179-'2020 ожид'!S179</f>
        <v>#REF!</v>
      </c>
      <c r="CL179" s="368">
        <f>'Новосибирск.обл'!Q179-'2021-2025 (кор приб)'!H179-'2021-2025 (кор приб)'!T179-'2021-2025 (кор приб)'!AF179-'2021-2025 (кор приб)'!AR179-'2020 ожид'!T179</f>
        <v>0</v>
      </c>
      <c r="CM179" s="368" t="e">
        <f>#REF!-'2021-2025 (кор приб)'!I179-'2021-2025 (кор приб)'!U179-'2020 ожид'!U179</f>
        <v>#REF!</v>
      </c>
      <c r="CN179" s="368" t="e">
        <f>#REF!-'2021-2025 (кор приб)'!J179-'2021-2025 (кор приб)'!V179-'2021-2025 (кор приб)'!AH179-'2021-2025 (кор приб)'!AT179-BF179</f>
        <v>#REF!</v>
      </c>
      <c r="CO179" s="368" t="e">
        <f>#REF!-'2021-2025 (кор приб)'!K179-'2021-2025 (кор приб)'!W179-'2021-2025 (кор приб)'!AI179-'2021-2025 (кор приб)'!AU179-BG179</f>
        <v>#REF!</v>
      </c>
      <c r="CP179" s="368" t="e">
        <f>#REF!-'2021-2025 (кор приб)'!L179-'2021-2025 (кор приб)'!X179-'2021-2025 (кор приб)'!AJ179-'2021-2025 (кор приб)'!AV179-'2020 ожид'!X179</f>
        <v>#REF!</v>
      </c>
      <c r="CQ179" s="368" t="e">
        <f>#REF!-'2021-2025 (кор приб)'!M179-'2021-2025 (кор приб)'!Y179-'2021-2025 (кор приб)'!AK179-'2021-2025 (кор приб)'!AW179-'2020 ожид'!Y179</f>
        <v>#REF!</v>
      </c>
      <c r="CR179" s="368" t="e">
        <f>#REF!-'2021-2025 (кор приб)'!N179-'2021-2025 (кор приб)'!Z179-'2021-2025 (кор приб)'!AL179-'2021-2025 (кор приб)'!AX179-'2020 ожид'!Z179</f>
        <v>#REF!</v>
      </c>
    </row>
    <row r="180" s="48" customFormat="1" hidden="1">
      <c r="A180" s="80" t="s">
        <v>420</v>
      </c>
      <c r="B180" s="94" t="s">
        <v>59</v>
      </c>
      <c r="C180" s="82" t="s">
        <v>32</v>
      </c>
      <c r="D180" s="82"/>
      <c r="E180" s="82"/>
      <c r="F180" s="82"/>
      <c r="G180" s="82"/>
      <c r="H180" s="82"/>
      <c r="I180" s="82"/>
      <c r="J180" s="82"/>
      <c r="K180" s="82"/>
      <c r="L180" s="82"/>
      <c r="M180" s="82"/>
      <c r="N180" s="82"/>
      <c r="P180" s="82"/>
      <c r="Q180" s="82"/>
      <c r="R180" s="82"/>
      <c r="S180" s="82"/>
      <c r="T180" s="82"/>
      <c r="U180" s="82"/>
      <c r="V180" s="82"/>
      <c r="W180" s="82"/>
      <c r="X180" s="82"/>
      <c r="Y180" s="82"/>
      <c r="Z180" s="82"/>
      <c r="AA180" s="66"/>
      <c r="AB180" s="82"/>
      <c r="AC180" s="82"/>
      <c r="AD180" s="82"/>
      <c r="AE180" s="82"/>
      <c r="AF180" s="82"/>
      <c r="AG180" s="82"/>
      <c r="AH180" s="82"/>
      <c r="AI180" s="82"/>
      <c r="AJ180" s="82"/>
      <c r="AK180" s="82"/>
      <c r="AL180" s="82"/>
      <c r="AM180" s="66"/>
      <c r="AN180" s="82"/>
      <c r="AO180" s="82"/>
      <c r="AP180" s="82"/>
      <c r="AQ180" s="82"/>
      <c r="AR180" s="82"/>
      <c r="AS180" s="82"/>
      <c r="AT180" s="82"/>
      <c r="AU180" s="82"/>
      <c r="AV180" s="82"/>
      <c r="AW180" s="82"/>
      <c r="AX180" s="82"/>
      <c r="AY180" s="66"/>
      <c r="AZ180" s="82"/>
      <c r="BA180" s="82"/>
      <c r="BB180" s="82"/>
      <c r="BC180" s="82"/>
      <c r="BD180" s="82"/>
      <c r="BE180" s="82"/>
      <c r="BF180" s="82"/>
      <c r="BG180" s="82"/>
      <c r="BH180" s="82"/>
      <c r="BI180" s="82"/>
      <c r="BJ180" s="82"/>
      <c r="BK180" s="66">
        <f t="shared" si="752"/>
        <v>0</v>
      </c>
      <c r="BL180" s="79">
        <f t="shared" si="753"/>
        <v>0</v>
      </c>
      <c r="BM180" s="79" t="e">
        <f>#REF!+#REF!+#REF!+'Новосибирск.обл'!G180+#REF!+#REF!+#REF!+#REF!+#REF!+#REF!</f>
        <v>#REF!</v>
      </c>
      <c r="BN180" s="79" t="e">
        <f t="shared" si="754"/>
        <v>#REF!</v>
      </c>
      <c r="BO180" s="79" t="e">
        <f>#REF!+#REF!+#REF!+'Новосибирск.обл'!I180+#REF!+#REF!+#REF!+#REF!+#REF!+#REF!</f>
        <v>#REF!</v>
      </c>
      <c r="BP180" s="79" t="e">
        <f t="shared" si="755"/>
        <v>#REF!</v>
      </c>
      <c r="BQ180" s="79" t="e">
        <f>#REF!+#REF!+#REF!+'Новосибирск.обл'!K180+#REF!+#REF!+#REF!+#REF!+#REF!</f>
        <v>#REF!</v>
      </c>
      <c r="BR180" s="79" t="e">
        <f t="shared" si="756"/>
        <v>#REF!</v>
      </c>
      <c r="BS180" s="79" t="e">
        <f>#REF!+#REF!+#REF!+'Новосибирск.обл'!M180+#REF!+#REF!+#REF!+#REF!+#REF!</f>
        <v>#REF!</v>
      </c>
      <c r="BT180" s="79" t="e">
        <f t="shared" si="757"/>
        <v>#REF!</v>
      </c>
      <c r="BU180" s="79" t="e">
        <f>#REF!+#REF!</f>
        <v>#REF!</v>
      </c>
      <c r="BV180" s="79" t="e">
        <f t="shared" si="758"/>
        <v>#REF!</v>
      </c>
      <c r="CI180" s="368" t="e">
        <f>#REF!-'2021-2025 (кор приб)'!E180-'2021-2025 (кор приб)'!Q180-'2021-2025 (кор приб)'!AC180-'2021-2025 (кор приб)'!AO180-'2020 ожид'!Q180</f>
        <v>#REF!</v>
      </c>
      <c r="CJ180" s="368" t="e">
        <f>#REF!-'2021-2025 (кор приб)'!F180-'2021-2025 (кор приб)'!R180-'2021-2025 (кор приб)'!AD180-'2021-2025 (кор приб)'!AP180-'2020 ожид'!R180</f>
        <v>#REF!</v>
      </c>
      <c r="CK180" s="368" t="e">
        <f>#REF!-'2021-2025 (кор приб)'!G180-'2021-2025 (кор приб)'!S180-'2021-2025 (кор приб)'!AE180-'2021-2025 (кор приб)'!AQ180-'2020 ожид'!S180</f>
        <v>#REF!</v>
      </c>
      <c r="CL180" s="368">
        <f>'Новосибирск.обл'!Q180-'2021-2025 (кор приб)'!H180-'2021-2025 (кор приб)'!T180-'2021-2025 (кор приб)'!AF180-'2021-2025 (кор приб)'!AR180-'2020 ожид'!T180</f>
        <v>0</v>
      </c>
      <c r="CM180" s="368" t="e">
        <f>#REF!-'2021-2025 (кор приб)'!I180-'2021-2025 (кор приб)'!U180-'2020 ожид'!U180</f>
        <v>#REF!</v>
      </c>
      <c r="CN180" s="368" t="e">
        <f>#REF!-'2021-2025 (кор приб)'!J180-'2021-2025 (кор приб)'!V180-'2021-2025 (кор приб)'!AH180-'2021-2025 (кор приб)'!AT180-BF180</f>
        <v>#REF!</v>
      </c>
      <c r="CO180" s="368" t="e">
        <f>#REF!-'2021-2025 (кор приб)'!K180-'2021-2025 (кор приб)'!W180-'2021-2025 (кор приб)'!AI180-'2021-2025 (кор приб)'!AU180-BG180</f>
        <v>#REF!</v>
      </c>
      <c r="CP180" s="368" t="e">
        <f>#REF!-'2021-2025 (кор приб)'!L180-'2021-2025 (кор приб)'!X180-'2021-2025 (кор приб)'!AJ180-'2021-2025 (кор приб)'!AV180-'2020 ожид'!X180</f>
        <v>#REF!</v>
      </c>
      <c r="CQ180" s="368" t="e">
        <f>#REF!-'2021-2025 (кор приб)'!M180-'2021-2025 (кор приб)'!Y180-'2021-2025 (кор приб)'!AK180-'2021-2025 (кор приб)'!AW180-'2020 ожид'!Y180</f>
        <v>#REF!</v>
      </c>
      <c r="CR180" s="368" t="e">
        <f>#REF!-'2021-2025 (кор приб)'!N180-'2021-2025 (кор приб)'!Z180-'2021-2025 (кор приб)'!AL180-'2021-2025 (кор приб)'!AX180-'2020 ожид'!Z180</f>
        <v>#REF!</v>
      </c>
    </row>
    <row r="181" s="48" customFormat="1" ht="30" hidden="1">
      <c r="A181" s="80" t="s">
        <v>421</v>
      </c>
      <c r="B181" s="88" t="s">
        <v>422</v>
      </c>
      <c r="C181" s="82" t="s">
        <v>32</v>
      </c>
      <c r="D181" s="82"/>
      <c r="E181" s="82"/>
      <c r="F181" s="82"/>
      <c r="G181" s="82"/>
      <c r="H181" s="82"/>
      <c r="I181" s="82"/>
      <c r="J181" s="82"/>
      <c r="K181" s="82"/>
      <c r="L181" s="82"/>
      <c r="M181" s="82"/>
      <c r="N181" s="82"/>
      <c r="P181" s="82"/>
      <c r="Q181" s="82"/>
      <c r="R181" s="82"/>
      <c r="S181" s="82"/>
      <c r="T181" s="82"/>
      <c r="U181" s="82"/>
      <c r="V181" s="82"/>
      <c r="W181" s="82"/>
      <c r="X181" s="82"/>
      <c r="Y181" s="82"/>
      <c r="Z181" s="82"/>
      <c r="AA181" s="66"/>
      <c r="AB181" s="82"/>
      <c r="AC181" s="82"/>
      <c r="AD181" s="82"/>
      <c r="AE181" s="82"/>
      <c r="AF181" s="82"/>
      <c r="AG181" s="82"/>
      <c r="AH181" s="82"/>
      <c r="AI181" s="82"/>
      <c r="AJ181" s="82"/>
      <c r="AK181" s="82"/>
      <c r="AL181" s="82"/>
      <c r="AM181" s="66"/>
      <c r="AN181" s="82"/>
      <c r="AO181" s="82"/>
      <c r="AP181" s="82"/>
      <c r="AQ181" s="82"/>
      <c r="AR181" s="82"/>
      <c r="AS181" s="82"/>
      <c r="AT181" s="82"/>
      <c r="AU181" s="82"/>
      <c r="AV181" s="82"/>
      <c r="AW181" s="82"/>
      <c r="AX181" s="82"/>
      <c r="AY181" s="66"/>
      <c r="AZ181" s="82"/>
      <c r="BA181" s="82"/>
      <c r="BB181" s="82"/>
      <c r="BC181" s="82"/>
      <c r="BD181" s="82"/>
      <c r="BE181" s="82"/>
      <c r="BF181" s="82"/>
      <c r="BG181" s="82"/>
      <c r="BH181" s="82"/>
      <c r="BI181" s="82"/>
      <c r="BJ181" s="82"/>
      <c r="BK181" s="66">
        <f t="shared" si="752"/>
        <v>0</v>
      </c>
      <c r="BL181" s="79">
        <f t="shared" si="753"/>
        <v>0</v>
      </c>
      <c r="BM181" s="79" t="e">
        <f>#REF!+#REF!+#REF!+'Новосибирск.обл'!G181+#REF!+#REF!+#REF!+#REF!+#REF!+#REF!</f>
        <v>#REF!</v>
      </c>
      <c r="BN181" s="79" t="e">
        <f t="shared" si="754"/>
        <v>#REF!</v>
      </c>
      <c r="BO181" s="79" t="e">
        <f>#REF!+#REF!+#REF!+'Новосибирск.обл'!I181+#REF!+#REF!+#REF!+#REF!+#REF!+#REF!</f>
        <v>#REF!</v>
      </c>
      <c r="BP181" s="79" t="e">
        <f t="shared" si="755"/>
        <v>#REF!</v>
      </c>
      <c r="BQ181" s="79" t="e">
        <f>#REF!+#REF!+#REF!+'Новосибирск.обл'!K181+#REF!+#REF!+#REF!+#REF!+#REF!</f>
        <v>#REF!</v>
      </c>
      <c r="BR181" s="79" t="e">
        <f t="shared" si="756"/>
        <v>#REF!</v>
      </c>
      <c r="BS181" s="79" t="e">
        <f>#REF!+#REF!+#REF!+'Новосибирск.обл'!M181+#REF!+#REF!+#REF!+#REF!+#REF!</f>
        <v>#REF!</v>
      </c>
      <c r="BT181" s="79" t="e">
        <f t="shared" si="757"/>
        <v>#REF!</v>
      </c>
      <c r="BU181" s="79" t="e">
        <f>#REF!+#REF!</f>
        <v>#REF!</v>
      </c>
      <c r="BV181" s="79" t="e">
        <f t="shared" si="758"/>
        <v>#REF!</v>
      </c>
      <c r="CI181" s="368" t="e">
        <f>#REF!-'2021-2025 (кор приб)'!E181-'2021-2025 (кор приб)'!Q181-'2021-2025 (кор приб)'!AC181-'2021-2025 (кор приб)'!AO181-'2020 ожид'!Q181</f>
        <v>#REF!</v>
      </c>
      <c r="CJ181" s="368" t="e">
        <f>#REF!-'2021-2025 (кор приб)'!F181-'2021-2025 (кор приб)'!R181-'2021-2025 (кор приб)'!AD181-'2021-2025 (кор приб)'!AP181-'2020 ожид'!R181</f>
        <v>#REF!</v>
      </c>
      <c r="CK181" s="368" t="e">
        <f>#REF!-'2021-2025 (кор приб)'!G181-'2021-2025 (кор приб)'!S181-'2021-2025 (кор приб)'!AE181-'2021-2025 (кор приб)'!AQ181-'2020 ожид'!S181</f>
        <v>#REF!</v>
      </c>
      <c r="CL181" s="368">
        <f>'Новосибирск.обл'!Q181-'2021-2025 (кор приб)'!H181-'2021-2025 (кор приб)'!T181-'2021-2025 (кор приб)'!AF181-'2021-2025 (кор приб)'!AR181-'2020 ожид'!T181</f>
        <v>0</v>
      </c>
      <c r="CM181" s="368" t="e">
        <f>#REF!-'2021-2025 (кор приб)'!I181-'2021-2025 (кор приб)'!U181-'2020 ожид'!U181</f>
        <v>#REF!</v>
      </c>
      <c r="CN181" s="368" t="e">
        <f>#REF!-'2021-2025 (кор приб)'!J181-'2021-2025 (кор приб)'!V181-'2021-2025 (кор приб)'!AH181-'2021-2025 (кор приб)'!AT181-BF181</f>
        <v>#REF!</v>
      </c>
      <c r="CO181" s="368" t="e">
        <f>#REF!-'2021-2025 (кор приб)'!K181-'2021-2025 (кор приб)'!W181-'2021-2025 (кор приб)'!AI181-'2021-2025 (кор приб)'!AU181-BG181</f>
        <v>#REF!</v>
      </c>
      <c r="CP181" s="368" t="e">
        <f>#REF!-'2021-2025 (кор приб)'!L181-'2021-2025 (кор приб)'!X181-'2021-2025 (кор приб)'!AJ181-'2021-2025 (кор приб)'!AV181-'2020 ожид'!X181</f>
        <v>#REF!</v>
      </c>
      <c r="CQ181" s="368" t="e">
        <f>#REF!-'2021-2025 (кор приб)'!M181-'2021-2025 (кор приб)'!Y181-'2021-2025 (кор приб)'!AK181-'2021-2025 (кор приб)'!AW181-'2020 ожид'!Y181</f>
        <v>#REF!</v>
      </c>
      <c r="CR181" s="368" t="e">
        <f>#REF!-'2021-2025 (кор приб)'!N181-'2021-2025 (кор приб)'!Z181-'2021-2025 (кор приб)'!AL181-'2021-2025 (кор приб)'!AX181-'2020 ожид'!Z181</f>
        <v>#REF!</v>
      </c>
    </row>
    <row r="182" s="48" customFormat="1" hidden="1">
      <c r="A182" s="80" t="s">
        <v>423</v>
      </c>
      <c r="B182" s="126" t="s">
        <v>424</v>
      </c>
      <c r="C182" s="82" t="s">
        <v>32</v>
      </c>
      <c r="D182" s="82"/>
      <c r="E182" s="82"/>
      <c r="F182" s="82"/>
      <c r="G182" s="82"/>
      <c r="H182" s="82"/>
      <c r="I182" s="82"/>
      <c r="J182" s="82"/>
      <c r="K182" s="82"/>
      <c r="L182" s="82"/>
      <c r="M182" s="82"/>
      <c r="N182" s="82"/>
      <c r="P182" s="82"/>
      <c r="Q182" s="82"/>
      <c r="R182" s="82"/>
      <c r="S182" s="82"/>
      <c r="T182" s="82"/>
      <c r="U182" s="82"/>
      <c r="V182" s="82"/>
      <c r="W182" s="82"/>
      <c r="X182" s="82"/>
      <c r="Y182" s="82"/>
      <c r="Z182" s="82"/>
      <c r="AA182" s="66"/>
      <c r="AB182" s="82"/>
      <c r="AC182" s="82"/>
      <c r="AD182" s="82"/>
      <c r="AE182" s="82"/>
      <c r="AF182" s="82"/>
      <c r="AG182" s="82"/>
      <c r="AH182" s="82"/>
      <c r="AI182" s="82"/>
      <c r="AJ182" s="82"/>
      <c r="AK182" s="82"/>
      <c r="AL182" s="82"/>
      <c r="AM182" s="66"/>
      <c r="AN182" s="82"/>
      <c r="AO182" s="82"/>
      <c r="AP182" s="82"/>
      <c r="AQ182" s="82"/>
      <c r="AR182" s="82"/>
      <c r="AS182" s="82"/>
      <c r="AT182" s="82"/>
      <c r="AU182" s="82"/>
      <c r="AV182" s="82"/>
      <c r="AW182" s="82"/>
      <c r="AX182" s="82"/>
      <c r="AY182" s="66"/>
      <c r="AZ182" s="82"/>
      <c r="BA182" s="82"/>
      <c r="BB182" s="82"/>
      <c r="BC182" s="82"/>
      <c r="BD182" s="82"/>
      <c r="BE182" s="82"/>
      <c r="BF182" s="82"/>
      <c r="BG182" s="82"/>
      <c r="BH182" s="82"/>
      <c r="BI182" s="82"/>
      <c r="BJ182" s="82"/>
      <c r="BK182" s="66">
        <f t="shared" si="752"/>
        <v>0</v>
      </c>
      <c r="BL182" s="79">
        <f t="shared" si="753"/>
        <v>0</v>
      </c>
      <c r="BM182" s="79" t="e">
        <f>#REF!+#REF!+#REF!+'Новосибирск.обл'!G182+#REF!+#REF!+#REF!+#REF!+#REF!+#REF!</f>
        <v>#REF!</v>
      </c>
      <c r="BN182" s="79" t="e">
        <f t="shared" si="754"/>
        <v>#REF!</v>
      </c>
      <c r="BO182" s="79" t="e">
        <f>#REF!+#REF!+#REF!+'Новосибирск.обл'!I182+#REF!+#REF!+#REF!+#REF!+#REF!+#REF!</f>
        <v>#REF!</v>
      </c>
      <c r="BP182" s="79" t="e">
        <f t="shared" si="755"/>
        <v>#REF!</v>
      </c>
      <c r="BQ182" s="79" t="e">
        <f>#REF!+#REF!+#REF!+'Новосибирск.обл'!K182+#REF!+#REF!+#REF!+#REF!+#REF!</f>
        <v>#REF!</v>
      </c>
      <c r="BR182" s="79" t="e">
        <f t="shared" si="756"/>
        <v>#REF!</v>
      </c>
      <c r="BS182" s="79" t="e">
        <f>#REF!+#REF!+#REF!+'Новосибирск.обл'!M182+#REF!+#REF!+#REF!+#REF!+#REF!</f>
        <v>#REF!</v>
      </c>
      <c r="BT182" s="79" t="e">
        <f t="shared" si="757"/>
        <v>#REF!</v>
      </c>
      <c r="BU182" s="79" t="e">
        <f>#REF!+#REF!</f>
        <v>#REF!</v>
      </c>
      <c r="BV182" s="79" t="e">
        <f t="shared" si="758"/>
        <v>#REF!</v>
      </c>
      <c r="CI182" s="368" t="e">
        <f>#REF!-'2021-2025 (кор приб)'!E182-'2021-2025 (кор приб)'!Q182-'2021-2025 (кор приб)'!AC182-'2021-2025 (кор приб)'!AO182-'2020 ожид'!Q182</f>
        <v>#REF!</v>
      </c>
      <c r="CJ182" s="368" t="e">
        <f>#REF!-'2021-2025 (кор приб)'!F182-'2021-2025 (кор приб)'!R182-'2021-2025 (кор приб)'!AD182-'2021-2025 (кор приб)'!AP182-'2020 ожид'!R182</f>
        <v>#REF!</v>
      </c>
      <c r="CK182" s="368" t="e">
        <f>#REF!-'2021-2025 (кор приб)'!G182-'2021-2025 (кор приб)'!S182-'2021-2025 (кор приб)'!AE182-'2021-2025 (кор приб)'!AQ182-'2020 ожид'!S182</f>
        <v>#REF!</v>
      </c>
      <c r="CL182" s="368">
        <f>'Новосибирск.обл'!Q182-'2021-2025 (кор приб)'!H182-'2021-2025 (кор приб)'!T182-'2021-2025 (кор приб)'!AF182-'2021-2025 (кор приб)'!AR182-'2020 ожид'!T182</f>
        <v>0</v>
      </c>
      <c r="CM182" s="368" t="e">
        <f>#REF!-'2021-2025 (кор приб)'!I182-'2021-2025 (кор приб)'!U182-'2020 ожид'!U182</f>
        <v>#REF!</v>
      </c>
      <c r="CN182" s="368" t="e">
        <f>#REF!-'2021-2025 (кор приб)'!J182-'2021-2025 (кор приб)'!V182-'2021-2025 (кор приб)'!AH182-'2021-2025 (кор приб)'!AT182-BF182</f>
        <v>#REF!</v>
      </c>
      <c r="CO182" s="368" t="e">
        <f>#REF!-'2021-2025 (кор приб)'!K182-'2021-2025 (кор приб)'!W182-'2021-2025 (кор приб)'!AI182-'2021-2025 (кор приб)'!AU182-BG182</f>
        <v>#REF!</v>
      </c>
      <c r="CP182" s="368" t="e">
        <f>#REF!-'2021-2025 (кор приб)'!L182-'2021-2025 (кор приб)'!X182-'2021-2025 (кор приб)'!AJ182-'2021-2025 (кор приб)'!AV182-'2020 ожид'!X182</f>
        <v>#REF!</v>
      </c>
      <c r="CQ182" s="368" t="e">
        <f>#REF!-'2021-2025 (кор приб)'!M182-'2021-2025 (кор приб)'!Y182-'2021-2025 (кор приб)'!AK182-'2021-2025 (кор приб)'!AW182-'2020 ожид'!Y182</f>
        <v>#REF!</v>
      </c>
      <c r="CR182" s="368" t="e">
        <f>#REF!-'2021-2025 (кор приб)'!N182-'2021-2025 (кор приб)'!Z182-'2021-2025 (кор приб)'!AL182-'2021-2025 (кор приб)'!AX182-'2020 ожид'!Z182</f>
        <v>#REF!</v>
      </c>
    </row>
    <row r="183" s="48" customFormat="1" hidden="1">
      <c r="A183" s="80" t="s">
        <v>425</v>
      </c>
      <c r="B183" s="126" t="s">
        <v>426</v>
      </c>
      <c r="C183" s="82" t="s">
        <v>32</v>
      </c>
      <c r="D183" s="82"/>
      <c r="E183" s="82"/>
      <c r="F183" s="82"/>
      <c r="G183" s="82"/>
      <c r="H183" s="82"/>
      <c r="I183" s="82"/>
      <c r="J183" s="82"/>
      <c r="K183" s="82"/>
      <c r="L183" s="82"/>
      <c r="M183" s="82"/>
      <c r="N183" s="82"/>
      <c r="P183" s="82"/>
      <c r="Q183" s="82"/>
      <c r="R183" s="82"/>
      <c r="S183" s="82"/>
      <c r="T183" s="82"/>
      <c r="U183" s="82"/>
      <c r="V183" s="82"/>
      <c r="W183" s="82"/>
      <c r="X183" s="82"/>
      <c r="Y183" s="82"/>
      <c r="Z183" s="82"/>
      <c r="AA183" s="66"/>
      <c r="AB183" s="82"/>
      <c r="AC183" s="82"/>
      <c r="AD183" s="82"/>
      <c r="AE183" s="82"/>
      <c r="AF183" s="82"/>
      <c r="AG183" s="82"/>
      <c r="AH183" s="82"/>
      <c r="AI183" s="82"/>
      <c r="AJ183" s="82"/>
      <c r="AK183" s="82"/>
      <c r="AL183" s="82"/>
      <c r="AM183" s="66"/>
      <c r="AN183" s="82"/>
      <c r="AO183" s="82"/>
      <c r="AP183" s="82"/>
      <c r="AQ183" s="82"/>
      <c r="AR183" s="82"/>
      <c r="AS183" s="82"/>
      <c r="AT183" s="82"/>
      <c r="AU183" s="82"/>
      <c r="AV183" s="82"/>
      <c r="AW183" s="82"/>
      <c r="AX183" s="82"/>
      <c r="AY183" s="66"/>
      <c r="AZ183" s="82"/>
      <c r="BA183" s="82"/>
      <c r="BB183" s="82"/>
      <c r="BC183" s="82"/>
      <c r="BD183" s="82"/>
      <c r="BE183" s="82"/>
      <c r="BF183" s="82"/>
      <c r="BG183" s="82"/>
      <c r="BH183" s="82"/>
      <c r="BI183" s="82"/>
      <c r="BJ183" s="82"/>
      <c r="BK183" s="66">
        <f t="shared" si="752"/>
        <v>0</v>
      </c>
      <c r="BL183" s="79">
        <f t="shared" si="753"/>
        <v>0</v>
      </c>
      <c r="BM183" s="79" t="e">
        <f>#REF!+#REF!+#REF!+'Новосибирск.обл'!G183+#REF!+#REF!+#REF!+#REF!+#REF!+#REF!</f>
        <v>#REF!</v>
      </c>
      <c r="BN183" s="79" t="e">
        <f t="shared" si="754"/>
        <v>#REF!</v>
      </c>
      <c r="BO183" s="79" t="e">
        <f>#REF!+#REF!+#REF!+'Новосибирск.обл'!I183+#REF!+#REF!+#REF!+#REF!+#REF!+#REF!</f>
        <v>#REF!</v>
      </c>
      <c r="BP183" s="79" t="e">
        <f t="shared" si="755"/>
        <v>#REF!</v>
      </c>
      <c r="BQ183" s="79" t="e">
        <f>#REF!+#REF!+#REF!+'Новосибирск.обл'!K183+#REF!+#REF!+#REF!+#REF!+#REF!</f>
        <v>#REF!</v>
      </c>
      <c r="BR183" s="79" t="e">
        <f t="shared" si="756"/>
        <v>#REF!</v>
      </c>
      <c r="BS183" s="79" t="e">
        <f>#REF!+#REF!+#REF!+'Новосибирск.обл'!M183+#REF!+#REF!+#REF!+#REF!+#REF!</f>
        <v>#REF!</v>
      </c>
      <c r="BT183" s="79" t="e">
        <f t="shared" si="757"/>
        <v>#REF!</v>
      </c>
      <c r="BU183" s="79" t="e">
        <f>#REF!+#REF!</f>
        <v>#REF!</v>
      </c>
      <c r="BV183" s="79" t="e">
        <f t="shared" si="758"/>
        <v>#REF!</v>
      </c>
      <c r="CI183" s="368" t="e">
        <f>#REF!-'2021-2025 (кор приб)'!E183-'2021-2025 (кор приб)'!Q183-'2021-2025 (кор приб)'!AC183-'2021-2025 (кор приб)'!AO183-'2020 ожид'!Q183</f>
        <v>#REF!</v>
      </c>
      <c r="CJ183" s="368" t="e">
        <f>#REF!-'2021-2025 (кор приб)'!F183-'2021-2025 (кор приб)'!R183-'2021-2025 (кор приб)'!AD183-'2021-2025 (кор приб)'!AP183-'2020 ожид'!R183</f>
        <v>#REF!</v>
      </c>
      <c r="CK183" s="368" t="e">
        <f>#REF!-'2021-2025 (кор приб)'!G183-'2021-2025 (кор приб)'!S183-'2021-2025 (кор приб)'!AE183-'2021-2025 (кор приб)'!AQ183-'2020 ожид'!S183</f>
        <v>#REF!</v>
      </c>
      <c r="CL183" s="368">
        <f>'Новосибирск.обл'!Q183-'2021-2025 (кор приб)'!H183-'2021-2025 (кор приб)'!T183-'2021-2025 (кор приб)'!AF183-'2021-2025 (кор приб)'!AR183-'2020 ожид'!T183</f>
        <v>0</v>
      </c>
      <c r="CM183" s="368" t="e">
        <f>#REF!-'2021-2025 (кор приб)'!I183-'2021-2025 (кор приб)'!U183-'2020 ожид'!U183</f>
        <v>#REF!</v>
      </c>
      <c r="CN183" s="368" t="e">
        <f>#REF!-'2021-2025 (кор приб)'!J183-'2021-2025 (кор приб)'!V183-'2021-2025 (кор приб)'!AH183-'2021-2025 (кор приб)'!AT183-BF183</f>
        <v>#REF!</v>
      </c>
      <c r="CO183" s="368" t="e">
        <f>#REF!-'2021-2025 (кор приб)'!K183-'2021-2025 (кор приб)'!W183-'2021-2025 (кор приб)'!AI183-'2021-2025 (кор приб)'!AU183-BG183</f>
        <v>#REF!</v>
      </c>
      <c r="CP183" s="368" t="e">
        <f>#REF!-'2021-2025 (кор приб)'!L183-'2021-2025 (кор приб)'!X183-'2021-2025 (кор приб)'!AJ183-'2021-2025 (кор приб)'!AV183-'2020 ожид'!X183</f>
        <v>#REF!</v>
      </c>
      <c r="CQ183" s="368" t="e">
        <f>#REF!-'2021-2025 (кор приб)'!M183-'2021-2025 (кор приб)'!Y183-'2021-2025 (кор приб)'!AK183-'2021-2025 (кор приб)'!AW183-'2020 ожид'!Y183</f>
        <v>#REF!</v>
      </c>
      <c r="CR183" s="368" t="e">
        <f>#REF!-'2021-2025 (кор приб)'!N183-'2021-2025 (кор приб)'!Z183-'2021-2025 (кор приб)'!AL183-'2021-2025 (кор приб)'!AX183-'2020 ожид'!Z183</f>
        <v>#REF!</v>
      </c>
    </row>
    <row r="184" s="48" customFormat="1" hidden="1">
      <c r="A184" s="80" t="s">
        <v>427</v>
      </c>
      <c r="B184" s="81" t="s">
        <v>61</v>
      </c>
      <c r="C184" s="82" t="s">
        <v>32</v>
      </c>
      <c r="D184" s="337" t="e">
        <f>D37*1.2</f>
        <v>#REF!</v>
      </c>
      <c r="E184" s="337">
        <f t="shared" ref="E184:N184" si="784">E37*1.2</f>
        <v>0.60201235640000006</v>
      </c>
      <c r="F184" s="337">
        <f t="shared" si="784"/>
        <v>0.39177960424874231</v>
      </c>
      <c r="G184" s="337">
        <f t="shared" si="784"/>
        <v>0.21150672358176376</v>
      </c>
      <c r="H184" s="337" t="e">
        <f t="shared" si="784"/>
        <v>#REF!</v>
      </c>
      <c r="I184" s="337" t="e">
        <f t="shared" si="784"/>
        <v>#REF!</v>
      </c>
      <c r="J184" s="337">
        <f t="shared" si="784"/>
        <v>2.7521077347920002</v>
      </c>
      <c r="K184" s="337">
        <f t="shared" si="784"/>
        <v>0.50258435558399983</v>
      </c>
      <c r="L184" s="337" t="e">
        <f t="shared" si="784"/>
        <v>#REF!</v>
      </c>
      <c r="M184" s="337" t="e">
        <f t="shared" si="784"/>
        <v>#REF!</v>
      </c>
      <c r="N184" s="337" t="e">
        <f t="shared" si="784"/>
        <v>#REF!</v>
      </c>
      <c r="P184" s="337" t="e">
        <f>P37*1.2</f>
        <v>#REF!</v>
      </c>
      <c r="Q184" s="337">
        <f t="shared" ref="Q184:Z184" si="785">Q37*1.2</f>
        <v>0.62549083829959995</v>
      </c>
      <c r="R184" s="337">
        <f t="shared" si="785"/>
        <v>0.40705900881444324</v>
      </c>
      <c r="S184" s="337">
        <f t="shared" si="785"/>
        <v>0.21975548580145254</v>
      </c>
      <c r="T184" s="337" t="e">
        <f t="shared" si="785"/>
        <v>#REF!</v>
      </c>
      <c r="U184" s="337" t="e">
        <f t="shared" si="785"/>
        <v>#REF!</v>
      </c>
      <c r="V184" s="337">
        <f t="shared" si="785"/>
        <v>2.8594399364488878</v>
      </c>
      <c r="W184" s="337">
        <f t="shared" si="785"/>
        <v>0.52218514545177586</v>
      </c>
      <c r="X184" s="337" t="e">
        <f t="shared" si="785"/>
        <v>#REF!</v>
      </c>
      <c r="Y184" s="337" t="e">
        <f t="shared" si="785"/>
        <v>#REF!</v>
      </c>
      <c r="Z184" s="337" t="e">
        <f t="shared" si="785"/>
        <v>#REF!</v>
      </c>
      <c r="AA184" s="66"/>
      <c r="AB184" s="337" t="e">
        <f>AB37*1.2</f>
        <v>#REF!</v>
      </c>
      <c r="AC184" s="337">
        <f t="shared" ref="AC184:AL184" si="786">AC37*1.2</f>
        <v>0.65051047183158384</v>
      </c>
      <c r="AD184" s="337">
        <f t="shared" si="786"/>
        <v>0.42334136916702098</v>
      </c>
      <c r="AE184" s="337">
        <f t="shared" si="786"/>
        <v>0.22854570523351064</v>
      </c>
      <c r="AF184" s="337" t="e">
        <f t="shared" si="786"/>
        <v>#REF!</v>
      </c>
      <c r="AG184" s="337" t="e">
        <f t="shared" si="786"/>
        <v>#REF!</v>
      </c>
      <c r="AH184" s="337">
        <f t="shared" si="786"/>
        <v>2.9738175339068436</v>
      </c>
      <c r="AI184" s="337">
        <f t="shared" si="786"/>
        <v>0.54307255126984688</v>
      </c>
      <c r="AJ184" s="337" t="e">
        <f t="shared" si="786"/>
        <v>#REF!</v>
      </c>
      <c r="AK184" s="337" t="e">
        <f t="shared" si="786"/>
        <v>#REF!</v>
      </c>
      <c r="AL184" s="337" t="e">
        <f t="shared" si="786"/>
        <v>#REF!</v>
      </c>
      <c r="AM184" s="66"/>
      <c r="AN184" s="337" t="e">
        <f>AN37*1.2</f>
        <v>#REF!</v>
      </c>
      <c r="AO184" s="337">
        <f t="shared" ref="AO184:AX184" si="787">AO37*1.2</f>
        <v>0.67653089070484718</v>
      </c>
      <c r="AP184" s="337">
        <f t="shared" si="787"/>
        <v>0.44027502393370177</v>
      </c>
      <c r="AQ184" s="337">
        <f t="shared" si="787"/>
        <v>0.2376875334428511</v>
      </c>
      <c r="AR184" s="337" t="e">
        <f t="shared" si="787"/>
        <v>#REF!</v>
      </c>
      <c r="AS184" s="337" t="e">
        <f t="shared" si="787"/>
        <v>#REF!</v>
      </c>
      <c r="AT184" s="337">
        <f t="shared" si="787"/>
        <v>3.0927702352631177</v>
      </c>
      <c r="AU184" s="337">
        <f t="shared" si="787"/>
        <v>0.56479545332064074</v>
      </c>
      <c r="AV184" s="337" t="e">
        <f t="shared" si="787"/>
        <v>#REF!</v>
      </c>
      <c r="AW184" s="337" t="e">
        <f t="shared" si="787"/>
        <v>#REF!</v>
      </c>
      <c r="AX184" s="337" t="e">
        <f t="shared" si="787"/>
        <v>#REF!</v>
      </c>
      <c r="AY184" s="66"/>
      <c r="AZ184" s="337" t="e">
        <f>AZ37*1.2</f>
        <v>#REF!</v>
      </c>
      <c r="BA184" s="337">
        <f t="shared" ref="BA184:BJ184" si="788">BA37*1.2</f>
        <v>0.70359212633304125</v>
      </c>
      <c r="BB184" s="337">
        <f t="shared" si="788"/>
        <v>0.45788602489104985</v>
      </c>
      <c r="BC184" s="337">
        <f t="shared" si="788"/>
        <v>0.24719503478056515</v>
      </c>
      <c r="BD184" s="337" t="e">
        <f t="shared" si="788"/>
        <v>#REF!</v>
      </c>
      <c r="BE184" s="337" t="e">
        <f t="shared" si="788"/>
        <v>#REF!</v>
      </c>
      <c r="BF184" s="337">
        <f t="shared" si="788"/>
        <v>3.2164810446736425</v>
      </c>
      <c r="BG184" s="337">
        <f t="shared" si="788"/>
        <v>0.58738727145346636</v>
      </c>
      <c r="BH184" s="337" t="e">
        <f t="shared" si="788"/>
        <v>#REF!</v>
      </c>
      <c r="BI184" s="337" t="e">
        <f t="shared" si="788"/>
        <v>#REF!</v>
      </c>
      <c r="BJ184" s="337" t="e">
        <f t="shared" si="788"/>
        <v>#REF!</v>
      </c>
      <c r="BK184" s="66" t="e">
        <f t="shared" si="752"/>
        <v>#REF!</v>
      </c>
      <c r="BL184" s="79" t="e">
        <f t="shared" si="753"/>
        <v>#REF!</v>
      </c>
      <c r="BM184" s="79" t="e">
        <f>#REF!+#REF!+#REF!+'Новосибирск.обл'!G184+#REF!+#REF!+#REF!+#REF!+#REF!+#REF!</f>
        <v>#REF!</v>
      </c>
      <c r="BN184" s="79" t="e">
        <f t="shared" si="754"/>
        <v>#REF!</v>
      </c>
      <c r="BO184" s="79" t="e">
        <f>#REF!+#REF!+#REF!+'Новосибирск.обл'!I184+#REF!+#REF!+#REF!+#REF!+#REF!+#REF!</f>
        <v>#REF!</v>
      </c>
      <c r="BP184" s="79" t="e">
        <f t="shared" si="755"/>
        <v>#REF!</v>
      </c>
      <c r="BQ184" s="79" t="e">
        <f>#REF!+#REF!+#REF!+'Новосибирск.обл'!K184+#REF!+#REF!+#REF!+#REF!+#REF!</f>
        <v>#REF!</v>
      </c>
      <c r="BR184" s="79" t="e">
        <f t="shared" si="756"/>
        <v>#REF!</v>
      </c>
      <c r="BS184" s="79" t="e">
        <f>#REF!+#REF!+#REF!+'Новосибирск.обл'!M184+#REF!+#REF!+#REF!+#REF!+#REF!</f>
        <v>#REF!</v>
      </c>
      <c r="BT184" s="79" t="e">
        <f t="shared" si="757"/>
        <v>#REF!</v>
      </c>
      <c r="BU184" s="79" t="e">
        <f>#REF!+#REF!</f>
        <v>#REF!</v>
      </c>
      <c r="BV184" s="79" t="e">
        <f t="shared" si="758"/>
        <v>#REF!</v>
      </c>
      <c r="CI184" s="368" t="e">
        <f>#REF!-'2021-2025 (кор приб)'!E184-'2021-2025 (кор приб)'!Q184-'2021-2025 (кор приб)'!AC184-'2021-2025 (кор приб)'!AO184-'2020 ожид'!Q184</f>
        <v>#REF!</v>
      </c>
      <c r="CJ184" s="368" t="e">
        <f>#REF!-'2021-2025 (кор приб)'!F184-'2021-2025 (кор приб)'!R184-'2021-2025 (кор приб)'!AD184-'2021-2025 (кор приб)'!AP184-'2020 ожид'!R184</f>
        <v>#REF!</v>
      </c>
      <c r="CK184" s="368" t="e">
        <f>#REF!-'2021-2025 (кор приб)'!G184-'2021-2025 (кор приб)'!S184-'2021-2025 (кор приб)'!AE184-'2021-2025 (кор приб)'!AQ184-'2020 ожид'!S184</f>
        <v>#REF!</v>
      </c>
      <c r="CL184" s="368" t="e">
        <f>'Новосибирск.обл'!Q184-'2021-2025 (кор приб)'!H184-'2021-2025 (кор приб)'!T184-'2021-2025 (кор приб)'!AF184-'2021-2025 (кор приб)'!AR184-'2020 ожид'!T184</f>
        <v>#REF!</v>
      </c>
      <c r="CM184" s="368" t="e">
        <f>#REF!-'2021-2025 (кор приб)'!I184-'2021-2025 (кор приб)'!U184-'2020 ожид'!U184</f>
        <v>#REF!</v>
      </c>
      <c r="CN184" s="368" t="e">
        <f>#REF!-'2021-2025 (кор приб)'!J184-'2021-2025 (кор приб)'!V184-'2021-2025 (кор приб)'!AH184-'2021-2025 (кор приб)'!AT184-BF184</f>
        <v>#REF!</v>
      </c>
      <c r="CO184" s="368" t="e">
        <f>#REF!-'2021-2025 (кор приб)'!K184-'2021-2025 (кор приб)'!W184-'2021-2025 (кор приб)'!AI184-'2021-2025 (кор приб)'!AU184-BG184</f>
        <v>#REF!</v>
      </c>
      <c r="CP184" s="368" t="e">
        <f>#REF!-'2021-2025 (кор приб)'!L184-'2021-2025 (кор приб)'!X184-'2021-2025 (кор приб)'!AJ184-'2021-2025 (кор приб)'!AV184-'2020 ожид'!X184</f>
        <v>#REF!</v>
      </c>
      <c r="CQ184" s="368" t="e">
        <f>#REF!-'2021-2025 (кор приб)'!M184-'2021-2025 (кор приб)'!Y184-'2021-2025 (кор приб)'!AK184-'2021-2025 (кор приб)'!AW184-'2020 ожид'!Y184</f>
        <v>#REF!</v>
      </c>
      <c r="CR184" s="368" t="e">
        <f>#REF!-'2021-2025 (кор приб)'!N184-'2021-2025 (кор приб)'!Z184-'2021-2025 (кор приб)'!AL184-'2021-2025 (кор приб)'!AX184-'2020 ожид'!Z184</f>
        <v>#REF!</v>
      </c>
    </row>
    <row r="185" s="66" customFormat="1" hidden="1">
      <c r="A185" s="182" t="s">
        <v>428</v>
      </c>
      <c r="B185" s="340" t="s">
        <v>429</v>
      </c>
      <c r="C185" s="184" t="s">
        <v>32</v>
      </c>
      <c r="D185" s="195">
        <f>D187+D194+D195+D196+D198+D199+D200+D202</f>
        <v>1217.1641930857998</v>
      </c>
      <c r="E185" s="195">
        <f t="shared" ref="E185:N185" si="789">E187+E194+E195+E196+E198+E199+E200+E202</f>
        <v>114.4831587484843</v>
      </c>
      <c r="F185" s="195">
        <f t="shared" si="789"/>
        <v>290.0185711555074</v>
      </c>
      <c r="G185" s="195">
        <f t="shared" si="789"/>
        <v>174.6981405652862</v>
      </c>
      <c r="H185" s="195">
        <f t="shared" si="789"/>
        <v>90.061455545092855</v>
      </c>
      <c r="I185" s="195">
        <f t="shared" si="789"/>
        <v>11.93018768</v>
      </c>
      <c r="J185" s="195">
        <f t="shared" si="789"/>
        <v>309.252106640129</v>
      </c>
      <c r="K185" s="195">
        <f t="shared" si="789"/>
        <v>47.15152804678381</v>
      </c>
      <c r="L185" s="195">
        <f t="shared" si="789"/>
        <v>14.434224723539973</v>
      </c>
      <c r="M185" s="195">
        <f t="shared" si="789"/>
        <v>24.259429628000646</v>
      </c>
      <c r="N185" s="195">
        <f t="shared" si="789"/>
        <v>140.8753903529757</v>
      </c>
      <c r="P185" s="195">
        <f>P187+P194+P195+P196+P198+P199+P200+P202</f>
        <v>1264.6335966161457</v>
      </c>
      <c r="Q185" s="195">
        <f t="shared" ref="Q185:Z185" si="790">Q187+Q194+Q195+Q196+Q198+Q199+Q200+Q202</f>
        <v>118.94800193967518</v>
      </c>
      <c r="R185" s="195">
        <f t="shared" si="790"/>
        <v>301.32929543057219</v>
      </c>
      <c r="S185" s="195">
        <f t="shared" si="790"/>
        <v>181.5113680473323</v>
      </c>
      <c r="T185" s="195">
        <f t="shared" si="790"/>
        <v>93.573852311351487</v>
      </c>
      <c r="U185" s="195">
        <f t="shared" si="790"/>
        <v>12.39546499952</v>
      </c>
      <c r="V185" s="195">
        <f t="shared" si="790"/>
        <v>321.31293879909396</v>
      </c>
      <c r="W185" s="195">
        <f t="shared" si="790"/>
        <v>48.990437640608377</v>
      </c>
      <c r="X185" s="195">
        <f t="shared" si="790"/>
        <v>14.997159487758031</v>
      </c>
      <c r="Y185" s="195">
        <f t="shared" si="790"/>
        <v>25.205547383492672</v>
      </c>
      <c r="Z185" s="195">
        <f t="shared" si="790"/>
        <v>146.36953057674177</v>
      </c>
      <c r="AB185" s="195">
        <f>AB187+AB194+AB195+AB196+AB198+AB199+AB200+AB202</f>
        <v>1315.2189404807923</v>
      </c>
      <c r="AC185" s="195">
        <f t="shared" ref="AC185:AL185" si="791">AC187+AC194+AC195+AC196+AC198+AC199+AC200+AC202</f>
        <v>123.70592201726217</v>
      </c>
      <c r="AD185" s="195">
        <f t="shared" si="791"/>
        <v>313.38246724779509</v>
      </c>
      <c r="AE185" s="195">
        <f t="shared" si="791"/>
        <v>188.77182276922562</v>
      </c>
      <c r="AF185" s="195">
        <f t="shared" si="791"/>
        <v>97.316806403805543</v>
      </c>
      <c r="AG185" s="195">
        <f t="shared" si="791"/>
        <v>12.891283599500799</v>
      </c>
      <c r="AH185" s="195">
        <f t="shared" si="791"/>
        <v>334.16545635105774</v>
      </c>
      <c r="AI185" s="195">
        <f t="shared" si="791"/>
        <v>50.950055146232714</v>
      </c>
      <c r="AJ185" s="195">
        <f t="shared" si="791"/>
        <v>15.597045867268351</v>
      </c>
      <c r="AK185" s="195">
        <f t="shared" si="791"/>
        <v>26.213769278832377</v>
      </c>
      <c r="AL185" s="195">
        <f t="shared" si="791"/>
        <v>152.22431179981143</v>
      </c>
      <c r="AN185" s="195">
        <f>AN187+AN194+AN195+AN196+AN198+AN199+AN200+AN202</f>
        <v>1367.8276981000236</v>
      </c>
      <c r="AO185" s="195">
        <f t="shared" ref="AO185:AX185" si="792">AO187+AO194+AO195+AO196+AO198+AO199+AO200+AO202</f>
        <v>128.65415889795267</v>
      </c>
      <c r="AP185" s="195">
        <f t="shared" si="792"/>
        <v>325.91776593770686</v>
      </c>
      <c r="AQ185" s="195">
        <f t="shared" si="792"/>
        <v>196.32269567999467</v>
      </c>
      <c r="AR185" s="195">
        <f t="shared" si="792"/>
        <v>101.20947865995778</v>
      </c>
      <c r="AS185" s="195">
        <f t="shared" si="792"/>
        <v>13.406934943480831</v>
      </c>
      <c r="AT185" s="195">
        <f t="shared" si="792"/>
        <v>347.53207460510009</v>
      </c>
      <c r="AU185" s="195">
        <f t="shared" si="792"/>
        <v>52.988057352082023</v>
      </c>
      <c r="AV185" s="195">
        <f t="shared" si="792"/>
        <v>16.220927701959088</v>
      </c>
      <c r="AW185" s="195">
        <f t="shared" si="792"/>
        <v>27.262320049985671</v>
      </c>
      <c r="AX185" s="195">
        <f t="shared" si="792"/>
        <v>158.31328427180387</v>
      </c>
      <c r="AZ185" s="195">
        <f>AZ187+AZ194+AZ195+AZ196+AZ198+AZ199+AZ200+AZ202</f>
        <v>1422.5408060240247</v>
      </c>
      <c r="BA185" s="195">
        <f t="shared" ref="BA185:BJ185" si="793">BA187+BA194+BA195+BA196+BA198+BA199+BA200+BA202</f>
        <v>133.8003252538708</v>
      </c>
      <c r="BB185" s="195">
        <f t="shared" si="793"/>
        <v>338.95447657521515</v>
      </c>
      <c r="BC185" s="195">
        <f t="shared" si="793"/>
        <v>204.17560350719444</v>
      </c>
      <c r="BD185" s="195">
        <f t="shared" si="793"/>
        <v>105.25785780635609</v>
      </c>
      <c r="BE185" s="195">
        <f t="shared" si="793"/>
        <v>13.943212341220065</v>
      </c>
      <c r="BF185" s="195">
        <f t="shared" si="793"/>
        <v>361.43335758930419</v>
      </c>
      <c r="BG185" s="195">
        <f t="shared" si="793"/>
        <v>55.107579646165306</v>
      </c>
      <c r="BH185" s="195">
        <f t="shared" si="793"/>
        <v>16.869764810037452</v>
      </c>
      <c r="BI185" s="195">
        <f t="shared" si="793"/>
        <v>28.352812851985099</v>
      </c>
      <c r="BJ185" s="195">
        <f t="shared" si="793"/>
        <v>164.64581564267607</v>
      </c>
      <c r="BK185" s="66">
        <f t="shared" si="752"/>
        <v>1422.5408060240245</v>
      </c>
      <c r="BL185" s="79">
        <f t="shared" si="753"/>
        <v>0</v>
      </c>
      <c r="BM185" s="79" t="e">
        <f>#REF!+#REF!+#REF!+'Новосибирск.обл'!G185+#REF!+#REF!+#REF!+#REF!+#REF!+#REF!</f>
        <v>#REF!</v>
      </c>
      <c r="BN185" s="79" t="e">
        <f t="shared" si="754"/>
        <v>#REF!</v>
      </c>
      <c r="BO185" s="79" t="e">
        <f>#REF!+#REF!+#REF!+'Новосибирск.обл'!I185+#REF!+#REF!+#REF!+#REF!+#REF!+#REF!</f>
        <v>#REF!</v>
      </c>
      <c r="BP185" s="79" t="e">
        <f t="shared" si="755"/>
        <v>#REF!</v>
      </c>
      <c r="BQ185" s="79" t="e">
        <f>#REF!+#REF!+#REF!+'Новосибирск.обл'!K185+#REF!+#REF!+#REF!+#REF!+#REF!</f>
        <v>#REF!</v>
      </c>
      <c r="BR185" s="79" t="e">
        <f t="shared" si="756"/>
        <v>#REF!</v>
      </c>
      <c r="BS185" s="79" t="e">
        <f>#REF!+#REF!+#REF!+'Новосибирск.обл'!M185+#REF!+#REF!+#REF!+#REF!+#REF!</f>
        <v>#REF!</v>
      </c>
      <c r="BT185" s="79" t="e">
        <f t="shared" si="757"/>
        <v>#REF!</v>
      </c>
      <c r="BU185" s="79" t="e">
        <f>#REF!+#REF!</f>
        <v>#REF!</v>
      </c>
      <c r="BV185" s="79" t="e">
        <f t="shared" si="758"/>
        <v>#REF!</v>
      </c>
      <c r="CI185" s="368" t="e">
        <f>#REF!-'2021-2025 (кор приб)'!E185-'2021-2025 (кор приб)'!Q185-'2021-2025 (кор приб)'!AC185-'2021-2025 (кор приб)'!AO185-'2020 ожид'!Q185</f>
        <v>#REF!</v>
      </c>
      <c r="CJ185" s="368" t="e">
        <f>#REF!-'2021-2025 (кор приб)'!F185-'2021-2025 (кор приб)'!R185-'2021-2025 (кор приб)'!AD185-'2021-2025 (кор приб)'!AP185-'2020 ожид'!R185</f>
        <v>#REF!</v>
      </c>
      <c r="CK185" s="368" t="e">
        <f>#REF!-'2021-2025 (кор приб)'!G185-'2021-2025 (кор приб)'!S185-'2021-2025 (кор приб)'!AE185-'2021-2025 (кор приб)'!AQ185-'2020 ожид'!S185</f>
        <v>#REF!</v>
      </c>
      <c r="CL185" s="368">
        <f>'Новосибирск.обл'!Q185-'2021-2025 (кор приб)'!H185-'2021-2025 (кор приб)'!T185-'2021-2025 (кор приб)'!AF185-'2021-2025 (кор приб)'!AR185-'2020 ожид'!T185</f>
        <v>124.95799366841062</v>
      </c>
      <c r="CM185" s="368" t="e">
        <f>#REF!-'2021-2025 (кор приб)'!I185-'2021-2025 (кор приб)'!U185-'2020 ожид'!U185</f>
        <v>#REF!</v>
      </c>
      <c r="CN185" s="368" t="e">
        <f>#REF!-'2021-2025 (кор приб)'!J185-'2021-2025 (кор приб)'!V185-'2021-2025 (кор приб)'!AH185-'2021-2025 (кор приб)'!AT185-BF185</f>
        <v>#REF!</v>
      </c>
      <c r="CO185" s="368" t="e">
        <f>#REF!-'2021-2025 (кор приб)'!K185-'2021-2025 (кор приб)'!W185-'2021-2025 (кор приб)'!AI185-'2021-2025 (кор приб)'!AU185-BG185</f>
        <v>#REF!</v>
      </c>
      <c r="CP185" s="368" t="e">
        <f>#REF!-'2021-2025 (кор приб)'!L185-'2021-2025 (кор приб)'!X185-'2021-2025 (кор приб)'!AJ185-'2021-2025 (кор приб)'!AV185-'2020 ожид'!X185</f>
        <v>#REF!</v>
      </c>
      <c r="CQ185" s="368" t="e">
        <f>#REF!-'2021-2025 (кор приб)'!M185-'2021-2025 (кор приб)'!Y185-'2021-2025 (кор приб)'!AK185-'2021-2025 (кор приб)'!AW185-'2020 ожид'!Y185</f>
        <v>#REF!</v>
      </c>
      <c r="CR185" s="368" t="e">
        <f>#REF!-'2021-2025 (кор приб)'!N185-'2021-2025 (кор приб)'!Z185-'2021-2025 (кор приб)'!AL185-'2021-2025 (кор приб)'!AX185-'2020 ожид'!Z185</f>
        <v>#REF!</v>
      </c>
    </row>
    <row r="186" s="48" customFormat="1" hidden="1">
      <c r="A186" s="80" t="s">
        <v>430</v>
      </c>
      <c r="B186" s="88" t="s">
        <v>431</v>
      </c>
      <c r="C186" s="82" t="s">
        <v>32</v>
      </c>
      <c r="D186" s="82"/>
      <c r="E186" s="82"/>
      <c r="F186" s="82"/>
      <c r="G186" s="82"/>
      <c r="H186" s="82"/>
      <c r="I186" s="82"/>
      <c r="J186" s="82"/>
      <c r="K186" s="82"/>
      <c r="L186" s="82"/>
      <c r="M186" s="82"/>
      <c r="N186" s="82"/>
      <c r="P186" s="82"/>
      <c r="Q186" s="82"/>
      <c r="R186" s="82"/>
      <c r="S186" s="82"/>
      <c r="T186" s="82"/>
      <c r="U186" s="82"/>
      <c r="V186" s="82"/>
      <c r="W186" s="82"/>
      <c r="X186" s="82"/>
      <c r="Y186" s="82"/>
      <c r="Z186" s="82"/>
      <c r="AA186" s="66"/>
      <c r="AB186" s="82"/>
      <c r="AC186" s="82"/>
      <c r="AD186" s="82"/>
      <c r="AE186" s="82"/>
      <c r="AF186" s="82"/>
      <c r="AG186" s="82"/>
      <c r="AH186" s="82"/>
      <c r="AI186" s="82"/>
      <c r="AJ186" s="82"/>
      <c r="AK186" s="82"/>
      <c r="AL186" s="82"/>
      <c r="AM186" s="66"/>
      <c r="AN186" s="82"/>
      <c r="AO186" s="82"/>
      <c r="AP186" s="82"/>
      <c r="AQ186" s="82"/>
      <c r="AR186" s="82"/>
      <c r="AS186" s="82"/>
      <c r="AT186" s="82"/>
      <c r="AU186" s="82"/>
      <c r="AV186" s="82"/>
      <c r="AW186" s="82"/>
      <c r="AX186" s="82"/>
      <c r="AY186" s="66"/>
      <c r="AZ186" s="82"/>
      <c r="BA186" s="82"/>
      <c r="BB186" s="82"/>
      <c r="BC186" s="82"/>
      <c r="BD186" s="82"/>
      <c r="BE186" s="82"/>
      <c r="BF186" s="82"/>
      <c r="BG186" s="82"/>
      <c r="BH186" s="82"/>
      <c r="BI186" s="82"/>
      <c r="BJ186" s="82"/>
      <c r="BK186" s="66">
        <f t="shared" si="752"/>
        <v>0</v>
      </c>
      <c r="BL186" s="79">
        <f t="shared" si="753"/>
        <v>0</v>
      </c>
      <c r="BM186" s="79" t="e">
        <f>#REF!+#REF!+#REF!+'Новосибирск.обл'!G186+#REF!+#REF!+#REF!+#REF!+#REF!+#REF!</f>
        <v>#REF!</v>
      </c>
      <c r="BN186" s="79" t="e">
        <f t="shared" si="754"/>
        <v>#REF!</v>
      </c>
      <c r="BO186" s="79" t="e">
        <f>#REF!+#REF!+#REF!+'Новосибирск.обл'!I186+#REF!+#REF!+#REF!+#REF!+#REF!+#REF!</f>
        <v>#REF!</v>
      </c>
      <c r="BP186" s="79" t="e">
        <f t="shared" si="755"/>
        <v>#REF!</v>
      </c>
      <c r="BQ186" s="79" t="e">
        <f>#REF!+#REF!+#REF!+'Новосибирск.обл'!K186+#REF!+#REF!+#REF!+#REF!+#REF!</f>
        <v>#REF!</v>
      </c>
      <c r="BR186" s="79" t="e">
        <f t="shared" si="756"/>
        <v>#REF!</v>
      </c>
      <c r="BS186" s="79" t="e">
        <f>#REF!+#REF!+#REF!+'Новосибирск.обл'!M186+#REF!+#REF!+#REF!+#REF!+#REF!</f>
        <v>#REF!</v>
      </c>
      <c r="BT186" s="79" t="e">
        <f t="shared" si="757"/>
        <v>#REF!</v>
      </c>
      <c r="BU186" s="79" t="e">
        <f>#REF!+#REF!</f>
        <v>#REF!</v>
      </c>
      <c r="BV186" s="79" t="e">
        <f t="shared" si="758"/>
        <v>#REF!</v>
      </c>
      <c r="CI186" s="368" t="e">
        <f>#REF!-'2021-2025 (кор приб)'!E186-'2021-2025 (кор приб)'!Q186-'2021-2025 (кор приб)'!AC186-'2021-2025 (кор приб)'!AO186-'2020 ожид'!Q186</f>
        <v>#REF!</v>
      </c>
      <c r="CJ186" s="368" t="e">
        <f>#REF!-'2021-2025 (кор приб)'!F186-'2021-2025 (кор приб)'!R186-'2021-2025 (кор приб)'!AD186-'2021-2025 (кор приб)'!AP186-'2020 ожид'!R186</f>
        <v>#REF!</v>
      </c>
      <c r="CK186" s="368" t="e">
        <f>#REF!-'2021-2025 (кор приб)'!G186-'2021-2025 (кор приб)'!S186-'2021-2025 (кор приб)'!AE186-'2021-2025 (кор приб)'!AQ186-'2020 ожид'!S186</f>
        <v>#REF!</v>
      </c>
      <c r="CL186" s="368">
        <f>'Новосибирск.обл'!Q186-'2021-2025 (кор приб)'!H186-'2021-2025 (кор приб)'!T186-'2021-2025 (кор приб)'!AF186-'2021-2025 (кор приб)'!AR186-'2020 ожид'!T186</f>
        <v>0</v>
      </c>
      <c r="CM186" s="368" t="e">
        <f>#REF!-'2021-2025 (кор приб)'!I186-'2021-2025 (кор приб)'!U186-'2020 ожид'!U186</f>
        <v>#REF!</v>
      </c>
      <c r="CN186" s="368" t="e">
        <f>#REF!-'2021-2025 (кор приб)'!J186-'2021-2025 (кор приб)'!V186-'2021-2025 (кор приб)'!AH186-'2021-2025 (кор приб)'!AT186-BF186</f>
        <v>#REF!</v>
      </c>
      <c r="CO186" s="368" t="e">
        <f>#REF!-'2021-2025 (кор приб)'!K186-'2021-2025 (кор приб)'!W186-'2021-2025 (кор приб)'!AI186-'2021-2025 (кор приб)'!AU186-BG186</f>
        <v>#REF!</v>
      </c>
      <c r="CP186" s="368" t="e">
        <f>#REF!-'2021-2025 (кор приб)'!L186-'2021-2025 (кор приб)'!X186-'2021-2025 (кор приб)'!AJ186-'2021-2025 (кор приб)'!AV186-'2020 ожид'!X186</f>
        <v>#REF!</v>
      </c>
      <c r="CQ186" s="368" t="e">
        <f>#REF!-'2021-2025 (кор приб)'!M186-'2021-2025 (кор приб)'!Y186-'2021-2025 (кор приб)'!AK186-'2021-2025 (кор приб)'!AW186-'2020 ожид'!Y186</f>
        <v>#REF!</v>
      </c>
      <c r="CR186" s="368" t="e">
        <f>#REF!-'2021-2025 (кор приб)'!N186-'2021-2025 (кор приб)'!Z186-'2021-2025 (кор приб)'!AL186-'2021-2025 (кор приб)'!AX186-'2020 ожид'!Z186</f>
        <v>#REF!</v>
      </c>
    </row>
    <row r="187" s="48" customFormat="1" hidden="1">
      <c r="A187" s="80" t="s">
        <v>432</v>
      </c>
      <c r="B187" s="88" t="s">
        <v>433</v>
      </c>
      <c r="C187" s="82" t="s">
        <v>32</v>
      </c>
      <c r="D187" s="130">
        <f>D190</f>
        <v>182.5601545261338</v>
      </c>
      <c r="E187" s="130">
        <f t="shared" ref="E187:N187" si="794">E190</f>
        <v>25.514520000000001</v>
      </c>
      <c r="F187" s="130">
        <f t="shared" si="794"/>
        <v>19.870121991983378</v>
      </c>
      <c r="G187" s="130">
        <f t="shared" si="794"/>
        <v>54.095652981792</v>
      </c>
      <c r="H187" s="130">
        <f t="shared" si="794"/>
        <v>37.925040000000003</v>
      </c>
      <c r="I187" s="130">
        <f t="shared" si="794"/>
        <v>1.03284168</v>
      </c>
      <c r="J187" s="130">
        <f t="shared" si="794"/>
        <v>14.888795999999999</v>
      </c>
      <c r="K187" s="130">
        <f t="shared" si="794"/>
        <v>4.5328919999999995</v>
      </c>
      <c r="L187" s="130">
        <f t="shared" si="794"/>
        <v>3.5678453759999997</v>
      </c>
      <c r="M187" s="130">
        <f t="shared" si="794"/>
        <v>8.5113604963583995</v>
      </c>
      <c r="N187" s="130">
        <f t="shared" si="794"/>
        <v>12.621083999999998</v>
      </c>
      <c r="P187" s="130">
        <f>P190</f>
        <v>189.68000055265301</v>
      </c>
      <c r="Q187" s="130">
        <f t="shared" ref="Q187:Z187" si="795">Q190</f>
        <v>26.509586279999997</v>
      </c>
      <c r="R187" s="130">
        <f t="shared" si="795"/>
        <v>20.645056749670733</v>
      </c>
      <c r="S187" s="130">
        <f t="shared" si="795"/>
        <v>56.205383448081882</v>
      </c>
      <c r="T187" s="130">
        <f t="shared" si="795"/>
        <v>39.404116559999999</v>
      </c>
      <c r="U187" s="130">
        <f t="shared" si="795"/>
        <v>1.07312250552</v>
      </c>
      <c r="V187" s="130">
        <f t="shared" si="795"/>
        <v>15.469459043999997</v>
      </c>
      <c r="W187" s="130">
        <f t="shared" si="795"/>
        <v>4.7096747879999992</v>
      </c>
      <c r="X187" s="130">
        <f t="shared" si="795"/>
        <v>3.7069913456639991</v>
      </c>
      <c r="Y187" s="130">
        <f t="shared" si="795"/>
        <v>8.8433035557163766</v>
      </c>
      <c r="Z187" s="130">
        <f t="shared" si="795"/>
        <v>13.113306275999998</v>
      </c>
      <c r="AA187" s="66"/>
      <c r="AB187" s="130">
        <f>AB190</f>
        <v>197.26720057475916</v>
      </c>
      <c r="AC187" s="130">
        <f t="shared" ref="AC187:AL187" si="796">AC190</f>
        <v>27.569969731199993</v>
      </c>
      <c r="AD187" s="130">
        <f t="shared" si="796"/>
        <v>21.470859019657563</v>
      </c>
      <c r="AE187" s="130">
        <f t="shared" si="796"/>
        <v>58.453598786005166</v>
      </c>
      <c r="AF187" s="130">
        <f t="shared" si="796"/>
        <v>40.980281222399995</v>
      </c>
      <c r="AG187" s="130">
        <f t="shared" si="796"/>
        <v>1.1160474057407999</v>
      </c>
      <c r="AH187" s="130">
        <f t="shared" si="796"/>
        <v>16.088237405759998</v>
      </c>
      <c r="AI187" s="130">
        <f t="shared" si="796"/>
        <v>4.898061779519999</v>
      </c>
      <c r="AJ187" s="130">
        <f t="shared" si="796"/>
        <v>3.8552709994905592</v>
      </c>
      <c r="AK187" s="130">
        <f t="shared" si="796"/>
        <v>9.197035697945033</v>
      </c>
      <c r="AL187" s="130">
        <f t="shared" si="796"/>
        <v>13.637838527039998</v>
      </c>
      <c r="AM187" s="66"/>
      <c r="AN187" s="130">
        <f>AN190</f>
        <v>205.15788859774952</v>
      </c>
      <c r="AO187" s="130">
        <f t="shared" ref="AO187:AX187" si="797">AO190</f>
        <v>28.672768520447999</v>
      </c>
      <c r="AP187" s="130">
        <f t="shared" si="797"/>
        <v>22.329693380443867</v>
      </c>
      <c r="AQ187" s="130">
        <f t="shared" si="797"/>
        <v>60.791742737445368</v>
      </c>
      <c r="AR187" s="130">
        <f t="shared" si="797"/>
        <v>42.619492471295999</v>
      </c>
      <c r="AS187" s="130">
        <f t="shared" si="797"/>
        <v>1.1606893019704319</v>
      </c>
      <c r="AT187" s="130">
        <f t="shared" si="797"/>
        <v>16.731766901990397</v>
      </c>
      <c r="AU187" s="130">
        <f t="shared" si="797"/>
        <v>5.0939842507007995</v>
      </c>
      <c r="AV187" s="130">
        <f t="shared" si="797"/>
        <v>4.0094818394701814</v>
      </c>
      <c r="AW187" s="130">
        <f t="shared" si="797"/>
        <v>9.5649171258628343</v>
      </c>
      <c r="AX187" s="130">
        <f t="shared" si="797"/>
        <v>14.183352068121598</v>
      </c>
      <c r="AY187" s="66"/>
      <c r="AZ187" s="130">
        <f>AZ190</f>
        <v>213.36420414165949</v>
      </c>
      <c r="BA187" s="130">
        <f t="shared" ref="BA187:BJ187" si="798">BA190</f>
        <v>29.819679261265918</v>
      </c>
      <c r="BB187" s="130">
        <f t="shared" si="798"/>
        <v>23.222881115661622</v>
      </c>
      <c r="BC187" s="130">
        <f t="shared" si="798"/>
        <v>63.223412446943186</v>
      </c>
      <c r="BD187" s="130">
        <f t="shared" si="798"/>
        <v>44.324272170147836</v>
      </c>
      <c r="BE187" s="130">
        <f t="shared" si="798"/>
        <v>1.2071168740492493</v>
      </c>
      <c r="BF187" s="130">
        <f t="shared" si="798"/>
        <v>17.401037578070014</v>
      </c>
      <c r="BG187" s="130">
        <f t="shared" si="798"/>
        <v>5.2977436207288324</v>
      </c>
      <c r="BH187" s="130">
        <f t="shared" si="798"/>
        <v>4.1698611130489889</v>
      </c>
      <c r="BI187" s="130">
        <f t="shared" si="798"/>
        <v>9.9475138108973482</v>
      </c>
      <c r="BJ187" s="130">
        <f t="shared" si="798"/>
        <v>14.750686150846462</v>
      </c>
      <c r="BK187" s="66">
        <f t="shared" si="752"/>
        <v>213.36420414165951</v>
      </c>
      <c r="BL187" s="79">
        <f t="shared" si="753"/>
        <v>0</v>
      </c>
      <c r="BM187" s="79" t="e">
        <f>#REF!+#REF!+#REF!+'Новосибирск.обл'!G187+#REF!+#REF!+#REF!+#REF!+#REF!+#REF!</f>
        <v>#REF!</v>
      </c>
      <c r="BN187" s="79" t="e">
        <f t="shared" si="754"/>
        <v>#REF!</v>
      </c>
      <c r="BO187" s="79" t="e">
        <f>#REF!+#REF!+#REF!+'Новосибирск.обл'!I187+#REF!+#REF!+#REF!+#REF!+#REF!+#REF!</f>
        <v>#REF!</v>
      </c>
      <c r="BP187" s="79" t="e">
        <f t="shared" si="755"/>
        <v>#REF!</v>
      </c>
      <c r="BQ187" s="79" t="e">
        <f>#REF!+#REF!+#REF!+'Новосибирск.обл'!K187+#REF!+#REF!+#REF!+#REF!+#REF!</f>
        <v>#REF!</v>
      </c>
      <c r="BR187" s="79" t="e">
        <f t="shared" si="756"/>
        <v>#REF!</v>
      </c>
      <c r="BS187" s="79" t="e">
        <f>#REF!+#REF!+#REF!+'Новосибирск.обл'!M187+#REF!+#REF!+#REF!+#REF!+#REF!</f>
        <v>#REF!</v>
      </c>
      <c r="BT187" s="79" t="e">
        <f t="shared" si="757"/>
        <v>#REF!</v>
      </c>
      <c r="BU187" s="79" t="e">
        <f>#REF!+#REF!</f>
        <v>#REF!</v>
      </c>
      <c r="BV187" s="79" t="e">
        <f t="shared" si="758"/>
        <v>#REF!</v>
      </c>
      <c r="CI187" s="368" t="e">
        <f>#REF!-'2021-2025 (кор приб)'!E187-'2021-2025 (кор приб)'!Q187-'2021-2025 (кор приб)'!AC187-'2021-2025 (кор приб)'!AO187-'2020 ожид'!Q187</f>
        <v>#REF!</v>
      </c>
      <c r="CJ187" s="368" t="e">
        <f>#REF!-'2021-2025 (кор приб)'!F187-'2021-2025 (кор приб)'!R187-'2021-2025 (кор приб)'!AD187-'2021-2025 (кор приб)'!AP187-'2020 ожид'!R187</f>
        <v>#REF!</v>
      </c>
      <c r="CK187" s="368" t="e">
        <f>#REF!-'2021-2025 (кор приб)'!G187-'2021-2025 (кор приб)'!S187-'2021-2025 (кор приб)'!AE187-'2021-2025 (кор приб)'!AQ187-'2020 ожид'!S187</f>
        <v>#REF!</v>
      </c>
      <c r="CL187" s="368">
        <f>'Новосибирск.обл'!Q187-'2021-2025 (кор приб)'!H187-'2021-2025 (кор приб)'!T187-'2021-2025 (кор приб)'!AF187-'2021-2025 (кор приб)'!AR187-'2020 ожид'!T187</f>
        <v>-5.4639831012760567</v>
      </c>
      <c r="CM187" s="368" t="e">
        <f>#REF!-'2021-2025 (кор приб)'!I187-'2021-2025 (кор приб)'!U187-'2020 ожид'!U187</f>
        <v>#REF!</v>
      </c>
      <c r="CN187" s="368" t="e">
        <f>#REF!-'2021-2025 (кор приб)'!J187-'2021-2025 (кор приб)'!V187-'2021-2025 (кор приб)'!AH187-'2021-2025 (кор приб)'!AT187-BF187</f>
        <v>#REF!</v>
      </c>
      <c r="CO187" s="368" t="e">
        <f>#REF!-'2021-2025 (кор приб)'!K187-'2021-2025 (кор приб)'!W187-'2021-2025 (кор приб)'!AI187-'2021-2025 (кор приб)'!AU187-BG187</f>
        <v>#REF!</v>
      </c>
      <c r="CP187" s="368" t="e">
        <f>#REF!-'2021-2025 (кор приб)'!L187-'2021-2025 (кор приб)'!X187-'2021-2025 (кор приб)'!AJ187-'2021-2025 (кор приб)'!AV187-'2020 ожид'!X187</f>
        <v>#REF!</v>
      </c>
      <c r="CQ187" s="368" t="e">
        <f>#REF!-'2021-2025 (кор приб)'!M187-'2021-2025 (кор приб)'!Y187-'2021-2025 (кор приб)'!AK187-'2021-2025 (кор приб)'!AW187-'2020 ожид'!Y187</f>
        <v>#REF!</v>
      </c>
      <c r="CR187" s="368" t="e">
        <f>#REF!-'2021-2025 (кор приб)'!N187-'2021-2025 (кор приб)'!Z187-'2021-2025 (кор приб)'!AL187-'2021-2025 (кор приб)'!AX187-'2020 ожид'!Z187</f>
        <v>#REF!</v>
      </c>
    </row>
    <row r="188" s="48" customFormat="1" hidden="1">
      <c r="A188" s="80" t="s">
        <v>434</v>
      </c>
      <c r="B188" s="126" t="s">
        <v>435</v>
      </c>
      <c r="C188" s="82" t="s">
        <v>32</v>
      </c>
      <c r="D188" s="82"/>
      <c r="E188" s="82"/>
      <c r="F188" s="82"/>
      <c r="G188" s="82"/>
      <c r="H188" s="82"/>
      <c r="I188" s="82"/>
      <c r="J188" s="82"/>
      <c r="K188" s="82"/>
      <c r="L188" s="82"/>
      <c r="M188" s="82"/>
      <c r="N188" s="82"/>
      <c r="P188" s="82"/>
      <c r="Q188" s="82"/>
      <c r="R188" s="82"/>
      <c r="S188" s="82"/>
      <c r="T188" s="82"/>
      <c r="U188" s="82"/>
      <c r="V188" s="82"/>
      <c r="W188" s="82"/>
      <c r="X188" s="82"/>
      <c r="Y188" s="82"/>
      <c r="Z188" s="82"/>
      <c r="AA188" s="66"/>
      <c r="AB188" s="82"/>
      <c r="AC188" s="82"/>
      <c r="AD188" s="82"/>
      <c r="AE188" s="82"/>
      <c r="AF188" s="82"/>
      <c r="AG188" s="82"/>
      <c r="AH188" s="82"/>
      <c r="AI188" s="82"/>
      <c r="AJ188" s="82"/>
      <c r="AK188" s="82"/>
      <c r="AL188" s="82"/>
      <c r="AM188" s="66"/>
      <c r="AN188" s="82"/>
      <c r="AO188" s="82"/>
      <c r="AP188" s="82"/>
      <c r="AQ188" s="82"/>
      <c r="AR188" s="82"/>
      <c r="AS188" s="82"/>
      <c r="AT188" s="82"/>
      <c r="AU188" s="82"/>
      <c r="AV188" s="82"/>
      <c r="AW188" s="82"/>
      <c r="AX188" s="82"/>
      <c r="AY188" s="66"/>
      <c r="AZ188" s="82"/>
      <c r="BA188" s="82"/>
      <c r="BB188" s="82"/>
      <c r="BC188" s="82"/>
      <c r="BD188" s="82"/>
      <c r="BE188" s="82"/>
      <c r="BF188" s="82"/>
      <c r="BG188" s="82"/>
      <c r="BH188" s="82"/>
      <c r="BI188" s="82"/>
      <c r="BJ188" s="82"/>
      <c r="BK188" s="66">
        <f t="shared" si="752"/>
        <v>0</v>
      </c>
      <c r="BL188" s="79">
        <f t="shared" si="753"/>
        <v>0</v>
      </c>
      <c r="BM188" s="79" t="e">
        <f>#REF!+#REF!+#REF!+'Новосибирск.обл'!G188+#REF!+#REF!+#REF!+#REF!+#REF!+#REF!</f>
        <v>#REF!</v>
      </c>
      <c r="BN188" s="79" t="e">
        <f t="shared" si="754"/>
        <v>#REF!</v>
      </c>
      <c r="BO188" s="79" t="e">
        <f>#REF!+#REF!+#REF!+'Новосибирск.обл'!I188+#REF!+#REF!+#REF!+#REF!+#REF!+#REF!</f>
        <v>#REF!</v>
      </c>
      <c r="BP188" s="79" t="e">
        <f t="shared" si="755"/>
        <v>#REF!</v>
      </c>
      <c r="BQ188" s="79" t="e">
        <f>#REF!+#REF!+#REF!+'Новосибирск.обл'!K188+#REF!+#REF!+#REF!+#REF!+#REF!</f>
        <v>#REF!</v>
      </c>
      <c r="BR188" s="79" t="e">
        <f t="shared" si="756"/>
        <v>#REF!</v>
      </c>
      <c r="BS188" s="79" t="e">
        <f>#REF!+#REF!+#REF!+'Новосибирск.обл'!M188+#REF!+#REF!+#REF!+#REF!+#REF!</f>
        <v>#REF!</v>
      </c>
      <c r="BT188" s="79" t="e">
        <f t="shared" si="757"/>
        <v>#REF!</v>
      </c>
      <c r="BU188" s="79" t="e">
        <f>#REF!+#REF!</f>
        <v>#REF!</v>
      </c>
      <c r="BV188" s="79" t="e">
        <f t="shared" si="758"/>
        <v>#REF!</v>
      </c>
      <c r="CI188" s="368" t="e">
        <f>#REF!-'2021-2025 (кор приб)'!E188-'2021-2025 (кор приб)'!Q188-'2021-2025 (кор приб)'!AC188-'2021-2025 (кор приб)'!AO188-'2020 ожид'!Q188</f>
        <v>#REF!</v>
      </c>
      <c r="CJ188" s="368" t="e">
        <f>#REF!-'2021-2025 (кор приб)'!F188-'2021-2025 (кор приб)'!R188-'2021-2025 (кор приб)'!AD188-'2021-2025 (кор приб)'!AP188-'2020 ожид'!R188</f>
        <v>#REF!</v>
      </c>
      <c r="CK188" s="368" t="e">
        <f>#REF!-'2021-2025 (кор приб)'!G188-'2021-2025 (кор приб)'!S188-'2021-2025 (кор приб)'!AE188-'2021-2025 (кор приб)'!AQ188-'2020 ожид'!S188</f>
        <v>#REF!</v>
      </c>
      <c r="CL188" s="368">
        <f>'Новосибирск.обл'!Q188-'2021-2025 (кор приб)'!H188-'2021-2025 (кор приб)'!T188-'2021-2025 (кор приб)'!AF188-'2021-2025 (кор приб)'!AR188-'2020 ожид'!T188</f>
        <v>0</v>
      </c>
      <c r="CM188" s="368" t="e">
        <f>#REF!-'2021-2025 (кор приб)'!I188-'2021-2025 (кор приб)'!U188-'2020 ожид'!U188</f>
        <v>#REF!</v>
      </c>
      <c r="CN188" s="368" t="e">
        <f>#REF!-'2021-2025 (кор приб)'!J188-'2021-2025 (кор приб)'!V188-'2021-2025 (кор приб)'!AH188-'2021-2025 (кор приб)'!AT188-BF188</f>
        <v>#REF!</v>
      </c>
      <c r="CO188" s="368" t="e">
        <f>#REF!-'2021-2025 (кор приб)'!K188-'2021-2025 (кор приб)'!W188-'2021-2025 (кор приб)'!AI188-'2021-2025 (кор приб)'!AU188-BG188</f>
        <v>#REF!</v>
      </c>
      <c r="CP188" s="368" t="e">
        <f>#REF!-'2021-2025 (кор приб)'!L188-'2021-2025 (кор приб)'!X188-'2021-2025 (кор приб)'!AJ188-'2021-2025 (кор приб)'!AV188-'2020 ожид'!X188</f>
        <v>#REF!</v>
      </c>
      <c r="CQ188" s="368" t="e">
        <f>#REF!-'2021-2025 (кор приб)'!M188-'2021-2025 (кор приб)'!Y188-'2021-2025 (кор приб)'!AK188-'2021-2025 (кор приб)'!AW188-'2020 ожид'!Y188</f>
        <v>#REF!</v>
      </c>
      <c r="CR188" s="368" t="e">
        <f>#REF!-'2021-2025 (кор приб)'!N188-'2021-2025 (кор приб)'!Z188-'2021-2025 (кор приб)'!AL188-'2021-2025 (кор приб)'!AX188-'2020 ожид'!Z188</f>
        <v>#REF!</v>
      </c>
    </row>
    <row r="189" s="48" customFormat="1" hidden="1">
      <c r="A189" s="80" t="s">
        <v>436</v>
      </c>
      <c r="B189" s="126" t="s">
        <v>437</v>
      </c>
      <c r="C189" s="82" t="s">
        <v>32</v>
      </c>
      <c r="D189" s="82"/>
      <c r="E189" s="82"/>
      <c r="F189" s="82"/>
      <c r="G189" s="82"/>
      <c r="H189" s="82"/>
      <c r="I189" s="82"/>
      <c r="J189" s="82"/>
      <c r="K189" s="82"/>
      <c r="L189" s="82"/>
      <c r="M189" s="82"/>
      <c r="N189" s="82"/>
      <c r="P189" s="82"/>
      <c r="Q189" s="82"/>
      <c r="R189" s="82"/>
      <c r="S189" s="82"/>
      <c r="T189" s="82"/>
      <c r="U189" s="82"/>
      <c r="V189" s="82"/>
      <c r="W189" s="82"/>
      <c r="X189" s="82"/>
      <c r="Y189" s="82"/>
      <c r="Z189" s="82"/>
      <c r="AA189" s="66"/>
      <c r="AB189" s="82"/>
      <c r="AC189" s="82"/>
      <c r="AD189" s="82"/>
      <c r="AE189" s="82"/>
      <c r="AF189" s="82"/>
      <c r="AG189" s="82"/>
      <c r="AH189" s="82"/>
      <c r="AI189" s="82"/>
      <c r="AJ189" s="82"/>
      <c r="AK189" s="82"/>
      <c r="AL189" s="82"/>
      <c r="AM189" s="66"/>
      <c r="AN189" s="82"/>
      <c r="AO189" s="82"/>
      <c r="AP189" s="82"/>
      <c r="AQ189" s="82"/>
      <c r="AR189" s="82"/>
      <c r="AS189" s="82"/>
      <c r="AT189" s="82"/>
      <c r="AU189" s="82"/>
      <c r="AV189" s="82"/>
      <c r="AW189" s="82"/>
      <c r="AX189" s="82"/>
      <c r="AY189" s="66"/>
      <c r="AZ189" s="82"/>
      <c r="BA189" s="82"/>
      <c r="BB189" s="82"/>
      <c r="BC189" s="82"/>
      <c r="BD189" s="82"/>
      <c r="BE189" s="82"/>
      <c r="BF189" s="82"/>
      <c r="BG189" s="82"/>
      <c r="BH189" s="82"/>
      <c r="BI189" s="82"/>
      <c r="BJ189" s="82"/>
      <c r="BK189" s="66">
        <f t="shared" si="752"/>
        <v>0</v>
      </c>
      <c r="BL189" s="79">
        <f t="shared" si="753"/>
        <v>0</v>
      </c>
      <c r="BM189" s="79" t="e">
        <f>#REF!+#REF!+#REF!+'Новосибирск.обл'!G189+#REF!+#REF!+#REF!+#REF!+#REF!+#REF!</f>
        <v>#REF!</v>
      </c>
      <c r="BN189" s="79" t="e">
        <f t="shared" si="754"/>
        <v>#REF!</v>
      </c>
      <c r="BO189" s="79" t="e">
        <f>#REF!+#REF!+#REF!+'Новосибирск.обл'!I189+#REF!+#REF!+#REF!+#REF!+#REF!+#REF!</f>
        <v>#REF!</v>
      </c>
      <c r="BP189" s="79" t="e">
        <f t="shared" si="755"/>
        <v>#REF!</v>
      </c>
      <c r="BQ189" s="79" t="e">
        <f>#REF!+#REF!+#REF!+'Новосибирск.обл'!K189+#REF!+#REF!+#REF!+#REF!+#REF!</f>
        <v>#REF!</v>
      </c>
      <c r="BR189" s="79" t="e">
        <f t="shared" si="756"/>
        <v>#REF!</v>
      </c>
      <c r="BS189" s="79" t="e">
        <f>#REF!+#REF!+#REF!+'Новосибирск.обл'!M189+#REF!+#REF!+#REF!+#REF!+#REF!</f>
        <v>#REF!</v>
      </c>
      <c r="BT189" s="79" t="e">
        <f t="shared" si="757"/>
        <v>#REF!</v>
      </c>
      <c r="BU189" s="79" t="e">
        <f>#REF!+#REF!</f>
        <v>#REF!</v>
      </c>
      <c r="BV189" s="79" t="e">
        <f t="shared" si="758"/>
        <v>#REF!</v>
      </c>
      <c r="CI189" s="368" t="e">
        <f>#REF!-'2021-2025 (кор приб)'!E189-'2021-2025 (кор приб)'!Q189-'2021-2025 (кор приб)'!AC189-'2021-2025 (кор приб)'!AO189-'2020 ожид'!Q189</f>
        <v>#REF!</v>
      </c>
      <c r="CJ189" s="368" t="e">
        <f>#REF!-'2021-2025 (кор приб)'!F189-'2021-2025 (кор приб)'!R189-'2021-2025 (кор приб)'!AD189-'2021-2025 (кор приб)'!AP189-'2020 ожид'!R189</f>
        <v>#REF!</v>
      </c>
      <c r="CK189" s="368" t="e">
        <f>#REF!-'2021-2025 (кор приб)'!G189-'2021-2025 (кор приб)'!S189-'2021-2025 (кор приб)'!AE189-'2021-2025 (кор приб)'!AQ189-'2020 ожид'!S189</f>
        <v>#REF!</v>
      </c>
      <c r="CL189" s="368">
        <f>'Новосибирск.обл'!Q189-'2021-2025 (кор приб)'!H189-'2021-2025 (кор приб)'!T189-'2021-2025 (кор приб)'!AF189-'2021-2025 (кор приб)'!AR189-'2020 ожид'!T189</f>
        <v>0</v>
      </c>
      <c r="CM189" s="368" t="e">
        <f>#REF!-'2021-2025 (кор приб)'!I189-'2021-2025 (кор приб)'!U189-'2020 ожид'!U189</f>
        <v>#REF!</v>
      </c>
      <c r="CN189" s="368" t="e">
        <f>#REF!-'2021-2025 (кор приб)'!J189-'2021-2025 (кор приб)'!V189-'2021-2025 (кор приб)'!AH189-'2021-2025 (кор приб)'!AT189-BF189</f>
        <v>#REF!</v>
      </c>
      <c r="CO189" s="368" t="e">
        <f>#REF!-'2021-2025 (кор приб)'!K189-'2021-2025 (кор приб)'!W189-'2021-2025 (кор приб)'!AI189-'2021-2025 (кор приб)'!AU189-BG189</f>
        <v>#REF!</v>
      </c>
      <c r="CP189" s="368" t="e">
        <f>#REF!-'2021-2025 (кор приб)'!L189-'2021-2025 (кор приб)'!X189-'2021-2025 (кор приб)'!AJ189-'2021-2025 (кор приб)'!AV189-'2020 ожид'!X189</f>
        <v>#REF!</v>
      </c>
      <c r="CQ189" s="368" t="e">
        <f>#REF!-'2021-2025 (кор приб)'!M189-'2021-2025 (кор приб)'!Y189-'2021-2025 (кор приб)'!AK189-'2021-2025 (кор приб)'!AW189-'2020 ожид'!Y189</f>
        <v>#REF!</v>
      </c>
      <c r="CR189" s="368" t="e">
        <f>#REF!-'2021-2025 (кор приб)'!N189-'2021-2025 (кор приб)'!Z189-'2021-2025 (кор приб)'!AL189-'2021-2025 (кор приб)'!AX189-'2020 ожид'!Z189</f>
        <v>#REF!</v>
      </c>
    </row>
    <row r="190" s="48" customFormat="1" hidden="1">
      <c r="A190" s="80" t="s">
        <v>438</v>
      </c>
      <c r="B190" s="126" t="s">
        <v>439</v>
      </c>
      <c r="C190" s="82" t="s">
        <v>32</v>
      </c>
      <c r="D190" s="330">
        <f>D57*1.2</f>
        <v>182.5601545261338</v>
      </c>
      <c r="E190" s="330">
        <f t="shared" ref="E190:N190" si="799">E57*1.2</f>
        <v>25.514520000000001</v>
      </c>
      <c r="F190" s="330">
        <f t="shared" si="799"/>
        <v>19.870121991983378</v>
      </c>
      <c r="G190" s="330">
        <f t="shared" si="799"/>
        <v>54.095652981792</v>
      </c>
      <c r="H190" s="330">
        <f t="shared" si="799"/>
        <v>37.925040000000003</v>
      </c>
      <c r="I190" s="330">
        <f t="shared" si="799"/>
        <v>1.03284168</v>
      </c>
      <c r="J190" s="330">
        <f t="shared" si="799"/>
        <v>14.888795999999999</v>
      </c>
      <c r="K190" s="330">
        <f t="shared" si="799"/>
        <v>4.5328919999999995</v>
      </c>
      <c r="L190" s="330">
        <f t="shared" si="799"/>
        <v>3.5678453759999997</v>
      </c>
      <c r="M190" s="330">
        <f t="shared" si="799"/>
        <v>8.5113604963583995</v>
      </c>
      <c r="N190" s="330">
        <f t="shared" si="799"/>
        <v>12.621083999999998</v>
      </c>
      <c r="P190" s="330">
        <f>P57*1.2</f>
        <v>189.68000055265301</v>
      </c>
      <c r="Q190" s="330">
        <f t="shared" ref="Q190:Z190" si="800">Q57*1.2</f>
        <v>26.509586279999997</v>
      </c>
      <c r="R190" s="330">
        <f t="shared" si="800"/>
        <v>20.645056749670733</v>
      </c>
      <c r="S190" s="330">
        <f t="shared" si="800"/>
        <v>56.205383448081882</v>
      </c>
      <c r="T190" s="330">
        <f t="shared" si="800"/>
        <v>39.404116559999999</v>
      </c>
      <c r="U190" s="330">
        <f t="shared" si="800"/>
        <v>1.07312250552</v>
      </c>
      <c r="V190" s="330">
        <f t="shared" si="800"/>
        <v>15.469459043999997</v>
      </c>
      <c r="W190" s="330">
        <f t="shared" si="800"/>
        <v>4.7096747879999992</v>
      </c>
      <c r="X190" s="330">
        <f t="shared" si="800"/>
        <v>3.7069913456639991</v>
      </c>
      <c r="Y190" s="330">
        <f t="shared" si="800"/>
        <v>8.8433035557163766</v>
      </c>
      <c r="Z190" s="330">
        <f t="shared" si="800"/>
        <v>13.113306275999998</v>
      </c>
      <c r="AA190" s="66"/>
      <c r="AB190" s="330">
        <f>AB57*1.2</f>
        <v>197.26720057475916</v>
      </c>
      <c r="AC190" s="330">
        <f t="shared" ref="AC190:AL190" si="801">AC57*1.2</f>
        <v>27.569969731199993</v>
      </c>
      <c r="AD190" s="330">
        <f t="shared" si="801"/>
        <v>21.470859019657563</v>
      </c>
      <c r="AE190" s="330">
        <f t="shared" si="801"/>
        <v>58.453598786005166</v>
      </c>
      <c r="AF190" s="330">
        <f t="shared" si="801"/>
        <v>40.980281222399995</v>
      </c>
      <c r="AG190" s="330">
        <f t="shared" si="801"/>
        <v>1.1160474057407999</v>
      </c>
      <c r="AH190" s="330">
        <f t="shared" si="801"/>
        <v>16.088237405759998</v>
      </c>
      <c r="AI190" s="330">
        <f t="shared" si="801"/>
        <v>4.898061779519999</v>
      </c>
      <c r="AJ190" s="330">
        <f t="shared" si="801"/>
        <v>3.8552709994905592</v>
      </c>
      <c r="AK190" s="330">
        <f t="shared" si="801"/>
        <v>9.197035697945033</v>
      </c>
      <c r="AL190" s="330">
        <f t="shared" si="801"/>
        <v>13.637838527039998</v>
      </c>
      <c r="AM190" s="66"/>
      <c r="AN190" s="330">
        <f>AN57*1.2</f>
        <v>205.15788859774952</v>
      </c>
      <c r="AO190" s="330">
        <f t="shared" ref="AO190:AX190" si="802">AO57*1.2</f>
        <v>28.672768520447999</v>
      </c>
      <c r="AP190" s="330">
        <f t="shared" si="802"/>
        <v>22.329693380443867</v>
      </c>
      <c r="AQ190" s="330">
        <f t="shared" si="802"/>
        <v>60.791742737445368</v>
      </c>
      <c r="AR190" s="330">
        <f t="shared" si="802"/>
        <v>42.619492471295999</v>
      </c>
      <c r="AS190" s="330">
        <f t="shared" si="802"/>
        <v>1.1606893019704319</v>
      </c>
      <c r="AT190" s="330">
        <f t="shared" si="802"/>
        <v>16.731766901990397</v>
      </c>
      <c r="AU190" s="330">
        <f t="shared" si="802"/>
        <v>5.0939842507007995</v>
      </c>
      <c r="AV190" s="330">
        <f t="shared" si="802"/>
        <v>4.0094818394701814</v>
      </c>
      <c r="AW190" s="330">
        <f t="shared" si="802"/>
        <v>9.5649171258628343</v>
      </c>
      <c r="AX190" s="330">
        <f t="shared" si="802"/>
        <v>14.183352068121598</v>
      </c>
      <c r="AY190" s="66"/>
      <c r="AZ190" s="330">
        <f>AZ57*1.2</f>
        <v>213.36420414165949</v>
      </c>
      <c r="BA190" s="330">
        <f t="shared" ref="BA190:BJ190" si="803">BA57*1.2</f>
        <v>29.819679261265918</v>
      </c>
      <c r="BB190" s="330">
        <f t="shared" si="803"/>
        <v>23.222881115661622</v>
      </c>
      <c r="BC190" s="330">
        <f t="shared" si="803"/>
        <v>63.223412446943186</v>
      </c>
      <c r="BD190" s="330">
        <f t="shared" si="803"/>
        <v>44.324272170147836</v>
      </c>
      <c r="BE190" s="330">
        <f t="shared" si="803"/>
        <v>1.2071168740492493</v>
      </c>
      <c r="BF190" s="330">
        <f t="shared" si="803"/>
        <v>17.401037578070014</v>
      </c>
      <c r="BG190" s="330">
        <f t="shared" si="803"/>
        <v>5.2977436207288324</v>
      </c>
      <c r="BH190" s="330">
        <f t="shared" si="803"/>
        <v>4.1698611130489889</v>
      </c>
      <c r="BI190" s="330">
        <f t="shared" si="803"/>
        <v>9.9475138108973482</v>
      </c>
      <c r="BJ190" s="330">
        <f t="shared" si="803"/>
        <v>14.750686150846462</v>
      </c>
      <c r="BK190" s="66">
        <f t="shared" si="752"/>
        <v>213.36420414165951</v>
      </c>
      <c r="BL190" s="79">
        <f t="shared" si="753"/>
        <v>0</v>
      </c>
      <c r="BM190" s="79" t="e">
        <f>#REF!+#REF!+#REF!+'Новосибирск.обл'!G190+#REF!+#REF!+#REF!+#REF!+#REF!+#REF!</f>
        <v>#REF!</v>
      </c>
      <c r="BN190" s="79" t="e">
        <f t="shared" si="754"/>
        <v>#REF!</v>
      </c>
      <c r="BO190" s="79" t="e">
        <f>#REF!+#REF!+#REF!+'Новосибирск.обл'!I190+#REF!+#REF!+#REF!+#REF!+#REF!+#REF!</f>
        <v>#REF!</v>
      </c>
      <c r="BP190" s="79" t="e">
        <f t="shared" si="755"/>
        <v>#REF!</v>
      </c>
      <c r="BQ190" s="79" t="e">
        <f>#REF!+#REF!+#REF!+'Новосибирск.обл'!K190+#REF!+#REF!+#REF!+#REF!+#REF!</f>
        <v>#REF!</v>
      </c>
      <c r="BR190" s="79" t="e">
        <f t="shared" si="756"/>
        <v>#REF!</v>
      </c>
      <c r="BS190" s="79" t="e">
        <f>#REF!+#REF!+#REF!+'Новосибирск.обл'!M190+#REF!+#REF!+#REF!+#REF!+#REF!</f>
        <v>#REF!</v>
      </c>
      <c r="BT190" s="79" t="e">
        <f t="shared" si="757"/>
        <v>#REF!</v>
      </c>
      <c r="BU190" s="79" t="e">
        <f>#REF!+#REF!</f>
        <v>#REF!</v>
      </c>
      <c r="BV190" s="79" t="e">
        <f t="shared" si="758"/>
        <v>#REF!</v>
      </c>
      <c r="CI190" s="368" t="e">
        <f>#REF!-'2021-2025 (кор приб)'!E190-'2021-2025 (кор приб)'!Q190-'2021-2025 (кор приб)'!AC190-'2021-2025 (кор приб)'!AO190-'2020 ожид'!Q190</f>
        <v>#REF!</v>
      </c>
      <c r="CJ190" s="368" t="e">
        <f>#REF!-'2021-2025 (кор приб)'!F190-'2021-2025 (кор приб)'!R190-'2021-2025 (кор приб)'!AD190-'2021-2025 (кор приб)'!AP190-'2020 ожид'!R190</f>
        <v>#REF!</v>
      </c>
      <c r="CK190" s="368" t="e">
        <f>#REF!-'2021-2025 (кор приб)'!G190-'2021-2025 (кор приб)'!S190-'2021-2025 (кор приб)'!AE190-'2021-2025 (кор приб)'!AQ190-'2020 ожид'!S190</f>
        <v>#REF!</v>
      </c>
      <c r="CL190" s="368">
        <f>'Новосибирск.обл'!Q190-'2021-2025 (кор приб)'!H190-'2021-2025 (кор приб)'!T190-'2021-2025 (кор приб)'!AF190-'2021-2025 (кор приб)'!AR190-'2020 ожид'!T190</f>
        <v>-5.4639831012760567</v>
      </c>
      <c r="CM190" s="368" t="e">
        <f>#REF!-'2021-2025 (кор приб)'!I190-'2021-2025 (кор приб)'!U190-'2020 ожид'!U190</f>
        <v>#REF!</v>
      </c>
      <c r="CN190" s="368" t="e">
        <f>#REF!-'2021-2025 (кор приб)'!J190-'2021-2025 (кор приб)'!V190-'2021-2025 (кор приб)'!AH190-'2021-2025 (кор приб)'!AT190-BF190</f>
        <v>#REF!</v>
      </c>
      <c r="CO190" s="368" t="e">
        <f>#REF!-'2021-2025 (кор приб)'!K190-'2021-2025 (кор приб)'!W190-'2021-2025 (кор приб)'!AI190-'2021-2025 (кор приб)'!AU190-BG190</f>
        <v>#REF!</v>
      </c>
      <c r="CP190" s="368" t="e">
        <f>#REF!-'2021-2025 (кор приб)'!L190-'2021-2025 (кор приб)'!X190-'2021-2025 (кор приб)'!AJ190-'2021-2025 (кор приб)'!AV190-'2020 ожид'!X190</f>
        <v>#REF!</v>
      </c>
      <c r="CQ190" s="368" t="e">
        <f>#REF!-'2021-2025 (кор приб)'!M190-'2021-2025 (кор приб)'!Y190-'2021-2025 (кор приб)'!AK190-'2021-2025 (кор приб)'!AW190-'2020 ожид'!Y190</f>
        <v>#REF!</v>
      </c>
      <c r="CR190" s="368" t="e">
        <f>#REF!-'2021-2025 (кор приб)'!N190-'2021-2025 (кор приб)'!Z190-'2021-2025 (кор приб)'!AL190-'2021-2025 (кор приб)'!AX190-'2020 ожид'!Z190</f>
        <v>#REF!</v>
      </c>
    </row>
    <row r="191" s="48" customFormat="1" ht="30" hidden="1">
      <c r="A191" s="80" t="s">
        <v>440</v>
      </c>
      <c r="B191" s="88" t="s">
        <v>441</v>
      </c>
      <c r="C191" s="82" t="s">
        <v>32</v>
      </c>
      <c r="D191" s="82"/>
      <c r="E191" s="82"/>
      <c r="F191" s="82"/>
      <c r="G191" s="82"/>
      <c r="H191" s="82"/>
      <c r="I191" s="82"/>
      <c r="J191" s="82"/>
      <c r="K191" s="82"/>
      <c r="L191" s="82"/>
      <c r="M191" s="82"/>
      <c r="N191" s="82"/>
      <c r="P191" s="82"/>
      <c r="Q191" s="82"/>
      <c r="R191" s="82"/>
      <c r="S191" s="82"/>
      <c r="T191" s="82"/>
      <c r="U191" s="82"/>
      <c r="V191" s="82"/>
      <c r="W191" s="82"/>
      <c r="X191" s="82"/>
      <c r="Y191" s="82"/>
      <c r="Z191" s="82"/>
      <c r="AA191" s="66"/>
      <c r="AB191" s="82"/>
      <c r="AC191" s="82"/>
      <c r="AD191" s="82"/>
      <c r="AE191" s="82"/>
      <c r="AF191" s="82"/>
      <c r="AG191" s="82"/>
      <c r="AH191" s="82"/>
      <c r="AI191" s="82"/>
      <c r="AJ191" s="82"/>
      <c r="AK191" s="82"/>
      <c r="AL191" s="82"/>
      <c r="AM191" s="66"/>
      <c r="AN191" s="82"/>
      <c r="AO191" s="82"/>
      <c r="AP191" s="82"/>
      <c r="AQ191" s="82"/>
      <c r="AR191" s="82"/>
      <c r="AS191" s="82"/>
      <c r="AT191" s="82"/>
      <c r="AU191" s="82"/>
      <c r="AV191" s="82"/>
      <c r="AW191" s="82"/>
      <c r="AX191" s="82"/>
      <c r="AY191" s="66"/>
      <c r="AZ191" s="82"/>
      <c r="BA191" s="82"/>
      <c r="BB191" s="82"/>
      <c r="BC191" s="82"/>
      <c r="BD191" s="82"/>
      <c r="BE191" s="82"/>
      <c r="BF191" s="82"/>
      <c r="BG191" s="82"/>
      <c r="BH191" s="82"/>
      <c r="BI191" s="82"/>
      <c r="BJ191" s="82"/>
      <c r="BK191" s="66">
        <f t="shared" si="752"/>
        <v>0</v>
      </c>
      <c r="BL191" s="79">
        <f t="shared" si="753"/>
        <v>0</v>
      </c>
      <c r="BM191" s="79" t="e">
        <f>#REF!+#REF!+#REF!+'Новосибирск.обл'!G191+#REF!+#REF!+#REF!+#REF!+#REF!+#REF!</f>
        <v>#REF!</v>
      </c>
      <c r="BN191" s="79" t="e">
        <f t="shared" si="754"/>
        <v>#REF!</v>
      </c>
      <c r="BO191" s="79" t="e">
        <f>#REF!+#REF!+#REF!+'Новосибирск.обл'!I191+#REF!+#REF!+#REF!+#REF!+#REF!+#REF!</f>
        <v>#REF!</v>
      </c>
      <c r="BP191" s="79" t="e">
        <f t="shared" si="755"/>
        <v>#REF!</v>
      </c>
      <c r="BQ191" s="79" t="e">
        <f>#REF!+#REF!+#REF!+'Новосибирск.обл'!K191+#REF!+#REF!+#REF!+#REF!+#REF!</f>
        <v>#REF!</v>
      </c>
      <c r="BR191" s="79" t="e">
        <f t="shared" si="756"/>
        <v>#REF!</v>
      </c>
      <c r="BS191" s="79" t="e">
        <f>#REF!+#REF!+#REF!+'Новосибирск.обл'!M191+#REF!+#REF!+#REF!+#REF!+#REF!</f>
        <v>#REF!</v>
      </c>
      <c r="BT191" s="79" t="e">
        <f t="shared" si="757"/>
        <v>#REF!</v>
      </c>
      <c r="BU191" s="79" t="e">
        <f>#REF!+#REF!</f>
        <v>#REF!</v>
      </c>
      <c r="BV191" s="79" t="e">
        <f t="shared" si="758"/>
        <v>#REF!</v>
      </c>
      <c r="CI191" s="368" t="e">
        <f>#REF!-'2021-2025 (кор приб)'!E191-'2021-2025 (кор приб)'!Q191-'2021-2025 (кор приб)'!AC191-'2021-2025 (кор приб)'!AO191-'2020 ожид'!Q191</f>
        <v>#REF!</v>
      </c>
      <c r="CJ191" s="368" t="e">
        <f>#REF!-'2021-2025 (кор приб)'!F191-'2021-2025 (кор приб)'!R191-'2021-2025 (кор приб)'!AD191-'2021-2025 (кор приб)'!AP191-'2020 ожид'!R191</f>
        <v>#REF!</v>
      </c>
      <c r="CK191" s="368" t="e">
        <f>#REF!-'2021-2025 (кор приб)'!G191-'2021-2025 (кор приб)'!S191-'2021-2025 (кор приб)'!AE191-'2021-2025 (кор приб)'!AQ191-'2020 ожид'!S191</f>
        <v>#REF!</v>
      </c>
      <c r="CL191" s="368">
        <f>'Новосибирск.обл'!Q191-'2021-2025 (кор приб)'!H191-'2021-2025 (кор приб)'!T191-'2021-2025 (кор приб)'!AF191-'2021-2025 (кор приб)'!AR191-'2020 ожид'!T191</f>
        <v>0</v>
      </c>
      <c r="CM191" s="368" t="e">
        <f>#REF!-'2021-2025 (кор приб)'!I191-'2021-2025 (кор приб)'!U191-'2020 ожид'!U191</f>
        <v>#REF!</v>
      </c>
      <c r="CN191" s="368" t="e">
        <f>#REF!-'2021-2025 (кор приб)'!J191-'2021-2025 (кор приб)'!V191-'2021-2025 (кор приб)'!AH191-'2021-2025 (кор приб)'!AT191-BF191</f>
        <v>#REF!</v>
      </c>
      <c r="CO191" s="368" t="e">
        <f>#REF!-'2021-2025 (кор приб)'!K191-'2021-2025 (кор приб)'!W191-'2021-2025 (кор приб)'!AI191-'2021-2025 (кор приб)'!AU191-BG191</f>
        <v>#REF!</v>
      </c>
      <c r="CP191" s="368" t="e">
        <f>#REF!-'2021-2025 (кор приб)'!L191-'2021-2025 (кор приб)'!X191-'2021-2025 (кор приб)'!AJ191-'2021-2025 (кор приб)'!AV191-'2020 ожид'!X191</f>
        <v>#REF!</v>
      </c>
      <c r="CQ191" s="368" t="e">
        <f>#REF!-'2021-2025 (кор приб)'!M191-'2021-2025 (кор приб)'!Y191-'2021-2025 (кор приб)'!AK191-'2021-2025 (кор приб)'!AW191-'2020 ожид'!Y191</f>
        <v>#REF!</v>
      </c>
      <c r="CR191" s="368" t="e">
        <f>#REF!-'2021-2025 (кор приб)'!N191-'2021-2025 (кор приб)'!Z191-'2021-2025 (кор приб)'!AL191-'2021-2025 (кор приб)'!AX191-'2020 ожид'!Z191</f>
        <v>#REF!</v>
      </c>
    </row>
    <row r="192" s="48" customFormat="1" ht="30" hidden="1">
      <c r="A192" s="80" t="s">
        <v>442</v>
      </c>
      <c r="B192" s="88" t="s">
        <v>443</v>
      </c>
      <c r="C192" s="82" t="s">
        <v>32</v>
      </c>
      <c r="D192" s="82"/>
      <c r="E192" s="82"/>
      <c r="F192" s="82"/>
      <c r="G192" s="82"/>
      <c r="H192" s="82"/>
      <c r="I192" s="82"/>
      <c r="J192" s="82"/>
      <c r="K192" s="82"/>
      <c r="L192" s="82"/>
      <c r="M192" s="82"/>
      <c r="N192" s="82"/>
      <c r="P192" s="82"/>
      <c r="Q192" s="82"/>
      <c r="R192" s="82"/>
      <c r="S192" s="82"/>
      <c r="T192" s="82"/>
      <c r="U192" s="82"/>
      <c r="V192" s="82"/>
      <c r="W192" s="82"/>
      <c r="X192" s="82"/>
      <c r="Y192" s="82"/>
      <c r="Z192" s="82"/>
      <c r="AA192" s="66"/>
      <c r="AB192" s="82"/>
      <c r="AC192" s="82"/>
      <c r="AD192" s="82"/>
      <c r="AE192" s="82"/>
      <c r="AF192" s="82"/>
      <c r="AG192" s="82"/>
      <c r="AH192" s="82"/>
      <c r="AI192" s="82"/>
      <c r="AJ192" s="82"/>
      <c r="AK192" s="82"/>
      <c r="AL192" s="82"/>
      <c r="AM192" s="66"/>
      <c r="AN192" s="82"/>
      <c r="AO192" s="82"/>
      <c r="AP192" s="82"/>
      <c r="AQ192" s="82"/>
      <c r="AR192" s="82"/>
      <c r="AS192" s="82"/>
      <c r="AT192" s="82"/>
      <c r="AU192" s="82"/>
      <c r="AV192" s="82"/>
      <c r="AW192" s="82"/>
      <c r="AX192" s="82"/>
      <c r="AY192" s="66"/>
      <c r="AZ192" s="82"/>
      <c r="BA192" s="82"/>
      <c r="BB192" s="82"/>
      <c r="BC192" s="82"/>
      <c r="BD192" s="82"/>
      <c r="BE192" s="82"/>
      <c r="BF192" s="82"/>
      <c r="BG192" s="82"/>
      <c r="BH192" s="82"/>
      <c r="BI192" s="82"/>
      <c r="BJ192" s="82"/>
      <c r="BK192" s="66">
        <f t="shared" si="752"/>
        <v>0</v>
      </c>
      <c r="BL192" s="79">
        <f t="shared" si="753"/>
        <v>0</v>
      </c>
      <c r="BM192" s="79" t="e">
        <f>#REF!+#REF!+#REF!+'Новосибирск.обл'!G192+#REF!+#REF!+#REF!+#REF!+#REF!+#REF!</f>
        <v>#REF!</v>
      </c>
      <c r="BN192" s="79" t="e">
        <f t="shared" si="754"/>
        <v>#REF!</v>
      </c>
      <c r="BO192" s="79" t="e">
        <f>#REF!+#REF!+#REF!+'Новосибирск.обл'!I192+#REF!+#REF!+#REF!+#REF!+#REF!+#REF!</f>
        <v>#REF!</v>
      </c>
      <c r="BP192" s="79" t="e">
        <f t="shared" si="755"/>
        <v>#REF!</v>
      </c>
      <c r="BQ192" s="79" t="e">
        <f>#REF!+#REF!+#REF!+'Новосибирск.обл'!K192+#REF!+#REF!+#REF!+#REF!+#REF!</f>
        <v>#REF!</v>
      </c>
      <c r="BR192" s="79" t="e">
        <f t="shared" si="756"/>
        <v>#REF!</v>
      </c>
      <c r="BS192" s="79" t="e">
        <f>#REF!+#REF!+#REF!+'Новосибирск.обл'!M192+#REF!+#REF!+#REF!+#REF!+#REF!</f>
        <v>#REF!</v>
      </c>
      <c r="BT192" s="79" t="e">
        <f t="shared" si="757"/>
        <v>#REF!</v>
      </c>
      <c r="BU192" s="79" t="e">
        <f>#REF!+#REF!</f>
        <v>#REF!</v>
      </c>
      <c r="BV192" s="79" t="e">
        <f t="shared" si="758"/>
        <v>#REF!</v>
      </c>
      <c r="CI192" s="368" t="e">
        <f>#REF!-'2021-2025 (кор приб)'!E192-'2021-2025 (кор приб)'!Q192-'2021-2025 (кор приб)'!AC192-'2021-2025 (кор приб)'!AO192-'2020 ожид'!Q192</f>
        <v>#REF!</v>
      </c>
      <c r="CJ192" s="368" t="e">
        <f>#REF!-'2021-2025 (кор приб)'!F192-'2021-2025 (кор приб)'!R192-'2021-2025 (кор приб)'!AD192-'2021-2025 (кор приб)'!AP192-'2020 ожид'!R192</f>
        <v>#REF!</v>
      </c>
      <c r="CK192" s="368" t="e">
        <f>#REF!-'2021-2025 (кор приб)'!G192-'2021-2025 (кор приб)'!S192-'2021-2025 (кор приб)'!AE192-'2021-2025 (кор приб)'!AQ192-'2020 ожид'!S192</f>
        <v>#REF!</v>
      </c>
      <c r="CL192" s="368">
        <f>'Новосибирск.обл'!Q192-'2021-2025 (кор приб)'!H192-'2021-2025 (кор приб)'!T192-'2021-2025 (кор приб)'!AF192-'2021-2025 (кор приб)'!AR192-'2020 ожид'!T192</f>
        <v>0</v>
      </c>
      <c r="CM192" s="368" t="e">
        <f>#REF!-'2021-2025 (кор приб)'!I192-'2021-2025 (кор приб)'!U192-'2020 ожид'!U192</f>
        <v>#REF!</v>
      </c>
      <c r="CN192" s="368" t="e">
        <f>#REF!-'2021-2025 (кор приб)'!J192-'2021-2025 (кор приб)'!V192-'2021-2025 (кор приб)'!AH192-'2021-2025 (кор приб)'!AT192-BF192</f>
        <v>#REF!</v>
      </c>
      <c r="CO192" s="368" t="e">
        <f>#REF!-'2021-2025 (кор приб)'!K192-'2021-2025 (кор приб)'!W192-'2021-2025 (кор приб)'!AI192-'2021-2025 (кор приб)'!AU192-BG192</f>
        <v>#REF!</v>
      </c>
      <c r="CP192" s="368" t="e">
        <f>#REF!-'2021-2025 (кор приб)'!L192-'2021-2025 (кор приб)'!X192-'2021-2025 (кор приб)'!AJ192-'2021-2025 (кор приб)'!AV192-'2020 ожид'!X192</f>
        <v>#REF!</v>
      </c>
      <c r="CQ192" s="368" t="e">
        <f>#REF!-'2021-2025 (кор приб)'!M192-'2021-2025 (кор приб)'!Y192-'2021-2025 (кор приб)'!AK192-'2021-2025 (кор приб)'!AW192-'2020 ожид'!Y192</f>
        <v>#REF!</v>
      </c>
      <c r="CR192" s="368" t="e">
        <f>#REF!-'2021-2025 (кор приб)'!N192-'2021-2025 (кор приб)'!Z192-'2021-2025 (кор приб)'!AL192-'2021-2025 (кор приб)'!AX192-'2020 ожид'!Z192</f>
        <v>#REF!</v>
      </c>
    </row>
    <row r="193" s="48" customFormat="1" hidden="1">
      <c r="A193" s="80" t="s">
        <v>444</v>
      </c>
      <c r="B193" s="88" t="s">
        <v>445</v>
      </c>
      <c r="C193" s="82" t="s">
        <v>32</v>
      </c>
      <c r="D193" s="328"/>
      <c r="E193" s="328"/>
      <c r="F193" s="328"/>
      <c r="G193" s="328"/>
      <c r="H193" s="328"/>
      <c r="I193" s="328"/>
      <c r="J193" s="328"/>
      <c r="K193" s="328"/>
      <c r="L193" s="328"/>
      <c r="M193" s="328"/>
      <c r="N193" s="328"/>
      <c r="P193" s="328"/>
      <c r="Q193" s="328"/>
      <c r="R193" s="328"/>
      <c r="S193" s="328"/>
      <c r="T193" s="328"/>
      <c r="U193" s="328"/>
      <c r="V193" s="328"/>
      <c r="W193" s="328"/>
      <c r="X193" s="328"/>
      <c r="Y193" s="328"/>
      <c r="Z193" s="328"/>
      <c r="AA193" s="66"/>
      <c r="AB193" s="328"/>
      <c r="AC193" s="328"/>
      <c r="AD193" s="328"/>
      <c r="AE193" s="328"/>
      <c r="AF193" s="328"/>
      <c r="AG193" s="328"/>
      <c r="AH193" s="328"/>
      <c r="AI193" s="328"/>
      <c r="AJ193" s="328"/>
      <c r="AK193" s="328"/>
      <c r="AL193" s="328"/>
      <c r="AM193" s="66"/>
      <c r="AN193" s="328"/>
      <c r="AO193" s="328"/>
      <c r="AP193" s="328"/>
      <c r="AQ193" s="328"/>
      <c r="AR193" s="328"/>
      <c r="AS193" s="328"/>
      <c r="AT193" s="328"/>
      <c r="AU193" s="328"/>
      <c r="AV193" s="328"/>
      <c r="AW193" s="328"/>
      <c r="AX193" s="328"/>
      <c r="AY193" s="66"/>
      <c r="AZ193" s="328"/>
      <c r="BA193" s="328"/>
      <c r="BB193" s="328"/>
      <c r="BC193" s="328"/>
      <c r="BD193" s="328"/>
      <c r="BE193" s="328"/>
      <c r="BF193" s="328"/>
      <c r="BG193" s="328"/>
      <c r="BH193" s="328"/>
      <c r="BI193" s="328"/>
      <c r="BJ193" s="328"/>
      <c r="BK193" s="66">
        <f t="shared" si="752"/>
        <v>0</v>
      </c>
      <c r="BL193" s="79">
        <f t="shared" si="753"/>
        <v>0</v>
      </c>
      <c r="BM193" s="79" t="e">
        <f>#REF!+#REF!+#REF!+'Новосибирск.обл'!G193+#REF!+#REF!+#REF!+#REF!+#REF!+#REF!</f>
        <v>#REF!</v>
      </c>
      <c r="BN193" s="79" t="e">
        <f t="shared" si="754"/>
        <v>#REF!</v>
      </c>
      <c r="BO193" s="79" t="e">
        <f>#REF!+#REF!+#REF!+'Новосибирск.обл'!I193+#REF!+#REF!+#REF!+#REF!+#REF!+#REF!</f>
        <v>#REF!</v>
      </c>
      <c r="BP193" s="79" t="e">
        <f t="shared" si="755"/>
        <v>#REF!</v>
      </c>
      <c r="BQ193" s="79" t="e">
        <f>#REF!+#REF!+#REF!+'Новосибирск.обл'!K193+#REF!+#REF!+#REF!+#REF!+#REF!</f>
        <v>#REF!</v>
      </c>
      <c r="BR193" s="79" t="e">
        <f t="shared" si="756"/>
        <v>#REF!</v>
      </c>
      <c r="BS193" s="79" t="e">
        <f>#REF!+#REF!+#REF!+'Новосибирск.обл'!M193+#REF!+#REF!+#REF!+#REF!+#REF!</f>
        <v>#REF!</v>
      </c>
      <c r="BT193" s="79" t="e">
        <f t="shared" si="757"/>
        <v>#REF!</v>
      </c>
      <c r="BU193" s="79" t="e">
        <f>#REF!+#REF!</f>
        <v>#REF!</v>
      </c>
      <c r="BV193" s="79" t="e">
        <f t="shared" si="758"/>
        <v>#REF!</v>
      </c>
      <c r="CI193" s="368" t="e">
        <f>#REF!-'2021-2025 (кор приб)'!E193-'2021-2025 (кор приб)'!Q193-'2021-2025 (кор приб)'!AC193-'2021-2025 (кор приб)'!AO193-'2020 ожид'!Q193</f>
        <v>#REF!</v>
      </c>
      <c r="CJ193" s="368" t="e">
        <f>#REF!-'2021-2025 (кор приб)'!F193-'2021-2025 (кор приб)'!R193-'2021-2025 (кор приб)'!AD193-'2021-2025 (кор приб)'!AP193-'2020 ожид'!R193</f>
        <v>#REF!</v>
      </c>
      <c r="CK193" s="368" t="e">
        <f>#REF!-'2021-2025 (кор приб)'!G193-'2021-2025 (кор приб)'!S193-'2021-2025 (кор приб)'!AE193-'2021-2025 (кор приб)'!AQ193-'2020 ожид'!S193</f>
        <v>#REF!</v>
      </c>
      <c r="CL193" s="368">
        <f>'Новосибирск.обл'!Q193-'2021-2025 (кор приб)'!H193-'2021-2025 (кор приб)'!T193-'2021-2025 (кор приб)'!AF193-'2021-2025 (кор приб)'!AR193-'2020 ожид'!T193</f>
        <v>0</v>
      </c>
      <c r="CM193" s="368" t="e">
        <f>#REF!-'2021-2025 (кор приб)'!I193-'2021-2025 (кор приб)'!U193-'2020 ожид'!U193</f>
        <v>#REF!</v>
      </c>
      <c r="CN193" s="368" t="e">
        <f>#REF!-'2021-2025 (кор приб)'!J193-'2021-2025 (кор приб)'!V193-'2021-2025 (кор приб)'!AH193-'2021-2025 (кор приб)'!AT193-BF193</f>
        <v>#REF!</v>
      </c>
      <c r="CO193" s="368" t="e">
        <f>#REF!-'2021-2025 (кор приб)'!K193-'2021-2025 (кор приб)'!W193-'2021-2025 (кор приб)'!AI193-'2021-2025 (кор приб)'!AU193-BG193</f>
        <v>#REF!</v>
      </c>
      <c r="CP193" s="368" t="e">
        <f>#REF!-'2021-2025 (кор приб)'!L193-'2021-2025 (кор приб)'!X193-'2021-2025 (кор приб)'!AJ193-'2021-2025 (кор приб)'!AV193-'2020 ожид'!X193</f>
        <v>#REF!</v>
      </c>
      <c r="CQ193" s="368" t="e">
        <f>#REF!-'2021-2025 (кор приб)'!M193-'2021-2025 (кор приб)'!Y193-'2021-2025 (кор приб)'!AK193-'2021-2025 (кор приб)'!AW193-'2020 ожид'!Y193</f>
        <v>#REF!</v>
      </c>
      <c r="CR193" s="368" t="e">
        <f>#REF!-'2021-2025 (кор приб)'!N193-'2021-2025 (кор приб)'!Z193-'2021-2025 (кор приб)'!AL193-'2021-2025 (кор приб)'!AX193-'2020 ожид'!Z193</f>
        <v>#REF!</v>
      </c>
    </row>
    <row r="194" s="48" customFormat="1" hidden="1">
      <c r="A194" s="80" t="s">
        <v>446</v>
      </c>
      <c r="B194" s="88" t="s">
        <v>447</v>
      </c>
      <c r="C194" s="82" t="s">
        <v>32</v>
      </c>
      <c r="D194" s="335">
        <f>D68/1.3044</f>
        <v>281.20571660325874</v>
      </c>
      <c r="E194" s="335">
        <f t="shared" ref="E194:N194" si="804">E68/1.3044</f>
        <v>50.518629710098423</v>
      </c>
      <c r="F194" s="335">
        <f t="shared" si="804"/>
        <v>41.493971722298205</v>
      </c>
      <c r="G194" s="335">
        <f t="shared" si="804"/>
        <v>62.657876380652986</v>
      </c>
      <c r="H194" s="335">
        <f t="shared" si="804"/>
        <v>32.779756131090778</v>
      </c>
      <c r="I194" s="335">
        <f t="shared" si="804"/>
        <v>4.1629791475007671</v>
      </c>
      <c r="J194" s="335">
        <f t="shared" si="804"/>
        <v>44.793738575882358</v>
      </c>
      <c r="K194" s="335">
        <f t="shared" si="804"/>
        <v>8.2465378714165531</v>
      </c>
      <c r="L194" s="335">
        <f t="shared" si="804"/>
        <v>5.693334094617323</v>
      </c>
      <c r="M194" s="335">
        <f t="shared" si="804"/>
        <v>7.3043752962831006</v>
      </c>
      <c r="N194" s="335">
        <f t="shared" si="804"/>
        <v>23.554517673418225</v>
      </c>
      <c r="P194" s="335">
        <f>P68/1.3044</f>
        <v>292.17273955078576</v>
      </c>
      <c r="Q194" s="335">
        <f t="shared" ref="Q194:Z194" si="805">Q68/1.3044</f>
        <v>52.488856268792254</v>
      </c>
      <c r="R194" s="335">
        <f t="shared" si="805"/>
        <v>43.112236619467829</v>
      </c>
      <c r="S194" s="335">
        <f t="shared" si="805"/>
        <v>65.101533559498449</v>
      </c>
      <c r="T194" s="335">
        <f t="shared" si="805"/>
        <v>34.058166620203316</v>
      </c>
      <c r="U194" s="335">
        <f t="shared" si="805"/>
        <v>4.325335334253297</v>
      </c>
      <c r="V194" s="335">
        <f t="shared" si="805"/>
        <v>46.540694380341769</v>
      </c>
      <c r="W194" s="335">
        <f t="shared" si="805"/>
        <v>8.5681528484017981</v>
      </c>
      <c r="X194" s="335">
        <f t="shared" si="805"/>
        <v>5.915374124307399</v>
      </c>
      <c r="Y194" s="335">
        <f t="shared" si="805"/>
        <v>7.589245932838141</v>
      </c>
      <c r="Z194" s="335">
        <f t="shared" si="805"/>
        <v>24.473143862681532</v>
      </c>
      <c r="AA194" s="66"/>
      <c r="AB194" s="335">
        <f>AB68/1.3044</f>
        <v>303.85964913281731</v>
      </c>
      <c r="AC194" s="335">
        <f t="shared" ref="AC194:AL194" si="806">AC68/1.3044</f>
        <v>54.588410519543949</v>
      </c>
      <c r="AD194" s="335">
        <f t="shared" si="806"/>
        <v>44.836726084246543</v>
      </c>
      <c r="AE194" s="335">
        <f t="shared" si="806"/>
        <v>67.705594901878385</v>
      </c>
      <c r="AF194" s="335">
        <f t="shared" si="806"/>
        <v>35.420493285011446</v>
      </c>
      <c r="AG194" s="335">
        <f t="shared" si="806"/>
        <v>4.498348747623429</v>
      </c>
      <c r="AH194" s="335">
        <f t="shared" si="806"/>
        <v>48.402322155555439</v>
      </c>
      <c r="AI194" s="335">
        <f t="shared" si="806"/>
        <v>8.9108789623378701</v>
      </c>
      <c r="AJ194" s="335">
        <f t="shared" si="806"/>
        <v>6.1519890892796951</v>
      </c>
      <c r="AK194" s="335">
        <f t="shared" si="806"/>
        <v>7.8928157701516666</v>
      </c>
      <c r="AL194" s="335">
        <f t="shared" si="806"/>
        <v>25.452069617188794</v>
      </c>
      <c r="AM194" s="66"/>
      <c r="AN194" s="335">
        <f>AN68/1.3044</f>
        <v>316.01403509812991</v>
      </c>
      <c r="AO194" s="335">
        <f t="shared" ref="AO194:AX194" si="807">AO68/1.3044</f>
        <v>56.771946940325712</v>
      </c>
      <c r="AP194" s="335">
        <f t="shared" si="807"/>
        <v>46.63019512761641</v>
      </c>
      <c r="AQ194" s="335">
        <f t="shared" si="807"/>
        <v>70.413818697953531</v>
      </c>
      <c r="AR194" s="335">
        <f t="shared" si="807"/>
        <v>36.837313016411912</v>
      </c>
      <c r="AS194" s="335">
        <f t="shared" si="807"/>
        <v>4.678282697528366</v>
      </c>
      <c r="AT194" s="335">
        <f t="shared" si="807"/>
        <v>50.338415041777651</v>
      </c>
      <c r="AU194" s="335">
        <f t="shared" si="807"/>
        <v>9.2673141208313847</v>
      </c>
      <c r="AV194" s="335">
        <f t="shared" si="807"/>
        <v>6.398068652850883</v>
      </c>
      <c r="AW194" s="335">
        <f t="shared" si="807"/>
        <v>8.208528400957734</v>
      </c>
      <c r="AX194" s="335">
        <f t="shared" si="807"/>
        <v>26.470152401876344</v>
      </c>
      <c r="AY194" s="66"/>
      <c r="AZ194" s="335">
        <f>AZ68/1.3044</f>
        <v>328.65459650205514</v>
      </c>
      <c r="BA194" s="335">
        <f t="shared" ref="BA194:BJ194" si="808">BA68/1.3044</f>
        <v>59.042824817938744</v>
      </c>
      <c r="BB194" s="335">
        <f t="shared" si="808"/>
        <v>48.495402932721063</v>
      </c>
      <c r="BC194" s="335">
        <f t="shared" si="808"/>
        <v>73.230371445871668</v>
      </c>
      <c r="BD194" s="335">
        <f t="shared" si="808"/>
        <v>38.31080553706839</v>
      </c>
      <c r="BE194" s="335">
        <f t="shared" si="808"/>
        <v>4.8654140054295008</v>
      </c>
      <c r="BF194" s="335">
        <f t="shared" si="808"/>
        <v>52.351951643448764</v>
      </c>
      <c r="BG194" s="335">
        <f t="shared" si="808"/>
        <v>9.6380066856646405</v>
      </c>
      <c r="BH194" s="335">
        <f t="shared" si="808"/>
        <v>6.6539913989649193</v>
      </c>
      <c r="BI194" s="335">
        <f t="shared" si="808"/>
        <v>8.5368695369960435</v>
      </c>
      <c r="BJ194" s="335">
        <f t="shared" si="808"/>
        <v>27.5289584979514</v>
      </c>
      <c r="BK194" s="66">
        <f t="shared" si="752"/>
        <v>328.65459650205514</v>
      </c>
      <c r="BL194" s="79">
        <f t="shared" si="753"/>
        <v>0</v>
      </c>
      <c r="BM194" s="79" t="e">
        <f>#REF!+#REF!+#REF!+'Новосибирск.обл'!G194+#REF!+#REF!+#REF!+#REF!+#REF!+#REF!</f>
        <v>#REF!</v>
      </c>
      <c r="BN194" s="79" t="e">
        <f t="shared" si="754"/>
        <v>#REF!</v>
      </c>
      <c r="BO194" s="79" t="e">
        <f>#REF!+#REF!+#REF!+'Новосибирск.обл'!I194+#REF!+#REF!+#REF!+#REF!+#REF!+#REF!</f>
        <v>#REF!</v>
      </c>
      <c r="BP194" s="79" t="e">
        <f t="shared" si="755"/>
        <v>#REF!</v>
      </c>
      <c r="BQ194" s="79" t="e">
        <f>#REF!+#REF!+#REF!+'Новосибирск.обл'!K194+#REF!+#REF!+#REF!+#REF!+#REF!</f>
        <v>#REF!</v>
      </c>
      <c r="BR194" s="79" t="e">
        <f t="shared" si="756"/>
        <v>#REF!</v>
      </c>
      <c r="BS194" s="79" t="e">
        <f>#REF!+#REF!+#REF!+'Новосибирск.обл'!M194+#REF!+#REF!+#REF!+#REF!+#REF!</f>
        <v>#REF!</v>
      </c>
      <c r="BT194" s="79" t="e">
        <f t="shared" si="757"/>
        <v>#REF!</v>
      </c>
      <c r="BU194" s="79" t="e">
        <f>#REF!+#REF!</f>
        <v>#REF!</v>
      </c>
      <c r="BV194" s="79" t="e">
        <f t="shared" si="758"/>
        <v>#REF!</v>
      </c>
      <c r="CI194" s="368" t="e">
        <f>#REF!-'2021-2025 (кор приб)'!E194-'2021-2025 (кор приб)'!Q194-'2021-2025 (кор приб)'!AC194-'2021-2025 (кор приб)'!AO194-'2020 ожид'!Q194</f>
        <v>#REF!</v>
      </c>
      <c r="CJ194" s="368" t="e">
        <f>#REF!-'2021-2025 (кор приб)'!F194-'2021-2025 (кор приб)'!R194-'2021-2025 (кор приб)'!AD194-'2021-2025 (кор приб)'!AP194-'2020 ожид'!R194</f>
        <v>#REF!</v>
      </c>
      <c r="CK194" s="368" t="e">
        <f>#REF!-'2021-2025 (кор приб)'!G194-'2021-2025 (кор приб)'!S194-'2021-2025 (кор приб)'!AE194-'2021-2025 (кор приб)'!AQ194-'2020 ожид'!S194</f>
        <v>#REF!</v>
      </c>
      <c r="CL194" s="368">
        <f>'Новосибирск.обл'!Q194-'2021-2025 (кор приб)'!H194-'2021-2025 (кор приб)'!T194-'2021-2025 (кор приб)'!AF194-'2021-2025 (кор приб)'!AR194-'2020 ожид'!T194</f>
        <v>52.043035854543255</v>
      </c>
      <c r="CM194" s="368" t="e">
        <f>#REF!-'2021-2025 (кор приб)'!I194-'2021-2025 (кор приб)'!U194-'2020 ожид'!U194</f>
        <v>#REF!</v>
      </c>
      <c r="CN194" s="368" t="e">
        <f>#REF!-'2021-2025 (кор приб)'!J194-'2021-2025 (кор приб)'!V194-'2021-2025 (кор приб)'!AH194-'2021-2025 (кор приб)'!AT194-BF194</f>
        <v>#REF!</v>
      </c>
      <c r="CO194" s="368" t="e">
        <f>#REF!-'2021-2025 (кор приб)'!K194-'2021-2025 (кор приб)'!W194-'2021-2025 (кор приб)'!AI194-'2021-2025 (кор приб)'!AU194-BG194</f>
        <v>#REF!</v>
      </c>
      <c r="CP194" s="368" t="e">
        <f>#REF!-'2021-2025 (кор приб)'!L194-'2021-2025 (кор приб)'!X194-'2021-2025 (кор приб)'!AJ194-'2021-2025 (кор приб)'!AV194-'2020 ожид'!X194</f>
        <v>#REF!</v>
      </c>
      <c r="CQ194" s="368" t="e">
        <f>#REF!-'2021-2025 (кор приб)'!M194-'2021-2025 (кор приб)'!Y194-'2021-2025 (кор приб)'!AK194-'2021-2025 (кор приб)'!AW194-'2020 ожид'!Y194</f>
        <v>#REF!</v>
      </c>
      <c r="CR194" s="368" t="e">
        <f>#REF!-'2021-2025 (кор приб)'!N194-'2021-2025 (кор приб)'!Z194-'2021-2025 (кор приб)'!AL194-'2021-2025 (кор приб)'!AX194-'2020 ожид'!Z194</f>
        <v>#REF!</v>
      </c>
    </row>
    <row r="195" s="48" customFormat="1" hidden="1">
      <c r="A195" s="80" t="s">
        <v>448</v>
      </c>
      <c r="B195" s="88" t="s">
        <v>449</v>
      </c>
      <c r="C195" s="82" t="s">
        <v>32</v>
      </c>
      <c r="D195" s="346">
        <f>D68-D194</f>
        <v>85.599020134031946</v>
      </c>
      <c r="E195" s="346">
        <f t="shared" ref="E195:N195" si="809">E68-E194</f>
        <v>15.377870883753957</v>
      </c>
      <c r="F195" s="346">
        <f t="shared" si="809"/>
        <v>12.630764992267572</v>
      </c>
      <c r="G195" s="346">
        <f t="shared" si="809"/>
        <v>19.07305757027077</v>
      </c>
      <c r="H195" s="346">
        <f t="shared" si="809"/>
        <v>9.9781577663040295</v>
      </c>
      <c r="I195" s="346">
        <f t="shared" si="809"/>
        <v>1.2672108524992334</v>
      </c>
      <c r="J195" s="346">
        <f t="shared" si="809"/>
        <v>13.635214022498587</v>
      </c>
      <c r="K195" s="346">
        <f t="shared" si="809"/>
        <v>2.5102461280591992</v>
      </c>
      <c r="L195" s="346">
        <f t="shared" si="809"/>
        <v>1.7330508984015136</v>
      </c>
      <c r="M195" s="346">
        <f t="shared" si="809"/>
        <v>2.2234518401885763</v>
      </c>
      <c r="N195" s="346">
        <f t="shared" si="809"/>
        <v>7.1699951797885078</v>
      </c>
      <c r="P195" s="346">
        <f>P68-P194</f>
        <v>88.937381919259167</v>
      </c>
      <c r="Q195" s="346">
        <f t="shared" ref="Q195:Z195" si="810">Q68-Q194</f>
        <v>15.977607848220366</v>
      </c>
      <c r="R195" s="346">
        <f t="shared" si="810"/>
        <v>13.123364826966011</v>
      </c>
      <c r="S195" s="346">
        <f t="shared" si="810"/>
        <v>19.816906815511331</v>
      </c>
      <c r="T195" s="346">
        <f t="shared" si="810"/>
        <v>10.367305919189889</v>
      </c>
      <c r="U195" s="346">
        <f t="shared" si="810"/>
        <v>1.3166320757467034</v>
      </c>
      <c r="V195" s="346">
        <f t="shared" si="810"/>
        <v>14.166987369376031</v>
      </c>
      <c r="W195" s="346">
        <f t="shared" si="810"/>
        <v>2.6081457270535076</v>
      </c>
      <c r="X195" s="346">
        <f t="shared" si="810"/>
        <v>1.8006398834391719</v>
      </c>
      <c r="Y195" s="346">
        <f t="shared" si="810"/>
        <v>2.3101664619559301</v>
      </c>
      <c r="Z195" s="346">
        <f t="shared" si="810"/>
        <v>7.4496249918002597</v>
      </c>
      <c r="AA195" s="66"/>
      <c r="AB195" s="346">
        <f>AB68-AB194</f>
        <v>92.494877196029563</v>
      </c>
      <c r="AC195" s="346">
        <f t="shared" ref="AC195:AL195" si="811">AC68-AC194</f>
        <v>16.616712162149177</v>
      </c>
      <c r="AD195" s="346">
        <f t="shared" si="811"/>
        <v>13.648299420044651</v>
      </c>
      <c r="AE195" s="346">
        <f t="shared" si="811"/>
        <v>20.609583088131785</v>
      </c>
      <c r="AF195" s="346">
        <f t="shared" si="811"/>
        <v>10.781998155957488</v>
      </c>
      <c r="AG195" s="346">
        <f t="shared" si="811"/>
        <v>1.3692973587765715</v>
      </c>
      <c r="AH195" s="346">
        <f t="shared" si="811"/>
        <v>14.733666864151076</v>
      </c>
      <c r="AI195" s="346">
        <f t="shared" si="811"/>
        <v>2.7124715561356485</v>
      </c>
      <c r="AJ195" s="346">
        <f t="shared" si="811"/>
        <v>1.8726654787767387</v>
      </c>
      <c r="AK195" s="346">
        <f t="shared" si="811"/>
        <v>2.4025731204341669</v>
      </c>
      <c r="AL195" s="346">
        <f t="shared" si="811"/>
        <v>7.7476099914722703</v>
      </c>
      <c r="AM195" s="66"/>
      <c r="AN195" s="346">
        <f>AN68-AN194</f>
        <v>96.194672283870716</v>
      </c>
      <c r="AO195" s="346">
        <f t="shared" ref="AO195:AX195" si="812">AO68-AO194</f>
        <v>17.281380648635142</v>
      </c>
      <c r="AP195" s="346">
        <f t="shared" si="812"/>
        <v>14.194231396846433</v>
      </c>
      <c r="AQ195" s="346">
        <f t="shared" si="812"/>
        <v>21.433966411657053</v>
      </c>
      <c r="AR195" s="346">
        <f t="shared" si="812"/>
        <v>11.213278082195785</v>
      </c>
      <c r="AS195" s="346">
        <f t="shared" si="812"/>
        <v>1.4240692531276347</v>
      </c>
      <c r="AT195" s="346">
        <f t="shared" si="812"/>
        <v>15.32301353871712</v>
      </c>
      <c r="AU195" s="346">
        <f t="shared" si="812"/>
        <v>2.8209704183810747</v>
      </c>
      <c r="AV195" s="346">
        <f t="shared" si="812"/>
        <v>1.9475720979278091</v>
      </c>
      <c r="AW195" s="346">
        <f t="shared" si="812"/>
        <v>2.4986760452515338</v>
      </c>
      <c r="AX195" s="346">
        <f t="shared" si="812"/>
        <v>8.0575143911311606</v>
      </c>
      <c r="AY195" s="66"/>
      <c r="AZ195" s="346">
        <f>AZ68-AZ194</f>
        <v>100.04245917522559</v>
      </c>
      <c r="BA195" s="346">
        <f t="shared" ref="BA195:BJ195" si="813">BA68-BA194</f>
        <v>17.972635874580554</v>
      </c>
      <c r="BB195" s="346">
        <f t="shared" si="813"/>
        <v>14.762000652720296</v>
      </c>
      <c r="BC195" s="346">
        <f t="shared" si="813"/>
        <v>22.291325068123342</v>
      </c>
      <c r="BD195" s="346">
        <f t="shared" si="813"/>
        <v>11.661809205483614</v>
      </c>
      <c r="BE195" s="346">
        <f t="shared" si="813"/>
        <v>1.4810320232527401</v>
      </c>
      <c r="BF195" s="346">
        <f t="shared" si="813"/>
        <v>15.935934080265802</v>
      </c>
      <c r="BG195" s="346">
        <f t="shared" si="813"/>
        <v>2.9338092351163176</v>
      </c>
      <c r="BH195" s="346">
        <f t="shared" si="813"/>
        <v>2.0254749818449209</v>
      </c>
      <c r="BI195" s="346">
        <f t="shared" si="813"/>
        <v>2.5986230870615952</v>
      </c>
      <c r="BJ195" s="346">
        <f t="shared" si="813"/>
        <v>8.3798149667764079</v>
      </c>
      <c r="BK195" s="66">
        <f t="shared" si="752"/>
        <v>100.04245917522555</v>
      </c>
      <c r="BL195" s="79">
        <f t="shared" si="753"/>
        <v>0</v>
      </c>
      <c r="BM195" s="79" t="e">
        <f>#REF!+#REF!+#REF!+'Новосибирск.обл'!G195+#REF!+#REF!+#REF!+#REF!+#REF!+#REF!</f>
        <v>#REF!</v>
      </c>
      <c r="BN195" s="79" t="e">
        <f t="shared" si="754"/>
        <v>#REF!</v>
      </c>
      <c r="BO195" s="79" t="e">
        <f>#REF!+#REF!+#REF!+'Новосибирск.обл'!I195+#REF!+#REF!+#REF!+#REF!+#REF!+#REF!</f>
        <v>#REF!</v>
      </c>
      <c r="BP195" s="79" t="e">
        <f t="shared" si="755"/>
        <v>#REF!</v>
      </c>
      <c r="BQ195" s="79" t="e">
        <f>#REF!+#REF!+#REF!+'Новосибирск.обл'!K195+#REF!+#REF!+#REF!+#REF!+#REF!</f>
        <v>#REF!</v>
      </c>
      <c r="BR195" s="79" t="e">
        <f t="shared" si="756"/>
        <v>#REF!</v>
      </c>
      <c r="BS195" s="79" t="e">
        <f>#REF!+#REF!+#REF!+'Новосибирск.обл'!M195+#REF!+#REF!+#REF!+#REF!+#REF!</f>
        <v>#REF!</v>
      </c>
      <c r="BT195" s="79" t="e">
        <f t="shared" si="757"/>
        <v>#REF!</v>
      </c>
      <c r="BU195" s="79" t="e">
        <f>#REF!+#REF!</f>
        <v>#REF!</v>
      </c>
      <c r="BV195" s="79" t="e">
        <f t="shared" si="758"/>
        <v>#REF!</v>
      </c>
      <c r="CI195" s="368" t="e">
        <f>#REF!-'2021-2025 (кор приб)'!E195-'2021-2025 (кор приб)'!Q195-'2021-2025 (кор приб)'!AC195-'2021-2025 (кор приб)'!AO195-'2020 ожид'!Q195</f>
        <v>#REF!</v>
      </c>
      <c r="CJ195" s="368" t="e">
        <f>#REF!-'2021-2025 (кор приб)'!F195-'2021-2025 (кор приб)'!R195-'2021-2025 (кор приб)'!AD195-'2021-2025 (кор приб)'!AP195-'2020 ожид'!R195</f>
        <v>#REF!</v>
      </c>
      <c r="CK195" s="368" t="e">
        <f>#REF!-'2021-2025 (кор приб)'!G195-'2021-2025 (кор приб)'!S195-'2021-2025 (кор приб)'!AE195-'2021-2025 (кор приб)'!AQ195-'2020 ожид'!S195</f>
        <v>#REF!</v>
      </c>
      <c r="CL195" s="368">
        <f>'Новосибирск.обл'!Q195-'2021-2025 (кор приб)'!H195-'2021-2025 (кор приб)'!T195-'2021-2025 (кор приб)'!AF195-'2021-2025 (кор приб)'!AR195-'2020 ожид'!T195</f>
        <v>14.837564290752731</v>
      </c>
      <c r="CM195" s="368" t="e">
        <f>#REF!-'2021-2025 (кор приб)'!I195-'2021-2025 (кор приб)'!U195-'2020 ожид'!U195</f>
        <v>#REF!</v>
      </c>
      <c r="CN195" s="368" t="e">
        <f>#REF!-'2021-2025 (кор приб)'!J195-'2021-2025 (кор приб)'!V195-'2021-2025 (кор приб)'!AH195-'2021-2025 (кор приб)'!AT195-BF195</f>
        <v>#REF!</v>
      </c>
      <c r="CO195" s="368" t="e">
        <f>#REF!-'2021-2025 (кор приб)'!K195-'2021-2025 (кор приб)'!W195-'2021-2025 (кор приб)'!AI195-'2021-2025 (кор приб)'!AU195-BG195</f>
        <v>#REF!</v>
      </c>
      <c r="CP195" s="368" t="e">
        <f>#REF!-'2021-2025 (кор приб)'!L195-'2021-2025 (кор приб)'!X195-'2021-2025 (кор приб)'!AJ195-'2021-2025 (кор приб)'!AV195-'2020 ожид'!X195</f>
        <v>#REF!</v>
      </c>
      <c r="CQ195" s="368" t="e">
        <f>#REF!-'2021-2025 (кор приб)'!M195-'2021-2025 (кор приб)'!Y195-'2021-2025 (кор приб)'!AK195-'2021-2025 (кор приб)'!AW195-'2020 ожид'!Y195</f>
        <v>#REF!</v>
      </c>
      <c r="CR195" s="368" t="e">
        <f>#REF!-'2021-2025 (кор приб)'!N195-'2021-2025 (кор приб)'!Z195-'2021-2025 (кор приб)'!AL195-'2021-2025 (кор приб)'!AX195-'2020 ожид'!Z195</f>
        <v>#REF!</v>
      </c>
    </row>
    <row r="196" s="48" customFormat="1" hidden="1">
      <c r="A196" s="80" t="s">
        <v>450</v>
      </c>
      <c r="B196" s="88" t="s">
        <v>451</v>
      </c>
      <c r="C196" s="82" t="s">
        <v>32</v>
      </c>
      <c r="D196" s="346">
        <f>D197+D70</f>
        <v>37.300373113054064</v>
      </c>
      <c r="E196" s="346">
        <f t="shared" ref="E196:N196" si="814">E197+E70</f>
        <v>8.24951382698994</v>
      </c>
      <c r="F196" s="346">
        <f t="shared" si="814"/>
        <v>0.57004883413019058</v>
      </c>
      <c r="G196" s="346">
        <f t="shared" si="814"/>
        <v>20.831160628349494</v>
      </c>
      <c r="H196" s="346">
        <f t="shared" si="814"/>
        <v>0.26458474170224366</v>
      </c>
      <c r="I196" s="346">
        <f t="shared" si="814"/>
        <v>0.087999999999999995</v>
      </c>
      <c r="J196" s="346">
        <f t="shared" si="814"/>
        <v>0.62936598121483855</v>
      </c>
      <c r="K196" s="346">
        <f t="shared" si="814"/>
        <v>0.77313695564570595</v>
      </c>
      <c r="L196" s="346">
        <f t="shared" si="814"/>
        <v>0.10226112317208597</v>
      </c>
      <c r="M196" s="346">
        <f t="shared" si="814"/>
        <v>2.1584266036439788</v>
      </c>
      <c r="N196" s="346">
        <f t="shared" si="814"/>
        <v>3.6338744182055831</v>
      </c>
      <c r="P196" s="346">
        <f>P197+P70</f>
        <v>38.755087664463161</v>
      </c>
      <c r="Q196" s="346">
        <f t="shared" ref="Q196:Z196" si="815">Q197+Q70</f>
        <v>8.571244866242548</v>
      </c>
      <c r="R196" s="346">
        <f t="shared" si="815"/>
        <v>0.59228073866126807</v>
      </c>
      <c r="S196" s="346">
        <f t="shared" si="815"/>
        <v>21.643575892855122</v>
      </c>
      <c r="T196" s="346">
        <f t="shared" si="815"/>
        <v>0.27490354662863115</v>
      </c>
      <c r="U196" s="346">
        <f t="shared" si="815"/>
        <v>0.091431999999999986</v>
      </c>
      <c r="V196" s="346">
        <f t="shared" si="815"/>
        <v>0.65391125448221721</v>
      </c>
      <c r="W196" s="346">
        <f t="shared" si="815"/>
        <v>0.80328929691588846</v>
      </c>
      <c r="X196" s="346">
        <f t="shared" si="815"/>
        <v>0.10624930697579731</v>
      </c>
      <c r="Y196" s="346">
        <f t="shared" si="815"/>
        <v>2.2426052411860935</v>
      </c>
      <c r="Z196" s="346">
        <f t="shared" si="815"/>
        <v>3.7755955205156009</v>
      </c>
      <c r="AA196" s="66"/>
      <c r="AB196" s="346">
        <f>AB197+AB70</f>
        <v>40.305291171041688</v>
      </c>
      <c r="AC196" s="346">
        <f t="shared" ref="AC196:AL196" si="816">AC197+AC70</f>
        <v>8.9140946608922498</v>
      </c>
      <c r="AD196" s="346">
        <f t="shared" si="816"/>
        <v>0.61597196820771871</v>
      </c>
      <c r="AE196" s="346">
        <f t="shared" si="816"/>
        <v>22.509318928569325</v>
      </c>
      <c r="AF196" s="346">
        <f t="shared" si="816"/>
        <v>0.28589968849377645</v>
      </c>
      <c r="AG196" s="346">
        <f t="shared" si="816"/>
        <v>0.095089279999999984</v>
      </c>
      <c r="AH196" s="346">
        <f t="shared" si="816"/>
        <v>0.68006770466150601</v>
      </c>
      <c r="AI196" s="346">
        <f t="shared" si="816"/>
        <v>0.83542086879252397</v>
      </c>
      <c r="AJ196" s="346">
        <f t="shared" si="816"/>
        <v>0.11049927925482921</v>
      </c>
      <c r="AK196" s="346">
        <f t="shared" si="816"/>
        <v>2.3323094508335371</v>
      </c>
      <c r="AL196" s="346">
        <f t="shared" si="816"/>
        <v>3.9266193413362247</v>
      </c>
      <c r="AM196" s="66"/>
      <c r="AN196" s="346">
        <f>AN197+AN70</f>
        <v>41.917502817883353</v>
      </c>
      <c r="AO196" s="346">
        <f t="shared" ref="AO196:AX196" si="817">AO197+AO70</f>
        <v>9.270658447327941</v>
      </c>
      <c r="AP196" s="346">
        <f t="shared" si="817"/>
        <v>0.64061084693602743</v>
      </c>
      <c r="AQ196" s="346">
        <f t="shared" si="817"/>
        <v>23.409691685712097</v>
      </c>
      <c r="AR196" s="346">
        <f t="shared" si="817"/>
        <v>0.29733567603352751</v>
      </c>
      <c r="AS196" s="346">
        <f t="shared" si="817"/>
        <v>0.098892851199999993</v>
      </c>
      <c r="AT196" s="346">
        <f t="shared" si="817"/>
        <v>0.70727041284796632</v>
      </c>
      <c r="AU196" s="346">
        <f t="shared" si="817"/>
        <v>0.86883770354422496</v>
      </c>
      <c r="AV196" s="346">
        <f t="shared" si="817"/>
        <v>0.11491925042502238</v>
      </c>
      <c r="AW196" s="346">
        <f t="shared" si="817"/>
        <v>2.4256018288668786</v>
      </c>
      <c r="AX196" s="346">
        <f t="shared" si="817"/>
        <v>4.0836841149896737</v>
      </c>
      <c r="AY196" s="66"/>
      <c r="AZ196" s="346">
        <f>AZ197+AZ70</f>
        <v>43.594202930598698</v>
      </c>
      <c r="BA196" s="346">
        <f t="shared" ref="BA196:BJ196" si="818">BA197+BA70</f>
        <v>9.6414847852210581</v>
      </c>
      <c r="BB196" s="346">
        <f t="shared" si="818"/>
        <v>0.66623528081346861</v>
      </c>
      <c r="BC196" s="346">
        <f t="shared" si="818"/>
        <v>24.346079353140585</v>
      </c>
      <c r="BD196" s="346">
        <f t="shared" si="818"/>
        <v>0.30922910307486862</v>
      </c>
      <c r="BE196" s="346">
        <f t="shared" si="818"/>
        <v>0.102848565248</v>
      </c>
      <c r="BF196" s="346">
        <f t="shared" si="818"/>
        <v>0.73556122936188495</v>
      </c>
      <c r="BG196" s="346">
        <f t="shared" si="818"/>
        <v>0.90359121168599399</v>
      </c>
      <c r="BH196" s="346">
        <f t="shared" si="818"/>
        <v>0.11951602044202327</v>
      </c>
      <c r="BI196" s="346">
        <f t="shared" si="818"/>
        <v>2.522625902021554</v>
      </c>
      <c r="BJ196" s="346">
        <f t="shared" si="818"/>
        <v>4.2470314795892605</v>
      </c>
      <c r="BK196" s="66">
        <f t="shared" si="752"/>
        <v>43.594202930598691</v>
      </c>
      <c r="BL196" s="79">
        <f t="shared" si="753"/>
        <v>0</v>
      </c>
      <c r="BM196" s="79" t="e">
        <f>#REF!+#REF!+#REF!+'Новосибирск.обл'!G196+#REF!+#REF!+#REF!+#REF!+#REF!+#REF!</f>
        <v>#REF!</v>
      </c>
      <c r="BN196" s="79" t="e">
        <f t="shared" si="754"/>
        <v>#REF!</v>
      </c>
      <c r="BO196" s="79" t="e">
        <f>#REF!+#REF!+#REF!+'Новосибирск.обл'!I196+#REF!+#REF!+#REF!+#REF!+#REF!+#REF!</f>
        <v>#REF!</v>
      </c>
      <c r="BP196" s="79" t="e">
        <f t="shared" si="755"/>
        <v>#REF!</v>
      </c>
      <c r="BQ196" s="79" t="e">
        <f>#REF!+#REF!+#REF!+'Новосибирск.обл'!K196+#REF!+#REF!+#REF!+#REF!+#REF!</f>
        <v>#REF!</v>
      </c>
      <c r="BR196" s="79" t="e">
        <f t="shared" si="756"/>
        <v>#REF!</v>
      </c>
      <c r="BS196" s="79" t="e">
        <f>#REF!+#REF!+#REF!+'Новосибирск.обл'!M196+#REF!+#REF!+#REF!+#REF!+#REF!</f>
        <v>#REF!</v>
      </c>
      <c r="BT196" s="79" t="e">
        <f t="shared" si="757"/>
        <v>#REF!</v>
      </c>
      <c r="BU196" s="79" t="e">
        <f>#REF!+#REF!</f>
        <v>#REF!</v>
      </c>
      <c r="BV196" s="79" t="e">
        <f t="shared" si="758"/>
        <v>#REF!</v>
      </c>
      <c r="CI196" s="368" t="e">
        <f>#REF!-'2021-2025 (кор приб)'!E196-'2021-2025 (кор приб)'!Q196-'2021-2025 (кор приб)'!AC196-'2021-2025 (кор приб)'!AO196-'2020 ожид'!Q196</f>
        <v>#REF!</v>
      </c>
      <c r="CJ196" s="368" t="e">
        <f>#REF!-'2021-2025 (кор приб)'!F196-'2021-2025 (кор приб)'!R196-'2021-2025 (кор приб)'!AD196-'2021-2025 (кор приб)'!AP196-'2020 ожид'!R196</f>
        <v>#REF!</v>
      </c>
      <c r="CK196" s="368" t="e">
        <f>#REF!-'2021-2025 (кор приб)'!G196-'2021-2025 (кор приб)'!S196-'2021-2025 (кор приб)'!AE196-'2021-2025 (кор приб)'!AQ196-'2020 ожид'!S196</f>
        <v>#REF!</v>
      </c>
      <c r="CL196" s="368">
        <f>'Новосибирск.обл'!Q196-'2021-2025 (кор приб)'!H196-'2021-2025 (кор приб)'!T196-'2021-2025 (кор приб)'!AF196-'2021-2025 (кор приб)'!AR196-'2020 ожид'!T196</f>
        <v>9.440212147141823</v>
      </c>
      <c r="CM196" s="368" t="e">
        <f>#REF!-'2021-2025 (кор приб)'!I196-'2021-2025 (кор приб)'!U196-'2020 ожид'!U196</f>
        <v>#REF!</v>
      </c>
      <c r="CN196" s="368" t="e">
        <f>#REF!-'2021-2025 (кор приб)'!J196-'2021-2025 (кор приб)'!V196-'2021-2025 (кор приб)'!AH196-'2021-2025 (кор приб)'!AT196-BF196</f>
        <v>#REF!</v>
      </c>
      <c r="CO196" s="368" t="e">
        <f>#REF!-'2021-2025 (кор приб)'!K196-'2021-2025 (кор приб)'!W196-'2021-2025 (кор приб)'!AI196-'2021-2025 (кор приб)'!AU196-BG196</f>
        <v>#REF!</v>
      </c>
      <c r="CP196" s="368" t="e">
        <f>#REF!-'2021-2025 (кор приб)'!L196-'2021-2025 (кор приб)'!X196-'2021-2025 (кор приб)'!AJ196-'2021-2025 (кор приб)'!AV196-'2020 ожид'!X196</f>
        <v>#REF!</v>
      </c>
      <c r="CQ196" s="368" t="e">
        <f>#REF!-'2021-2025 (кор приб)'!M196-'2021-2025 (кор приб)'!Y196-'2021-2025 (кор приб)'!AK196-'2021-2025 (кор приб)'!AW196-'2020 ожид'!Y196</f>
        <v>#REF!</v>
      </c>
      <c r="CR196" s="368" t="e">
        <f>#REF!-'2021-2025 (кор приб)'!N196-'2021-2025 (кор приб)'!Z196-'2021-2025 (кор приб)'!AL196-'2021-2025 (кор приб)'!AX196-'2020 ожид'!Z196</f>
        <v>#REF!</v>
      </c>
    </row>
    <row r="197" s="48" customFormat="1" hidden="1">
      <c r="A197" s="80" t="s">
        <v>452</v>
      </c>
      <c r="B197" s="126" t="s">
        <v>453</v>
      </c>
      <c r="C197" s="82" t="s">
        <v>32</v>
      </c>
      <c r="D197" s="346">
        <f>D124</f>
        <v>34.666541044074002</v>
      </c>
      <c r="E197" s="346">
        <f t="shared" ref="E197:N197" si="819">E124</f>
        <v>7.5789999999999997</v>
      </c>
      <c r="F197" s="346">
        <f t="shared" si="819"/>
        <v>0</v>
      </c>
      <c r="G197" s="346">
        <f t="shared" si="819"/>
        <v>20.115209044074</v>
      </c>
      <c r="H197" s="346">
        <f t="shared" si="819"/>
        <v>0</v>
      </c>
      <c r="I197" s="346">
        <f t="shared" si="819"/>
        <v>0.087999999999999995</v>
      </c>
      <c r="J197" s="346">
        <f t="shared" si="819"/>
        <v>0.42488999999999999</v>
      </c>
      <c r="K197" s="346">
        <f t="shared" si="819"/>
        <v>0.65007199999999998</v>
      </c>
      <c r="L197" s="346">
        <f t="shared" si="819"/>
        <v>0.06794</v>
      </c>
      <c r="M197" s="346">
        <f t="shared" si="819"/>
        <v>2.1116199999999998</v>
      </c>
      <c r="N197" s="346">
        <f t="shared" si="819"/>
        <v>3.62981</v>
      </c>
      <c r="P197" s="346">
        <f>P124</f>
        <v>36.018536144792883</v>
      </c>
      <c r="Q197" s="346">
        <f t="shared" ref="Q197:Z197" si="820">Q124</f>
        <v>7.8745809999999992</v>
      </c>
      <c r="R197" s="346">
        <f t="shared" si="820"/>
        <v>0</v>
      </c>
      <c r="S197" s="346">
        <f t="shared" si="820"/>
        <v>20.899702196792884</v>
      </c>
      <c r="T197" s="346">
        <f t="shared" si="820"/>
        <v>0</v>
      </c>
      <c r="U197" s="346">
        <f t="shared" si="820"/>
        <v>0.091431999999999986</v>
      </c>
      <c r="V197" s="346">
        <f t="shared" si="820"/>
        <v>0.44146070999999998</v>
      </c>
      <c r="W197" s="346">
        <f t="shared" si="820"/>
        <v>0.67542480799999993</v>
      </c>
      <c r="X197" s="346">
        <f t="shared" si="820"/>
        <v>0.070589659999999999</v>
      </c>
      <c r="Y197" s="346">
        <f t="shared" si="820"/>
        <v>2.1939731799999995</v>
      </c>
      <c r="Z197" s="346">
        <f t="shared" si="820"/>
        <v>3.7713725899999999</v>
      </c>
      <c r="AA197" s="66"/>
      <c r="AB197" s="346">
        <f>AB124</f>
        <v>37.459277590584591</v>
      </c>
      <c r="AC197" s="346">
        <f t="shared" ref="AC197:AL197" si="821">AC124</f>
        <v>8.1895642399999993</v>
      </c>
      <c r="AD197" s="346">
        <f t="shared" si="821"/>
        <v>0</v>
      </c>
      <c r="AE197" s="346">
        <f t="shared" si="821"/>
        <v>21.735690284664599</v>
      </c>
      <c r="AF197" s="346">
        <f t="shared" si="821"/>
        <v>0</v>
      </c>
      <c r="AG197" s="346">
        <f t="shared" si="821"/>
        <v>0.095089279999999984</v>
      </c>
      <c r="AH197" s="346">
        <f t="shared" si="821"/>
        <v>0.45911913840000002</v>
      </c>
      <c r="AI197" s="346">
        <f t="shared" si="821"/>
        <v>0.70244180031999992</v>
      </c>
      <c r="AJ197" s="346">
        <f t="shared" si="821"/>
        <v>0.073413246400000007</v>
      </c>
      <c r="AK197" s="346">
        <f t="shared" si="821"/>
        <v>2.2817321071999994</v>
      </c>
      <c r="AL197" s="346">
        <f t="shared" si="821"/>
        <v>3.9222274935999999</v>
      </c>
      <c r="AM197" s="66"/>
      <c r="AN197" s="346">
        <f>AN124</f>
        <v>38.957648694207975</v>
      </c>
      <c r="AO197" s="346">
        <f t="shared" ref="AO197:AX197" si="822">AO124</f>
        <v>8.5171468095999998</v>
      </c>
      <c r="AP197" s="346">
        <f t="shared" si="822"/>
        <v>0</v>
      </c>
      <c r="AQ197" s="346">
        <f t="shared" si="822"/>
        <v>22.605117896051183</v>
      </c>
      <c r="AR197" s="346">
        <f t="shared" si="822"/>
        <v>0</v>
      </c>
      <c r="AS197" s="346">
        <f t="shared" si="822"/>
        <v>0.098892851199999993</v>
      </c>
      <c r="AT197" s="346">
        <f t="shared" si="822"/>
        <v>0.47748390393600004</v>
      </c>
      <c r="AU197" s="346">
        <f t="shared" si="822"/>
        <v>0.73053947233279992</v>
      </c>
      <c r="AV197" s="346">
        <f t="shared" si="822"/>
        <v>0.076349776256000007</v>
      </c>
      <c r="AW197" s="346">
        <f t="shared" si="822"/>
        <v>2.3730013914879993</v>
      </c>
      <c r="AX197" s="346">
        <f t="shared" si="822"/>
        <v>4.0791165933439997</v>
      </c>
      <c r="AY197" s="66"/>
      <c r="AZ197" s="346">
        <f>AZ124</f>
        <v>40.515954641976307</v>
      </c>
      <c r="BA197" s="346">
        <f t="shared" ref="BA197:BJ197" si="823">BA124</f>
        <v>8.8578326819840001</v>
      </c>
      <c r="BB197" s="346">
        <f t="shared" si="823"/>
        <v>0</v>
      </c>
      <c r="BC197" s="346">
        <f t="shared" si="823"/>
        <v>23.509322611893232</v>
      </c>
      <c r="BD197" s="346">
        <f t="shared" si="823"/>
        <v>0</v>
      </c>
      <c r="BE197" s="346">
        <f t="shared" si="823"/>
        <v>0.102848565248</v>
      </c>
      <c r="BF197" s="346">
        <f t="shared" si="823"/>
        <v>0.49658326009344006</v>
      </c>
      <c r="BG197" s="346">
        <f t="shared" si="823"/>
        <v>0.75976105122611193</v>
      </c>
      <c r="BH197" s="346">
        <f t="shared" si="823"/>
        <v>0.079403767306240006</v>
      </c>
      <c r="BI197" s="346">
        <f t="shared" si="823"/>
        <v>2.4679214471475195</v>
      </c>
      <c r="BJ197" s="346">
        <f t="shared" si="823"/>
        <v>4.2422812570777602</v>
      </c>
      <c r="BK197" s="66">
        <f t="shared" si="752"/>
        <v>40.515954641976293</v>
      </c>
      <c r="BL197" s="79">
        <f t="shared" si="753"/>
        <v>0</v>
      </c>
      <c r="BM197" s="79" t="e">
        <f>#REF!+#REF!+#REF!+'Новосибирск.обл'!G197+#REF!+#REF!+#REF!+#REF!+#REF!+#REF!</f>
        <v>#REF!</v>
      </c>
      <c r="BN197" s="79" t="e">
        <f t="shared" si="754"/>
        <v>#REF!</v>
      </c>
      <c r="BO197" s="79" t="e">
        <f>#REF!+#REF!+#REF!+'Новосибирск.обл'!I197+#REF!+#REF!+#REF!+#REF!+#REF!+#REF!</f>
        <v>#REF!</v>
      </c>
      <c r="BP197" s="79" t="e">
        <f t="shared" si="755"/>
        <v>#REF!</v>
      </c>
      <c r="BQ197" s="79" t="e">
        <f>#REF!+#REF!+#REF!+'Новосибирск.обл'!K197+#REF!+#REF!+#REF!+#REF!+#REF!</f>
        <v>#REF!</v>
      </c>
      <c r="BR197" s="79" t="e">
        <f t="shared" si="756"/>
        <v>#REF!</v>
      </c>
      <c r="BS197" s="79" t="e">
        <f>#REF!+#REF!+#REF!+'Новосибирск.обл'!M197+#REF!+#REF!+#REF!+#REF!+#REF!</f>
        <v>#REF!</v>
      </c>
      <c r="BT197" s="79" t="e">
        <f t="shared" si="757"/>
        <v>#REF!</v>
      </c>
      <c r="BU197" s="79" t="e">
        <f>#REF!+#REF!</f>
        <v>#REF!</v>
      </c>
      <c r="BV197" s="79" t="e">
        <f t="shared" si="758"/>
        <v>#REF!</v>
      </c>
      <c r="CI197" s="368" t="e">
        <f>#REF!-'2021-2025 (кор приб)'!E197-'2021-2025 (кор приб)'!Q197-'2021-2025 (кор приб)'!AC197-'2021-2025 (кор приб)'!AO197-'2020 ожид'!Q197</f>
        <v>#REF!</v>
      </c>
      <c r="CJ197" s="368" t="e">
        <f>#REF!-'2021-2025 (кор приб)'!F197-'2021-2025 (кор приб)'!R197-'2021-2025 (кор приб)'!AD197-'2021-2025 (кор приб)'!AP197-'2020 ожид'!R197</f>
        <v>#REF!</v>
      </c>
      <c r="CK197" s="368" t="e">
        <f>#REF!-'2021-2025 (кор приб)'!G197-'2021-2025 (кор приб)'!S197-'2021-2025 (кор приб)'!AE197-'2021-2025 (кор приб)'!AQ197-'2020 ожид'!S197</f>
        <v>#REF!</v>
      </c>
      <c r="CL197" s="368">
        <f>'Новосибирск.обл'!Q197-'2021-2025 (кор приб)'!H197-'2021-2025 (кор приб)'!T197-'2021-2025 (кор приб)'!AF197-'2021-2025 (кор приб)'!AR197-'2020 ожид'!T197</f>
        <v>4.2485300000000006</v>
      </c>
      <c r="CM197" s="368" t="e">
        <f>#REF!-'2021-2025 (кор приб)'!I197-'2021-2025 (кор приб)'!U197-'2020 ожид'!U197</f>
        <v>#REF!</v>
      </c>
      <c r="CN197" s="368" t="e">
        <f>#REF!-'2021-2025 (кор приб)'!J197-'2021-2025 (кор приб)'!V197-'2021-2025 (кор приб)'!AH197-'2021-2025 (кор приб)'!AT197-BF197</f>
        <v>#REF!</v>
      </c>
      <c r="CO197" s="368" t="e">
        <f>#REF!-'2021-2025 (кор приб)'!K197-'2021-2025 (кор приб)'!W197-'2021-2025 (кор приб)'!AI197-'2021-2025 (кор приб)'!AU197-BG197</f>
        <v>#REF!</v>
      </c>
      <c r="CP197" s="368" t="e">
        <f>#REF!-'2021-2025 (кор приб)'!L197-'2021-2025 (кор приб)'!X197-'2021-2025 (кор приб)'!AJ197-'2021-2025 (кор приб)'!AV197-'2020 ожид'!X197</f>
        <v>#REF!</v>
      </c>
      <c r="CQ197" s="368" t="e">
        <f>#REF!-'2021-2025 (кор приб)'!M197-'2021-2025 (кор приб)'!Y197-'2021-2025 (кор приб)'!AK197-'2021-2025 (кор приб)'!AW197-'2020 ожид'!Y197</f>
        <v>#REF!</v>
      </c>
      <c r="CR197" s="368" t="e">
        <f>#REF!-'2021-2025 (кор приб)'!N197-'2021-2025 (кор приб)'!Z197-'2021-2025 (кор приб)'!AL197-'2021-2025 (кор приб)'!AX197-'2020 ожид'!Z197</f>
        <v>#REF!</v>
      </c>
    </row>
    <row r="198" s="48" customFormat="1" hidden="1">
      <c r="A198" s="80" t="s">
        <v>454</v>
      </c>
      <c r="B198" s="88" t="s">
        <v>455</v>
      </c>
      <c r="C198" s="82" t="s">
        <v>32</v>
      </c>
      <c r="D198" s="335">
        <f>D60*1.2</f>
        <v>39.915312610414368</v>
      </c>
      <c r="E198" s="335">
        <f t="shared" ref="E198:N198" si="824">E60*1.2</f>
        <v>9.0833093447913278</v>
      </c>
      <c r="F198" s="335">
        <f t="shared" si="824"/>
        <v>3.6407799869425621</v>
      </c>
      <c r="G198" s="335">
        <f t="shared" si="824"/>
        <v>10.303107465163057</v>
      </c>
      <c r="H198" s="335">
        <f t="shared" si="824"/>
        <v>3.7480954036326599</v>
      </c>
      <c r="I198" s="335">
        <f t="shared" si="824"/>
        <v>0.23977200000000001</v>
      </c>
      <c r="J198" s="335">
        <f t="shared" si="824"/>
        <v>3.7587803595296725</v>
      </c>
      <c r="K198" s="335">
        <f t="shared" si="824"/>
        <v>2.2855012706924422</v>
      </c>
      <c r="L198" s="335">
        <f t="shared" si="824"/>
        <v>1.8210141554035775</v>
      </c>
      <c r="M198" s="335">
        <f t="shared" si="824"/>
        <v>0.88101122352659123</v>
      </c>
      <c r="N198" s="335">
        <f t="shared" si="824"/>
        <v>4.1539414007324735</v>
      </c>
      <c r="P198" s="335">
        <f>P60*1.2</f>
        <v>41.472009802220519</v>
      </c>
      <c r="Q198" s="335">
        <f t="shared" ref="Q198:Z198" si="825">Q60*1.2</f>
        <v>9.4375584092381892</v>
      </c>
      <c r="R198" s="335">
        <f t="shared" si="825"/>
        <v>3.7827704064333219</v>
      </c>
      <c r="S198" s="335">
        <f t="shared" si="825"/>
        <v>10.704928656304416</v>
      </c>
      <c r="T198" s="335">
        <f t="shared" si="825"/>
        <v>3.8942711243743338</v>
      </c>
      <c r="U198" s="335">
        <f t="shared" si="825"/>
        <v>0.24912310799999998</v>
      </c>
      <c r="V198" s="335">
        <f t="shared" si="825"/>
        <v>3.9053727935513294</v>
      </c>
      <c r="W198" s="335">
        <f t="shared" si="825"/>
        <v>2.3746358202494475</v>
      </c>
      <c r="X198" s="335">
        <f t="shared" si="825"/>
        <v>1.892033707464317</v>
      </c>
      <c r="Y198" s="335">
        <f t="shared" si="825"/>
        <v>0.91537066124412814</v>
      </c>
      <c r="Z198" s="335">
        <f t="shared" si="825"/>
        <v>4.3159451153610391</v>
      </c>
      <c r="AA198" s="66"/>
      <c r="AB198" s="335">
        <f>AB60*1.2</f>
        <v>43.130890194309352</v>
      </c>
      <c r="AC198" s="335">
        <f t="shared" ref="AC198:AL198" si="826">AC60*1.2</f>
        <v>9.8150607456077168</v>
      </c>
      <c r="AD198" s="335">
        <f t="shared" si="826"/>
        <v>3.9340812226906547</v>
      </c>
      <c r="AE198" s="335">
        <f t="shared" si="826"/>
        <v>11.133125802556593</v>
      </c>
      <c r="AF198" s="335">
        <f t="shared" si="826"/>
        <v>4.0500419693493068</v>
      </c>
      <c r="AG198" s="335">
        <f t="shared" si="826"/>
        <v>0.25908803231999999</v>
      </c>
      <c r="AH198" s="335">
        <f t="shared" si="826"/>
        <v>4.0615877052933831</v>
      </c>
      <c r="AI198" s="335">
        <f t="shared" si="826"/>
        <v>2.4696212530594255</v>
      </c>
      <c r="AJ198" s="335">
        <f t="shared" si="826"/>
        <v>1.9677150557628897</v>
      </c>
      <c r="AK198" s="335">
        <f t="shared" si="826"/>
        <v>0.95198548769389335</v>
      </c>
      <c r="AL198" s="335">
        <f t="shared" si="826"/>
        <v>4.4885829199754808</v>
      </c>
      <c r="AM198" s="66"/>
      <c r="AN198" s="335">
        <f>AN60*1.2</f>
        <v>44.856125802081714</v>
      </c>
      <c r="AO198" s="335">
        <f t="shared" ref="AO198:AX198" si="827">AO60*1.2</f>
        <v>10.207663175432026</v>
      </c>
      <c r="AP198" s="335">
        <f t="shared" si="827"/>
        <v>4.0914444715982814</v>
      </c>
      <c r="AQ198" s="335">
        <f t="shared" si="827"/>
        <v>11.578450834658858</v>
      </c>
      <c r="AR198" s="335">
        <f t="shared" si="827"/>
        <v>4.2120436481232799</v>
      </c>
      <c r="AS198" s="335">
        <f t="shared" si="827"/>
        <v>0.26945155361279999</v>
      </c>
      <c r="AT198" s="335">
        <f t="shared" si="827"/>
        <v>4.2240512135051187</v>
      </c>
      <c r="AU198" s="335">
        <f t="shared" si="827"/>
        <v>2.5684061031818026</v>
      </c>
      <c r="AV198" s="335">
        <f t="shared" si="827"/>
        <v>2.0464236579934054</v>
      </c>
      <c r="AW198" s="335">
        <f t="shared" si="827"/>
        <v>0.99006490720164919</v>
      </c>
      <c r="AX198" s="335">
        <f t="shared" si="827"/>
        <v>4.6681262367745004</v>
      </c>
      <c r="AY198" s="66"/>
      <c r="AZ198" s="335">
        <f>AZ60*1.2</f>
        <v>46.650370834165003</v>
      </c>
      <c r="BA198" s="335">
        <f t="shared" ref="BA198:BJ198" si="828">BA60*1.2</f>
        <v>10.615969702449307</v>
      </c>
      <c r="BB198" s="335">
        <f t="shared" si="828"/>
        <v>4.2551022504622127</v>
      </c>
      <c r="BC198" s="335">
        <f t="shared" si="828"/>
        <v>12.041588868045212</v>
      </c>
      <c r="BD198" s="335">
        <f t="shared" si="828"/>
        <v>4.3805253940482105</v>
      </c>
      <c r="BE198" s="335">
        <f t="shared" si="828"/>
        <v>0.28022961575731198</v>
      </c>
      <c r="BF198" s="335">
        <f t="shared" si="828"/>
        <v>4.3930132620453231</v>
      </c>
      <c r="BG198" s="335">
        <f t="shared" si="828"/>
        <v>2.6711423473090745</v>
      </c>
      <c r="BH198" s="335">
        <f t="shared" si="828"/>
        <v>2.1282806043131415</v>
      </c>
      <c r="BI198" s="335">
        <f t="shared" si="828"/>
        <v>1.0296675034897151</v>
      </c>
      <c r="BJ198" s="335">
        <f t="shared" si="828"/>
        <v>4.8548512862454807</v>
      </c>
      <c r="BK198" s="66">
        <f t="shared" si="752"/>
        <v>46.650370834164981</v>
      </c>
      <c r="BL198" s="79">
        <f t="shared" si="753"/>
        <v>0</v>
      </c>
      <c r="BM198" s="79" t="e">
        <f>#REF!+#REF!+#REF!+'Новосибирск.обл'!G198+#REF!+#REF!+#REF!+#REF!+#REF!+#REF!</f>
        <v>#REF!</v>
      </c>
      <c r="BN198" s="79" t="e">
        <f t="shared" si="754"/>
        <v>#REF!</v>
      </c>
      <c r="BO198" s="79" t="e">
        <f>#REF!+#REF!+#REF!+'Новосибирск.обл'!I198+#REF!+#REF!+#REF!+#REF!+#REF!+#REF!</f>
        <v>#REF!</v>
      </c>
      <c r="BP198" s="79" t="e">
        <f t="shared" si="755"/>
        <v>#REF!</v>
      </c>
      <c r="BQ198" s="79" t="e">
        <f>#REF!+#REF!+#REF!+'Новосибирск.обл'!K198+#REF!+#REF!+#REF!+#REF!+#REF!</f>
        <v>#REF!</v>
      </c>
      <c r="BR198" s="79" t="e">
        <f t="shared" si="756"/>
        <v>#REF!</v>
      </c>
      <c r="BS198" s="79" t="e">
        <f>#REF!+#REF!+#REF!+'Новосибирск.обл'!M198+#REF!+#REF!+#REF!+#REF!+#REF!</f>
        <v>#REF!</v>
      </c>
      <c r="BT198" s="79" t="e">
        <f t="shared" si="757"/>
        <v>#REF!</v>
      </c>
      <c r="BU198" s="79" t="e">
        <f>#REF!+#REF!</f>
        <v>#REF!</v>
      </c>
      <c r="BV198" s="79" t="e">
        <f t="shared" si="758"/>
        <v>#REF!</v>
      </c>
      <c r="CI198" s="368" t="e">
        <f>#REF!-'2021-2025 (кор приб)'!E198-'2021-2025 (кор приб)'!Q198-'2021-2025 (кор приб)'!AC198-'2021-2025 (кор приб)'!AO198-'2020 ожид'!Q198</f>
        <v>#REF!</v>
      </c>
      <c r="CJ198" s="368" t="e">
        <f>#REF!-'2021-2025 (кор приб)'!F198-'2021-2025 (кор приб)'!R198-'2021-2025 (кор приб)'!AD198-'2021-2025 (кор приб)'!AP198-'2020 ожид'!R198</f>
        <v>#REF!</v>
      </c>
      <c r="CK198" s="368" t="e">
        <f>#REF!-'2021-2025 (кор приб)'!G198-'2021-2025 (кор приб)'!S198-'2021-2025 (кор приб)'!AE198-'2021-2025 (кор приб)'!AQ198-'2020 ожид'!S198</f>
        <v>#REF!</v>
      </c>
      <c r="CL198" s="368">
        <f>'Новосибирск.обл'!Q198-'2021-2025 (кор приб)'!H198-'2021-2025 (кор приб)'!T198-'2021-2025 (кор приб)'!AF198-'2021-2025 (кор приб)'!AR198-'2020 ожид'!T198</f>
        <v>1.0132150312753501</v>
      </c>
      <c r="CM198" s="368" t="e">
        <f>#REF!-'2021-2025 (кор приб)'!I198-'2021-2025 (кор приб)'!U198-'2020 ожид'!U198</f>
        <v>#REF!</v>
      </c>
      <c r="CN198" s="368" t="e">
        <f>#REF!-'2021-2025 (кор приб)'!J198-'2021-2025 (кор приб)'!V198-'2021-2025 (кор приб)'!AH198-'2021-2025 (кор приб)'!AT198-BF198</f>
        <v>#REF!</v>
      </c>
      <c r="CO198" s="368" t="e">
        <f>#REF!-'2021-2025 (кор приб)'!K198-'2021-2025 (кор приб)'!W198-'2021-2025 (кор приб)'!AI198-'2021-2025 (кор приб)'!AU198-BG198</f>
        <v>#REF!</v>
      </c>
      <c r="CP198" s="368" t="e">
        <f>#REF!-'2021-2025 (кор приб)'!L198-'2021-2025 (кор приб)'!X198-'2021-2025 (кор приб)'!AJ198-'2021-2025 (кор приб)'!AV198-'2020 ожид'!X198</f>
        <v>#REF!</v>
      </c>
      <c r="CQ198" s="368" t="e">
        <f>#REF!-'2021-2025 (кор приб)'!M198-'2021-2025 (кор приб)'!Y198-'2021-2025 (кор приб)'!AK198-'2021-2025 (кор приб)'!AW198-'2020 ожид'!Y198</f>
        <v>#REF!</v>
      </c>
      <c r="CR198" s="368" t="e">
        <f>#REF!-'2021-2025 (кор приб)'!N198-'2021-2025 (кор приб)'!Z198-'2021-2025 (кор приб)'!AL198-'2021-2025 (кор приб)'!AX198-'2020 ожид'!Z198</f>
        <v>#REF!</v>
      </c>
    </row>
    <row r="199" s="48" customFormat="1" hidden="1">
      <c r="A199" s="80" t="s">
        <v>456</v>
      </c>
      <c r="B199" s="88" t="s">
        <v>457</v>
      </c>
      <c r="C199" s="82" t="s">
        <v>32</v>
      </c>
      <c r="D199" s="335">
        <f>D62*1.2</f>
        <v>590.33053125466779</v>
      </c>
      <c r="E199" s="335">
        <f t="shared" ref="E199:N199" si="829">E62*1.2</f>
        <v>5.7393149828506447</v>
      </c>
      <c r="F199" s="335">
        <f t="shared" si="829"/>
        <v>211.8128836278855</v>
      </c>
      <c r="G199" s="335">
        <f t="shared" si="829"/>
        <v>7.736852339057867</v>
      </c>
      <c r="H199" s="335">
        <f t="shared" si="829"/>
        <v>5.3231202910840301</v>
      </c>
      <c r="I199" s="335">
        <f t="shared" si="829"/>
        <v>5.1393839999999997</v>
      </c>
      <c r="J199" s="335">
        <f t="shared" si="829"/>
        <v>231.36467109636001</v>
      </c>
      <c r="K199" s="335">
        <f t="shared" si="829"/>
        <v>28.803213820969912</v>
      </c>
      <c r="L199" s="335">
        <f t="shared" si="829"/>
        <v>1.5165175808393354</v>
      </c>
      <c r="M199" s="335">
        <f t="shared" si="829"/>
        <v>3.1808041679999999</v>
      </c>
      <c r="N199" s="335">
        <f t="shared" si="829"/>
        <v>89.713769347620641</v>
      </c>
      <c r="P199" s="335">
        <f>P62*1.2</f>
        <v>613.35342197359989</v>
      </c>
      <c r="Q199" s="335">
        <f t="shared" ref="Q199:Z199" si="830">Q62*1.2</f>
        <v>5.9631482671818192</v>
      </c>
      <c r="R199" s="335">
        <f t="shared" si="830"/>
        <v>220.07358608937304</v>
      </c>
      <c r="S199" s="335">
        <f t="shared" si="830"/>
        <v>8.0385895802811227</v>
      </c>
      <c r="T199" s="335">
        <f t="shared" si="830"/>
        <v>5.5307219824363063</v>
      </c>
      <c r="U199" s="335">
        <f t="shared" si="830"/>
        <v>5.3398199759999994</v>
      </c>
      <c r="V199" s="335">
        <f t="shared" si="830"/>
        <v>240.38789326911802</v>
      </c>
      <c r="W199" s="335">
        <f t="shared" si="830"/>
        <v>29.926539159987737</v>
      </c>
      <c r="X199" s="335">
        <f t="shared" si="830"/>
        <v>1.5756617664920693</v>
      </c>
      <c r="Y199" s="335">
        <f t="shared" si="830"/>
        <v>3.3048555305519991</v>
      </c>
      <c r="Z199" s="335">
        <f t="shared" si="830"/>
        <v>93.212606352177858</v>
      </c>
      <c r="AA199" s="66"/>
      <c r="AB199" s="335">
        <f>AB62*1.2</f>
        <v>637.88755885254409</v>
      </c>
      <c r="AC199" s="335">
        <f t="shared" ref="AC199:AL199" si="831">AC62*1.2</f>
        <v>6.2016741978690915</v>
      </c>
      <c r="AD199" s="335">
        <f t="shared" si="831"/>
        <v>228.87652953294796</v>
      </c>
      <c r="AE199" s="335">
        <f t="shared" si="831"/>
        <v>8.3601331634923675</v>
      </c>
      <c r="AF199" s="335">
        <f t="shared" si="831"/>
        <v>5.751950861733758</v>
      </c>
      <c r="AG199" s="335">
        <f t="shared" si="831"/>
        <v>5.5534127750399991</v>
      </c>
      <c r="AH199" s="335">
        <f t="shared" si="831"/>
        <v>250.00340899988277</v>
      </c>
      <c r="AI199" s="335">
        <f t="shared" si="831"/>
        <v>31.123600726387249</v>
      </c>
      <c r="AJ199" s="335">
        <f t="shared" si="831"/>
        <v>1.6386882371517524</v>
      </c>
      <c r="AK199" s="335">
        <f t="shared" si="831"/>
        <v>3.4370497517740799</v>
      </c>
      <c r="AL199" s="335">
        <f t="shared" si="831"/>
        <v>96.941110606264985</v>
      </c>
      <c r="AM199" s="66"/>
      <c r="AN199" s="335">
        <f>AN62*1.2</f>
        <v>663.4030612066457</v>
      </c>
      <c r="AO199" s="335">
        <f t="shared" ref="AO199:AX199" si="832">AO62*1.2</f>
        <v>6.4497411657838555</v>
      </c>
      <c r="AP199" s="335">
        <f t="shared" si="832"/>
        <v>238.03159071426586</v>
      </c>
      <c r="AQ199" s="335">
        <f t="shared" si="832"/>
        <v>8.6945384900320626</v>
      </c>
      <c r="AR199" s="335">
        <f t="shared" si="832"/>
        <v>5.9820288962031096</v>
      </c>
      <c r="AS199" s="335">
        <f t="shared" si="832"/>
        <v>5.7755492860415991</v>
      </c>
      <c r="AT199" s="335">
        <f t="shared" si="832"/>
        <v>260.0035453598781</v>
      </c>
      <c r="AU199" s="335">
        <f t="shared" si="832"/>
        <v>32.368544755442734</v>
      </c>
      <c r="AV199" s="335">
        <f t="shared" si="832"/>
        <v>1.7042357666378225</v>
      </c>
      <c r="AW199" s="335">
        <f t="shared" si="832"/>
        <v>3.5745317418450431</v>
      </c>
      <c r="AX199" s="335">
        <f t="shared" si="832"/>
        <v>100.81875503051556</v>
      </c>
      <c r="AY199" s="66"/>
      <c r="AZ199" s="335">
        <f>AZ62*1.2</f>
        <v>689.93918365491163</v>
      </c>
      <c r="BA199" s="335">
        <f t="shared" ref="BA199:BJ199" si="833">BA62*1.2</f>
        <v>6.7077308124152095</v>
      </c>
      <c r="BB199" s="335">
        <f t="shared" si="833"/>
        <v>247.5528543428365</v>
      </c>
      <c r="BC199" s="335">
        <f t="shared" si="833"/>
        <v>9.0423200296333466</v>
      </c>
      <c r="BD199" s="335">
        <f t="shared" si="833"/>
        <v>6.2213100520512334</v>
      </c>
      <c r="BE199" s="335">
        <f t="shared" si="833"/>
        <v>6.0065712574832633</v>
      </c>
      <c r="BF199" s="335">
        <f t="shared" si="833"/>
        <v>270.40368717427327</v>
      </c>
      <c r="BG199" s="335">
        <f t="shared" si="833"/>
        <v>33.663286545660448</v>
      </c>
      <c r="BH199" s="335">
        <f t="shared" si="833"/>
        <v>1.7724051973033355</v>
      </c>
      <c r="BI199" s="335">
        <f t="shared" si="833"/>
        <v>3.7175130115188448</v>
      </c>
      <c r="BJ199" s="335">
        <f t="shared" si="833"/>
        <v>104.8515052317362</v>
      </c>
      <c r="BK199" s="66">
        <f t="shared" si="752"/>
        <v>689.93918365491152</v>
      </c>
      <c r="BL199" s="79">
        <f t="shared" si="753"/>
        <v>0</v>
      </c>
      <c r="BM199" s="79" t="e">
        <f>#REF!+#REF!+#REF!+'Новосибирск.обл'!G199+#REF!+#REF!+#REF!+#REF!+#REF!+#REF!</f>
        <v>#REF!</v>
      </c>
      <c r="BN199" s="79" t="e">
        <f t="shared" si="754"/>
        <v>#REF!</v>
      </c>
      <c r="BO199" s="79" t="e">
        <f>#REF!+#REF!+#REF!+'Новосибирск.обл'!I199+#REF!+#REF!+#REF!+#REF!+#REF!+#REF!</f>
        <v>#REF!</v>
      </c>
      <c r="BP199" s="79" t="e">
        <f t="shared" si="755"/>
        <v>#REF!</v>
      </c>
      <c r="BQ199" s="79" t="e">
        <f>#REF!+#REF!+#REF!+'Новосибирск.обл'!K199+#REF!+#REF!+#REF!+#REF!+#REF!</f>
        <v>#REF!</v>
      </c>
      <c r="BR199" s="79" t="e">
        <f t="shared" si="756"/>
        <v>#REF!</v>
      </c>
      <c r="BS199" s="79" t="e">
        <f>#REF!+#REF!+#REF!+'Новосибирск.обл'!M199+#REF!+#REF!+#REF!+#REF!+#REF!</f>
        <v>#REF!</v>
      </c>
      <c r="BT199" s="79" t="e">
        <f t="shared" si="757"/>
        <v>#REF!</v>
      </c>
      <c r="BU199" s="79" t="e">
        <f>#REF!+#REF!</f>
        <v>#REF!</v>
      </c>
      <c r="BV199" s="79" t="e">
        <f t="shared" si="758"/>
        <v>#REF!</v>
      </c>
      <c r="CI199" s="368" t="e">
        <f>#REF!-'2021-2025 (кор приб)'!E199-'2021-2025 (кор приб)'!Q199-'2021-2025 (кор приб)'!AC199-'2021-2025 (кор приб)'!AO199-'2020 ожид'!Q199</f>
        <v>#REF!</v>
      </c>
      <c r="CJ199" s="368" t="e">
        <f>#REF!-'2021-2025 (кор приб)'!F199-'2021-2025 (кор приб)'!R199-'2021-2025 (кор приб)'!AD199-'2021-2025 (кор приб)'!AP199-'2020 ожид'!R199</f>
        <v>#REF!</v>
      </c>
      <c r="CK199" s="368" t="e">
        <f>#REF!-'2021-2025 (кор приб)'!G199-'2021-2025 (кор приб)'!S199-'2021-2025 (кор приб)'!AE199-'2021-2025 (кор приб)'!AQ199-'2020 ожид'!S199</f>
        <v>#REF!</v>
      </c>
      <c r="CL199" s="368">
        <f>'Новосибирск.обл'!Q199-'2021-2025 (кор приб)'!H199-'2021-2025 (кор приб)'!T199-'2021-2025 (кор приб)'!AF199-'2021-2025 (кор приб)'!AR199-'2020 ожид'!T199</f>
        <v>33.730194555838878</v>
      </c>
      <c r="CM199" s="368" t="e">
        <f>#REF!-'2021-2025 (кор приб)'!I199-'2021-2025 (кор приб)'!U199-'2020 ожид'!U199</f>
        <v>#REF!</v>
      </c>
      <c r="CN199" s="368" t="e">
        <f>#REF!-'2021-2025 (кор приб)'!J199-'2021-2025 (кор приб)'!V199-'2021-2025 (кор приб)'!AH199-'2021-2025 (кор приб)'!AT199-BF199</f>
        <v>#REF!</v>
      </c>
      <c r="CO199" s="368" t="e">
        <f>#REF!-'2021-2025 (кор приб)'!K199-'2021-2025 (кор приб)'!W199-'2021-2025 (кор приб)'!AI199-'2021-2025 (кор приб)'!AU199-BG199</f>
        <v>#REF!</v>
      </c>
      <c r="CP199" s="368" t="e">
        <f>#REF!-'2021-2025 (кор приб)'!L199-'2021-2025 (кор приб)'!X199-'2021-2025 (кор приб)'!AJ199-'2021-2025 (кор приб)'!AV199-'2020 ожид'!X199</f>
        <v>#REF!</v>
      </c>
      <c r="CQ199" s="368" t="e">
        <f>#REF!-'2021-2025 (кор приб)'!M199-'2021-2025 (кор приб)'!Y199-'2021-2025 (кор приб)'!AK199-'2021-2025 (кор приб)'!AW199-'2020 ожид'!Y199</f>
        <v>#REF!</v>
      </c>
      <c r="CR199" s="368" t="e">
        <f>#REF!-'2021-2025 (кор приб)'!N199-'2021-2025 (кор приб)'!Z199-'2021-2025 (кор приб)'!AL199-'2021-2025 (кор приб)'!AX199-'2020 ожид'!Z199</f>
        <v>#REF!</v>
      </c>
    </row>
    <row r="200" s="48" customFormat="1" hidden="1">
      <c r="A200" s="80" t="s">
        <v>458</v>
      </c>
      <c r="B200" s="88" t="s">
        <v>459</v>
      </c>
      <c r="C200" s="82" t="s">
        <v>32</v>
      </c>
      <c r="D200" s="82">
        <f>D75*1.2</f>
        <v>0.25308484423906358</v>
      </c>
      <c r="E200" s="82">
        <f t="shared" ref="E200:N200" si="834">E75*1.2</f>
        <v>0</v>
      </c>
      <c r="F200" s="82">
        <f t="shared" si="834"/>
        <v>0</v>
      </c>
      <c r="G200" s="82">
        <f t="shared" si="834"/>
        <v>0.00043319999999999996</v>
      </c>
      <c r="H200" s="82">
        <f t="shared" si="834"/>
        <v>0.042701211279127828</v>
      </c>
      <c r="I200" s="82">
        <f t="shared" si="834"/>
        <v>0</v>
      </c>
      <c r="J200" s="82">
        <f t="shared" si="834"/>
        <v>0.18154060464353156</v>
      </c>
      <c r="K200" s="82">
        <f t="shared" si="834"/>
        <v>0</v>
      </c>
      <c r="L200" s="82">
        <f t="shared" si="834"/>
        <v>0.0002014951061366181</v>
      </c>
      <c r="M200" s="82">
        <f t="shared" si="834"/>
        <v>0</v>
      </c>
      <c r="N200" s="82">
        <f t="shared" si="834"/>
        <v>0.028208333210267569</v>
      </c>
      <c r="P200" s="82">
        <f>P75*1.2</f>
        <v>0.262955153164387</v>
      </c>
      <c r="Q200" s="82">
        <f t="shared" ref="Q200:Z200" si="835">Q75*1.2</f>
        <v>0</v>
      </c>
      <c r="R200" s="82">
        <f t="shared" si="835"/>
        <v>0</v>
      </c>
      <c r="S200" s="82">
        <f t="shared" si="835"/>
        <v>0.0004500947999999999</v>
      </c>
      <c r="T200" s="82">
        <f t="shared" si="835"/>
        <v>0.044366558519013805</v>
      </c>
      <c r="U200" s="82">
        <f t="shared" si="835"/>
        <v>0</v>
      </c>
      <c r="V200" s="82">
        <f t="shared" si="835"/>
        <v>0.1886206882246293</v>
      </c>
      <c r="W200" s="82">
        <f t="shared" si="835"/>
        <v>0</v>
      </c>
      <c r="X200" s="82">
        <f t="shared" si="835"/>
        <v>0.00020935341527594618</v>
      </c>
      <c r="Y200" s="82">
        <f t="shared" si="835"/>
        <v>0</v>
      </c>
      <c r="Z200" s="82">
        <f t="shared" si="835"/>
        <v>0.029308458205468003</v>
      </c>
      <c r="AA200" s="66"/>
      <c r="AB200" s="82">
        <f>AB75*1.2</f>
        <v>0.2734733592909625</v>
      </c>
      <c r="AC200" s="82">
        <f t="shared" ref="AC200:AL200" si="836">AC75*1.2</f>
        <v>0</v>
      </c>
      <c r="AD200" s="82">
        <f t="shared" si="836"/>
        <v>0</v>
      </c>
      <c r="AE200" s="82">
        <f t="shared" si="836"/>
        <v>0.00046809859199999993</v>
      </c>
      <c r="AF200" s="82">
        <f t="shared" si="836"/>
        <v>0.046141220859774353</v>
      </c>
      <c r="AG200" s="82">
        <f t="shared" si="836"/>
        <v>0</v>
      </c>
      <c r="AH200" s="82">
        <f t="shared" si="836"/>
        <v>0.19616551575361446</v>
      </c>
      <c r="AI200" s="82">
        <f t="shared" si="836"/>
        <v>0</v>
      </c>
      <c r="AJ200" s="82">
        <f t="shared" si="836"/>
        <v>0.00021772755188698403</v>
      </c>
      <c r="AK200" s="82">
        <f t="shared" si="836"/>
        <v>0</v>
      </c>
      <c r="AL200" s="82">
        <f t="shared" si="836"/>
        <v>0.030480796533686724</v>
      </c>
      <c r="AM200" s="66"/>
      <c r="AN200" s="82">
        <f>AN75*1.2</f>
        <v>0.28441229366260107</v>
      </c>
      <c r="AO200" s="82">
        <f t="shared" ref="AO200:AX200" si="837">AO75*1.2</f>
        <v>0</v>
      </c>
      <c r="AP200" s="82">
        <f t="shared" si="837"/>
        <v>0</v>
      </c>
      <c r="AQ200" s="82">
        <f t="shared" si="837"/>
        <v>0.00048682253567999991</v>
      </c>
      <c r="AR200" s="82">
        <f t="shared" si="837"/>
        <v>0.047986869694165331</v>
      </c>
      <c r="AS200" s="82">
        <f t="shared" si="837"/>
        <v>0</v>
      </c>
      <c r="AT200" s="82">
        <f t="shared" si="837"/>
        <v>0.20401213638375904</v>
      </c>
      <c r="AU200" s="82">
        <f t="shared" si="837"/>
        <v>0</v>
      </c>
      <c r="AV200" s="82">
        <f t="shared" si="837"/>
        <v>0.00022643665396246339</v>
      </c>
      <c r="AW200" s="82">
        <f t="shared" si="837"/>
        <v>0</v>
      </c>
      <c r="AX200" s="82">
        <f t="shared" si="837"/>
        <v>0.031700028395034191</v>
      </c>
      <c r="AY200" s="66"/>
      <c r="AZ200" s="82">
        <f>AZ75*1.2</f>
        <v>0.29578878540910508</v>
      </c>
      <c r="BA200" s="82">
        <f t="shared" ref="BA200:BJ200" si="838">BA75*1.2</f>
        <v>0</v>
      </c>
      <c r="BB200" s="82">
        <f t="shared" si="838"/>
        <v>0</v>
      </c>
      <c r="BC200" s="82">
        <f t="shared" si="838"/>
        <v>0.00050629543710719997</v>
      </c>
      <c r="BD200" s="82">
        <f t="shared" si="838"/>
        <v>0.049906344481931951</v>
      </c>
      <c r="BE200" s="82">
        <f t="shared" si="838"/>
        <v>0</v>
      </c>
      <c r="BF200" s="82">
        <f t="shared" si="838"/>
        <v>0.2121726218391094</v>
      </c>
      <c r="BG200" s="82">
        <f t="shared" si="838"/>
        <v>0</v>
      </c>
      <c r="BH200" s="82">
        <f t="shared" si="838"/>
        <v>0.00023549412012096194</v>
      </c>
      <c r="BI200" s="82">
        <f t="shared" si="838"/>
        <v>0</v>
      </c>
      <c r="BJ200" s="82">
        <f t="shared" si="838"/>
        <v>0.032968029530835559</v>
      </c>
      <c r="BK200" s="66">
        <f t="shared" si="752"/>
        <v>0.29578878540910514</v>
      </c>
      <c r="BL200" s="79">
        <f t="shared" si="753"/>
        <v>0</v>
      </c>
      <c r="BM200" s="79" t="e">
        <f>#REF!+#REF!+#REF!+'Новосибирск.обл'!G200+#REF!+#REF!+#REF!+#REF!+#REF!+#REF!</f>
        <v>#REF!</v>
      </c>
      <c r="BN200" s="79" t="e">
        <f t="shared" si="754"/>
        <v>#REF!</v>
      </c>
      <c r="BO200" s="79" t="e">
        <f>#REF!+#REF!+#REF!+'Новосибирск.обл'!I200+#REF!+#REF!+#REF!+#REF!+#REF!+#REF!</f>
        <v>#REF!</v>
      </c>
      <c r="BP200" s="79" t="e">
        <f t="shared" si="755"/>
        <v>#REF!</v>
      </c>
      <c r="BQ200" s="79" t="e">
        <f>#REF!+#REF!+#REF!+'Новосибирск.обл'!K200+#REF!+#REF!+#REF!+#REF!+#REF!</f>
        <v>#REF!</v>
      </c>
      <c r="BR200" s="79" t="e">
        <f t="shared" si="756"/>
        <v>#REF!</v>
      </c>
      <c r="BS200" s="79" t="e">
        <f>#REF!+#REF!+#REF!+'Новосибирск.обл'!M200+#REF!+#REF!+#REF!+#REF!+#REF!</f>
        <v>#REF!</v>
      </c>
      <c r="BT200" s="79" t="e">
        <f t="shared" si="757"/>
        <v>#REF!</v>
      </c>
      <c r="BU200" s="79" t="e">
        <f>#REF!+#REF!</f>
        <v>#REF!</v>
      </c>
      <c r="BV200" s="79" t="e">
        <f t="shared" si="758"/>
        <v>#REF!</v>
      </c>
      <c r="CI200" s="368" t="e">
        <f>#REF!-'2021-2025 (кор приб)'!E200-'2021-2025 (кор приб)'!Q200-'2021-2025 (кор приб)'!AC200-'2021-2025 (кор приб)'!AO200-'2020 ожид'!Q200</f>
        <v>#REF!</v>
      </c>
      <c r="CJ200" s="368" t="e">
        <f>#REF!-'2021-2025 (кор приб)'!F200-'2021-2025 (кор приб)'!R200-'2021-2025 (кор приб)'!AD200-'2021-2025 (кор приб)'!AP200-'2020 ожид'!R200</f>
        <v>#REF!</v>
      </c>
      <c r="CK200" s="368" t="e">
        <f>#REF!-'2021-2025 (кор приб)'!G200-'2021-2025 (кор приб)'!S200-'2021-2025 (кор приб)'!AE200-'2021-2025 (кор приб)'!AQ200-'2020 ожид'!S200</f>
        <v>#REF!</v>
      </c>
      <c r="CL200" s="368">
        <f>'Новосибирск.обл'!Q200-'2021-2025 (кор приб)'!H200-'2021-2025 (кор приб)'!T200-'2021-2025 (кор приб)'!AF200-'2021-2025 (кор приб)'!AR200-'2020 ожид'!T200</f>
        <v>3.3300055575825516</v>
      </c>
      <c r="CM200" s="368" t="e">
        <f>#REF!-'2021-2025 (кор приб)'!I200-'2021-2025 (кор приб)'!U200-'2020 ожид'!U200</f>
        <v>#REF!</v>
      </c>
      <c r="CN200" s="368" t="e">
        <f>#REF!-'2021-2025 (кор приб)'!J200-'2021-2025 (кор приб)'!V200-'2021-2025 (кор приб)'!AH200-'2021-2025 (кор приб)'!AT200-BF200</f>
        <v>#REF!</v>
      </c>
      <c r="CO200" s="368" t="e">
        <f>#REF!-'2021-2025 (кор приб)'!K200-'2021-2025 (кор приб)'!W200-'2021-2025 (кор приб)'!AI200-'2021-2025 (кор приб)'!AU200-BG200</f>
        <v>#REF!</v>
      </c>
      <c r="CP200" s="368" t="e">
        <f>#REF!-'2021-2025 (кор приб)'!L200-'2021-2025 (кор приб)'!X200-'2021-2025 (кор приб)'!AJ200-'2021-2025 (кор приб)'!AV200-'2020 ожид'!X200</f>
        <v>#REF!</v>
      </c>
      <c r="CQ200" s="368" t="e">
        <f>#REF!-'2021-2025 (кор приб)'!M200-'2021-2025 (кор приб)'!Y200-'2021-2025 (кор приб)'!AK200-'2021-2025 (кор приб)'!AW200-'2020 ожид'!Y200</f>
        <v>#REF!</v>
      </c>
      <c r="CR200" s="368" t="e">
        <f>#REF!-'2021-2025 (кор приб)'!N200-'2021-2025 (кор приб)'!Z200-'2021-2025 (кор приб)'!AL200-'2021-2025 (кор приб)'!AX200-'2020 ожид'!Z200</f>
        <v>#REF!</v>
      </c>
    </row>
    <row r="201" s="48" customFormat="1" ht="30" hidden="1">
      <c r="A201" s="80" t="s">
        <v>460</v>
      </c>
      <c r="B201" s="88" t="s">
        <v>461</v>
      </c>
      <c r="C201" s="82" t="s">
        <v>32</v>
      </c>
      <c r="D201" s="328"/>
      <c r="E201" s="328"/>
      <c r="F201" s="328"/>
      <c r="G201" s="328"/>
      <c r="H201" s="328"/>
      <c r="I201" s="328"/>
      <c r="J201" s="328"/>
      <c r="K201" s="328"/>
      <c r="L201" s="328"/>
      <c r="M201" s="328"/>
      <c r="N201" s="328"/>
      <c r="P201" s="328"/>
      <c r="Q201" s="328"/>
      <c r="R201" s="328"/>
      <c r="S201" s="328"/>
      <c r="T201" s="328"/>
      <c r="U201" s="328"/>
      <c r="V201" s="328"/>
      <c r="W201" s="328"/>
      <c r="X201" s="328"/>
      <c r="Y201" s="328"/>
      <c r="Z201" s="328"/>
      <c r="AA201" s="66"/>
      <c r="AB201" s="328"/>
      <c r="AC201" s="328"/>
      <c r="AD201" s="328"/>
      <c r="AE201" s="328"/>
      <c r="AF201" s="328"/>
      <c r="AG201" s="328"/>
      <c r="AH201" s="328"/>
      <c r="AI201" s="328"/>
      <c r="AJ201" s="328"/>
      <c r="AK201" s="328"/>
      <c r="AL201" s="328"/>
      <c r="AM201" s="66"/>
      <c r="AN201" s="328"/>
      <c r="AO201" s="328"/>
      <c r="AP201" s="328"/>
      <c r="AQ201" s="328"/>
      <c r="AR201" s="328"/>
      <c r="AS201" s="328"/>
      <c r="AT201" s="328"/>
      <c r="AU201" s="328"/>
      <c r="AV201" s="328"/>
      <c r="AW201" s="328"/>
      <c r="AX201" s="328"/>
      <c r="AY201" s="66"/>
      <c r="AZ201" s="328"/>
      <c r="BA201" s="328"/>
      <c r="BB201" s="328"/>
      <c r="BC201" s="328"/>
      <c r="BD201" s="328"/>
      <c r="BE201" s="328"/>
      <c r="BF201" s="328"/>
      <c r="BG201" s="328"/>
      <c r="BH201" s="328"/>
      <c r="BI201" s="328"/>
      <c r="BJ201" s="328"/>
      <c r="BK201" s="66">
        <f t="shared" si="752"/>
        <v>0</v>
      </c>
      <c r="BL201" s="79">
        <f t="shared" si="753"/>
        <v>0</v>
      </c>
      <c r="BM201" s="79" t="e">
        <f>#REF!+#REF!+#REF!+'Новосибирск.обл'!G201+#REF!+#REF!+#REF!+#REF!+#REF!+#REF!</f>
        <v>#REF!</v>
      </c>
      <c r="BN201" s="79" t="e">
        <f t="shared" si="754"/>
        <v>#REF!</v>
      </c>
      <c r="BO201" s="79" t="e">
        <f>#REF!+#REF!+#REF!+'Новосибирск.обл'!I201+#REF!+#REF!+#REF!+#REF!+#REF!+#REF!</f>
        <v>#REF!</v>
      </c>
      <c r="BP201" s="79" t="e">
        <f t="shared" si="755"/>
        <v>#REF!</v>
      </c>
      <c r="BQ201" s="79" t="e">
        <f>#REF!+#REF!+#REF!+'Новосибирск.обл'!K201+#REF!+#REF!+#REF!+#REF!+#REF!</f>
        <v>#REF!</v>
      </c>
      <c r="BR201" s="79" t="e">
        <f t="shared" si="756"/>
        <v>#REF!</v>
      </c>
      <c r="BS201" s="79" t="e">
        <f>#REF!+#REF!+#REF!+'Новосибирск.обл'!M201+#REF!+#REF!+#REF!+#REF!+#REF!</f>
        <v>#REF!</v>
      </c>
      <c r="BT201" s="79" t="e">
        <f t="shared" si="757"/>
        <v>#REF!</v>
      </c>
      <c r="BU201" s="79" t="e">
        <f>#REF!+#REF!</f>
        <v>#REF!</v>
      </c>
      <c r="BV201" s="79" t="e">
        <f t="shared" si="758"/>
        <v>#REF!</v>
      </c>
      <c r="CI201" s="368" t="e">
        <f>#REF!-'2021-2025 (кор приб)'!E201-'2021-2025 (кор приб)'!Q201-'2021-2025 (кор приб)'!AC201-'2021-2025 (кор приб)'!AO201-'2020 ожид'!Q201</f>
        <v>#REF!</v>
      </c>
      <c r="CJ201" s="368" t="e">
        <f>#REF!-'2021-2025 (кор приб)'!F201-'2021-2025 (кор приб)'!R201-'2021-2025 (кор приб)'!AD201-'2021-2025 (кор приб)'!AP201-'2020 ожид'!R201</f>
        <v>#REF!</v>
      </c>
      <c r="CK201" s="368" t="e">
        <f>#REF!-'2021-2025 (кор приб)'!G201-'2021-2025 (кор приб)'!S201-'2021-2025 (кор приб)'!AE201-'2021-2025 (кор приб)'!AQ201-'2020 ожид'!S201</f>
        <v>#REF!</v>
      </c>
      <c r="CL201" s="368">
        <f>'Новосибирск.обл'!Q201-'2021-2025 (кор приб)'!H201-'2021-2025 (кор приб)'!T201-'2021-2025 (кор приб)'!AF201-'2021-2025 (кор приб)'!AR201-'2020 ожид'!T201</f>
        <v>0</v>
      </c>
      <c r="CM201" s="368" t="e">
        <f>#REF!-'2021-2025 (кор приб)'!I201-'2021-2025 (кор приб)'!U201-'2020 ожид'!U201</f>
        <v>#REF!</v>
      </c>
      <c r="CN201" s="368" t="e">
        <f>#REF!-'2021-2025 (кор приб)'!J201-'2021-2025 (кор приб)'!V201-'2021-2025 (кор приб)'!AH201-'2021-2025 (кор приб)'!AT201-BF201</f>
        <v>#REF!</v>
      </c>
      <c r="CO201" s="368" t="e">
        <f>#REF!-'2021-2025 (кор приб)'!K201-'2021-2025 (кор приб)'!W201-'2021-2025 (кор приб)'!AI201-'2021-2025 (кор приб)'!AU201-BG201</f>
        <v>#REF!</v>
      </c>
      <c r="CP201" s="368" t="e">
        <f>#REF!-'2021-2025 (кор приб)'!L201-'2021-2025 (кор приб)'!X201-'2021-2025 (кор приб)'!AJ201-'2021-2025 (кор приб)'!AV201-'2020 ожид'!X201</f>
        <v>#REF!</v>
      </c>
      <c r="CQ201" s="368" t="e">
        <f>#REF!-'2021-2025 (кор приб)'!M201-'2021-2025 (кор приб)'!Y201-'2021-2025 (кор приб)'!AK201-'2021-2025 (кор приб)'!AW201-'2020 ожид'!Y201</f>
        <v>#REF!</v>
      </c>
      <c r="CR201" s="368" t="e">
        <f>#REF!-'2021-2025 (кор приб)'!N201-'2021-2025 (кор приб)'!Z201-'2021-2025 (кор приб)'!AL201-'2021-2025 (кор приб)'!AX201-'2020 ожид'!Z201</f>
        <v>#REF!</v>
      </c>
    </row>
    <row r="202" s="48" customFormat="1" hidden="1">
      <c r="A202" s="80" t="s">
        <v>462</v>
      </c>
      <c r="B202" s="88" t="s">
        <v>463</v>
      </c>
      <c r="C202" s="82" t="s">
        <v>32</v>
      </c>
      <c r="D202" s="337"/>
      <c r="E202" s="337"/>
      <c r="F202" s="337"/>
      <c r="G202" s="337"/>
      <c r="H202" s="337"/>
      <c r="I202" s="337"/>
      <c r="J202" s="337"/>
      <c r="K202" s="337"/>
      <c r="L202" s="337"/>
      <c r="M202" s="337"/>
      <c r="N202" s="337"/>
      <c r="P202" s="337"/>
      <c r="Q202" s="337"/>
      <c r="R202" s="337"/>
      <c r="S202" s="337"/>
      <c r="T202" s="337"/>
      <c r="U202" s="337"/>
      <c r="V202" s="337"/>
      <c r="W202" s="337"/>
      <c r="X202" s="337"/>
      <c r="Y202" s="337"/>
      <c r="Z202" s="337"/>
      <c r="AA202" s="66"/>
      <c r="AB202" s="337"/>
      <c r="AC202" s="337"/>
      <c r="AD202" s="337"/>
      <c r="AE202" s="337"/>
      <c r="AF202" s="337"/>
      <c r="AG202" s="337"/>
      <c r="AH202" s="337"/>
      <c r="AI202" s="337"/>
      <c r="AJ202" s="337"/>
      <c r="AK202" s="337"/>
      <c r="AL202" s="337"/>
      <c r="AM202" s="66"/>
      <c r="AN202" s="337"/>
      <c r="AO202" s="337"/>
      <c r="AP202" s="337"/>
      <c r="AQ202" s="337"/>
      <c r="AR202" s="337"/>
      <c r="AS202" s="337"/>
      <c r="AT202" s="337"/>
      <c r="AU202" s="337"/>
      <c r="AV202" s="337"/>
      <c r="AW202" s="337"/>
      <c r="AX202" s="337"/>
      <c r="AY202" s="66"/>
      <c r="AZ202" s="337"/>
      <c r="BA202" s="337"/>
      <c r="BB202" s="337"/>
      <c r="BC202" s="337"/>
      <c r="BD202" s="337"/>
      <c r="BE202" s="337"/>
      <c r="BF202" s="337"/>
      <c r="BG202" s="337"/>
      <c r="BH202" s="337"/>
      <c r="BI202" s="337"/>
      <c r="BJ202" s="337"/>
      <c r="BK202" s="66">
        <f t="shared" si="752"/>
        <v>0</v>
      </c>
      <c r="BL202" s="79">
        <f t="shared" si="753"/>
        <v>0</v>
      </c>
      <c r="BM202" s="79" t="e">
        <f>#REF!+#REF!+#REF!+'Новосибирск.обл'!G202+#REF!+#REF!+#REF!+#REF!+#REF!+#REF!</f>
        <v>#REF!</v>
      </c>
      <c r="BN202" s="79" t="e">
        <f t="shared" si="754"/>
        <v>#REF!</v>
      </c>
      <c r="BO202" s="79" t="e">
        <f>#REF!+#REF!+#REF!+'Новосибирск.обл'!I202+#REF!+#REF!+#REF!+#REF!+#REF!+#REF!</f>
        <v>#REF!</v>
      </c>
      <c r="BP202" s="79" t="e">
        <f t="shared" si="755"/>
        <v>#REF!</v>
      </c>
      <c r="BQ202" s="79" t="e">
        <f>#REF!+#REF!+#REF!+'Новосибирск.обл'!K202+#REF!+#REF!+#REF!+#REF!+#REF!</f>
        <v>#REF!</v>
      </c>
      <c r="BR202" s="79" t="e">
        <f t="shared" si="756"/>
        <v>#REF!</v>
      </c>
      <c r="BS202" s="79" t="e">
        <f>#REF!+#REF!+#REF!+'Новосибирск.обл'!M202+#REF!+#REF!+#REF!+#REF!+#REF!</f>
        <v>#REF!</v>
      </c>
      <c r="BT202" s="79" t="e">
        <f t="shared" si="757"/>
        <v>#REF!</v>
      </c>
      <c r="BU202" s="79" t="e">
        <f>#REF!+#REF!</f>
        <v>#REF!</v>
      </c>
      <c r="BV202" s="79" t="e">
        <f t="shared" si="758"/>
        <v>#REF!</v>
      </c>
      <c r="CI202" s="368" t="e">
        <f>#REF!-'2021-2025 (кор приб)'!E202-'2021-2025 (кор приб)'!Q202-'2021-2025 (кор приб)'!AC202-'2021-2025 (кор приб)'!AO202-'2020 ожид'!Q202</f>
        <v>#REF!</v>
      </c>
      <c r="CJ202" s="368" t="e">
        <f>#REF!-'2021-2025 (кор приб)'!F202-'2021-2025 (кор приб)'!R202-'2021-2025 (кор приб)'!AD202-'2021-2025 (кор приб)'!AP202-'2020 ожид'!R202</f>
        <v>#REF!</v>
      </c>
      <c r="CK202" s="368" t="e">
        <f>#REF!-'2021-2025 (кор приб)'!G202-'2021-2025 (кор приб)'!S202-'2021-2025 (кор приб)'!AE202-'2021-2025 (кор приб)'!AQ202-'2020 ожид'!S202</f>
        <v>#REF!</v>
      </c>
      <c r="CL202" s="368">
        <f>'Новосибирск.обл'!Q202-'2021-2025 (кор приб)'!H202-'2021-2025 (кор приб)'!T202-'2021-2025 (кор приб)'!AF202-'2021-2025 (кор приб)'!AR202-'2020 ожид'!T202</f>
        <v>16.027749332552126</v>
      </c>
      <c r="CM202" s="368" t="e">
        <f>#REF!-'2021-2025 (кор приб)'!I202-'2021-2025 (кор приб)'!U202-'2020 ожид'!U202</f>
        <v>#REF!</v>
      </c>
      <c r="CN202" s="368" t="e">
        <f>#REF!-'2021-2025 (кор приб)'!J202-'2021-2025 (кор приб)'!V202-'2021-2025 (кор приб)'!AH202-'2021-2025 (кор приб)'!AT202-BF202</f>
        <v>#REF!</v>
      </c>
      <c r="CO202" s="368" t="e">
        <f>#REF!-'2021-2025 (кор приб)'!K202-'2021-2025 (кор приб)'!W202-'2021-2025 (кор приб)'!AI202-'2021-2025 (кор приб)'!AU202-BG202</f>
        <v>#REF!</v>
      </c>
      <c r="CP202" s="368" t="e">
        <f>#REF!-'2021-2025 (кор приб)'!L202-'2021-2025 (кор приб)'!X202-'2021-2025 (кор приб)'!AJ202-'2021-2025 (кор приб)'!AV202-'2020 ожид'!X202</f>
        <v>#REF!</v>
      </c>
      <c r="CQ202" s="368" t="e">
        <f>#REF!-'2021-2025 (кор приб)'!M202-'2021-2025 (кор приб)'!Y202-'2021-2025 (кор приб)'!AK202-'2021-2025 (кор приб)'!AW202-'2020 ожид'!Y202</f>
        <v>#REF!</v>
      </c>
      <c r="CR202" s="368" t="e">
        <f>#REF!-'2021-2025 (кор приб)'!N202-'2021-2025 (кор приб)'!Z202-'2021-2025 (кор приб)'!AL202-'2021-2025 (кор приб)'!AX202-'2020 ожид'!Z202</f>
        <v>#REF!</v>
      </c>
    </row>
    <row r="203" s="66" customFormat="1" hidden="1">
      <c r="A203" s="182" t="s">
        <v>464</v>
      </c>
      <c r="B203" s="340" t="s">
        <v>465</v>
      </c>
      <c r="C203" s="184" t="s">
        <v>32</v>
      </c>
      <c r="D203" s="184"/>
      <c r="E203" s="184"/>
      <c r="F203" s="184"/>
      <c r="G203" s="184"/>
      <c r="H203" s="184"/>
      <c r="I203" s="184"/>
      <c r="J203" s="184"/>
      <c r="K203" s="184"/>
      <c r="L203" s="184"/>
      <c r="M203" s="184"/>
      <c r="N203" s="184"/>
      <c r="P203" s="184"/>
      <c r="Q203" s="184"/>
      <c r="R203" s="184"/>
      <c r="S203" s="184"/>
      <c r="T203" s="184"/>
      <c r="U203" s="184"/>
      <c r="V203" s="184"/>
      <c r="W203" s="184"/>
      <c r="X203" s="184"/>
      <c r="Y203" s="184"/>
      <c r="Z203" s="184"/>
      <c r="AB203" s="184"/>
      <c r="AC203" s="184"/>
      <c r="AD203" s="184"/>
      <c r="AE203" s="184"/>
      <c r="AF203" s="184"/>
      <c r="AG203" s="184"/>
      <c r="AH203" s="184"/>
      <c r="AI203" s="184"/>
      <c r="AJ203" s="184"/>
      <c r="AK203" s="184"/>
      <c r="AL203" s="184"/>
      <c r="AN203" s="184"/>
      <c r="AO203" s="184"/>
      <c r="AP203" s="184"/>
      <c r="AQ203" s="184"/>
      <c r="AR203" s="184"/>
      <c r="AS203" s="184"/>
      <c r="AT203" s="184"/>
      <c r="AU203" s="184"/>
      <c r="AV203" s="184"/>
      <c r="AW203" s="184"/>
      <c r="AX203" s="184"/>
      <c r="AZ203" s="184"/>
      <c r="BA203" s="184"/>
      <c r="BB203" s="184"/>
      <c r="BC203" s="184"/>
      <c r="BD203" s="184"/>
      <c r="BE203" s="184"/>
      <c r="BF203" s="184"/>
      <c r="BG203" s="184"/>
      <c r="BH203" s="184"/>
      <c r="BI203" s="184"/>
      <c r="BJ203" s="184"/>
      <c r="BK203" s="66">
        <f t="shared" si="752"/>
        <v>0</v>
      </c>
      <c r="BL203" s="79">
        <f t="shared" si="753"/>
        <v>0</v>
      </c>
      <c r="BM203" s="79" t="e">
        <f>#REF!+#REF!+#REF!+'Новосибирск.обл'!G203+#REF!+#REF!+#REF!+#REF!+#REF!+#REF!</f>
        <v>#REF!</v>
      </c>
      <c r="BN203" s="79" t="e">
        <f t="shared" si="754"/>
        <v>#REF!</v>
      </c>
      <c r="BO203" s="79" t="e">
        <f>#REF!+#REF!+#REF!+'Новосибирск.обл'!I203+#REF!+#REF!+#REF!+#REF!+#REF!+#REF!</f>
        <v>#REF!</v>
      </c>
      <c r="BP203" s="79" t="e">
        <f t="shared" si="755"/>
        <v>#REF!</v>
      </c>
      <c r="BQ203" s="79" t="e">
        <f>#REF!+#REF!+#REF!+'Новосибирск.обл'!K203+#REF!+#REF!+#REF!+#REF!+#REF!</f>
        <v>#REF!</v>
      </c>
      <c r="BR203" s="79" t="e">
        <f t="shared" si="756"/>
        <v>#REF!</v>
      </c>
      <c r="BS203" s="79" t="e">
        <f>#REF!+#REF!+#REF!+'Новосибирск.обл'!M203+#REF!+#REF!+#REF!+#REF!+#REF!</f>
        <v>#REF!</v>
      </c>
      <c r="BT203" s="79" t="e">
        <f t="shared" si="757"/>
        <v>#REF!</v>
      </c>
      <c r="BU203" s="79" t="e">
        <f>#REF!+#REF!</f>
        <v>#REF!</v>
      </c>
      <c r="BV203" s="79" t="e">
        <f t="shared" si="758"/>
        <v>#REF!</v>
      </c>
      <c r="CI203" s="368" t="e">
        <f>#REF!-'2021-2025 (кор приб)'!E203-'2021-2025 (кор приб)'!Q203-'2021-2025 (кор приб)'!AC203-'2021-2025 (кор приб)'!AO203-'2020 ожид'!Q203</f>
        <v>#REF!</v>
      </c>
      <c r="CJ203" s="368" t="e">
        <f>#REF!-'2021-2025 (кор приб)'!F203-'2021-2025 (кор приб)'!R203-'2021-2025 (кор приб)'!AD203-'2021-2025 (кор приб)'!AP203-'2020 ожид'!R203</f>
        <v>#REF!</v>
      </c>
      <c r="CK203" s="368" t="e">
        <f>#REF!-'2021-2025 (кор приб)'!G203-'2021-2025 (кор приб)'!S203-'2021-2025 (кор приб)'!AE203-'2021-2025 (кор приб)'!AQ203-'2020 ожид'!S203</f>
        <v>#REF!</v>
      </c>
      <c r="CL203" s="368">
        <f>'Новосибирск.обл'!Q203-'2021-2025 (кор приб)'!H203-'2021-2025 (кор приб)'!T203-'2021-2025 (кор приб)'!AF203-'2021-2025 (кор приб)'!AR203-'2020 ожид'!T203</f>
        <v>0</v>
      </c>
      <c r="CM203" s="368" t="e">
        <f>#REF!-'2021-2025 (кор приб)'!I203-'2021-2025 (кор приб)'!U203-'2020 ожид'!U203</f>
        <v>#REF!</v>
      </c>
      <c r="CN203" s="368" t="e">
        <f>#REF!-'2021-2025 (кор приб)'!J203-'2021-2025 (кор приб)'!V203-'2021-2025 (кор приб)'!AH203-'2021-2025 (кор приб)'!AT203-BF203</f>
        <v>#REF!</v>
      </c>
      <c r="CO203" s="368" t="e">
        <f>#REF!-'2021-2025 (кор приб)'!K203-'2021-2025 (кор приб)'!W203-'2021-2025 (кор приб)'!AI203-'2021-2025 (кор приб)'!AU203-BG203</f>
        <v>#REF!</v>
      </c>
      <c r="CP203" s="368" t="e">
        <f>#REF!-'2021-2025 (кор приб)'!L203-'2021-2025 (кор приб)'!X203-'2021-2025 (кор приб)'!AJ203-'2021-2025 (кор приб)'!AV203-'2020 ожид'!X203</f>
        <v>#REF!</v>
      </c>
      <c r="CQ203" s="368" t="e">
        <f>#REF!-'2021-2025 (кор приб)'!M203-'2021-2025 (кор приб)'!Y203-'2021-2025 (кор приб)'!AK203-'2021-2025 (кор приб)'!AW203-'2020 ожид'!Y203</f>
        <v>#REF!</v>
      </c>
      <c r="CR203" s="368" t="e">
        <f>#REF!-'2021-2025 (кор приб)'!N203-'2021-2025 (кор приб)'!Z203-'2021-2025 (кор приб)'!AL203-'2021-2025 (кор приб)'!AX203-'2020 ожид'!Z203</f>
        <v>#REF!</v>
      </c>
    </row>
    <row r="204" s="48" customFormat="1" hidden="1">
      <c r="A204" s="80" t="s">
        <v>466</v>
      </c>
      <c r="B204" s="88" t="s">
        <v>467</v>
      </c>
      <c r="C204" s="82" t="s">
        <v>32</v>
      </c>
      <c r="D204" s="328"/>
      <c r="E204" s="328"/>
      <c r="F204" s="328"/>
      <c r="G204" s="328"/>
      <c r="H204" s="328"/>
      <c r="I204" s="328"/>
      <c r="J204" s="328"/>
      <c r="K204" s="328"/>
      <c r="L204" s="328"/>
      <c r="M204" s="328"/>
      <c r="N204" s="328"/>
      <c r="P204" s="328"/>
      <c r="Q204" s="328"/>
      <c r="R204" s="328"/>
      <c r="S204" s="328"/>
      <c r="T204" s="328"/>
      <c r="U204" s="328"/>
      <c r="V204" s="328"/>
      <c r="W204" s="328"/>
      <c r="X204" s="328"/>
      <c r="Y204" s="328"/>
      <c r="Z204" s="328"/>
      <c r="AA204" s="66"/>
      <c r="AB204" s="328"/>
      <c r="AC204" s="328"/>
      <c r="AD204" s="328"/>
      <c r="AE204" s="328"/>
      <c r="AF204" s="328"/>
      <c r="AG204" s="328"/>
      <c r="AH204" s="328"/>
      <c r="AI204" s="328"/>
      <c r="AJ204" s="328"/>
      <c r="AK204" s="328"/>
      <c r="AL204" s="328"/>
      <c r="AM204" s="66"/>
      <c r="AN204" s="328"/>
      <c r="AO204" s="328"/>
      <c r="AP204" s="328"/>
      <c r="AQ204" s="328"/>
      <c r="AR204" s="328"/>
      <c r="AS204" s="328"/>
      <c r="AT204" s="328"/>
      <c r="AU204" s="328"/>
      <c r="AV204" s="328"/>
      <c r="AW204" s="328"/>
      <c r="AX204" s="328"/>
      <c r="AY204" s="66"/>
      <c r="AZ204" s="328"/>
      <c r="BA204" s="328"/>
      <c r="BB204" s="328"/>
      <c r="BC204" s="328"/>
      <c r="BD204" s="328"/>
      <c r="BE204" s="328"/>
      <c r="BF204" s="328"/>
      <c r="BG204" s="328"/>
      <c r="BH204" s="328"/>
      <c r="BI204" s="328"/>
      <c r="BJ204" s="328"/>
      <c r="BK204" s="66">
        <f t="shared" si="752"/>
        <v>0</v>
      </c>
      <c r="BL204" s="79">
        <f t="shared" si="753"/>
        <v>0</v>
      </c>
      <c r="BM204" s="79" t="e">
        <f>#REF!+#REF!+#REF!+'Новосибирск.обл'!G204+#REF!+#REF!+#REF!+#REF!+#REF!+#REF!</f>
        <v>#REF!</v>
      </c>
      <c r="BN204" s="79" t="e">
        <f t="shared" si="754"/>
        <v>#REF!</v>
      </c>
      <c r="BO204" s="79" t="e">
        <f>#REF!+#REF!+#REF!+'Новосибирск.обл'!I204+#REF!+#REF!+#REF!+#REF!+#REF!+#REF!</f>
        <v>#REF!</v>
      </c>
      <c r="BP204" s="79" t="e">
        <f t="shared" si="755"/>
        <v>#REF!</v>
      </c>
      <c r="BQ204" s="79" t="e">
        <f>#REF!+#REF!+#REF!+'Новосибирск.обл'!K204+#REF!+#REF!+#REF!+#REF!+#REF!</f>
        <v>#REF!</v>
      </c>
      <c r="BR204" s="79" t="e">
        <f t="shared" si="756"/>
        <v>#REF!</v>
      </c>
      <c r="BS204" s="79" t="e">
        <f>#REF!+#REF!+#REF!+'Новосибирск.обл'!M204+#REF!+#REF!+#REF!+#REF!+#REF!</f>
        <v>#REF!</v>
      </c>
      <c r="BT204" s="79" t="e">
        <f t="shared" si="757"/>
        <v>#REF!</v>
      </c>
      <c r="BU204" s="79" t="e">
        <f>#REF!+#REF!</f>
        <v>#REF!</v>
      </c>
      <c r="BV204" s="79" t="e">
        <f t="shared" si="758"/>
        <v>#REF!</v>
      </c>
      <c r="CI204" s="368" t="e">
        <f>#REF!-'2021-2025 (кор приб)'!E204-'2021-2025 (кор приб)'!Q204-'2021-2025 (кор приб)'!AC204-'2021-2025 (кор приб)'!AO204-'2020 ожид'!Q204</f>
        <v>#REF!</v>
      </c>
      <c r="CJ204" s="368" t="e">
        <f>#REF!-'2021-2025 (кор приб)'!F204-'2021-2025 (кор приб)'!R204-'2021-2025 (кор приб)'!AD204-'2021-2025 (кор приб)'!AP204-'2020 ожид'!R204</f>
        <v>#REF!</v>
      </c>
      <c r="CK204" s="368" t="e">
        <f>#REF!-'2021-2025 (кор приб)'!G204-'2021-2025 (кор приб)'!S204-'2021-2025 (кор приб)'!AE204-'2021-2025 (кор приб)'!AQ204-'2020 ожид'!S204</f>
        <v>#REF!</v>
      </c>
      <c r="CL204" s="368">
        <f>'Новосибирск.обл'!Q204-'2021-2025 (кор приб)'!H204-'2021-2025 (кор приб)'!T204-'2021-2025 (кор приб)'!AF204-'2021-2025 (кор приб)'!AR204-'2020 ожид'!T204</f>
        <v>0</v>
      </c>
      <c r="CM204" s="368" t="e">
        <f>#REF!-'2021-2025 (кор приб)'!I204-'2021-2025 (кор приб)'!U204-'2020 ожид'!U204</f>
        <v>#REF!</v>
      </c>
      <c r="CN204" s="368" t="e">
        <f>#REF!-'2021-2025 (кор приб)'!J204-'2021-2025 (кор приб)'!V204-'2021-2025 (кор приб)'!AH204-'2021-2025 (кор приб)'!AT204-BF204</f>
        <v>#REF!</v>
      </c>
      <c r="CO204" s="368" t="e">
        <f>#REF!-'2021-2025 (кор приб)'!K204-'2021-2025 (кор приб)'!W204-'2021-2025 (кор приб)'!AI204-'2021-2025 (кор приб)'!AU204-BG204</f>
        <v>#REF!</v>
      </c>
      <c r="CP204" s="368" t="e">
        <f>#REF!-'2021-2025 (кор приб)'!L204-'2021-2025 (кор приб)'!X204-'2021-2025 (кор приб)'!AJ204-'2021-2025 (кор приб)'!AV204-'2020 ожид'!X204</f>
        <v>#REF!</v>
      </c>
      <c r="CQ204" s="368" t="e">
        <f>#REF!-'2021-2025 (кор приб)'!M204-'2021-2025 (кор приб)'!Y204-'2021-2025 (кор приб)'!AK204-'2021-2025 (кор приб)'!AW204-'2020 ожид'!Y204</f>
        <v>#REF!</v>
      </c>
      <c r="CR204" s="368" t="e">
        <f>#REF!-'2021-2025 (кор приб)'!N204-'2021-2025 (кор приб)'!Z204-'2021-2025 (кор приб)'!AL204-'2021-2025 (кор приб)'!AX204-'2020 ожид'!Z204</f>
        <v>#REF!</v>
      </c>
    </row>
    <row r="205" s="48" customFormat="1" hidden="1">
      <c r="A205" s="80" t="s">
        <v>468</v>
      </c>
      <c r="B205" s="88" t="s">
        <v>469</v>
      </c>
      <c r="C205" s="82" t="s">
        <v>32</v>
      </c>
      <c r="D205" s="328"/>
      <c r="E205" s="328"/>
      <c r="F205" s="328"/>
      <c r="G205" s="328"/>
      <c r="H205" s="328"/>
      <c r="I205" s="328"/>
      <c r="J205" s="328"/>
      <c r="K205" s="328"/>
      <c r="L205" s="328"/>
      <c r="M205" s="328"/>
      <c r="N205" s="328"/>
      <c r="P205" s="328"/>
      <c r="Q205" s="328"/>
      <c r="R205" s="328"/>
      <c r="S205" s="328"/>
      <c r="T205" s="328"/>
      <c r="U205" s="328"/>
      <c r="V205" s="328"/>
      <c r="W205" s="328"/>
      <c r="X205" s="328"/>
      <c r="Y205" s="328"/>
      <c r="Z205" s="328"/>
      <c r="AA205" s="66"/>
      <c r="AB205" s="328"/>
      <c r="AC205" s="328"/>
      <c r="AD205" s="328"/>
      <c r="AE205" s="328"/>
      <c r="AF205" s="328"/>
      <c r="AG205" s="328"/>
      <c r="AH205" s="328"/>
      <c r="AI205" s="328"/>
      <c r="AJ205" s="328"/>
      <c r="AK205" s="328"/>
      <c r="AL205" s="328"/>
      <c r="AM205" s="66"/>
      <c r="AN205" s="328"/>
      <c r="AO205" s="328"/>
      <c r="AP205" s="328"/>
      <c r="AQ205" s="328"/>
      <c r="AR205" s="328"/>
      <c r="AS205" s="328"/>
      <c r="AT205" s="328"/>
      <c r="AU205" s="328"/>
      <c r="AV205" s="328"/>
      <c r="AW205" s="328"/>
      <c r="AX205" s="328"/>
      <c r="AY205" s="66"/>
      <c r="AZ205" s="328"/>
      <c r="BA205" s="328"/>
      <c r="BB205" s="328"/>
      <c r="BC205" s="328"/>
      <c r="BD205" s="328"/>
      <c r="BE205" s="328"/>
      <c r="BF205" s="328"/>
      <c r="BG205" s="328"/>
      <c r="BH205" s="328"/>
      <c r="BI205" s="328"/>
      <c r="BJ205" s="328"/>
      <c r="BK205" s="66">
        <f t="shared" si="752"/>
        <v>0</v>
      </c>
      <c r="BL205" s="79">
        <f t="shared" si="753"/>
        <v>0</v>
      </c>
      <c r="BM205" s="79" t="e">
        <f>#REF!+#REF!+#REF!+'Новосибирск.обл'!G205+#REF!+#REF!+#REF!+#REF!+#REF!+#REF!</f>
        <v>#REF!</v>
      </c>
      <c r="BN205" s="79" t="e">
        <f t="shared" si="754"/>
        <v>#REF!</v>
      </c>
      <c r="BO205" s="79" t="e">
        <f>#REF!+#REF!+#REF!+'Новосибирск.обл'!I205+#REF!+#REF!+#REF!+#REF!+#REF!+#REF!</f>
        <v>#REF!</v>
      </c>
      <c r="BP205" s="79" t="e">
        <f t="shared" si="755"/>
        <v>#REF!</v>
      </c>
      <c r="BQ205" s="79" t="e">
        <f>#REF!+#REF!+#REF!+'Новосибирск.обл'!K205+#REF!+#REF!+#REF!+#REF!+#REF!</f>
        <v>#REF!</v>
      </c>
      <c r="BR205" s="79" t="e">
        <f t="shared" si="756"/>
        <v>#REF!</v>
      </c>
      <c r="BS205" s="79" t="e">
        <f>#REF!+#REF!+#REF!+'Новосибирск.обл'!M205+#REF!+#REF!+#REF!+#REF!+#REF!</f>
        <v>#REF!</v>
      </c>
      <c r="BT205" s="79" t="e">
        <f t="shared" si="757"/>
        <v>#REF!</v>
      </c>
      <c r="BU205" s="79" t="e">
        <f>#REF!+#REF!</f>
        <v>#REF!</v>
      </c>
      <c r="BV205" s="79" t="e">
        <f t="shared" si="758"/>
        <v>#REF!</v>
      </c>
      <c r="CI205" s="368" t="e">
        <f>#REF!-'2021-2025 (кор приб)'!E205-'2021-2025 (кор приб)'!Q205-'2021-2025 (кор приб)'!AC205-'2021-2025 (кор приб)'!AO205-'2020 ожид'!Q205</f>
        <v>#REF!</v>
      </c>
      <c r="CJ205" s="368" t="e">
        <f>#REF!-'2021-2025 (кор приб)'!F205-'2021-2025 (кор приб)'!R205-'2021-2025 (кор приб)'!AD205-'2021-2025 (кор приб)'!AP205-'2020 ожид'!R205</f>
        <v>#REF!</v>
      </c>
      <c r="CK205" s="368" t="e">
        <f>#REF!-'2021-2025 (кор приб)'!G205-'2021-2025 (кор приб)'!S205-'2021-2025 (кор приб)'!AE205-'2021-2025 (кор приб)'!AQ205-'2020 ожид'!S205</f>
        <v>#REF!</v>
      </c>
      <c r="CL205" s="368">
        <f>'Новосибирск.обл'!Q205-'2021-2025 (кор приб)'!H205-'2021-2025 (кор приб)'!T205-'2021-2025 (кор приб)'!AF205-'2021-2025 (кор приб)'!AR205-'2020 ожид'!T205</f>
        <v>0</v>
      </c>
      <c r="CM205" s="368" t="e">
        <f>#REF!-'2021-2025 (кор приб)'!I205-'2021-2025 (кор приб)'!U205-'2020 ожид'!U205</f>
        <v>#REF!</v>
      </c>
      <c r="CN205" s="368" t="e">
        <f>#REF!-'2021-2025 (кор приб)'!J205-'2021-2025 (кор приб)'!V205-'2021-2025 (кор приб)'!AH205-'2021-2025 (кор приб)'!AT205-BF205</f>
        <v>#REF!</v>
      </c>
      <c r="CO205" s="368" t="e">
        <f>#REF!-'2021-2025 (кор приб)'!K205-'2021-2025 (кор приб)'!W205-'2021-2025 (кор приб)'!AI205-'2021-2025 (кор приб)'!AU205-BG205</f>
        <v>#REF!</v>
      </c>
      <c r="CP205" s="368" t="e">
        <f>#REF!-'2021-2025 (кор приб)'!L205-'2021-2025 (кор приб)'!X205-'2021-2025 (кор приб)'!AJ205-'2021-2025 (кор приб)'!AV205-'2020 ожид'!X205</f>
        <v>#REF!</v>
      </c>
      <c r="CQ205" s="368" t="e">
        <f>#REF!-'2021-2025 (кор приб)'!M205-'2021-2025 (кор приб)'!Y205-'2021-2025 (кор приб)'!AK205-'2021-2025 (кор приб)'!AW205-'2020 ожид'!Y205</f>
        <v>#REF!</v>
      </c>
      <c r="CR205" s="368" t="e">
        <f>#REF!-'2021-2025 (кор приб)'!N205-'2021-2025 (кор приб)'!Z205-'2021-2025 (кор приб)'!AL205-'2021-2025 (кор приб)'!AX205-'2020 ожид'!Z205</f>
        <v>#REF!</v>
      </c>
    </row>
    <row r="206" s="48" customFormat="1" ht="30" hidden="1">
      <c r="A206" s="80" t="s">
        <v>470</v>
      </c>
      <c r="B206" s="126" t="s">
        <v>471</v>
      </c>
      <c r="C206" s="82" t="s">
        <v>32</v>
      </c>
      <c r="D206" s="328"/>
      <c r="E206" s="328"/>
      <c r="F206" s="328"/>
      <c r="G206" s="328"/>
      <c r="H206" s="328"/>
      <c r="I206" s="328"/>
      <c r="J206" s="328"/>
      <c r="K206" s="328"/>
      <c r="L206" s="328"/>
      <c r="M206" s="328"/>
      <c r="N206" s="328"/>
      <c r="P206" s="328"/>
      <c r="Q206" s="328"/>
      <c r="R206" s="328"/>
      <c r="S206" s="328"/>
      <c r="T206" s="328"/>
      <c r="U206" s="328"/>
      <c r="V206" s="328"/>
      <c r="W206" s="328"/>
      <c r="X206" s="328"/>
      <c r="Y206" s="328"/>
      <c r="Z206" s="328"/>
      <c r="AA206" s="66"/>
      <c r="AB206" s="328"/>
      <c r="AC206" s="328"/>
      <c r="AD206" s="328"/>
      <c r="AE206" s="328"/>
      <c r="AF206" s="328"/>
      <c r="AG206" s="328"/>
      <c r="AH206" s="328"/>
      <c r="AI206" s="328"/>
      <c r="AJ206" s="328"/>
      <c r="AK206" s="328"/>
      <c r="AL206" s="328"/>
      <c r="AM206" s="66"/>
      <c r="AN206" s="328"/>
      <c r="AO206" s="328"/>
      <c r="AP206" s="328"/>
      <c r="AQ206" s="328"/>
      <c r="AR206" s="328"/>
      <c r="AS206" s="328"/>
      <c r="AT206" s="328"/>
      <c r="AU206" s="328"/>
      <c r="AV206" s="328"/>
      <c r="AW206" s="328"/>
      <c r="AX206" s="328"/>
      <c r="AY206" s="66"/>
      <c r="AZ206" s="328"/>
      <c r="BA206" s="328"/>
      <c r="BB206" s="328"/>
      <c r="BC206" s="328"/>
      <c r="BD206" s="328"/>
      <c r="BE206" s="328"/>
      <c r="BF206" s="328"/>
      <c r="BG206" s="328"/>
      <c r="BH206" s="328"/>
      <c r="BI206" s="328"/>
      <c r="BJ206" s="328"/>
      <c r="BK206" s="66">
        <f t="shared" si="752"/>
        <v>0</v>
      </c>
      <c r="BL206" s="79">
        <f t="shared" si="753"/>
        <v>0</v>
      </c>
      <c r="BM206" s="79" t="e">
        <f>#REF!+#REF!+#REF!+'Новосибирск.обл'!G206+#REF!+#REF!+#REF!+#REF!+#REF!+#REF!</f>
        <v>#REF!</v>
      </c>
      <c r="BN206" s="79" t="e">
        <f t="shared" si="754"/>
        <v>#REF!</v>
      </c>
      <c r="BO206" s="79" t="e">
        <f>#REF!+#REF!+#REF!+'Новосибирск.обл'!I206+#REF!+#REF!+#REF!+#REF!+#REF!+#REF!</f>
        <v>#REF!</v>
      </c>
      <c r="BP206" s="79" t="e">
        <f t="shared" si="755"/>
        <v>#REF!</v>
      </c>
      <c r="BQ206" s="79" t="e">
        <f>#REF!+#REF!+#REF!+'Новосибирск.обл'!K206+#REF!+#REF!+#REF!+#REF!+#REF!</f>
        <v>#REF!</v>
      </c>
      <c r="BR206" s="79" t="e">
        <f t="shared" si="756"/>
        <v>#REF!</v>
      </c>
      <c r="BS206" s="79" t="e">
        <f>#REF!+#REF!+#REF!+'Новосибирск.обл'!M206+#REF!+#REF!+#REF!+#REF!+#REF!</f>
        <v>#REF!</v>
      </c>
      <c r="BT206" s="79" t="e">
        <f t="shared" si="757"/>
        <v>#REF!</v>
      </c>
      <c r="BU206" s="79" t="e">
        <f>#REF!+#REF!</f>
        <v>#REF!</v>
      </c>
      <c r="BV206" s="79" t="e">
        <f t="shared" si="758"/>
        <v>#REF!</v>
      </c>
      <c r="CI206" s="368" t="e">
        <f>#REF!-'2021-2025 (кор приб)'!E206-'2021-2025 (кор приб)'!Q206-'2021-2025 (кор приб)'!AC206-'2021-2025 (кор приб)'!AO206-'2020 ожид'!Q206</f>
        <v>#REF!</v>
      </c>
      <c r="CJ206" s="368" t="e">
        <f>#REF!-'2021-2025 (кор приб)'!F206-'2021-2025 (кор приб)'!R206-'2021-2025 (кор приб)'!AD206-'2021-2025 (кор приб)'!AP206-'2020 ожид'!R206</f>
        <v>#REF!</v>
      </c>
      <c r="CK206" s="368" t="e">
        <f>#REF!-'2021-2025 (кор приб)'!G206-'2021-2025 (кор приб)'!S206-'2021-2025 (кор приб)'!AE206-'2021-2025 (кор приб)'!AQ206-'2020 ожид'!S206</f>
        <v>#REF!</v>
      </c>
      <c r="CL206" s="368">
        <f>'Новосибирск.обл'!Q206-'2021-2025 (кор приб)'!H206-'2021-2025 (кор приб)'!T206-'2021-2025 (кор приб)'!AF206-'2021-2025 (кор приб)'!AR206-'2020 ожид'!T206</f>
        <v>0</v>
      </c>
      <c r="CM206" s="368" t="e">
        <f>#REF!-'2021-2025 (кор приб)'!I206-'2021-2025 (кор приб)'!U206-'2020 ожид'!U206</f>
        <v>#REF!</v>
      </c>
      <c r="CN206" s="368" t="e">
        <f>#REF!-'2021-2025 (кор приб)'!J206-'2021-2025 (кор приб)'!V206-'2021-2025 (кор приб)'!AH206-'2021-2025 (кор приб)'!AT206-BF206</f>
        <v>#REF!</v>
      </c>
      <c r="CO206" s="368" t="e">
        <f>#REF!-'2021-2025 (кор приб)'!K206-'2021-2025 (кор приб)'!W206-'2021-2025 (кор приб)'!AI206-'2021-2025 (кор приб)'!AU206-BG206</f>
        <v>#REF!</v>
      </c>
      <c r="CP206" s="368" t="e">
        <f>#REF!-'2021-2025 (кор приб)'!L206-'2021-2025 (кор приб)'!X206-'2021-2025 (кор приб)'!AJ206-'2021-2025 (кор приб)'!AV206-'2020 ожид'!X206</f>
        <v>#REF!</v>
      </c>
      <c r="CQ206" s="368" t="e">
        <f>#REF!-'2021-2025 (кор приб)'!M206-'2021-2025 (кор приб)'!Y206-'2021-2025 (кор приб)'!AK206-'2021-2025 (кор приб)'!AW206-'2020 ожид'!Y206</f>
        <v>#REF!</v>
      </c>
      <c r="CR206" s="368" t="e">
        <f>#REF!-'2021-2025 (кор приб)'!N206-'2021-2025 (кор приб)'!Z206-'2021-2025 (кор приб)'!AL206-'2021-2025 (кор приб)'!AX206-'2020 ожид'!Z206</f>
        <v>#REF!</v>
      </c>
    </row>
    <row r="207" s="48" customFormat="1" hidden="1">
      <c r="A207" s="80" t="s">
        <v>472</v>
      </c>
      <c r="B207" s="155" t="s">
        <v>473</v>
      </c>
      <c r="C207" s="82" t="s">
        <v>32</v>
      </c>
      <c r="D207" s="328"/>
      <c r="E207" s="328"/>
      <c r="F207" s="328"/>
      <c r="G207" s="328"/>
      <c r="H207" s="328"/>
      <c r="I207" s="328"/>
      <c r="J207" s="328"/>
      <c r="K207" s="328"/>
      <c r="L207" s="328"/>
      <c r="M207" s="328"/>
      <c r="N207" s="328"/>
      <c r="P207" s="328"/>
      <c r="Q207" s="328"/>
      <c r="R207" s="328"/>
      <c r="S207" s="328"/>
      <c r="T207" s="328"/>
      <c r="U207" s="328"/>
      <c r="V207" s="328"/>
      <c r="W207" s="328"/>
      <c r="X207" s="328"/>
      <c r="Y207" s="328"/>
      <c r="Z207" s="328"/>
      <c r="AA207" s="66"/>
      <c r="AB207" s="328"/>
      <c r="AC207" s="328"/>
      <c r="AD207" s="328"/>
      <c r="AE207" s="328"/>
      <c r="AF207" s="328"/>
      <c r="AG207" s="328"/>
      <c r="AH207" s="328"/>
      <c r="AI207" s="328"/>
      <c r="AJ207" s="328"/>
      <c r="AK207" s="328"/>
      <c r="AL207" s="328"/>
      <c r="AM207" s="66"/>
      <c r="AN207" s="328"/>
      <c r="AO207" s="328"/>
      <c r="AP207" s="328"/>
      <c r="AQ207" s="328"/>
      <c r="AR207" s="328"/>
      <c r="AS207" s="328"/>
      <c r="AT207" s="328"/>
      <c r="AU207" s="328"/>
      <c r="AV207" s="328"/>
      <c r="AW207" s="328"/>
      <c r="AX207" s="328"/>
      <c r="AY207" s="66"/>
      <c r="AZ207" s="328"/>
      <c r="BA207" s="328"/>
      <c r="BB207" s="328"/>
      <c r="BC207" s="328"/>
      <c r="BD207" s="328"/>
      <c r="BE207" s="328"/>
      <c r="BF207" s="328"/>
      <c r="BG207" s="328"/>
      <c r="BH207" s="328"/>
      <c r="BI207" s="328"/>
      <c r="BJ207" s="328"/>
      <c r="BK207" s="66">
        <f t="shared" si="752"/>
        <v>0</v>
      </c>
      <c r="BL207" s="79">
        <f t="shared" si="753"/>
        <v>0</v>
      </c>
      <c r="BM207" s="79" t="e">
        <f>#REF!+#REF!+#REF!+'Новосибирск.обл'!G207+#REF!+#REF!+#REF!+#REF!+#REF!+#REF!</f>
        <v>#REF!</v>
      </c>
      <c r="BN207" s="79" t="e">
        <f t="shared" si="754"/>
        <v>#REF!</v>
      </c>
      <c r="BO207" s="79" t="e">
        <f>#REF!+#REF!+#REF!+'Новосибирск.обл'!I207+#REF!+#REF!+#REF!+#REF!+#REF!+#REF!</f>
        <v>#REF!</v>
      </c>
      <c r="BP207" s="79" t="e">
        <f t="shared" si="755"/>
        <v>#REF!</v>
      </c>
      <c r="BQ207" s="79" t="e">
        <f>#REF!+#REF!+#REF!+'Новосибирск.обл'!K207+#REF!+#REF!+#REF!+#REF!+#REF!</f>
        <v>#REF!</v>
      </c>
      <c r="BR207" s="79" t="e">
        <f t="shared" si="756"/>
        <v>#REF!</v>
      </c>
      <c r="BS207" s="79" t="e">
        <f>#REF!+#REF!+#REF!+'Новосибирск.обл'!M207+#REF!+#REF!+#REF!+#REF!+#REF!</f>
        <v>#REF!</v>
      </c>
      <c r="BT207" s="79" t="e">
        <f t="shared" si="757"/>
        <v>#REF!</v>
      </c>
      <c r="BU207" s="79" t="e">
        <f>#REF!+#REF!</f>
        <v>#REF!</v>
      </c>
      <c r="BV207" s="79" t="e">
        <f t="shared" si="758"/>
        <v>#REF!</v>
      </c>
      <c r="CI207" s="368" t="e">
        <f>#REF!-'2021-2025 (кор приб)'!E207-'2021-2025 (кор приб)'!Q207-'2021-2025 (кор приб)'!AC207-'2021-2025 (кор приб)'!AO207-'2020 ожид'!Q207</f>
        <v>#REF!</v>
      </c>
      <c r="CJ207" s="368" t="e">
        <f>#REF!-'2021-2025 (кор приб)'!F207-'2021-2025 (кор приб)'!R207-'2021-2025 (кор приб)'!AD207-'2021-2025 (кор приб)'!AP207-'2020 ожид'!R207</f>
        <v>#REF!</v>
      </c>
      <c r="CK207" s="368" t="e">
        <f>#REF!-'2021-2025 (кор приб)'!G207-'2021-2025 (кор приб)'!S207-'2021-2025 (кор приб)'!AE207-'2021-2025 (кор приб)'!AQ207-'2020 ожид'!S207</f>
        <v>#REF!</v>
      </c>
      <c r="CL207" s="368">
        <f>'Новосибирск.обл'!Q207-'2021-2025 (кор приб)'!H207-'2021-2025 (кор приб)'!T207-'2021-2025 (кор приб)'!AF207-'2021-2025 (кор приб)'!AR207-'2020 ожид'!T207</f>
        <v>0</v>
      </c>
      <c r="CM207" s="368" t="e">
        <f>#REF!-'2021-2025 (кор приб)'!I207-'2021-2025 (кор приб)'!U207-'2020 ожид'!U207</f>
        <v>#REF!</v>
      </c>
      <c r="CN207" s="368" t="e">
        <f>#REF!-'2021-2025 (кор приб)'!J207-'2021-2025 (кор приб)'!V207-'2021-2025 (кор приб)'!AH207-'2021-2025 (кор приб)'!AT207-BF207</f>
        <v>#REF!</v>
      </c>
      <c r="CO207" s="368" t="e">
        <f>#REF!-'2021-2025 (кор приб)'!K207-'2021-2025 (кор приб)'!W207-'2021-2025 (кор приб)'!AI207-'2021-2025 (кор приб)'!AU207-BG207</f>
        <v>#REF!</v>
      </c>
      <c r="CP207" s="368" t="e">
        <f>#REF!-'2021-2025 (кор приб)'!L207-'2021-2025 (кор приб)'!X207-'2021-2025 (кор приб)'!AJ207-'2021-2025 (кор приб)'!AV207-'2020 ожид'!X207</f>
        <v>#REF!</v>
      </c>
      <c r="CQ207" s="368" t="e">
        <f>#REF!-'2021-2025 (кор приб)'!M207-'2021-2025 (кор приб)'!Y207-'2021-2025 (кор приб)'!AK207-'2021-2025 (кор приб)'!AW207-'2020 ожид'!Y207</f>
        <v>#REF!</v>
      </c>
      <c r="CR207" s="368" t="e">
        <f>#REF!-'2021-2025 (кор приб)'!N207-'2021-2025 (кор приб)'!Z207-'2021-2025 (кор приб)'!AL207-'2021-2025 (кор приб)'!AX207-'2020 ожид'!Z207</f>
        <v>#REF!</v>
      </c>
    </row>
    <row r="208" s="48" customFormat="1" hidden="1">
      <c r="A208" s="80" t="s">
        <v>474</v>
      </c>
      <c r="B208" s="155" t="s">
        <v>475</v>
      </c>
      <c r="C208" s="82" t="s">
        <v>32</v>
      </c>
      <c r="D208" s="328"/>
      <c r="E208" s="328"/>
      <c r="F208" s="328"/>
      <c r="G208" s="328"/>
      <c r="H208" s="328"/>
      <c r="I208" s="328"/>
      <c r="J208" s="328"/>
      <c r="K208" s="328"/>
      <c r="L208" s="328"/>
      <c r="M208" s="328"/>
      <c r="N208" s="328"/>
      <c r="P208" s="328"/>
      <c r="Q208" s="328"/>
      <c r="R208" s="328"/>
      <c r="S208" s="328"/>
      <c r="T208" s="328"/>
      <c r="U208" s="328"/>
      <c r="V208" s="328"/>
      <c r="W208" s="328"/>
      <c r="X208" s="328"/>
      <c r="Y208" s="328"/>
      <c r="Z208" s="328"/>
      <c r="AA208" s="66"/>
      <c r="AB208" s="328"/>
      <c r="AC208" s="328"/>
      <c r="AD208" s="328"/>
      <c r="AE208" s="328"/>
      <c r="AF208" s="328"/>
      <c r="AG208" s="328"/>
      <c r="AH208" s="328"/>
      <c r="AI208" s="328"/>
      <c r="AJ208" s="328"/>
      <c r="AK208" s="328"/>
      <c r="AL208" s="328"/>
      <c r="AM208" s="66"/>
      <c r="AN208" s="328"/>
      <c r="AO208" s="328"/>
      <c r="AP208" s="328"/>
      <c r="AQ208" s="328"/>
      <c r="AR208" s="328"/>
      <c r="AS208" s="328"/>
      <c r="AT208" s="328"/>
      <c r="AU208" s="328"/>
      <c r="AV208" s="328"/>
      <c r="AW208" s="328"/>
      <c r="AX208" s="328"/>
      <c r="AY208" s="66"/>
      <c r="AZ208" s="328"/>
      <c r="BA208" s="328"/>
      <c r="BB208" s="328"/>
      <c r="BC208" s="328"/>
      <c r="BD208" s="328"/>
      <c r="BE208" s="328"/>
      <c r="BF208" s="328"/>
      <c r="BG208" s="328"/>
      <c r="BH208" s="328"/>
      <c r="BI208" s="328"/>
      <c r="BJ208" s="328"/>
      <c r="BK208" s="66">
        <f t="shared" si="752"/>
        <v>0</v>
      </c>
      <c r="BL208" s="79">
        <f t="shared" si="753"/>
        <v>0</v>
      </c>
      <c r="BM208" s="79" t="e">
        <f>#REF!+#REF!+#REF!+'Новосибирск.обл'!G208+#REF!+#REF!+#REF!+#REF!+#REF!+#REF!</f>
        <v>#REF!</v>
      </c>
      <c r="BN208" s="79" t="e">
        <f t="shared" si="754"/>
        <v>#REF!</v>
      </c>
      <c r="BO208" s="79" t="e">
        <f>#REF!+#REF!+#REF!+'Новосибирск.обл'!I208+#REF!+#REF!+#REF!+#REF!+#REF!+#REF!</f>
        <v>#REF!</v>
      </c>
      <c r="BP208" s="79" t="e">
        <f t="shared" si="755"/>
        <v>#REF!</v>
      </c>
      <c r="BQ208" s="79" t="e">
        <f>#REF!+#REF!+#REF!+'Новосибирск.обл'!K208+#REF!+#REF!+#REF!+#REF!+#REF!</f>
        <v>#REF!</v>
      </c>
      <c r="BR208" s="79" t="e">
        <f t="shared" si="756"/>
        <v>#REF!</v>
      </c>
      <c r="BS208" s="79" t="e">
        <f>#REF!+#REF!+#REF!+'Новосибирск.обл'!M208+#REF!+#REF!+#REF!+#REF!+#REF!</f>
        <v>#REF!</v>
      </c>
      <c r="BT208" s="79" t="e">
        <f t="shared" si="757"/>
        <v>#REF!</v>
      </c>
      <c r="BU208" s="79" t="e">
        <f>#REF!+#REF!</f>
        <v>#REF!</v>
      </c>
      <c r="BV208" s="79" t="e">
        <f t="shared" si="758"/>
        <v>#REF!</v>
      </c>
      <c r="CI208" s="368" t="e">
        <f>#REF!-'2021-2025 (кор приб)'!E208-'2021-2025 (кор приб)'!Q208-'2021-2025 (кор приб)'!AC208-'2021-2025 (кор приб)'!AO208-'2020 ожид'!Q208</f>
        <v>#REF!</v>
      </c>
      <c r="CJ208" s="368" t="e">
        <f>#REF!-'2021-2025 (кор приб)'!F208-'2021-2025 (кор приб)'!R208-'2021-2025 (кор приб)'!AD208-'2021-2025 (кор приб)'!AP208-'2020 ожид'!R208</f>
        <v>#REF!</v>
      </c>
      <c r="CK208" s="368" t="e">
        <f>#REF!-'2021-2025 (кор приб)'!G208-'2021-2025 (кор приб)'!S208-'2021-2025 (кор приб)'!AE208-'2021-2025 (кор приб)'!AQ208-'2020 ожид'!S208</f>
        <v>#REF!</v>
      </c>
      <c r="CL208" s="368">
        <f>'Новосибирск.обл'!Q208-'2021-2025 (кор приб)'!H208-'2021-2025 (кор приб)'!T208-'2021-2025 (кор приб)'!AF208-'2021-2025 (кор приб)'!AR208-'2020 ожид'!T208</f>
        <v>0</v>
      </c>
      <c r="CM208" s="368" t="e">
        <f>#REF!-'2021-2025 (кор приб)'!I208-'2021-2025 (кор приб)'!U208-'2020 ожид'!U208</f>
        <v>#REF!</v>
      </c>
      <c r="CN208" s="368" t="e">
        <f>#REF!-'2021-2025 (кор приб)'!J208-'2021-2025 (кор приб)'!V208-'2021-2025 (кор приб)'!AH208-'2021-2025 (кор приб)'!AT208-BF208</f>
        <v>#REF!</v>
      </c>
      <c r="CO208" s="368" t="e">
        <f>#REF!-'2021-2025 (кор приб)'!K208-'2021-2025 (кор приб)'!W208-'2021-2025 (кор приб)'!AI208-'2021-2025 (кор приб)'!AU208-BG208</f>
        <v>#REF!</v>
      </c>
      <c r="CP208" s="368" t="e">
        <f>#REF!-'2021-2025 (кор приб)'!L208-'2021-2025 (кор приб)'!X208-'2021-2025 (кор приб)'!AJ208-'2021-2025 (кор приб)'!AV208-'2020 ожид'!X208</f>
        <v>#REF!</v>
      </c>
      <c r="CQ208" s="368" t="e">
        <f>#REF!-'2021-2025 (кор приб)'!M208-'2021-2025 (кор приб)'!Y208-'2021-2025 (кор приб)'!AK208-'2021-2025 (кор приб)'!AW208-'2020 ожид'!Y208</f>
        <v>#REF!</v>
      </c>
      <c r="CR208" s="368" t="e">
        <f>#REF!-'2021-2025 (кор приб)'!N208-'2021-2025 (кор приб)'!Z208-'2021-2025 (кор приб)'!AL208-'2021-2025 (кор приб)'!AX208-'2020 ожид'!Z208</f>
        <v>#REF!</v>
      </c>
    </row>
    <row r="209" s="48" customFormat="1" hidden="1">
      <c r="A209" s="80" t="s">
        <v>476</v>
      </c>
      <c r="B209" s="88" t="s">
        <v>477</v>
      </c>
      <c r="C209" s="82" t="s">
        <v>32</v>
      </c>
      <c r="D209" s="119"/>
      <c r="E209" s="119"/>
      <c r="F209" s="119"/>
      <c r="G209" s="119"/>
      <c r="H209" s="119"/>
      <c r="I209" s="119"/>
      <c r="J209" s="119"/>
      <c r="K209" s="119"/>
      <c r="L209" s="119"/>
      <c r="M209" s="119"/>
      <c r="N209" s="119"/>
      <c r="P209" s="119"/>
      <c r="Q209" s="119"/>
      <c r="R209" s="119"/>
      <c r="S209" s="119"/>
      <c r="T209" s="119"/>
      <c r="U209" s="119"/>
      <c r="V209" s="119"/>
      <c r="W209" s="119"/>
      <c r="X209" s="119"/>
      <c r="Y209" s="119"/>
      <c r="Z209" s="119"/>
      <c r="AA209" s="66"/>
      <c r="AB209" s="119"/>
      <c r="AC209" s="119"/>
      <c r="AD209" s="119"/>
      <c r="AE209" s="119"/>
      <c r="AF209" s="119"/>
      <c r="AG209" s="119"/>
      <c r="AH209" s="119"/>
      <c r="AI209" s="119"/>
      <c r="AJ209" s="119"/>
      <c r="AK209" s="119"/>
      <c r="AL209" s="119"/>
      <c r="AM209" s="66"/>
      <c r="AN209" s="119"/>
      <c r="AO209" s="119"/>
      <c r="AP209" s="119"/>
      <c r="AQ209" s="119"/>
      <c r="AR209" s="119"/>
      <c r="AS209" s="119"/>
      <c r="AT209" s="119"/>
      <c r="AU209" s="119"/>
      <c r="AV209" s="119"/>
      <c r="AW209" s="119"/>
      <c r="AX209" s="119"/>
      <c r="AY209" s="66"/>
      <c r="AZ209" s="119"/>
      <c r="BA209" s="119"/>
      <c r="BB209" s="119"/>
      <c r="BC209" s="119"/>
      <c r="BD209" s="119"/>
      <c r="BE209" s="119"/>
      <c r="BF209" s="119"/>
      <c r="BG209" s="119"/>
      <c r="BH209" s="119"/>
      <c r="BI209" s="119"/>
      <c r="BJ209" s="119"/>
      <c r="BK209" s="66">
        <f t="shared" si="752"/>
        <v>0</v>
      </c>
      <c r="BL209" s="79">
        <f t="shared" si="753"/>
        <v>0</v>
      </c>
      <c r="BM209" s="79" t="e">
        <f>#REF!+#REF!+#REF!+'Новосибирск.обл'!G209+#REF!+#REF!+#REF!+#REF!+#REF!+#REF!</f>
        <v>#REF!</v>
      </c>
      <c r="BN209" s="79" t="e">
        <f t="shared" si="754"/>
        <v>#REF!</v>
      </c>
      <c r="BO209" s="79" t="e">
        <f>#REF!+#REF!+#REF!+'Новосибирск.обл'!I209+#REF!+#REF!+#REF!+#REF!+#REF!+#REF!</f>
        <v>#REF!</v>
      </c>
      <c r="BP209" s="79" t="e">
        <f t="shared" si="755"/>
        <v>#REF!</v>
      </c>
      <c r="BQ209" s="79" t="e">
        <f>#REF!+#REF!+#REF!+'Новосибирск.обл'!K209+#REF!+#REF!+#REF!+#REF!+#REF!</f>
        <v>#REF!</v>
      </c>
      <c r="BR209" s="79" t="e">
        <f t="shared" si="756"/>
        <v>#REF!</v>
      </c>
      <c r="BS209" s="79" t="e">
        <f>#REF!+#REF!+#REF!+'Новосибирск.обл'!M209+#REF!+#REF!+#REF!+#REF!+#REF!</f>
        <v>#REF!</v>
      </c>
      <c r="BT209" s="79" t="e">
        <f t="shared" si="757"/>
        <v>#REF!</v>
      </c>
      <c r="BU209" s="79" t="e">
        <f>#REF!+#REF!</f>
        <v>#REF!</v>
      </c>
      <c r="BV209" s="79" t="e">
        <f t="shared" si="758"/>
        <v>#REF!</v>
      </c>
      <c r="CI209" s="368" t="e">
        <f>#REF!-'2021-2025 (кор приб)'!E209-'2021-2025 (кор приб)'!Q209-'2021-2025 (кор приб)'!AC209-'2021-2025 (кор приб)'!AO209-'2020 ожид'!Q209</f>
        <v>#REF!</v>
      </c>
      <c r="CJ209" s="368" t="e">
        <f>#REF!-'2021-2025 (кор приб)'!F209-'2021-2025 (кор приб)'!R209-'2021-2025 (кор приб)'!AD209-'2021-2025 (кор приб)'!AP209-'2020 ожид'!R209</f>
        <v>#REF!</v>
      </c>
      <c r="CK209" s="368" t="e">
        <f>#REF!-'2021-2025 (кор приб)'!G209-'2021-2025 (кор приб)'!S209-'2021-2025 (кор приб)'!AE209-'2021-2025 (кор приб)'!AQ209-'2020 ожид'!S209</f>
        <v>#REF!</v>
      </c>
      <c r="CL209" s="368">
        <f>'Новосибирск.обл'!Q209-'2021-2025 (кор приб)'!H209-'2021-2025 (кор приб)'!T209-'2021-2025 (кор приб)'!AF209-'2021-2025 (кор приб)'!AR209-'2020 ожид'!T209</f>
        <v>0</v>
      </c>
      <c r="CM209" s="368" t="e">
        <f>#REF!-'2021-2025 (кор приб)'!I209-'2021-2025 (кор приб)'!U209-'2020 ожид'!U209</f>
        <v>#REF!</v>
      </c>
      <c r="CN209" s="368" t="e">
        <f>#REF!-'2021-2025 (кор приб)'!J209-'2021-2025 (кор приб)'!V209-'2021-2025 (кор приб)'!AH209-'2021-2025 (кор приб)'!AT209-BF209</f>
        <v>#REF!</v>
      </c>
      <c r="CO209" s="368" t="e">
        <f>#REF!-'2021-2025 (кор приб)'!K209-'2021-2025 (кор приб)'!W209-'2021-2025 (кор приб)'!AI209-'2021-2025 (кор приб)'!AU209-BG209</f>
        <v>#REF!</v>
      </c>
      <c r="CP209" s="368" t="e">
        <f>#REF!-'2021-2025 (кор приб)'!L209-'2021-2025 (кор приб)'!X209-'2021-2025 (кор приб)'!AJ209-'2021-2025 (кор приб)'!AV209-'2020 ожид'!X209</f>
        <v>#REF!</v>
      </c>
      <c r="CQ209" s="368" t="e">
        <f>#REF!-'2021-2025 (кор приб)'!M209-'2021-2025 (кор приб)'!Y209-'2021-2025 (кор приб)'!AK209-'2021-2025 (кор приб)'!AW209-'2020 ожид'!Y209</f>
        <v>#REF!</v>
      </c>
      <c r="CR209" s="368" t="e">
        <f>#REF!-'2021-2025 (кор приб)'!N209-'2021-2025 (кор приб)'!Z209-'2021-2025 (кор приб)'!AL209-'2021-2025 (кор приб)'!AX209-'2020 ожид'!Z209</f>
        <v>#REF!</v>
      </c>
    </row>
    <row r="210" s="66" customFormat="1" hidden="1">
      <c r="A210" s="182" t="s">
        <v>478</v>
      </c>
      <c r="B210" s="340" t="s">
        <v>479</v>
      </c>
      <c r="C210" s="184" t="s">
        <v>32</v>
      </c>
      <c r="D210" s="109">
        <f>D211</f>
        <v>0</v>
      </c>
      <c r="E210" s="109">
        <f t="shared" ref="E210:N210" si="839">E211</f>
        <v>0</v>
      </c>
      <c r="F210" s="109">
        <f t="shared" si="839"/>
        <v>0</v>
      </c>
      <c r="G210" s="109">
        <f t="shared" si="839"/>
        <v>0</v>
      </c>
      <c r="H210" s="109">
        <f t="shared" si="839"/>
        <v>0</v>
      </c>
      <c r="I210" s="109">
        <f t="shared" si="839"/>
        <v>0</v>
      </c>
      <c r="J210" s="109">
        <f t="shared" si="839"/>
        <v>0</v>
      </c>
      <c r="K210" s="109">
        <f t="shared" si="839"/>
        <v>0</v>
      </c>
      <c r="L210" s="109">
        <f t="shared" si="839"/>
        <v>0</v>
      </c>
      <c r="M210" s="109">
        <f t="shared" si="839"/>
        <v>0</v>
      </c>
      <c r="N210" s="109">
        <f t="shared" si="839"/>
        <v>0</v>
      </c>
      <c r="P210" s="109">
        <f>P211</f>
        <v>0</v>
      </c>
      <c r="Q210" s="109">
        <f t="shared" ref="Q210:Z210" si="840">Q211</f>
        <v>0</v>
      </c>
      <c r="R210" s="109">
        <f t="shared" si="840"/>
        <v>0</v>
      </c>
      <c r="S210" s="109">
        <f t="shared" si="840"/>
        <v>0</v>
      </c>
      <c r="T210" s="109">
        <f t="shared" si="840"/>
        <v>0</v>
      </c>
      <c r="U210" s="109">
        <f t="shared" si="840"/>
        <v>0</v>
      </c>
      <c r="V210" s="109">
        <f t="shared" si="840"/>
        <v>0</v>
      </c>
      <c r="W210" s="109">
        <f t="shared" si="840"/>
        <v>0</v>
      </c>
      <c r="X210" s="109">
        <f t="shared" si="840"/>
        <v>0</v>
      </c>
      <c r="Y210" s="109">
        <f t="shared" si="840"/>
        <v>0</v>
      </c>
      <c r="Z210" s="109">
        <f t="shared" si="840"/>
        <v>0</v>
      </c>
      <c r="AB210" s="109">
        <f>AB211</f>
        <v>0</v>
      </c>
      <c r="AC210" s="109">
        <f t="shared" ref="AC210:AL210" si="841">AC211</f>
        <v>0</v>
      </c>
      <c r="AD210" s="109">
        <f t="shared" si="841"/>
        <v>0</v>
      </c>
      <c r="AE210" s="109">
        <f t="shared" si="841"/>
        <v>0</v>
      </c>
      <c r="AF210" s="109">
        <f t="shared" si="841"/>
        <v>0</v>
      </c>
      <c r="AG210" s="109">
        <f t="shared" si="841"/>
        <v>0</v>
      </c>
      <c r="AH210" s="109">
        <f t="shared" si="841"/>
        <v>0</v>
      </c>
      <c r="AI210" s="109">
        <f t="shared" si="841"/>
        <v>0</v>
      </c>
      <c r="AJ210" s="109">
        <f t="shared" si="841"/>
        <v>0</v>
      </c>
      <c r="AK210" s="109">
        <f t="shared" si="841"/>
        <v>0</v>
      </c>
      <c r="AL210" s="109">
        <f t="shared" si="841"/>
        <v>0</v>
      </c>
      <c r="AN210" s="109">
        <f>AN211</f>
        <v>0</v>
      </c>
      <c r="AO210" s="109">
        <f t="shared" ref="AO210:AX210" si="842">AO211</f>
        <v>0</v>
      </c>
      <c r="AP210" s="109">
        <f t="shared" si="842"/>
        <v>0</v>
      </c>
      <c r="AQ210" s="109">
        <f t="shared" si="842"/>
        <v>0</v>
      </c>
      <c r="AR210" s="109">
        <f t="shared" si="842"/>
        <v>0</v>
      </c>
      <c r="AS210" s="109">
        <f t="shared" si="842"/>
        <v>0</v>
      </c>
      <c r="AT210" s="109">
        <f t="shared" si="842"/>
        <v>0</v>
      </c>
      <c r="AU210" s="109">
        <f t="shared" si="842"/>
        <v>0</v>
      </c>
      <c r="AV210" s="109">
        <f t="shared" si="842"/>
        <v>0</v>
      </c>
      <c r="AW210" s="109">
        <f t="shared" si="842"/>
        <v>0</v>
      </c>
      <c r="AX210" s="109">
        <f t="shared" si="842"/>
        <v>0</v>
      </c>
      <c r="AZ210" s="109">
        <f>AZ211</f>
        <v>0</v>
      </c>
      <c r="BA210" s="109">
        <f t="shared" ref="BA210:BJ210" si="843">BA211</f>
        <v>0</v>
      </c>
      <c r="BB210" s="109">
        <f t="shared" si="843"/>
        <v>0</v>
      </c>
      <c r="BC210" s="109">
        <f t="shared" si="843"/>
        <v>0</v>
      </c>
      <c r="BD210" s="109">
        <f t="shared" si="843"/>
        <v>0</v>
      </c>
      <c r="BE210" s="109">
        <f t="shared" si="843"/>
        <v>0</v>
      </c>
      <c r="BF210" s="109">
        <f t="shared" si="843"/>
        <v>0</v>
      </c>
      <c r="BG210" s="109">
        <f t="shared" si="843"/>
        <v>0</v>
      </c>
      <c r="BH210" s="109">
        <f t="shared" si="843"/>
        <v>0</v>
      </c>
      <c r="BI210" s="109">
        <f t="shared" si="843"/>
        <v>0</v>
      </c>
      <c r="BJ210" s="109">
        <f t="shared" si="843"/>
        <v>0</v>
      </c>
      <c r="BK210" s="66">
        <f t="shared" si="752"/>
        <v>0</v>
      </c>
      <c r="BL210" s="79">
        <f t="shared" si="753"/>
        <v>0</v>
      </c>
      <c r="BM210" s="79" t="e">
        <f>#REF!+#REF!+#REF!+'Новосибирск.обл'!G210+#REF!+#REF!+#REF!+#REF!+#REF!+#REF!</f>
        <v>#REF!</v>
      </c>
      <c r="BN210" s="79" t="e">
        <f t="shared" si="754"/>
        <v>#REF!</v>
      </c>
      <c r="BO210" s="79" t="e">
        <f>#REF!+#REF!+#REF!+'Новосибирск.обл'!I210+#REF!+#REF!+#REF!+#REF!+#REF!+#REF!</f>
        <v>#REF!</v>
      </c>
      <c r="BP210" s="79" t="e">
        <f t="shared" si="755"/>
        <v>#REF!</v>
      </c>
      <c r="BQ210" s="79" t="e">
        <f>#REF!+#REF!+#REF!+'Новосибирск.обл'!K210+#REF!+#REF!+#REF!+#REF!+#REF!</f>
        <v>#REF!</v>
      </c>
      <c r="BR210" s="79" t="e">
        <f t="shared" si="756"/>
        <v>#REF!</v>
      </c>
      <c r="BS210" s="79" t="e">
        <f>#REF!+#REF!+#REF!+'Новосибирск.обл'!M210+#REF!+#REF!+#REF!+#REF!+#REF!</f>
        <v>#REF!</v>
      </c>
      <c r="BT210" s="79" t="e">
        <f t="shared" si="757"/>
        <v>#REF!</v>
      </c>
      <c r="BU210" s="79" t="e">
        <f>#REF!+#REF!</f>
        <v>#REF!</v>
      </c>
      <c r="BV210" s="79" t="e">
        <f t="shared" si="758"/>
        <v>#REF!</v>
      </c>
      <c r="CI210" s="368" t="e">
        <f>#REF!-'2021-2025 (кор приб)'!E210-'2021-2025 (кор приб)'!Q210-'2021-2025 (кор приб)'!AC210-'2021-2025 (кор приб)'!AO210-'2020 ожид'!Q210</f>
        <v>#REF!</v>
      </c>
      <c r="CJ210" s="368" t="e">
        <f>#REF!-'2021-2025 (кор приб)'!F210-'2021-2025 (кор приб)'!R210-'2021-2025 (кор приб)'!AD210-'2021-2025 (кор приб)'!AP210-'2020 ожид'!R210</f>
        <v>#REF!</v>
      </c>
      <c r="CK210" s="368" t="e">
        <f>#REF!-'2021-2025 (кор приб)'!G210-'2021-2025 (кор приб)'!S210-'2021-2025 (кор приб)'!AE210-'2021-2025 (кор приб)'!AQ210-'2020 ожид'!S210</f>
        <v>#REF!</v>
      </c>
      <c r="CL210" s="368">
        <f>'Новосибирск.обл'!Q210-'2021-2025 (кор приб)'!H210-'2021-2025 (кор приб)'!T210-'2021-2025 (кор приб)'!AF210-'2021-2025 (кор приб)'!AR210-'2020 ожид'!T210</f>
        <v>64.685945860000004</v>
      </c>
      <c r="CM210" s="368" t="e">
        <f>#REF!-'2021-2025 (кор приб)'!I210-'2021-2025 (кор приб)'!U210-'2020 ожид'!U210</f>
        <v>#REF!</v>
      </c>
      <c r="CN210" s="368" t="e">
        <f>#REF!-'2021-2025 (кор приб)'!J210-'2021-2025 (кор приб)'!V210-'2021-2025 (кор приб)'!AH210-'2021-2025 (кор приб)'!AT210-BF210</f>
        <v>#REF!</v>
      </c>
      <c r="CO210" s="368" t="e">
        <f>#REF!-'2021-2025 (кор приб)'!K210-'2021-2025 (кор приб)'!W210-'2021-2025 (кор приб)'!AI210-'2021-2025 (кор приб)'!AU210-BG210</f>
        <v>#REF!</v>
      </c>
      <c r="CP210" s="368" t="e">
        <f>#REF!-'2021-2025 (кор приб)'!L210-'2021-2025 (кор приб)'!X210-'2021-2025 (кор приб)'!AJ210-'2021-2025 (кор приб)'!AV210-'2020 ожид'!X210</f>
        <v>#REF!</v>
      </c>
      <c r="CQ210" s="368" t="e">
        <f>#REF!-'2021-2025 (кор приб)'!M210-'2021-2025 (кор приб)'!Y210-'2021-2025 (кор приб)'!AK210-'2021-2025 (кор приб)'!AW210-'2020 ожид'!Y210</f>
        <v>#REF!</v>
      </c>
      <c r="CR210" s="368" t="e">
        <f>#REF!-'2021-2025 (кор приб)'!N210-'2021-2025 (кор приб)'!Z210-'2021-2025 (кор приб)'!AL210-'2021-2025 (кор приб)'!AX210-'2020 ожид'!Z210</f>
        <v>#REF!</v>
      </c>
    </row>
    <row r="211" s="48" customFormat="1" hidden="1">
      <c r="A211" s="80" t="s">
        <v>480</v>
      </c>
      <c r="B211" s="88" t="s">
        <v>481</v>
      </c>
      <c r="C211" s="82" t="s">
        <v>32</v>
      </c>
      <c r="D211" s="83">
        <f>D212+D213+D214+D215+D216</f>
        <v>0</v>
      </c>
      <c r="E211" s="83">
        <f t="shared" ref="E211:N211" si="844">E212+E213+E214+E215+E216</f>
        <v>0</v>
      </c>
      <c r="F211" s="83">
        <f t="shared" si="844"/>
        <v>0</v>
      </c>
      <c r="G211" s="83">
        <f t="shared" si="844"/>
        <v>0</v>
      </c>
      <c r="H211" s="83">
        <f t="shared" si="844"/>
        <v>0</v>
      </c>
      <c r="I211" s="83">
        <f t="shared" si="844"/>
        <v>0</v>
      </c>
      <c r="J211" s="83">
        <f t="shared" si="844"/>
        <v>0</v>
      </c>
      <c r="K211" s="83">
        <f t="shared" si="844"/>
        <v>0</v>
      </c>
      <c r="L211" s="83">
        <f t="shared" si="844"/>
        <v>0</v>
      </c>
      <c r="M211" s="83">
        <f t="shared" si="844"/>
        <v>0</v>
      </c>
      <c r="N211" s="83">
        <f t="shared" si="844"/>
        <v>0</v>
      </c>
      <c r="P211" s="83">
        <f>P212+P213+P214+P215+P216</f>
        <v>0</v>
      </c>
      <c r="Q211" s="83">
        <f t="shared" ref="Q211:Z211" si="845">Q212+Q213+Q214+Q215+Q216</f>
        <v>0</v>
      </c>
      <c r="R211" s="83">
        <f t="shared" si="845"/>
        <v>0</v>
      </c>
      <c r="S211" s="83">
        <f t="shared" si="845"/>
        <v>0</v>
      </c>
      <c r="T211" s="83">
        <f t="shared" si="845"/>
        <v>0</v>
      </c>
      <c r="U211" s="83">
        <f t="shared" si="845"/>
        <v>0</v>
      </c>
      <c r="V211" s="83">
        <f t="shared" si="845"/>
        <v>0</v>
      </c>
      <c r="W211" s="83">
        <f t="shared" si="845"/>
        <v>0</v>
      </c>
      <c r="X211" s="83">
        <f t="shared" si="845"/>
        <v>0</v>
      </c>
      <c r="Y211" s="83">
        <f t="shared" si="845"/>
        <v>0</v>
      </c>
      <c r="Z211" s="83">
        <f t="shared" si="845"/>
        <v>0</v>
      </c>
      <c r="AA211" s="66"/>
      <c r="AB211" s="83">
        <f>AB212+AB213+AB214+AB215+AB216</f>
        <v>0</v>
      </c>
      <c r="AC211" s="83">
        <f t="shared" ref="AC211:AL211" si="846">AC212+AC213+AC214+AC215+AC216</f>
        <v>0</v>
      </c>
      <c r="AD211" s="83">
        <f t="shared" si="846"/>
        <v>0</v>
      </c>
      <c r="AE211" s="83">
        <f t="shared" si="846"/>
        <v>0</v>
      </c>
      <c r="AF211" s="83">
        <f t="shared" si="846"/>
        <v>0</v>
      </c>
      <c r="AG211" s="83">
        <f t="shared" si="846"/>
        <v>0</v>
      </c>
      <c r="AH211" s="83">
        <f t="shared" si="846"/>
        <v>0</v>
      </c>
      <c r="AI211" s="83">
        <f t="shared" si="846"/>
        <v>0</v>
      </c>
      <c r="AJ211" s="83">
        <f t="shared" si="846"/>
        <v>0</v>
      </c>
      <c r="AK211" s="83">
        <f t="shared" si="846"/>
        <v>0</v>
      </c>
      <c r="AL211" s="83">
        <f t="shared" si="846"/>
        <v>0</v>
      </c>
      <c r="AM211" s="66"/>
      <c r="AN211" s="83">
        <f>AN212+AN213+AN214+AN215+AN216</f>
        <v>0</v>
      </c>
      <c r="AO211" s="83">
        <f t="shared" ref="AO211:AX211" si="847">AO212+AO213+AO214+AO215+AO216</f>
        <v>0</v>
      </c>
      <c r="AP211" s="83">
        <f t="shared" si="847"/>
        <v>0</v>
      </c>
      <c r="AQ211" s="83">
        <f t="shared" si="847"/>
        <v>0</v>
      </c>
      <c r="AR211" s="83">
        <f t="shared" si="847"/>
        <v>0</v>
      </c>
      <c r="AS211" s="83">
        <f t="shared" si="847"/>
        <v>0</v>
      </c>
      <c r="AT211" s="83">
        <f t="shared" si="847"/>
        <v>0</v>
      </c>
      <c r="AU211" s="83">
        <f t="shared" si="847"/>
        <v>0</v>
      </c>
      <c r="AV211" s="83">
        <f t="shared" si="847"/>
        <v>0</v>
      </c>
      <c r="AW211" s="83">
        <f t="shared" si="847"/>
        <v>0</v>
      </c>
      <c r="AX211" s="83">
        <f t="shared" si="847"/>
        <v>0</v>
      </c>
      <c r="AY211" s="66"/>
      <c r="AZ211" s="83">
        <f>AZ212+AZ213+AZ214+AZ215+AZ216</f>
        <v>0</v>
      </c>
      <c r="BA211" s="83">
        <f t="shared" ref="BA211:BJ211" si="848">BA212+BA213+BA214+BA215+BA216</f>
        <v>0</v>
      </c>
      <c r="BB211" s="83">
        <f t="shared" si="848"/>
        <v>0</v>
      </c>
      <c r="BC211" s="83">
        <f t="shared" si="848"/>
        <v>0</v>
      </c>
      <c r="BD211" s="83">
        <f t="shared" si="848"/>
        <v>0</v>
      </c>
      <c r="BE211" s="83">
        <f t="shared" si="848"/>
        <v>0</v>
      </c>
      <c r="BF211" s="83">
        <f t="shared" si="848"/>
        <v>0</v>
      </c>
      <c r="BG211" s="83">
        <f t="shared" si="848"/>
        <v>0</v>
      </c>
      <c r="BH211" s="83">
        <f t="shared" si="848"/>
        <v>0</v>
      </c>
      <c r="BI211" s="83">
        <f t="shared" si="848"/>
        <v>0</v>
      </c>
      <c r="BJ211" s="83">
        <f t="shared" si="848"/>
        <v>0</v>
      </c>
      <c r="BK211" s="66">
        <f t="shared" si="752"/>
        <v>0</v>
      </c>
      <c r="BL211" s="79">
        <f t="shared" si="753"/>
        <v>0</v>
      </c>
      <c r="BM211" s="79" t="e">
        <f>#REF!+#REF!+#REF!+'Новосибирск.обл'!G211+#REF!+#REF!+#REF!+#REF!+#REF!+#REF!</f>
        <v>#REF!</v>
      </c>
      <c r="BN211" s="79" t="e">
        <f t="shared" si="754"/>
        <v>#REF!</v>
      </c>
      <c r="BO211" s="79" t="e">
        <f>#REF!+#REF!+#REF!+'Новосибирск.обл'!I211+#REF!+#REF!+#REF!+#REF!+#REF!+#REF!</f>
        <v>#REF!</v>
      </c>
      <c r="BP211" s="79" t="e">
        <f t="shared" si="755"/>
        <v>#REF!</v>
      </c>
      <c r="BQ211" s="79" t="e">
        <f>#REF!+#REF!+#REF!+'Новосибирск.обл'!K211+#REF!+#REF!+#REF!+#REF!+#REF!</f>
        <v>#REF!</v>
      </c>
      <c r="BR211" s="79" t="e">
        <f t="shared" si="756"/>
        <v>#REF!</v>
      </c>
      <c r="BS211" s="79" t="e">
        <f>#REF!+#REF!+#REF!+'Новосибирск.обл'!M211+#REF!+#REF!+#REF!+#REF!+#REF!</f>
        <v>#REF!</v>
      </c>
      <c r="BT211" s="79" t="e">
        <f t="shared" si="757"/>
        <v>#REF!</v>
      </c>
      <c r="BU211" s="79" t="e">
        <f>#REF!+#REF!</f>
        <v>#REF!</v>
      </c>
      <c r="BV211" s="79" t="e">
        <f t="shared" si="758"/>
        <v>#REF!</v>
      </c>
      <c r="CI211" s="368" t="e">
        <f>#REF!-'2021-2025 (кор приб)'!E211-'2021-2025 (кор приб)'!Q211-'2021-2025 (кор приб)'!AC211-'2021-2025 (кор приб)'!AO211-'2020 ожид'!Q211</f>
        <v>#REF!</v>
      </c>
      <c r="CJ211" s="368" t="e">
        <f>#REF!-'2021-2025 (кор приб)'!F211-'2021-2025 (кор приб)'!R211-'2021-2025 (кор приб)'!AD211-'2021-2025 (кор приб)'!AP211-'2020 ожид'!R211</f>
        <v>#REF!</v>
      </c>
      <c r="CK211" s="368" t="e">
        <f>#REF!-'2021-2025 (кор приб)'!G211-'2021-2025 (кор приб)'!S211-'2021-2025 (кор приб)'!AE211-'2021-2025 (кор приб)'!AQ211-'2020 ожид'!S211</f>
        <v>#REF!</v>
      </c>
      <c r="CL211" s="368">
        <f>'Новосибирск.обл'!Q211-'2021-2025 (кор приб)'!H211-'2021-2025 (кор приб)'!T211-'2021-2025 (кор приб)'!AF211-'2021-2025 (кор приб)'!AR211-'2020 ожид'!T211</f>
        <v>64.685945860000004</v>
      </c>
      <c r="CM211" s="368" t="e">
        <f>#REF!-'2021-2025 (кор приб)'!I211-'2021-2025 (кор приб)'!U211-'2020 ожид'!U211</f>
        <v>#REF!</v>
      </c>
      <c r="CN211" s="368" t="e">
        <f>#REF!-'2021-2025 (кор приб)'!J211-'2021-2025 (кор приб)'!V211-'2021-2025 (кор приб)'!AH211-'2021-2025 (кор приб)'!AT211-BF211</f>
        <v>#REF!</v>
      </c>
      <c r="CO211" s="368" t="e">
        <f>#REF!-'2021-2025 (кор приб)'!K211-'2021-2025 (кор приб)'!W211-'2021-2025 (кор приб)'!AI211-'2021-2025 (кор приб)'!AU211-BG211</f>
        <v>#REF!</v>
      </c>
      <c r="CP211" s="368" t="e">
        <f>#REF!-'2021-2025 (кор приб)'!L211-'2021-2025 (кор приб)'!X211-'2021-2025 (кор приб)'!AJ211-'2021-2025 (кор приб)'!AV211-'2020 ожид'!X211</f>
        <v>#REF!</v>
      </c>
      <c r="CQ211" s="368" t="e">
        <f>#REF!-'2021-2025 (кор приб)'!M211-'2021-2025 (кор приб)'!Y211-'2021-2025 (кор приб)'!AK211-'2021-2025 (кор приб)'!AW211-'2020 ожид'!Y211</f>
        <v>#REF!</v>
      </c>
      <c r="CR211" s="368" t="e">
        <f>#REF!-'2021-2025 (кор приб)'!N211-'2021-2025 (кор приб)'!Z211-'2021-2025 (кор приб)'!AL211-'2021-2025 (кор приб)'!AX211-'2020 ожид'!Z211</f>
        <v>#REF!</v>
      </c>
    </row>
    <row r="212" s="48" customFormat="1" hidden="1">
      <c r="A212" s="80" t="s">
        <v>482</v>
      </c>
      <c r="B212" s="126" t="s">
        <v>483</v>
      </c>
      <c r="C212" s="82" t="s">
        <v>32</v>
      </c>
      <c r="D212" s="119"/>
      <c r="E212" s="119"/>
      <c r="F212" s="119"/>
      <c r="G212" s="119"/>
      <c r="H212" s="119"/>
      <c r="I212" s="119"/>
      <c r="J212" s="119"/>
      <c r="K212" s="119"/>
      <c r="L212" s="119"/>
      <c r="M212" s="119"/>
      <c r="N212" s="119"/>
      <c r="P212" s="119"/>
      <c r="Q212" s="119"/>
      <c r="R212" s="119"/>
      <c r="S212" s="119"/>
      <c r="T212" s="119"/>
      <c r="U212" s="119"/>
      <c r="V212" s="119"/>
      <c r="W212" s="119"/>
      <c r="X212" s="119"/>
      <c r="Y212" s="119"/>
      <c r="Z212" s="119"/>
      <c r="AA212" s="66"/>
      <c r="AB212" s="119"/>
      <c r="AC212" s="119"/>
      <c r="AD212" s="119"/>
      <c r="AE212" s="119"/>
      <c r="AF212" s="119"/>
      <c r="AG212" s="119"/>
      <c r="AH212" s="119"/>
      <c r="AI212" s="119"/>
      <c r="AJ212" s="119"/>
      <c r="AK212" s="119"/>
      <c r="AL212" s="119"/>
      <c r="AM212" s="66"/>
      <c r="AN212" s="119"/>
      <c r="AO212" s="119"/>
      <c r="AP212" s="119"/>
      <c r="AQ212" s="119"/>
      <c r="AR212" s="119"/>
      <c r="AS212" s="119"/>
      <c r="AT212" s="119"/>
      <c r="AU212" s="119"/>
      <c r="AV212" s="119"/>
      <c r="AW212" s="119"/>
      <c r="AX212" s="119"/>
      <c r="AY212" s="66"/>
      <c r="AZ212" s="119"/>
      <c r="BA212" s="119"/>
      <c r="BB212" s="119"/>
      <c r="BC212" s="119"/>
      <c r="BD212" s="119"/>
      <c r="BE212" s="119"/>
      <c r="BF212" s="119"/>
      <c r="BG212" s="119"/>
      <c r="BH212" s="119"/>
      <c r="BI212" s="119"/>
      <c r="BJ212" s="119"/>
      <c r="BK212" s="66">
        <f t="shared" si="752"/>
        <v>0</v>
      </c>
      <c r="BL212" s="79">
        <f t="shared" si="753"/>
        <v>0</v>
      </c>
      <c r="BM212" s="79" t="e">
        <f>#REF!+#REF!+#REF!+'Новосибирск.обл'!G212+#REF!+#REF!+#REF!+#REF!+#REF!+#REF!</f>
        <v>#REF!</v>
      </c>
      <c r="BN212" s="79" t="e">
        <f t="shared" si="754"/>
        <v>#REF!</v>
      </c>
      <c r="BO212" s="79" t="e">
        <f>#REF!+#REF!+#REF!+'Новосибирск.обл'!I212+#REF!+#REF!+#REF!+#REF!+#REF!+#REF!</f>
        <v>#REF!</v>
      </c>
      <c r="BP212" s="79" t="e">
        <f t="shared" si="755"/>
        <v>#REF!</v>
      </c>
      <c r="BQ212" s="79" t="e">
        <f>#REF!+#REF!+#REF!+'Новосибирск.обл'!K212+#REF!+#REF!+#REF!+#REF!+#REF!</f>
        <v>#REF!</v>
      </c>
      <c r="BR212" s="79" t="e">
        <f t="shared" si="756"/>
        <v>#REF!</v>
      </c>
      <c r="BS212" s="79" t="e">
        <f>#REF!+#REF!+#REF!+'Новосибирск.обл'!M212+#REF!+#REF!+#REF!+#REF!+#REF!</f>
        <v>#REF!</v>
      </c>
      <c r="BT212" s="79" t="e">
        <f t="shared" si="757"/>
        <v>#REF!</v>
      </c>
      <c r="BU212" s="79" t="e">
        <f>#REF!+#REF!</f>
        <v>#REF!</v>
      </c>
      <c r="BV212" s="79" t="e">
        <f t="shared" si="758"/>
        <v>#REF!</v>
      </c>
      <c r="CI212" s="368" t="e">
        <f>#REF!-'2021-2025 (кор приб)'!E212-'2021-2025 (кор приб)'!Q212-'2021-2025 (кор приб)'!AC212-'2021-2025 (кор приб)'!AO212-'2020 ожид'!Q212</f>
        <v>#REF!</v>
      </c>
      <c r="CJ212" s="368" t="e">
        <f>#REF!-'2021-2025 (кор приб)'!F212-'2021-2025 (кор приб)'!R212-'2021-2025 (кор приб)'!AD212-'2021-2025 (кор приб)'!AP212-'2020 ожид'!R212</f>
        <v>#REF!</v>
      </c>
      <c r="CK212" s="368" t="e">
        <f>#REF!-'2021-2025 (кор приб)'!G212-'2021-2025 (кор приб)'!S212-'2021-2025 (кор приб)'!AE212-'2021-2025 (кор приб)'!AQ212-'2020 ожид'!S212</f>
        <v>#REF!</v>
      </c>
      <c r="CL212" s="368">
        <f>'Новосибирск.обл'!Q212-'2021-2025 (кор приб)'!H212-'2021-2025 (кор приб)'!T212-'2021-2025 (кор приб)'!AF212-'2021-2025 (кор приб)'!AR212-'2020 ожид'!T212</f>
        <v>17.89135847</v>
      </c>
      <c r="CM212" s="368" t="e">
        <f>#REF!-'2021-2025 (кор приб)'!I212-'2021-2025 (кор приб)'!U212-'2020 ожид'!U212</f>
        <v>#REF!</v>
      </c>
      <c r="CN212" s="368" t="e">
        <f>#REF!-'2021-2025 (кор приб)'!J212-'2021-2025 (кор приб)'!V212-'2021-2025 (кор приб)'!AH212-'2021-2025 (кор приб)'!AT212-BF212</f>
        <v>#REF!</v>
      </c>
      <c r="CO212" s="368" t="e">
        <f>#REF!-'2021-2025 (кор приб)'!K212-'2021-2025 (кор приб)'!W212-'2021-2025 (кор приб)'!AI212-'2021-2025 (кор приб)'!AU212-BG212</f>
        <v>#REF!</v>
      </c>
      <c r="CP212" s="368" t="e">
        <f>#REF!-'2021-2025 (кор приб)'!L212-'2021-2025 (кор приб)'!X212-'2021-2025 (кор приб)'!AJ212-'2021-2025 (кор приб)'!AV212-'2020 ожид'!X212</f>
        <v>#REF!</v>
      </c>
      <c r="CQ212" s="368" t="e">
        <f>#REF!-'2021-2025 (кор приб)'!M212-'2021-2025 (кор приб)'!Y212-'2021-2025 (кор приб)'!AK212-'2021-2025 (кор приб)'!AW212-'2020 ожид'!Y212</f>
        <v>#REF!</v>
      </c>
      <c r="CR212" s="368" t="e">
        <f>#REF!-'2021-2025 (кор приб)'!N212-'2021-2025 (кор приб)'!Z212-'2021-2025 (кор приб)'!AL212-'2021-2025 (кор приб)'!AX212-'2020 ожид'!Z212</f>
        <v>#REF!</v>
      </c>
    </row>
    <row r="213" s="48" customFormat="1" hidden="1">
      <c r="A213" s="80" t="s">
        <v>484</v>
      </c>
      <c r="B213" s="126" t="s">
        <v>485</v>
      </c>
      <c r="C213" s="82" t="s">
        <v>32</v>
      </c>
      <c r="D213" s="119"/>
      <c r="E213" s="119"/>
      <c r="F213" s="119"/>
      <c r="G213" s="119"/>
      <c r="H213" s="119"/>
      <c r="I213" s="119"/>
      <c r="J213" s="119"/>
      <c r="K213" s="119"/>
      <c r="L213" s="119"/>
      <c r="M213" s="119"/>
      <c r="N213" s="119"/>
      <c r="P213" s="119"/>
      <c r="Q213" s="119"/>
      <c r="R213" s="119"/>
      <c r="S213" s="119"/>
      <c r="T213" s="119"/>
      <c r="U213" s="119"/>
      <c r="V213" s="119"/>
      <c r="W213" s="119"/>
      <c r="X213" s="119"/>
      <c r="Y213" s="119"/>
      <c r="Z213" s="119"/>
      <c r="AA213" s="66"/>
      <c r="AB213" s="119"/>
      <c r="AC213" s="119"/>
      <c r="AD213" s="119"/>
      <c r="AE213" s="119"/>
      <c r="AF213" s="119"/>
      <c r="AG213" s="119"/>
      <c r="AH213" s="119"/>
      <c r="AI213" s="119"/>
      <c r="AJ213" s="119"/>
      <c r="AK213" s="119"/>
      <c r="AL213" s="119"/>
      <c r="AM213" s="66"/>
      <c r="AN213" s="119"/>
      <c r="AO213" s="119"/>
      <c r="AP213" s="119"/>
      <c r="AQ213" s="119"/>
      <c r="AR213" s="119"/>
      <c r="AS213" s="119"/>
      <c r="AT213" s="119"/>
      <c r="AU213" s="119"/>
      <c r="AV213" s="119"/>
      <c r="AW213" s="119"/>
      <c r="AX213" s="119"/>
      <c r="AY213" s="66"/>
      <c r="AZ213" s="119"/>
      <c r="BA213" s="119"/>
      <c r="BB213" s="119"/>
      <c r="BC213" s="119"/>
      <c r="BD213" s="119"/>
      <c r="BE213" s="119"/>
      <c r="BF213" s="119"/>
      <c r="BG213" s="119"/>
      <c r="BH213" s="119"/>
      <c r="BI213" s="119"/>
      <c r="BJ213" s="119"/>
      <c r="BK213" s="66">
        <f t="shared" si="752"/>
        <v>0</v>
      </c>
      <c r="BL213" s="79">
        <f t="shared" si="753"/>
        <v>0</v>
      </c>
      <c r="BM213" s="79" t="e">
        <f>#REF!+#REF!+#REF!+'Новосибирск.обл'!G213+#REF!+#REF!+#REF!+#REF!+#REF!+#REF!</f>
        <v>#REF!</v>
      </c>
      <c r="BN213" s="79" t="e">
        <f t="shared" si="754"/>
        <v>#REF!</v>
      </c>
      <c r="BO213" s="79" t="e">
        <f>#REF!+#REF!+#REF!+'Новосибирск.обл'!I213+#REF!+#REF!+#REF!+#REF!+#REF!+#REF!</f>
        <v>#REF!</v>
      </c>
      <c r="BP213" s="79" t="e">
        <f t="shared" si="755"/>
        <v>#REF!</v>
      </c>
      <c r="BQ213" s="79" t="e">
        <f>#REF!+#REF!+#REF!+'Новосибирск.обл'!K213+#REF!+#REF!+#REF!+#REF!+#REF!</f>
        <v>#REF!</v>
      </c>
      <c r="BR213" s="79" t="e">
        <f t="shared" si="756"/>
        <v>#REF!</v>
      </c>
      <c r="BS213" s="79" t="e">
        <f>#REF!+#REF!+#REF!+'Новосибирск.обл'!M213+#REF!+#REF!+#REF!+#REF!+#REF!</f>
        <v>#REF!</v>
      </c>
      <c r="BT213" s="79" t="e">
        <f t="shared" si="757"/>
        <v>#REF!</v>
      </c>
      <c r="BU213" s="79" t="e">
        <f>#REF!+#REF!</f>
        <v>#REF!</v>
      </c>
      <c r="BV213" s="79" t="e">
        <f t="shared" si="758"/>
        <v>#REF!</v>
      </c>
      <c r="CI213" s="368" t="e">
        <f>#REF!-'2021-2025 (кор приб)'!E213-'2021-2025 (кор приб)'!Q213-'2021-2025 (кор приб)'!AC213-'2021-2025 (кор приб)'!AO213-'2020 ожид'!Q213</f>
        <v>#REF!</v>
      </c>
      <c r="CJ213" s="368" t="e">
        <f>#REF!-'2021-2025 (кор приб)'!F213-'2021-2025 (кор приб)'!R213-'2021-2025 (кор приб)'!AD213-'2021-2025 (кор приб)'!AP213-'2020 ожид'!R213</f>
        <v>#REF!</v>
      </c>
      <c r="CK213" s="368" t="e">
        <f>#REF!-'2021-2025 (кор приб)'!G213-'2021-2025 (кор приб)'!S213-'2021-2025 (кор приб)'!AE213-'2021-2025 (кор приб)'!AQ213-'2020 ожид'!S213</f>
        <v>#REF!</v>
      </c>
      <c r="CL213" s="368">
        <f>'Новосибирск.обл'!Q213-'2021-2025 (кор приб)'!H213-'2021-2025 (кор приб)'!T213-'2021-2025 (кор приб)'!AF213-'2021-2025 (кор приб)'!AR213-'2020 ожид'!T213</f>
        <v>42.018666710000005</v>
      </c>
      <c r="CM213" s="368" t="e">
        <f>#REF!-'2021-2025 (кор приб)'!I213-'2021-2025 (кор приб)'!U213-'2020 ожид'!U213</f>
        <v>#REF!</v>
      </c>
      <c r="CN213" s="368" t="e">
        <f>#REF!-'2021-2025 (кор приб)'!J213-'2021-2025 (кор приб)'!V213-'2021-2025 (кор приб)'!AH213-'2021-2025 (кор приб)'!AT213-BF213</f>
        <v>#REF!</v>
      </c>
      <c r="CO213" s="368" t="e">
        <f>#REF!-'2021-2025 (кор приб)'!K213-'2021-2025 (кор приб)'!W213-'2021-2025 (кор приб)'!AI213-'2021-2025 (кор приб)'!AU213-BG213</f>
        <v>#REF!</v>
      </c>
      <c r="CP213" s="368" t="e">
        <f>#REF!-'2021-2025 (кор приб)'!L213-'2021-2025 (кор приб)'!X213-'2021-2025 (кор приб)'!AJ213-'2021-2025 (кор приб)'!AV213-'2020 ожид'!X213</f>
        <v>#REF!</v>
      </c>
      <c r="CQ213" s="368" t="e">
        <f>#REF!-'2021-2025 (кор приб)'!M213-'2021-2025 (кор приб)'!Y213-'2021-2025 (кор приб)'!AK213-'2021-2025 (кор приб)'!AW213-'2020 ожид'!Y213</f>
        <v>#REF!</v>
      </c>
      <c r="CR213" s="368" t="e">
        <f>#REF!-'2021-2025 (кор приб)'!N213-'2021-2025 (кор приб)'!Z213-'2021-2025 (кор приб)'!AL213-'2021-2025 (кор приб)'!AX213-'2020 ожид'!Z213</f>
        <v>#REF!</v>
      </c>
    </row>
    <row r="214" s="48" customFormat="1" hidden="1">
      <c r="A214" s="80" t="s">
        <v>486</v>
      </c>
      <c r="B214" s="126" t="s">
        <v>487</v>
      </c>
      <c r="C214" s="82" t="s">
        <v>32</v>
      </c>
      <c r="D214" s="337"/>
      <c r="E214" s="337"/>
      <c r="F214" s="337"/>
      <c r="G214" s="337"/>
      <c r="H214" s="337"/>
      <c r="I214" s="337"/>
      <c r="J214" s="337"/>
      <c r="K214" s="337"/>
      <c r="L214" s="337"/>
      <c r="M214" s="337"/>
      <c r="N214" s="337"/>
      <c r="P214" s="337"/>
      <c r="Q214" s="337"/>
      <c r="R214" s="337"/>
      <c r="S214" s="337"/>
      <c r="T214" s="337"/>
      <c r="U214" s="337"/>
      <c r="V214" s="337"/>
      <c r="W214" s="337"/>
      <c r="X214" s="337"/>
      <c r="Y214" s="337"/>
      <c r="Z214" s="337"/>
      <c r="AA214" s="66"/>
      <c r="AB214" s="337"/>
      <c r="AC214" s="337"/>
      <c r="AD214" s="337"/>
      <c r="AE214" s="337"/>
      <c r="AF214" s="337"/>
      <c r="AG214" s="337"/>
      <c r="AH214" s="337"/>
      <c r="AI214" s="337"/>
      <c r="AJ214" s="337"/>
      <c r="AK214" s="337"/>
      <c r="AL214" s="337"/>
      <c r="AM214" s="66"/>
      <c r="AN214" s="337"/>
      <c r="AO214" s="337"/>
      <c r="AP214" s="337"/>
      <c r="AQ214" s="337"/>
      <c r="AR214" s="337"/>
      <c r="AS214" s="337"/>
      <c r="AT214" s="337"/>
      <c r="AU214" s="337"/>
      <c r="AV214" s="337"/>
      <c r="AW214" s="337"/>
      <c r="AX214" s="337"/>
      <c r="AY214" s="66"/>
      <c r="AZ214" s="337"/>
      <c r="BA214" s="337"/>
      <c r="BB214" s="337"/>
      <c r="BC214" s="337"/>
      <c r="BD214" s="337"/>
      <c r="BE214" s="337"/>
      <c r="BF214" s="337"/>
      <c r="BG214" s="337"/>
      <c r="BH214" s="337"/>
      <c r="BI214" s="337"/>
      <c r="BJ214" s="337"/>
      <c r="BK214" s="66">
        <f t="shared" si="752"/>
        <v>0</v>
      </c>
      <c r="BL214" s="79">
        <f t="shared" si="753"/>
        <v>0</v>
      </c>
      <c r="BM214" s="79" t="e">
        <f>#REF!+#REF!+#REF!+'Новосибирск.обл'!G214+#REF!+#REF!+#REF!+#REF!+#REF!+#REF!</f>
        <v>#REF!</v>
      </c>
      <c r="BN214" s="79" t="e">
        <f t="shared" si="754"/>
        <v>#REF!</v>
      </c>
      <c r="BO214" s="79" t="e">
        <f>#REF!+#REF!+#REF!+'Новосибирск.обл'!I214+#REF!+#REF!+#REF!+#REF!+#REF!+#REF!</f>
        <v>#REF!</v>
      </c>
      <c r="BP214" s="79" t="e">
        <f t="shared" si="755"/>
        <v>#REF!</v>
      </c>
      <c r="BQ214" s="79" t="e">
        <f>#REF!+#REF!+#REF!+'Новосибирск.обл'!K214+#REF!+#REF!+#REF!+#REF!+#REF!</f>
        <v>#REF!</v>
      </c>
      <c r="BR214" s="79" t="e">
        <f t="shared" si="756"/>
        <v>#REF!</v>
      </c>
      <c r="BS214" s="79" t="e">
        <f>#REF!+#REF!+#REF!+'Новосибирск.обл'!M214+#REF!+#REF!+#REF!+#REF!+#REF!</f>
        <v>#REF!</v>
      </c>
      <c r="BT214" s="79" t="e">
        <f t="shared" si="757"/>
        <v>#REF!</v>
      </c>
      <c r="BU214" s="79" t="e">
        <f>#REF!+#REF!</f>
        <v>#REF!</v>
      </c>
      <c r="BV214" s="79" t="e">
        <f t="shared" si="758"/>
        <v>#REF!</v>
      </c>
      <c r="CI214" s="368" t="e">
        <f>#REF!-'2021-2025 (кор приб)'!E214-'2021-2025 (кор приб)'!Q214-'2021-2025 (кор приб)'!AC214-'2021-2025 (кор приб)'!AO214-'2020 ожид'!Q214</f>
        <v>#REF!</v>
      </c>
      <c r="CJ214" s="368" t="e">
        <f>#REF!-'2021-2025 (кор приб)'!F214-'2021-2025 (кор приб)'!R214-'2021-2025 (кор приб)'!AD214-'2021-2025 (кор приб)'!AP214-'2020 ожид'!R214</f>
        <v>#REF!</v>
      </c>
      <c r="CK214" s="368" t="e">
        <f>#REF!-'2021-2025 (кор приб)'!G214-'2021-2025 (кор приб)'!S214-'2021-2025 (кор приб)'!AE214-'2021-2025 (кор приб)'!AQ214-'2020 ожид'!S214</f>
        <v>#REF!</v>
      </c>
      <c r="CL214" s="368">
        <f>'Новосибирск.обл'!Q214-'2021-2025 (кор приб)'!H214-'2021-2025 (кор приб)'!T214-'2021-2025 (кор приб)'!AF214-'2021-2025 (кор приб)'!AR214-'2020 ожид'!T214</f>
        <v>0.89200000000000002</v>
      </c>
      <c r="CM214" s="368" t="e">
        <f>#REF!-'2021-2025 (кор приб)'!I214-'2021-2025 (кор приб)'!U214-'2020 ожид'!U214</f>
        <v>#REF!</v>
      </c>
      <c r="CN214" s="368" t="e">
        <f>#REF!-'2021-2025 (кор приб)'!J214-'2021-2025 (кор приб)'!V214-'2021-2025 (кор приб)'!AH214-'2021-2025 (кор приб)'!AT214-BF214</f>
        <v>#REF!</v>
      </c>
      <c r="CO214" s="368" t="e">
        <f>#REF!-'2021-2025 (кор приб)'!K214-'2021-2025 (кор приб)'!W214-'2021-2025 (кор приб)'!AI214-'2021-2025 (кор приб)'!AU214-BG214</f>
        <v>#REF!</v>
      </c>
      <c r="CP214" s="368" t="e">
        <f>#REF!-'2021-2025 (кор приб)'!L214-'2021-2025 (кор приб)'!X214-'2021-2025 (кор приб)'!AJ214-'2021-2025 (кор приб)'!AV214-'2020 ожид'!X214</f>
        <v>#REF!</v>
      </c>
      <c r="CQ214" s="368" t="e">
        <f>#REF!-'2021-2025 (кор приб)'!M214-'2021-2025 (кор приб)'!Y214-'2021-2025 (кор приб)'!AK214-'2021-2025 (кор приб)'!AW214-'2020 ожид'!Y214</f>
        <v>#REF!</v>
      </c>
      <c r="CR214" s="368" t="e">
        <f>#REF!-'2021-2025 (кор приб)'!N214-'2021-2025 (кор приб)'!Z214-'2021-2025 (кор приб)'!AL214-'2021-2025 (кор приб)'!AX214-'2020 ожид'!Z214</f>
        <v>#REF!</v>
      </c>
    </row>
    <row r="215" s="48" customFormat="1" hidden="1">
      <c r="A215" s="80" t="s">
        <v>488</v>
      </c>
      <c r="B215" s="126" t="s">
        <v>489</v>
      </c>
      <c r="C215" s="82" t="s">
        <v>32</v>
      </c>
      <c r="D215" s="328"/>
      <c r="E215" s="328"/>
      <c r="F215" s="328"/>
      <c r="G215" s="328"/>
      <c r="H215" s="328"/>
      <c r="I215" s="328"/>
      <c r="J215" s="328"/>
      <c r="K215" s="328"/>
      <c r="L215" s="328"/>
      <c r="M215" s="328"/>
      <c r="N215" s="328"/>
      <c r="P215" s="328"/>
      <c r="Q215" s="328"/>
      <c r="R215" s="328"/>
      <c r="S215" s="328"/>
      <c r="T215" s="328"/>
      <c r="U215" s="328"/>
      <c r="V215" s="328"/>
      <c r="W215" s="328"/>
      <c r="X215" s="328"/>
      <c r="Y215" s="328"/>
      <c r="Z215" s="328"/>
      <c r="AA215" s="66"/>
      <c r="AB215" s="328"/>
      <c r="AC215" s="328"/>
      <c r="AD215" s="328"/>
      <c r="AE215" s="328"/>
      <c r="AF215" s="328"/>
      <c r="AG215" s="328"/>
      <c r="AH215" s="328"/>
      <c r="AI215" s="328"/>
      <c r="AJ215" s="328"/>
      <c r="AK215" s="328"/>
      <c r="AL215" s="328"/>
      <c r="AM215" s="66"/>
      <c r="AN215" s="328"/>
      <c r="AO215" s="328"/>
      <c r="AP215" s="328"/>
      <c r="AQ215" s="328"/>
      <c r="AR215" s="328"/>
      <c r="AS215" s="328"/>
      <c r="AT215" s="328"/>
      <c r="AU215" s="328"/>
      <c r="AV215" s="328"/>
      <c r="AW215" s="328"/>
      <c r="AX215" s="328"/>
      <c r="AY215" s="66"/>
      <c r="AZ215" s="328"/>
      <c r="BA215" s="328"/>
      <c r="BB215" s="328"/>
      <c r="BC215" s="328"/>
      <c r="BD215" s="328"/>
      <c r="BE215" s="328"/>
      <c r="BF215" s="328"/>
      <c r="BG215" s="328"/>
      <c r="BH215" s="328"/>
      <c r="BI215" s="328"/>
      <c r="BJ215" s="328"/>
      <c r="BK215" s="66">
        <f t="shared" si="752"/>
        <v>0</v>
      </c>
      <c r="BL215" s="79">
        <f t="shared" si="753"/>
        <v>0</v>
      </c>
      <c r="BM215" s="79" t="e">
        <f>#REF!+#REF!+#REF!+'Новосибирск.обл'!G215+#REF!+#REF!+#REF!+#REF!+#REF!+#REF!</f>
        <v>#REF!</v>
      </c>
      <c r="BN215" s="79" t="e">
        <f t="shared" si="754"/>
        <v>#REF!</v>
      </c>
      <c r="BO215" s="79" t="e">
        <f>#REF!+#REF!+#REF!+'Новосибирск.обл'!I215+#REF!+#REF!+#REF!+#REF!+#REF!+#REF!</f>
        <v>#REF!</v>
      </c>
      <c r="BP215" s="79" t="e">
        <f t="shared" si="755"/>
        <v>#REF!</v>
      </c>
      <c r="BQ215" s="79" t="e">
        <f>#REF!+#REF!+#REF!+'Новосибирск.обл'!K215+#REF!+#REF!+#REF!+#REF!+#REF!</f>
        <v>#REF!</v>
      </c>
      <c r="BR215" s="79" t="e">
        <f t="shared" si="756"/>
        <v>#REF!</v>
      </c>
      <c r="BS215" s="79" t="e">
        <f>#REF!+#REF!+#REF!+'Новосибирск.обл'!M215+#REF!+#REF!+#REF!+#REF!+#REF!</f>
        <v>#REF!</v>
      </c>
      <c r="BT215" s="79" t="e">
        <f t="shared" si="757"/>
        <v>#REF!</v>
      </c>
      <c r="BU215" s="79" t="e">
        <f>#REF!+#REF!</f>
        <v>#REF!</v>
      </c>
      <c r="BV215" s="79" t="e">
        <f t="shared" si="758"/>
        <v>#REF!</v>
      </c>
      <c r="CI215" s="368" t="e">
        <f>#REF!-'2021-2025 (кор приб)'!E215-'2021-2025 (кор приб)'!Q215-'2021-2025 (кор приб)'!AC215-'2021-2025 (кор приб)'!AO215-'2020 ожид'!Q215</f>
        <v>#REF!</v>
      </c>
      <c r="CJ215" s="368" t="e">
        <f>#REF!-'2021-2025 (кор приб)'!F215-'2021-2025 (кор приб)'!R215-'2021-2025 (кор приб)'!AD215-'2021-2025 (кор приб)'!AP215-'2020 ожид'!R215</f>
        <v>#REF!</v>
      </c>
      <c r="CK215" s="368" t="e">
        <f>#REF!-'2021-2025 (кор приб)'!G215-'2021-2025 (кор приб)'!S215-'2021-2025 (кор приб)'!AE215-'2021-2025 (кор приб)'!AQ215-'2020 ожид'!S215</f>
        <v>#REF!</v>
      </c>
      <c r="CL215" s="368">
        <f>'Новосибирск.обл'!Q215-'2021-2025 (кор приб)'!H215-'2021-2025 (кор приб)'!T215-'2021-2025 (кор приб)'!AF215-'2021-2025 (кор приб)'!AR215-'2020 ожид'!T215</f>
        <v>3.8837250000000001</v>
      </c>
      <c r="CM215" s="368" t="e">
        <f>#REF!-'2021-2025 (кор приб)'!I215-'2021-2025 (кор приб)'!U215-'2020 ожид'!U215</f>
        <v>#REF!</v>
      </c>
      <c r="CN215" s="368" t="e">
        <f>#REF!-'2021-2025 (кор приб)'!J215-'2021-2025 (кор приб)'!V215-'2021-2025 (кор приб)'!AH215-'2021-2025 (кор приб)'!AT215-BF215</f>
        <v>#REF!</v>
      </c>
      <c r="CO215" s="368" t="e">
        <f>#REF!-'2021-2025 (кор приб)'!K215-'2021-2025 (кор приб)'!W215-'2021-2025 (кор приб)'!AI215-'2021-2025 (кор приб)'!AU215-BG215</f>
        <v>#REF!</v>
      </c>
      <c r="CP215" s="368" t="e">
        <f>#REF!-'2021-2025 (кор приб)'!L215-'2021-2025 (кор приб)'!X215-'2021-2025 (кор приб)'!AJ215-'2021-2025 (кор приб)'!AV215-'2020 ожид'!X215</f>
        <v>#REF!</v>
      </c>
      <c r="CQ215" s="368" t="e">
        <f>#REF!-'2021-2025 (кор приб)'!M215-'2021-2025 (кор приб)'!Y215-'2021-2025 (кор приб)'!AK215-'2021-2025 (кор приб)'!AW215-'2020 ожид'!Y215</f>
        <v>#REF!</v>
      </c>
      <c r="CR215" s="368" t="e">
        <f>#REF!-'2021-2025 (кор приб)'!N215-'2021-2025 (кор приб)'!Z215-'2021-2025 (кор приб)'!AL215-'2021-2025 (кор приб)'!AX215-'2020 ожид'!Z215</f>
        <v>#REF!</v>
      </c>
    </row>
    <row r="216" s="48" customFormat="1" hidden="1">
      <c r="A216" s="80" t="s">
        <v>490</v>
      </c>
      <c r="B216" s="126" t="s">
        <v>491</v>
      </c>
      <c r="C216" s="82" t="s">
        <v>32</v>
      </c>
      <c r="D216" s="328"/>
      <c r="E216" s="328"/>
      <c r="F216" s="328"/>
      <c r="G216" s="328"/>
      <c r="H216" s="328"/>
      <c r="I216" s="328"/>
      <c r="J216" s="328"/>
      <c r="K216" s="328"/>
      <c r="L216" s="328"/>
      <c r="M216" s="328"/>
      <c r="N216" s="328"/>
      <c r="P216" s="328"/>
      <c r="Q216" s="328"/>
      <c r="R216" s="328"/>
      <c r="S216" s="328"/>
      <c r="T216" s="328"/>
      <c r="U216" s="328"/>
      <c r="V216" s="328"/>
      <c r="W216" s="328"/>
      <c r="X216" s="328"/>
      <c r="Y216" s="328"/>
      <c r="Z216" s="328"/>
      <c r="AA216" s="66"/>
      <c r="AB216" s="328"/>
      <c r="AC216" s="328"/>
      <c r="AD216" s="328"/>
      <c r="AE216" s="328"/>
      <c r="AF216" s="328"/>
      <c r="AG216" s="328"/>
      <c r="AH216" s="328"/>
      <c r="AI216" s="328"/>
      <c r="AJ216" s="328"/>
      <c r="AK216" s="328"/>
      <c r="AL216" s="328"/>
      <c r="AM216" s="66"/>
      <c r="AN216" s="328"/>
      <c r="AO216" s="328"/>
      <c r="AP216" s="328"/>
      <c r="AQ216" s="328"/>
      <c r="AR216" s="328"/>
      <c r="AS216" s="328"/>
      <c r="AT216" s="328"/>
      <c r="AU216" s="328"/>
      <c r="AV216" s="328"/>
      <c r="AW216" s="328"/>
      <c r="AX216" s="328"/>
      <c r="AY216" s="66"/>
      <c r="AZ216" s="328"/>
      <c r="BA216" s="328"/>
      <c r="BB216" s="328"/>
      <c r="BC216" s="328"/>
      <c r="BD216" s="328"/>
      <c r="BE216" s="328"/>
      <c r="BF216" s="328"/>
      <c r="BG216" s="328"/>
      <c r="BH216" s="328"/>
      <c r="BI216" s="328"/>
      <c r="BJ216" s="328"/>
      <c r="BK216" s="66">
        <f t="shared" ref="BK216:BK279" si="849">AN216*1.04</f>
        <v>0</v>
      </c>
      <c r="BL216" s="79">
        <f t="shared" ref="BL216:BL279" si="850">BK216-AZ216</f>
        <v>0</v>
      </c>
      <c r="BM216" s="79" t="e">
        <f>#REF!+#REF!+#REF!+'Новосибирск.обл'!G216+#REF!+#REF!+#REF!+#REF!+#REF!+#REF!</f>
        <v>#REF!</v>
      </c>
      <c r="BN216" s="79" t="e">
        <f t="shared" ref="BN216:BN279" si="851">BM216-D216</f>
        <v>#REF!</v>
      </c>
      <c r="BO216" s="79" t="e">
        <f>#REF!+#REF!+#REF!+'Новосибирск.обл'!I216+#REF!+#REF!+#REF!+#REF!+#REF!+#REF!</f>
        <v>#REF!</v>
      </c>
      <c r="BP216" s="79" t="e">
        <f t="shared" ref="BP216:BP279" si="852">BO216-P216</f>
        <v>#REF!</v>
      </c>
      <c r="BQ216" s="79" t="e">
        <f>#REF!+#REF!+#REF!+'Новосибирск.обл'!K216+#REF!+#REF!+#REF!+#REF!+#REF!</f>
        <v>#REF!</v>
      </c>
      <c r="BR216" s="79" t="e">
        <f t="shared" ref="BR216:BR279" si="853">BQ216-AB216+AG216</f>
        <v>#REF!</v>
      </c>
      <c r="BS216" s="79" t="e">
        <f>#REF!+#REF!+#REF!+'Новосибирск.обл'!M216+#REF!+#REF!+#REF!+#REF!+#REF!</f>
        <v>#REF!</v>
      </c>
      <c r="BT216" s="79" t="e">
        <f t="shared" ref="BT216:BT279" si="854">BS216-AN216+AS216</f>
        <v>#REF!</v>
      </c>
      <c r="BU216" s="79" t="e">
        <f>#REF!+#REF!</f>
        <v>#REF!</v>
      </c>
      <c r="BV216" s="79" t="e">
        <f t="shared" ref="BV216:BV279" si="855">BU216-AZ216+BA216+BB216+BC216+BD216+BE216+BH216+BI216+BJ216</f>
        <v>#REF!</v>
      </c>
      <c r="CI216" s="368" t="e">
        <f>#REF!-'2021-2025 (кор приб)'!E216-'2021-2025 (кор приб)'!Q216-'2021-2025 (кор приб)'!AC216-'2021-2025 (кор приб)'!AO216-'2020 ожид'!Q216</f>
        <v>#REF!</v>
      </c>
      <c r="CJ216" s="368" t="e">
        <f>#REF!-'2021-2025 (кор приб)'!F216-'2021-2025 (кор приб)'!R216-'2021-2025 (кор приб)'!AD216-'2021-2025 (кор приб)'!AP216-'2020 ожид'!R216</f>
        <v>#REF!</v>
      </c>
      <c r="CK216" s="368" t="e">
        <f>#REF!-'2021-2025 (кор приб)'!G216-'2021-2025 (кор приб)'!S216-'2021-2025 (кор приб)'!AE216-'2021-2025 (кор приб)'!AQ216-'2020 ожид'!S216</f>
        <v>#REF!</v>
      </c>
      <c r="CL216" s="368">
        <f>'Новосибирск.обл'!Q216-'2021-2025 (кор приб)'!H216-'2021-2025 (кор приб)'!T216-'2021-2025 (кор приб)'!AF216-'2021-2025 (кор приб)'!AR216-'2020 ожид'!T216</f>
        <v>0</v>
      </c>
      <c r="CM216" s="368" t="e">
        <f>#REF!-'2021-2025 (кор приб)'!I216-'2021-2025 (кор приб)'!U216-'2020 ожид'!U216</f>
        <v>#REF!</v>
      </c>
      <c r="CN216" s="368" t="e">
        <f>#REF!-'2021-2025 (кор приб)'!J216-'2021-2025 (кор приб)'!V216-'2021-2025 (кор приб)'!AH216-'2021-2025 (кор приб)'!AT216-BF216</f>
        <v>#REF!</v>
      </c>
      <c r="CO216" s="368" t="e">
        <f>#REF!-'2021-2025 (кор приб)'!K216-'2021-2025 (кор приб)'!W216-'2021-2025 (кор приб)'!AI216-'2021-2025 (кор приб)'!AU216-BG216</f>
        <v>#REF!</v>
      </c>
      <c r="CP216" s="368" t="e">
        <f>#REF!-'2021-2025 (кор приб)'!L216-'2021-2025 (кор приб)'!X216-'2021-2025 (кор приб)'!AJ216-'2021-2025 (кор приб)'!AV216-'2020 ожид'!X216</f>
        <v>#REF!</v>
      </c>
      <c r="CQ216" s="368" t="e">
        <f>#REF!-'2021-2025 (кор приб)'!M216-'2021-2025 (кор приб)'!Y216-'2021-2025 (кор приб)'!AK216-'2021-2025 (кор приб)'!AW216-'2020 ожид'!Y216</f>
        <v>#REF!</v>
      </c>
      <c r="CR216" s="368" t="e">
        <f>#REF!-'2021-2025 (кор приб)'!N216-'2021-2025 (кор приб)'!Z216-'2021-2025 (кор приб)'!AL216-'2021-2025 (кор приб)'!AX216-'2020 ожид'!Z216</f>
        <v>#REF!</v>
      </c>
    </row>
    <row r="217" s="48" customFormat="1" hidden="1">
      <c r="A217" s="80" t="s">
        <v>492</v>
      </c>
      <c r="B217" s="126" t="s">
        <v>493</v>
      </c>
      <c r="C217" s="82" t="s">
        <v>32</v>
      </c>
      <c r="D217" s="328"/>
      <c r="E217" s="328"/>
      <c r="F217" s="328"/>
      <c r="G217" s="328"/>
      <c r="H217" s="328"/>
      <c r="I217" s="328"/>
      <c r="J217" s="328"/>
      <c r="K217" s="328"/>
      <c r="L217" s="328"/>
      <c r="M217" s="328"/>
      <c r="N217" s="328"/>
      <c r="P217" s="328"/>
      <c r="Q217" s="328"/>
      <c r="R217" s="328"/>
      <c r="S217" s="328"/>
      <c r="T217" s="328"/>
      <c r="U217" s="328"/>
      <c r="V217" s="328"/>
      <c r="W217" s="328"/>
      <c r="X217" s="328"/>
      <c r="Y217" s="328"/>
      <c r="Z217" s="328"/>
      <c r="AA217" s="66"/>
      <c r="AB217" s="328"/>
      <c r="AC217" s="328"/>
      <c r="AD217" s="328"/>
      <c r="AE217" s="328"/>
      <c r="AF217" s="328"/>
      <c r="AG217" s="328"/>
      <c r="AH217" s="328"/>
      <c r="AI217" s="328"/>
      <c r="AJ217" s="328"/>
      <c r="AK217" s="328"/>
      <c r="AL217" s="328"/>
      <c r="AM217" s="66"/>
      <c r="AN217" s="328"/>
      <c r="AO217" s="328"/>
      <c r="AP217" s="328"/>
      <c r="AQ217" s="328"/>
      <c r="AR217" s="328"/>
      <c r="AS217" s="328"/>
      <c r="AT217" s="328"/>
      <c r="AU217" s="328"/>
      <c r="AV217" s="328"/>
      <c r="AW217" s="328"/>
      <c r="AX217" s="328"/>
      <c r="AY217" s="66"/>
      <c r="AZ217" s="328"/>
      <c r="BA217" s="328"/>
      <c r="BB217" s="328"/>
      <c r="BC217" s="328"/>
      <c r="BD217" s="328"/>
      <c r="BE217" s="328"/>
      <c r="BF217" s="328"/>
      <c r="BG217" s="328"/>
      <c r="BH217" s="328"/>
      <c r="BI217" s="328"/>
      <c r="BJ217" s="328"/>
      <c r="BK217" s="66">
        <f t="shared" si="849"/>
        <v>0</v>
      </c>
      <c r="BL217" s="79">
        <f t="shared" si="850"/>
        <v>0</v>
      </c>
      <c r="BM217" s="79" t="e">
        <f>#REF!+#REF!+#REF!+'Новосибирск.обл'!G217+#REF!+#REF!+#REF!+#REF!+#REF!+#REF!</f>
        <v>#REF!</v>
      </c>
      <c r="BN217" s="79" t="e">
        <f t="shared" si="851"/>
        <v>#REF!</v>
      </c>
      <c r="BO217" s="79" t="e">
        <f>#REF!+#REF!+#REF!+'Новосибирск.обл'!I217+#REF!+#REF!+#REF!+#REF!+#REF!+#REF!</f>
        <v>#REF!</v>
      </c>
      <c r="BP217" s="79" t="e">
        <f t="shared" si="852"/>
        <v>#REF!</v>
      </c>
      <c r="BQ217" s="79" t="e">
        <f>#REF!+#REF!+#REF!+'Новосибирск.обл'!K217+#REF!+#REF!+#REF!+#REF!+#REF!</f>
        <v>#REF!</v>
      </c>
      <c r="BR217" s="79" t="e">
        <f t="shared" si="853"/>
        <v>#REF!</v>
      </c>
      <c r="BS217" s="79" t="e">
        <f>#REF!+#REF!+#REF!+'Новосибирск.обл'!M217+#REF!+#REF!+#REF!+#REF!+#REF!</f>
        <v>#REF!</v>
      </c>
      <c r="BT217" s="79" t="e">
        <f t="shared" si="854"/>
        <v>#REF!</v>
      </c>
      <c r="BU217" s="79" t="e">
        <f>#REF!+#REF!</f>
        <v>#REF!</v>
      </c>
      <c r="BV217" s="79" t="e">
        <f t="shared" si="855"/>
        <v>#REF!</v>
      </c>
      <c r="CI217" s="368" t="e">
        <f>#REF!-'2021-2025 (кор приб)'!E217-'2021-2025 (кор приб)'!Q217-'2021-2025 (кор приб)'!AC217-'2021-2025 (кор приб)'!AO217-'2020 ожид'!Q217</f>
        <v>#REF!</v>
      </c>
      <c r="CJ217" s="368" t="e">
        <f>#REF!-'2021-2025 (кор приб)'!F217-'2021-2025 (кор приб)'!R217-'2021-2025 (кор приб)'!AD217-'2021-2025 (кор приб)'!AP217-'2020 ожид'!R217</f>
        <v>#REF!</v>
      </c>
      <c r="CK217" s="368" t="e">
        <f>#REF!-'2021-2025 (кор приб)'!G217-'2021-2025 (кор приб)'!S217-'2021-2025 (кор приб)'!AE217-'2021-2025 (кор приб)'!AQ217-'2020 ожид'!S217</f>
        <v>#REF!</v>
      </c>
      <c r="CL217" s="368">
        <f>'Новосибирск.обл'!Q217-'2021-2025 (кор приб)'!H217-'2021-2025 (кор приб)'!T217-'2021-2025 (кор приб)'!AF217-'2021-2025 (кор приб)'!AR217-'2020 ожид'!T217</f>
        <v>0</v>
      </c>
      <c r="CM217" s="368" t="e">
        <f>#REF!-'2021-2025 (кор приб)'!I217-'2021-2025 (кор приб)'!U217-'2020 ожид'!U217</f>
        <v>#REF!</v>
      </c>
      <c r="CN217" s="368" t="e">
        <f>#REF!-'2021-2025 (кор приб)'!J217-'2021-2025 (кор приб)'!V217-'2021-2025 (кор приб)'!AH217-'2021-2025 (кор приб)'!AT217-BF217</f>
        <v>#REF!</v>
      </c>
      <c r="CO217" s="368" t="e">
        <f>#REF!-'2021-2025 (кор приб)'!K217-'2021-2025 (кор приб)'!W217-'2021-2025 (кор приб)'!AI217-'2021-2025 (кор приб)'!AU217-BG217</f>
        <v>#REF!</v>
      </c>
      <c r="CP217" s="368" t="e">
        <f>#REF!-'2021-2025 (кор приб)'!L217-'2021-2025 (кор приб)'!X217-'2021-2025 (кор приб)'!AJ217-'2021-2025 (кор приб)'!AV217-'2020 ожид'!X217</f>
        <v>#REF!</v>
      </c>
      <c r="CQ217" s="368" t="e">
        <f>#REF!-'2021-2025 (кор приб)'!M217-'2021-2025 (кор приб)'!Y217-'2021-2025 (кор приб)'!AK217-'2021-2025 (кор приб)'!AW217-'2020 ожид'!Y217</f>
        <v>#REF!</v>
      </c>
      <c r="CR217" s="368" t="e">
        <f>#REF!-'2021-2025 (кор приб)'!N217-'2021-2025 (кор приб)'!Z217-'2021-2025 (кор приб)'!AL217-'2021-2025 (кор приб)'!AX217-'2020 ожид'!Z217</f>
        <v>#REF!</v>
      </c>
    </row>
    <row r="218" s="48" customFormat="1" hidden="1">
      <c r="A218" s="80" t="s">
        <v>494</v>
      </c>
      <c r="B218" s="88" t="s">
        <v>495</v>
      </c>
      <c r="C218" s="82" t="s">
        <v>32</v>
      </c>
      <c r="D218" s="328"/>
      <c r="E218" s="328"/>
      <c r="F218" s="328"/>
      <c r="G218" s="328"/>
      <c r="H218" s="328"/>
      <c r="I218" s="328"/>
      <c r="J218" s="328"/>
      <c r="K218" s="328"/>
      <c r="L218" s="328"/>
      <c r="M218" s="328"/>
      <c r="N218" s="328"/>
      <c r="P218" s="328"/>
      <c r="Q218" s="328"/>
      <c r="R218" s="328"/>
      <c r="S218" s="328"/>
      <c r="T218" s="328"/>
      <c r="U218" s="328"/>
      <c r="V218" s="328"/>
      <c r="W218" s="328"/>
      <c r="X218" s="328"/>
      <c r="Y218" s="328"/>
      <c r="Z218" s="328"/>
      <c r="AA218" s="66"/>
      <c r="AB218" s="328"/>
      <c r="AC218" s="328"/>
      <c r="AD218" s="328"/>
      <c r="AE218" s="328"/>
      <c r="AF218" s="328"/>
      <c r="AG218" s="328"/>
      <c r="AH218" s="328"/>
      <c r="AI218" s="328"/>
      <c r="AJ218" s="328"/>
      <c r="AK218" s="328"/>
      <c r="AL218" s="328"/>
      <c r="AM218" s="66"/>
      <c r="AN218" s="328"/>
      <c r="AO218" s="328"/>
      <c r="AP218" s="328"/>
      <c r="AQ218" s="328"/>
      <c r="AR218" s="328"/>
      <c r="AS218" s="328"/>
      <c r="AT218" s="328"/>
      <c r="AU218" s="328"/>
      <c r="AV218" s="328"/>
      <c r="AW218" s="328"/>
      <c r="AX218" s="328"/>
      <c r="AY218" s="66"/>
      <c r="AZ218" s="328"/>
      <c r="BA218" s="328"/>
      <c r="BB218" s="328"/>
      <c r="BC218" s="328"/>
      <c r="BD218" s="328"/>
      <c r="BE218" s="328"/>
      <c r="BF218" s="328"/>
      <c r="BG218" s="328"/>
      <c r="BH218" s="328"/>
      <c r="BI218" s="328"/>
      <c r="BJ218" s="328"/>
      <c r="BK218" s="66">
        <f t="shared" si="849"/>
        <v>0</v>
      </c>
      <c r="BL218" s="79">
        <f t="shared" si="850"/>
        <v>0</v>
      </c>
      <c r="BM218" s="79" t="e">
        <f>#REF!+#REF!+#REF!+'Новосибирск.обл'!G218+#REF!+#REF!+#REF!+#REF!+#REF!+#REF!</f>
        <v>#REF!</v>
      </c>
      <c r="BN218" s="79" t="e">
        <f t="shared" si="851"/>
        <v>#REF!</v>
      </c>
      <c r="BO218" s="79" t="e">
        <f>#REF!+#REF!+#REF!+'Новосибирск.обл'!I218+#REF!+#REF!+#REF!+#REF!+#REF!+#REF!</f>
        <v>#REF!</v>
      </c>
      <c r="BP218" s="79" t="e">
        <f t="shared" si="852"/>
        <v>#REF!</v>
      </c>
      <c r="BQ218" s="79" t="e">
        <f>#REF!+#REF!+#REF!+'Новосибирск.обл'!K218+#REF!+#REF!+#REF!+#REF!+#REF!</f>
        <v>#REF!</v>
      </c>
      <c r="BR218" s="79" t="e">
        <f t="shared" si="853"/>
        <v>#REF!</v>
      </c>
      <c r="BS218" s="79" t="e">
        <f>#REF!+#REF!+#REF!+'Новосибирск.обл'!M218+#REF!+#REF!+#REF!+#REF!+#REF!</f>
        <v>#REF!</v>
      </c>
      <c r="BT218" s="79" t="e">
        <f t="shared" si="854"/>
        <v>#REF!</v>
      </c>
      <c r="BU218" s="79" t="e">
        <f>#REF!+#REF!</f>
        <v>#REF!</v>
      </c>
      <c r="BV218" s="79" t="e">
        <f t="shared" si="855"/>
        <v>#REF!</v>
      </c>
      <c r="CI218" s="368" t="e">
        <f>#REF!-'2021-2025 (кор приб)'!E218-'2021-2025 (кор приб)'!Q218-'2021-2025 (кор приб)'!AC218-'2021-2025 (кор приб)'!AO218-'2020 ожид'!Q218</f>
        <v>#REF!</v>
      </c>
      <c r="CJ218" s="368" t="e">
        <f>#REF!-'2021-2025 (кор приб)'!F218-'2021-2025 (кор приб)'!R218-'2021-2025 (кор приб)'!AD218-'2021-2025 (кор приб)'!AP218-'2020 ожид'!R218</f>
        <v>#REF!</v>
      </c>
      <c r="CK218" s="368" t="e">
        <f>#REF!-'2021-2025 (кор приб)'!G218-'2021-2025 (кор приб)'!S218-'2021-2025 (кор приб)'!AE218-'2021-2025 (кор приб)'!AQ218-'2020 ожид'!S218</f>
        <v>#REF!</v>
      </c>
      <c r="CL218" s="368">
        <f>'Новосибирск.обл'!Q218-'2021-2025 (кор приб)'!H218-'2021-2025 (кор приб)'!T218-'2021-2025 (кор приб)'!AF218-'2021-2025 (кор приб)'!AR218-'2020 ожид'!T218</f>
        <v>0</v>
      </c>
      <c r="CM218" s="368" t="e">
        <f>#REF!-'2021-2025 (кор приб)'!I218-'2021-2025 (кор приб)'!U218-'2020 ожид'!U218</f>
        <v>#REF!</v>
      </c>
      <c r="CN218" s="368" t="e">
        <f>#REF!-'2021-2025 (кор приб)'!J218-'2021-2025 (кор приб)'!V218-'2021-2025 (кор приб)'!AH218-'2021-2025 (кор приб)'!AT218-BF218</f>
        <v>#REF!</v>
      </c>
      <c r="CO218" s="368" t="e">
        <f>#REF!-'2021-2025 (кор приб)'!K218-'2021-2025 (кор приб)'!W218-'2021-2025 (кор приб)'!AI218-'2021-2025 (кор приб)'!AU218-BG218</f>
        <v>#REF!</v>
      </c>
      <c r="CP218" s="368" t="e">
        <f>#REF!-'2021-2025 (кор приб)'!L218-'2021-2025 (кор приб)'!X218-'2021-2025 (кор приб)'!AJ218-'2021-2025 (кор приб)'!AV218-'2020 ожид'!X218</f>
        <v>#REF!</v>
      </c>
      <c r="CQ218" s="368" t="e">
        <f>#REF!-'2021-2025 (кор приб)'!M218-'2021-2025 (кор приб)'!Y218-'2021-2025 (кор приб)'!AK218-'2021-2025 (кор приб)'!AW218-'2020 ожид'!Y218</f>
        <v>#REF!</v>
      </c>
      <c r="CR218" s="368" t="e">
        <f>#REF!-'2021-2025 (кор приб)'!N218-'2021-2025 (кор приб)'!Z218-'2021-2025 (кор приб)'!AL218-'2021-2025 (кор приб)'!AX218-'2020 ожид'!Z218</f>
        <v>#REF!</v>
      </c>
    </row>
    <row r="219" s="48" customFormat="1" hidden="1">
      <c r="A219" s="80" t="s">
        <v>496</v>
      </c>
      <c r="B219" s="88" t="s">
        <v>497</v>
      </c>
      <c r="C219" s="82" t="s">
        <v>32</v>
      </c>
      <c r="D219" s="328"/>
      <c r="E219" s="328"/>
      <c r="F219" s="328"/>
      <c r="G219" s="328"/>
      <c r="H219" s="328"/>
      <c r="I219" s="328"/>
      <c r="J219" s="328"/>
      <c r="K219" s="328"/>
      <c r="L219" s="328"/>
      <c r="M219" s="328"/>
      <c r="N219" s="328"/>
      <c r="P219" s="328"/>
      <c r="Q219" s="328"/>
      <c r="R219" s="328"/>
      <c r="S219" s="328"/>
      <c r="T219" s="328"/>
      <c r="U219" s="328"/>
      <c r="V219" s="328"/>
      <c r="W219" s="328"/>
      <c r="X219" s="328"/>
      <c r="Y219" s="328"/>
      <c r="Z219" s="328"/>
      <c r="AA219" s="66"/>
      <c r="AB219" s="328"/>
      <c r="AC219" s="328"/>
      <c r="AD219" s="328"/>
      <c r="AE219" s="328"/>
      <c r="AF219" s="328"/>
      <c r="AG219" s="328"/>
      <c r="AH219" s="328"/>
      <c r="AI219" s="328"/>
      <c r="AJ219" s="328"/>
      <c r="AK219" s="328"/>
      <c r="AL219" s="328"/>
      <c r="AM219" s="66"/>
      <c r="AN219" s="328"/>
      <c r="AO219" s="328"/>
      <c r="AP219" s="328"/>
      <c r="AQ219" s="328"/>
      <c r="AR219" s="328"/>
      <c r="AS219" s="328"/>
      <c r="AT219" s="328"/>
      <c r="AU219" s="328"/>
      <c r="AV219" s="328"/>
      <c r="AW219" s="328"/>
      <c r="AX219" s="328"/>
      <c r="AY219" s="66"/>
      <c r="AZ219" s="328"/>
      <c r="BA219" s="328"/>
      <c r="BB219" s="328"/>
      <c r="BC219" s="328"/>
      <c r="BD219" s="328"/>
      <c r="BE219" s="328"/>
      <c r="BF219" s="328"/>
      <c r="BG219" s="328"/>
      <c r="BH219" s="328"/>
      <c r="BI219" s="328"/>
      <c r="BJ219" s="328"/>
      <c r="BK219" s="66">
        <f t="shared" si="849"/>
        <v>0</v>
      </c>
      <c r="BL219" s="79">
        <f t="shared" si="850"/>
        <v>0</v>
      </c>
      <c r="BM219" s="79" t="e">
        <f>#REF!+#REF!+#REF!+'Новосибирск.обл'!G219+#REF!+#REF!+#REF!+#REF!+#REF!+#REF!</f>
        <v>#REF!</v>
      </c>
      <c r="BN219" s="79" t="e">
        <f t="shared" si="851"/>
        <v>#REF!</v>
      </c>
      <c r="BO219" s="79" t="e">
        <f>#REF!+#REF!+#REF!+'Новосибирск.обл'!I219+#REF!+#REF!+#REF!+#REF!+#REF!+#REF!</f>
        <v>#REF!</v>
      </c>
      <c r="BP219" s="79" t="e">
        <f t="shared" si="852"/>
        <v>#REF!</v>
      </c>
      <c r="BQ219" s="79" t="e">
        <f>#REF!+#REF!+#REF!+'Новосибирск.обл'!K219+#REF!+#REF!+#REF!+#REF!+#REF!</f>
        <v>#REF!</v>
      </c>
      <c r="BR219" s="79" t="e">
        <f t="shared" si="853"/>
        <v>#REF!</v>
      </c>
      <c r="BS219" s="79" t="e">
        <f>#REF!+#REF!+#REF!+'Новосибирск.обл'!M219+#REF!+#REF!+#REF!+#REF!+#REF!</f>
        <v>#REF!</v>
      </c>
      <c r="BT219" s="79" t="e">
        <f t="shared" si="854"/>
        <v>#REF!</v>
      </c>
      <c r="BU219" s="79" t="e">
        <f>#REF!+#REF!</f>
        <v>#REF!</v>
      </c>
      <c r="BV219" s="79" t="e">
        <f t="shared" si="855"/>
        <v>#REF!</v>
      </c>
      <c r="CI219" s="368" t="e">
        <f>#REF!-'2021-2025 (кор приб)'!E219-'2021-2025 (кор приб)'!Q219-'2021-2025 (кор приб)'!AC219-'2021-2025 (кор приб)'!AO219-'2020 ожид'!Q219</f>
        <v>#REF!</v>
      </c>
      <c r="CJ219" s="368" t="e">
        <f>#REF!-'2021-2025 (кор приб)'!F219-'2021-2025 (кор приб)'!R219-'2021-2025 (кор приб)'!AD219-'2021-2025 (кор приб)'!AP219-'2020 ожид'!R219</f>
        <v>#REF!</v>
      </c>
      <c r="CK219" s="368" t="e">
        <f>#REF!-'2021-2025 (кор приб)'!G219-'2021-2025 (кор приб)'!S219-'2021-2025 (кор приб)'!AE219-'2021-2025 (кор приб)'!AQ219-'2020 ожид'!S219</f>
        <v>#REF!</v>
      </c>
      <c r="CL219" s="368">
        <f>'Новосибирск.обл'!Q219-'2021-2025 (кор приб)'!H219-'2021-2025 (кор приб)'!T219-'2021-2025 (кор приб)'!AF219-'2021-2025 (кор приб)'!AR219-'2020 ожид'!T219</f>
        <v>0</v>
      </c>
      <c r="CM219" s="368" t="e">
        <f>#REF!-'2021-2025 (кор приб)'!I219-'2021-2025 (кор приб)'!U219-'2020 ожид'!U219</f>
        <v>#REF!</v>
      </c>
      <c r="CN219" s="368" t="e">
        <f>#REF!-'2021-2025 (кор приб)'!J219-'2021-2025 (кор приб)'!V219-'2021-2025 (кор приб)'!AH219-'2021-2025 (кор приб)'!AT219-BF219</f>
        <v>#REF!</v>
      </c>
      <c r="CO219" s="368" t="e">
        <f>#REF!-'2021-2025 (кор приб)'!K219-'2021-2025 (кор приб)'!W219-'2021-2025 (кор приб)'!AI219-'2021-2025 (кор приб)'!AU219-BG219</f>
        <v>#REF!</v>
      </c>
      <c r="CP219" s="368" t="e">
        <f>#REF!-'2021-2025 (кор приб)'!L219-'2021-2025 (кор приб)'!X219-'2021-2025 (кор приб)'!AJ219-'2021-2025 (кор приб)'!AV219-'2020 ожид'!X219</f>
        <v>#REF!</v>
      </c>
      <c r="CQ219" s="368" t="e">
        <f>#REF!-'2021-2025 (кор приб)'!M219-'2021-2025 (кор приб)'!Y219-'2021-2025 (кор приб)'!AK219-'2021-2025 (кор приб)'!AW219-'2020 ожид'!Y219</f>
        <v>#REF!</v>
      </c>
      <c r="CR219" s="368" t="e">
        <f>#REF!-'2021-2025 (кор приб)'!N219-'2021-2025 (кор приб)'!Z219-'2021-2025 (кор приб)'!AL219-'2021-2025 (кор приб)'!AX219-'2020 ожид'!Z219</f>
        <v>#REF!</v>
      </c>
    </row>
    <row r="220" s="48" customFormat="1" hidden="1">
      <c r="A220" s="80" t="s">
        <v>498</v>
      </c>
      <c r="B220" s="88" t="s">
        <v>247</v>
      </c>
      <c r="C220" s="82" t="s">
        <v>35</v>
      </c>
      <c r="D220" s="328"/>
      <c r="E220" s="328"/>
      <c r="F220" s="328"/>
      <c r="G220" s="328"/>
      <c r="H220" s="328"/>
      <c r="I220" s="328"/>
      <c r="J220" s="328"/>
      <c r="K220" s="328"/>
      <c r="L220" s="328"/>
      <c r="M220" s="328"/>
      <c r="N220" s="328"/>
      <c r="P220" s="328"/>
      <c r="Q220" s="328"/>
      <c r="R220" s="328"/>
      <c r="S220" s="328"/>
      <c r="T220" s="328"/>
      <c r="U220" s="328"/>
      <c r="V220" s="328"/>
      <c r="W220" s="328"/>
      <c r="X220" s="328"/>
      <c r="Y220" s="328"/>
      <c r="Z220" s="328"/>
      <c r="AA220" s="66"/>
      <c r="AB220" s="328"/>
      <c r="AC220" s="328"/>
      <c r="AD220" s="328"/>
      <c r="AE220" s="328"/>
      <c r="AF220" s="328"/>
      <c r="AG220" s="328"/>
      <c r="AH220" s="328"/>
      <c r="AI220" s="328"/>
      <c r="AJ220" s="328"/>
      <c r="AK220" s="328"/>
      <c r="AL220" s="328"/>
      <c r="AM220" s="66"/>
      <c r="AN220" s="328"/>
      <c r="AO220" s="328"/>
      <c r="AP220" s="328"/>
      <c r="AQ220" s="328"/>
      <c r="AR220" s="328"/>
      <c r="AS220" s="328"/>
      <c r="AT220" s="328"/>
      <c r="AU220" s="328"/>
      <c r="AV220" s="328"/>
      <c r="AW220" s="328"/>
      <c r="AX220" s="328"/>
      <c r="AY220" s="66"/>
      <c r="AZ220" s="328"/>
      <c r="BA220" s="328"/>
      <c r="BB220" s="328"/>
      <c r="BC220" s="328"/>
      <c r="BD220" s="328"/>
      <c r="BE220" s="328"/>
      <c r="BF220" s="328"/>
      <c r="BG220" s="328"/>
      <c r="BH220" s="328"/>
      <c r="BI220" s="328"/>
      <c r="BJ220" s="328"/>
      <c r="BK220" s="66">
        <f t="shared" si="849"/>
        <v>0</v>
      </c>
      <c r="BL220" s="79">
        <f t="shared" si="850"/>
        <v>0</v>
      </c>
      <c r="BM220" s="79" t="e">
        <f>#REF!+#REF!+#REF!+'Новосибирск.обл'!G220+#REF!+#REF!+#REF!+#REF!+#REF!+#REF!</f>
        <v>#REF!</v>
      </c>
      <c r="BN220" s="79" t="e">
        <f t="shared" si="851"/>
        <v>#REF!</v>
      </c>
      <c r="BO220" s="79" t="e">
        <f>#REF!+#REF!+#REF!+'Новосибирск.обл'!I220+#REF!+#REF!+#REF!+#REF!+#REF!+#REF!</f>
        <v>#REF!</v>
      </c>
      <c r="BP220" s="79" t="e">
        <f t="shared" si="852"/>
        <v>#REF!</v>
      </c>
      <c r="BQ220" s="79" t="e">
        <f>#REF!+#REF!+#REF!+'Новосибирск.обл'!K220+#REF!+#REF!+#REF!+#REF!+#REF!</f>
        <v>#REF!</v>
      </c>
      <c r="BR220" s="79" t="e">
        <f t="shared" si="853"/>
        <v>#REF!</v>
      </c>
      <c r="BS220" s="79" t="e">
        <f>#REF!+#REF!+#REF!+'Новосибирск.обл'!M220+#REF!+#REF!+#REF!+#REF!+#REF!</f>
        <v>#REF!</v>
      </c>
      <c r="BT220" s="79" t="e">
        <f t="shared" si="854"/>
        <v>#REF!</v>
      </c>
      <c r="BU220" s="79" t="e">
        <f>#REF!+#REF!</f>
        <v>#REF!</v>
      </c>
      <c r="BV220" s="79" t="e">
        <f t="shared" si="855"/>
        <v>#REF!</v>
      </c>
      <c r="CI220" s="368" t="e">
        <f>#REF!-'2021-2025 (кор приб)'!E220-'2021-2025 (кор приб)'!Q220-'2021-2025 (кор приб)'!AC220-'2021-2025 (кор приб)'!AO220-'2020 ожид'!Q220</f>
        <v>#REF!</v>
      </c>
      <c r="CJ220" s="368" t="e">
        <f>#REF!-'2021-2025 (кор приб)'!F220-'2021-2025 (кор приб)'!R220-'2021-2025 (кор приб)'!AD220-'2021-2025 (кор приб)'!AP220-'2020 ожид'!R220</f>
        <v>#REF!</v>
      </c>
      <c r="CK220" s="368" t="e">
        <f>#REF!-'2021-2025 (кор приб)'!G220-'2021-2025 (кор приб)'!S220-'2021-2025 (кор приб)'!AE220-'2021-2025 (кор приб)'!AQ220-'2020 ожид'!S220</f>
        <v>#REF!</v>
      </c>
      <c r="CL220" s="368">
        <f>'Новосибирск.обл'!Q220-'2021-2025 (кор приб)'!H220-'2021-2025 (кор приб)'!T220-'2021-2025 (кор приб)'!AF220-'2021-2025 (кор приб)'!AR220-'2020 ожид'!T220</f>
        <v>0</v>
      </c>
      <c r="CM220" s="368" t="e">
        <f>#REF!-'2021-2025 (кор приб)'!I220-'2021-2025 (кор приб)'!U220-'2020 ожид'!U220</f>
        <v>#REF!</v>
      </c>
      <c r="CN220" s="368" t="e">
        <f>#REF!-'2021-2025 (кор приб)'!J220-'2021-2025 (кор приб)'!V220-'2021-2025 (кор приб)'!AH220-'2021-2025 (кор приб)'!AT220-BF220</f>
        <v>#REF!</v>
      </c>
      <c r="CO220" s="368" t="e">
        <f>#REF!-'2021-2025 (кор приб)'!K220-'2021-2025 (кор приб)'!W220-'2021-2025 (кор приб)'!AI220-'2021-2025 (кор приб)'!AU220-BG220</f>
        <v>#REF!</v>
      </c>
      <c r="CP220" s="368" t="e">
        <f>#REF!-'2021-2025 (кор приб)'!L220-'2021-2025 (кор приб)'!X220-'2021-2025 (кор приб)'!AJ220-'2021-2025 (кор приб)'!AV220-'2020 ожид'!X220</f>
        <v>#REF!</v>
      </c>
      <c r="CQ220" s="368" t="e">
        <f>#REF!-'2021-2025 (кор приб)'!M220-'2021-2025 (кор приб)'!Y220-'2021-2025 (кор приб)'!AK220-'2021-2025 (кор приб)'!AW220-'2020 ожид'!Y220</f>
        <v>#REF!</v>
      </c>
      <c r="CR220" s="368" t="e">
        <f>#REF!-'2021-2025 (кор приб)'!N220-'2021-2025 (кор приб)'!Z220-'2021-2025 (кор приб)'!AL220-'2021-2025 (кор приб)'!AX220-'2020 ожид'!Z220</f>
        <v>#REF!</v>
      </c>
    </row>
    <row r="221" s="48" customFormat="1" hidden="1">
      <c r="A221" s="80" t="s">
        <v>499</v>
      </c>
      <c r="B221" s="88" t="s">
        <v>500</v>
      </c>
      <c r="C221" s="82" t="s">
        <v>32</v>
      </c>
      <c r="D221" s="328"/>
      <c r="E221" s="328"/>
      <c r="F221" s="328"/>
      <c r="G221" s="328"/>
      <c r="H221" s="328"/>
      <c r="I221" s="328"/>
      <c r="J221" s="328"/>
      <c r="K221" s="328"/>
      <c r="L221" s="328"/>
      <c r="M221" s="328"/>
      <c r="N221" s="328"/>
      <c r="P221" s="328"/>
      <c r="Q221" s="328"/>
      <c r="R221" s="328"/>
      <c r="S221" s="328"/>
      <c r="T221" s="328"/>
      <c r="U221" s="328"/>
      <c r="V221" s="328"/>
      <c r="W221" s="328"/>
      <c r="X221" s="328"/>
      <c r="Y221" s="328"/>
      <c r="Z221" s="328"/>
      <c r="AA221" s="66"/>
      <c r="AB221" s="328"/>
      <c r="AC221" s="328"/>
      <c r="AD221" s="328"/>
      <c r="AE221" s="328"/>
      <c r="AF221" s="328"/>
      <c r="AG221" s="328"/>
      <c r="AH221" s="328"/>
      <c r="AI221" s="328"/>
      <c r="AJ221" s="328"/>
      <c r="AK221" s="328"/>
      <c r="AL221" s="328"/>
      <c r="AM221" s="66"/>
      <c r="AN221" s="328"/>
      <c r="AO221" s="328"/>
      <c r="AP221" s="328"/>
      <c r="AQ221" s="328"/>
      <c r="AR221" s="328"/>
      <c r="AS221" s="328"/>
      <c r="AT221" s="328"/>
      <c r="AU221" s="328"/>
      <c r="AV221" s="328"/>
      <c r="AW221" s="328"/>
      <c r="AX221" s="328"/>
      <c r="AY221" s="66"/>
      <c r="AZ221" s="328"/>
      <c r="BA221" s="328"/>
      <c r="BB221" s="328"/>
      <c r="BC221" s="328"/>
      <c r="BD221" s="328"/>
      <c r="BE221" s="328"/>
      <c r="BF221" s="328"/>
      <c r="BG221" s="328"/>
      <c r="BH221" s="328"/>
      <c r="BI221" s="328"/>
      <c r="BJ221" s="328"/>
      <c r="BK221" s="66">
        <f t="shared" si="849"/>
        <v>0</v>
      </c>
      <c r="BL221" s="79">
        <f t="shared" si="850"/>
        <v>0</v>
      </c>
      <c r="BM221" s="79" t="e">
        <f>#REF!+#REF!+#REF!+'Новосибирск.обл'!G221+#REF!+#REF!+#REF!+#REF!+#REF!+#REF!</f>
        <v>#REF!</v>
      </c>
      <c r="BN221" s="79" t="e">
        <f t="shared" si="851"/>
        <v>#REF!</v>
      </c>
      <c r="BO221" s="79" t="e">
        <f>#REF!+#REF!+#REF!+'Новосибирск.обл'!I221+#REF!+#REF!+#REF!+#REF!+#REF!+#REF!</f>
        <v>#REF!</v>
      </c>
      <c r="BP221" s="79" t="e">
        <f t="shared" si="852"/>
        <v>#REF!</v>
      </c>
      <c r="BQ221" s="79" t="e">
        <f>#REF!+#REF!+#REF!+'Новосибирск.обл'!K221+#REF!+#REF!+#REF!+#REF!+#REF!</f>
        <v>#REF!</v>
      </c>
      <c r="BR221" s="79" t="e">
        <f t="shared" si="853"/>
        <v>#REF!</v>
      </c>
      <c r="BS221" s="79" t="e">
        <f>#REF!+#REF!+#REF!+'Новосибирск.обл'!M221+#REF!+#REF!+#REF!+#REF!+#REF!</f>
        <v>#REF!</v>
      </c>
      <c r="BT221" s="79" t="e">
        <f t="shared" si="854"/>
        <v>#REF!</v>
      </c>
      <c r="BU221" s="79" t="e">
        <f>#REF!+#REF!</f>
        <v>#REF!</v>
      </c>
      <c r="BV221" s="79" t="e">
        <f t="shared" si="855"/>
        <v>#REF!</v>
      </c>
      <c r="CI221" s="368" t="e">
        <f>#REF!-'2021-2025 (кор приб)'!E221-'2021-2025 (кор приб)'!Q221-'2021-2025 (кор приб)'!AC221-'2021-2025 (кор приб)'!AO221-'2020 ожид'!Q221</f>
        <v>#REF!</v>
      </c>
      <c r="CJ221" s="368" t="e">
        <f>#REF!-'2021-2025 (кор приб)'!F221-'2021-2025 (кор приб)'!R221-'2021-2025 (кор приб)'!AD221-'2021-2025 (кор приб)'!AP221-'2020 ожид'!R221</f>
        <v>#REF!</v>
      </c>
      <c r="CK221" s="368" t="e">
        <f>#REF!-'2021-2025 (кор приб)'!G221-'2021-2025 (кор приб)'!S221-'2021-2025 (кор приб)'!AE221-'2021-2025 (кор приб)'!AQ221-'2020 ожид'!S221</f>
        <v>#REF!</v>
      </c>
      <c r="CL221" s="368">
        <f>'Новосибирск.обл'!Q221-'2021-2025 (кор приб)'!H221-'2021-2025 (кор приб)'!T221-'2021-2025 (кор приб)'!AF221-'2021-2025 (кор приб)'!AR221-'2020 ожид'!T221</f>
        <v>0</v>
      </c>
      <c r="CM221" s="368" t="e">
        <f>#REF!-'2021-2025 (кор приб)'!I221-'2021-2025 (кор приб)'!U221-'2020 ожид'!U221</f>
        <v>#REF!</v>
      </c>
      <c r="CN221" s="368" t="e">
        <f>#REF!-'2021-2025 (кор приб)'!J221-'2021-2025 (кор приб)'!V221-'2021-2025 (кор приб)'!AH221-'2021-2025 (кор приб)'!AT221-BF221</f>
        <v>#REF!</v>
      </c>
      <c r="CO221" s="368" t="e">
        <f>#REF!-'2021-2025 (кор приб)'!K221-'2021-2025 (кор приб)'!W221-'2021-2025 (кор приб)'!AI221-'2021-2025 (кор приб)'!AU221-BG221</f>
        <v>#REF!</v>
      </c>
      <c r="CP221" s="368" t="e">
        <f>#REF!-'2021-2025 (кор приб)'!L221-'2021-2025 (кор приб)'!X221-'2021-2025 (кор приб)'!AJ221-'2021-2025 (кор приб)'!AV221-'2020 ожид'!X221</f>
        <v>#REF!</v>
      </c>
      <c r="CQ221" s="368" t="e">
        <f>#REF!-'2021-2025 (кор приб)'!M221-'2021-2025 (кор приб)'!Y221-'2021-2025 (кор приб)'!AK221-'2021-2025 (кор приб)'!AW221-'2020 ожид'!Y221</f>
        <v>#REF!</v>
      </c>
      <c r="CR221" s="368" t="e">
        <f>#REF!-'2021-2025 (кор приб)'!N221-'2021-2025 (кор приб)'!Z221-'2021-2025 (кор приб)'!AL221-'2021-2025 (кор приб)'!AX221-'2020 ожид'!Z221</f>
        <v>#REF!</v>
      </c>
    </row>
    <row r="222" s="66" customFormat="1" hidden="1">
      <c r="A222" s="182" t="s">
        <v>501</v>
      </c>
      <c r="B222" s="340" t="s">
        <v>502</v>
      </c>
      <c r="C222" s="184" t="s">
        <v>32</v>
      </c>
      <c r="D222" s="195">
        <f>D223</f>
        <v>0</v>
      </c>
      <c r="E222" s="195">
        <f t="shared" ref="E222:N222" si="856">E223</f>
        <v>0</v>
      </c>
      <c r="F222" s="195">
        <f t="shared" si="856"/>
        <v>0</v>
      </c>
      <c r="G222" s="195">
        <f t="shared" si="856"/>
        <v>0</v>
      </c>
      <c r="H222" s="195">
        <f t="shared" si="856"/>
        <v>0</v>
      </c>
      <c r="I222" s="195">
        <f t="shared" si="856"/>
        <v>0</v>
      </c>
      <c r="J222" s="195">
        <f t="shared" si="856"/>
        <v>0</v>
      </c>
      <c r="K222" s="195">
        <f t="shared" si="856"/>
        <v>0</v>
      </c>
      <c r="L222" s="195">
        <f t="shared" si="856"/>
        <v>0</v>
      </c>
      <c r="M222" s="195">
        <f t="shared" si="856"/>
        <v>0</v>
      </c>
      <c r="N222" s="195">
        <f t="shared" si="856"/>
        <v>0</v>
      </c>
      <c r="P222" s="195">
        <f>P223</f>
        <v>0</v>
      </c>
      <c r="Q222" s="195">
        <f t="shared" ref="Q222:Z222" si="857">Q223</f>
        <v>0</v>
      </c>
      <c r="R222" s="195">
        <f t="shared" si="857"/>
        <v>0</v>
      </c>
      <c r="S222" s="195">
        <f t="shared" si="857"/>
        <v>0</v>
      </c>
      <c r="T222" s="195">
        <f t="shared" si="857"/>
        <v>0</v>
      </c>
      <c r="U222" s="195">
        <f t="shared" si="857"/>
        <v>0</v>
      </c>
      <c r="V222" s="195">
        <f t="shared" si="857"/>
        <v>0</v>
      </c>
      <c r="W222" s="195">
        <f t="shared" si="857"/>
        <v>0</v>
      </c>
      <c r="X222" s="195">
        <f t="shared" si="857"/>
        <v>0</v>
      </c>
      <c r="Y222" s="195">
        <f t="shared" si="857"/>
        <v>0</v>
      </c>
      <c r="Z222" s="195">
        <f t="shared" si="857"/>
        <v>0</v>
      </c>
      <c r="AB222" s="195">
        <f>AB223</f>
        <v>0</v>
      </c>
      <c r="AC222" s="195">
        <f t="shared" ref="AC222:AL222" si="858">AC223</f>
        <v>0</v>
      </c>
      <c r="AD222" s="195">
        <f t="shared" si="858"/>
        <v>0</v>
      </c>
      <c r="AE222" s="195">
        <f t="shared" si="858"/>
        <v>0</v>
      </c>
      <c r="AF222" s="195">
        <f t="shared" si="858"/>
        <v>0</v>
      </c>
      <c r="AG222" s="195">
        <f t="shared" si="858"/>
        <v>0</v>
      </c>
      <c r="AH222" s="195">
        <f t="shared" si="858"/>
        <v>0</v>
      </c>
      <c r="AI222" s="195">
        <f t="shared" si="858"/>
        <v>0</v>
      </c>
      <c r="AJ222" s="195">
        <f t="shared" si="858"/>
        <v>0</v>
      </c>
      <c r="AK222" s="195">
        <f t="shared" si="858"/>
        <v>0</v>
      </c>
      <c r="AL222" s="195">
        <f t="shared" si="858"/>
        <v>0</v>
      </c>
      <c r="AN222" s="195">
        <f>AN223</f>
        <v>0</v>
      </c>
      <c r="AO222" s="195">
        <f t="shared" ref="AO222:AX222" si="859">AO223</f>
        <v>0</v>
      </c>
      <c r="AP222" s="195">
        <f t="shared" si="859"/>
        <v>0</v>
      </c>
      <c r="AQ222" s="195">
        <f t="shared" si="859"/>
        <v>0</v>
      </c>
      <c r="AR222" s="195">
        <f t="shared" si="859"/>
        <v>0</v>
      </c>
      <c r="AS222" s="195">
        <f t="shared" si="859"/>
        <v>0</v>
      </c>
      <c r="AT222" s="195">
        <f t="shared" si="859"/>
        <v>0</v>
      </c>
      <c r="AU222" s="195">
        <f t="shared" si="859"/>
        <v>0</v>
      </c>
      <c r="AV222" s="195">
        <f t="shared" si="859"/>
        <v>0</v>
      </c>
      <c r="AW222" s="195">
        <f t="shared" si="859"/>
        <v>0</v>
      </c>
      <c r="AX222" s="195">
        <f t="shared" si="859"/>
        <v>0</v>
      </c>
      <c r="AZ222" s="195">
        <f>AZ223</f>
        <v>0</v>
      </c>
      <c r="BA222" s="195">
        <f t="shared" ref="BA222:BJ222" si="860">BA223</f>
        <v>0</v>
      </c>
      <c r="BB222" s="195">
        <f t="shared" si="860"/>
        <v>0</v>
      </c>
      <c r="BC222" s="195">
        <f t="shared" si="860"/>
        <v>0</v>
      </c>
      <c r="BD222" s="195">
        <f t="shared" si="860"/>
        <v>0</v>
      </c>
      <c r="BE222" s="195">
        <f t="shared" si="860"/>
        <v>0</v>
      </c>
      <c r="BF222" s="195">
        <f t="shared" si="860"/>
        <v>0</v>
      </c>
      <c r="BG222" s="195">
        <f t="shared" si="860"/>
        <v>0</v>
      </c>
      <c r="BH222" s="195">
        <f t="shared" si="860"/>
        <v>0</v>
      </c>
      <c r="BI222" s="195">
        <f t="shared" si="860"/>
        <v>0</v>
      </c>
      <c r="BJ222" s="195">
        <f t="shared" si="860"/>
        <v>0</v>
      </c>
      <c r="BK222" s="66">
        <f t="shared" si="849"/>
        <v>0</v>
      </c>
      <c r="BL222" s="79">
        <f t="shared" si="850"/>
        <v>0</v>
      </c>
      <c r="BM222" s="79" t="e">
        <f>#REF!+#REF!+#REF!+'Новосибирск.обл'!G222+#REF!+#REF!+#REF!+#REF!+#REF!+#REF!</f>
        <v>#REF!</v>
      </c>
      <c r="BN222" s="79" t="e">
        <f t="shared" si="851"/>
        <v>#REF!</v>
      </c>
      <c r="BO222" s="79" t="e">
        <f>#REF!+#REF!+#REF!+'Новосибирск.обл'!I222+#REF!+#REF!+#REF!+#REF!+#REF!+#REF!</f>
        <v>#REF!</v>
      </c>
      <c r="BP222" s="79" t="e">
        <f t="shared" si="852"/>
        <v>#REF!</v>
      </c>
      <c r="BQ222" s="79" t="e">
        <f>#REF!+#REF!+#REF!+'Новосибирск.обл'!K222+#REF!+#REF!+#REF!+#REF!+#REF!</f>
        <v>#REF!</v>
      </c>
      <c r="BR222" s="79" t="e">
        <f t="shared" si="853"/>
        <v>#REF!</v>
      </c>
      <c r="BS222" s="79" t="e">
        <f>#REF!+#REF!+#REF!+'Новосибирск.обл'!M222+#REF!+#REF!+#REF!+#REF!+#REF!</f>
        <v>#REF!</v>
      </c>
      <c r="BT222" s="79" t="e">
        <f t="shared" si="854"/>
        <v>#REF!</v>
      </c>
      <c r="BU222" s="79" t="e">
        <f>#REF!+#REF!</f>
        <v>#REF!</v>
      </c>
      <c r="BV222" s="79" t="e">
        <f t="shared" si="855"/>
        <v>#REF!</v>
      </c>
      <c r="CI222" s="368" t="e">
        <f>#REF!-'2021-2025 (кор приб)'!E222-'2021-2025 (кор приб)'!Q222-'2021-2025 (кор приб)'!AC222-'2021-2025 (кор приб)'!AO222-'2020 ожид'!Q222</f>
        <v>#REF!</v>
      </c>
      <c r="CJ222" s="368" t="e">
        <f>#REF!-'2021-2025 (кор приб)'!F222-'2021-2025 (кор приб)'!R222-'2021-2025 (кор приб)'!AD222-'2021-2025 (кор приб)'!AP222-'2020 ожид'!R222</f>
        <v>#REF!</v>
      </c>
      <c r="CK222" s="368" t="e">
        <f>#REF!-'2021-2025 (кор приб)'!G222-'2021-2025 (кор приб)'!S222-'2021-2025 (кор приб)'!AE222-'2021-2025 (кор приб)'!AQ222-'2020 ожид'!S222</f>
        <v>#REF!</v>
      </c>
      <c r="CL222" s="368">
        <f>'Новосибирск.обл'!Q222-'2021-2025 (кор приб)'!H222-'2021-2025 (кор приб)'!T222-'2021-2025 (кор приб)'!AF222-'2021-2025 (кор приб)'!AR222-'2020 ожид'!T222</f>
        <v>0.41299999999999998</v>
      </c>
      <c r="CM222" s="368" t="e">
        <f>#REF!-'2021-2025 (кор приб)'!I222-'2021-2025 (кор приб)'!U222-'2020 ожид'!U222</f>
        <v>#REF!</v>
      </c>
      <c r="CN222" s="368" t="e">
        <f>#REF!-'2021-2025 (кор приб)'!J222-'2021-2025 (кор приб)'!V222-'2021-2025 (кор приб)'!AH222-'2021-2025 (кор приб)'!AT222-BF222</f>
        <v>#REF!</v>
      </c>
      <c r="CO222" s="368" t="e">
        <f>#REF!-'2021-2025 (кор приб)'!K222-'2021-2025 (кор приб)'!W222-'2021-2025 (кор приб)'!AI222-'2021-2025 (кор приб)'!AU222-BG222</f>
        <v>#REF!</v>
      </c>
      <c r="CP222" s="368" t="e">
        <f>#REF!-'2021-2025 (кор приб)'!L222-'2021-2025 (кор приб)'!X222-'2021-2025 (кор приб)'!AJ222-'2021-2025 (кор приб)'!AV222-'2020 ожид'!X222</f>
        <v>#REF!</v>
      </c>
      <c r="CQ222" s="368" t="e">
        <f>#REF!-'2021-2025 (кор приб)'!M222-'2021-2025 (кор приб)'!Y222-'2021-2025 (кор приб)'!AK222-'2021-2025 (кор приб)'!AW222-'2020 ожид'!Y222</f>
        <v>#REF!</v>
      </c>
      <c r="CR222" s="368" t="e">
        <f>#REF!-'2021-2025 (кор приб)'!N222-'2021-2025 (кор приб)'!Z222-'2021-2025 (кор приб)'!AL222-'2021-2025 (кор приб)'!AX222-'2020 ожид'!Z222</f>
        <v>#REF!</v>
      </c>
    </row>
    <row r="223" s="48" customFormat="1" hidden="1">
      <c r="A223" s="80" t="s">
        <v>503</v>
      </c>
      <c r="B223" s="88" t="s">
        <v>504</v>
      </c>
      <c r="C223" s="82" t="s">
        <v>32</v>
      </c>
      <c r="D223" s="337"/>
      <c r="E223" s="337"/>
      <c r="F223" s="337"/>
      <c r="G223" s="337"/>
      <c r="H223" s="337"/>
      <c r="I223" s="337"/>
      <c r="J223" s="337"/>
      <c r="K223" s="337"/>
      <c r="L223" s="337"/>
      <c r="M223" s="337"/>
      <c r="N223" s="337"/>
      <c r="P223" s="337"/>
      <c r="Q223" s="337"/>
      <c r="R223" s="337"/>
      <c r="S223" s="337"/>
      <c r="T223" s="337"/>
      <c r="U223" s="337"/>
      <c r="V223" s="337"/>
      <c r="W223" s="337"/>
      <c r="X223" s="337"/>
      <c r="Y223" s="337"/>
      <c r="Z223" s="337"/>
      <c r="AA223" s="66"/>
      <c r="AB223" s="337"/>
      <c r="AC223" s="337"/>
      <c r="AD223" s="337"/>
      <c r="AE223" s="337"/>
      <c r="AF223" s="337"/>
      <c r="AG223" s="337"/>
      <c r="AH223" s="337"/>
      <c r="AI223" s="337"/>
      <c r="AJ223" s="337"/>
      <c r="AK223" s="337"/>
      <c r="AL223" s="337"/>
      <c r="AM223" s="66"/>
      <c r="AN223" s="337"/>
      <c r="AO223" s="337"/>
      <c r="AP223" s="337"/>
      <c r="AQ223" s="337"/>
      <c r="AR223" s="337"/>
      <c r="AS223" s="337"/>
      <c r="AT223" s="337"/>
      <c r="AU223" s="337"/>
      <c r="AV223" s="337"/>
      <c r="AW223" s="337"/>
      <c r="AX223" s="337"/>
      <c r="AY223" s="66"/>
      <c r="AZ223" s="337"/>
      <c r="BA223" s="337"/>
      <c r="BB223" s="337"/>
      <c r="BC223" s="337"/>
      <c r="BD223" s="337"/>
      <c r="BE223" s="337"/>
      <c r="BF223" s="337"/>
      <c r="BG223" s="337"/>
      <c r="BH223" s="337"/>
      <c r="BI223" s="337"/>
      <c r="BJ223" s="337"/>
      <c r="BK223" s="66">
        <f t="shared" si="849"/>
        <v>0</v>
      </c>
      <c r="BL223" s="79">
        <f t="shared" si="850"/>
        <v>0</v>
      </c>
      <c r="BM223" s="79" t="e">
        <f>#REF!+#REF!+#REF!+'Новосибирск.обл'!G223+#REF!+#REF!+#REF!+#REF!+#REF!+#REF!</f>
        <v>#REF!</v>
      </c>
      <c r="BN223" s="79" t="e">
        <f t="shared" si="851"/>
        <v>#REF!</v>
      </c>
      <c r="BO223" s="79" t="e">
        <f>#REF!+#REF!+#REF!+'Новосибирск.обл'!I223+#REF!+#REF!+#REF!+#REF!+#REF!+#REF!</f>
        <v>#REF!</v>
      </c>
      <c r="BP223" s="79" t="e">
        <f t="shared" si="852"/>
        <v>#REF!</v>
      </c>
      <c r="BQ223" s="79" t="e">
        <f>#REF!+#REF!+#REF!+'Новосибирск.обл'!K223+#REF!+#REF!+#REF!+#REF!+#REF!</f>
        <v>#REF!</v>
      </c>
      <c r="BR223" s="79" t="e">
        <f t="shared" si="853"/>
        <v>#REF!</v>
      </c>
      <c r="BS223" s="79" t="e">
        <f>#REF!+#REF!+#REF!+'Новосибирск.обл'!M223+#REF!+#REF!+#REF!+#REF!+#REF!</f>
        <v>#REF!</v>
      </c>
      <c r="BT223" s="79" t="e">
        <f t="shared" si="854"/>
        <v>#REF!</v>
      </c>
      <c r="BU223" s="79" t="e">
        <f>#REF!+#REF!</f>
        <v>#REF!</v>
      </c>
      <c r="BV223" s="79" t="e">
        <f t="shared" si="855"/>
        <v>#REF!</v>
      </c>
      <c r="CI223" s="368" t="e">
        <f>#REF!-'2021-2025 (кор приб)'!E223-'2021-2025 (кор приб)'!Q223-'2021-2025 (кор приб)'!AC223-'2021-2025 (кор приб)'!AO223-'2020 ожид'!Q223</f>
        <v>#REF!</v>
      </c>
      <c r="CJ223" s="368" t="e">
        <f>#REF!-'2021-2025 (кор приб)'!F223-'2021-2025 (кор приб)'!R223-'2021-2025 (кор приб)'!AD223-'2021-2025 (кор приб)'!AP223-'2020 ожид'!R223</f>
        <v>#REF!</v>
      </c>
      <c r="CK223" s="368" t="e">
        <f>#REF!-'2021-2025 (кор приб)'!G223-'2021-2025 (кор приб)'!S223-'2021-2025 (кор приб)'!AE223-'2021-2025 (кор приб)'!AQ223-'2020 ожид'!S223</f>
        <v>#REF!</v>
      </c>
      <c r="CL223" s="368">
        <f>'Новосибирск.обл'!Q223-'2021-2025 (кор приб)'!H223-'2021-2025 (кор приб)'!T223-'2021-2025 (кор приб)'!AF223-'2021-2025 (кор приб)'!AR223-'2020 ожид'!T223</f>
        <v>0.41299999999999998</v>
      </c>
      <c r="CM223" s="368" t="e">
        <f>#REF!-'2021-2025 (кор приб)'!I223-'2021-2025 (кор приб)'!U223-'2020 ожид'!U223</f>
        <v>#REF!</v>
      </c>
      <c r="CN223" s="368" t="e">
        <f>#REF!-'2021-2025 (кор приб)'!J223-'2021-2025 (кор приб)'!V223-'2021-2025 (кор приб)'!AH223-'2021-2025 (кор приб)'!AT223-BF223</f>
        <v>#REF!</v>
      </c>
      <c r="CO223" s="368" t="e">
        <f>#REF!-'2021-2025 (кор приб)'!K223-'2021-2025 (кор приб)'!W223-'2021-2025 (кор приб)'!AI223-'2021-2025 (кор приб)'!AU223-BG223</f>
        <v>#REF!</v>
      </c>
      <c r="CP223" s="368" t="e">
        <f>#REF!-'2021-2025 (кор приб)'!L223-'2021-2025 (кор приб)'!X223-'2021-2025 (кор приб)'!AJ223-'2021-2025 (кор приб)'!AV223-'2020 ожид'!X223</f>
        <v>#REF!</v>
      </c>
      <c r="CQ223" s="368" t="e">
        <f>#REF!-'2021-2025 (кор приб)'!M223-'2021-2025 (кор приб)'!Y223-'2021-2025 (кор приб)'!AK223-'2021-2025 (кор приб)'!AW223-'2020 ожид'!Y223</f>
        <v>#REF!</v>
      </c>
      <c r="CR223" s="368" t="e">
        <f>#REF!-'2021-2025 (кор приб)'!N223-'2021-2025 (кор приб)'!Z223-'2021-2025 (кор приб)'!AL223-'2021-2025 (кор приб)'!AX223-'2020 ожид'!Z223</f>
        <v>#REF!</v>
      </c>
    </row>
    <row r="224" s="48" customFormat="1" hidden="1">
      <c r="A224" s="80" t="s">
        <v>505</v>
      </c>
      <c r="B224" s="88" t="s">
        <v>506</v>
      </c>
      <c r="C224" s="82" t="s">
        <v>32</v>
      </c>
      <c r="D224" s="82"/>
      <c r="E224" s="82"/>
      <c r="F224" s="82"/>
      <c r="G224" s="82"/>
      <c r="H224" s="82"/>
      <c r="I224" s="82"/>
      <c r="J224" s="82"/>
      <c r="K224" s="82"/>
      <c r="L224" s="82"/>
      <c r="M224" s="82"/>
      <c r="N224" s="82"/>
      <c r="P224" s="82"/>
      <c r="Q224" s="82"/>
      <c r="R224" s="82"/>
      <c r="S224" s="82"/>
      <c r="T224" s="82"/>
      <c r="U224" s="82"/>
      <c r="V224" s="82"/>
      <c r="W224" s="82"/>
      <c r="X224" s="82"/>
      <c r="Y224" s="82"/>
      <c r="Z224" s="82"/>
      <c r="AA224" s="66"/>
      <c r="AB224" s="82"/>
      <c r="AC224" s="82"/>
      <c r="AD224" s="82"/>
      <c r="AE224" s="82"/>
      <c r="AF224" s="82"/>
      <c r="AG224" s="82"/>
      <c r="AH224" s="82"/>
      <c r="AI224" s="82"/>
      <c r="AJ224" s="82"/>
      <c r="AK224" s="82"/>
      <c r="AL224" s="82"/>
      <c r="AM224" s="66"/>
      <c r="AN224" s="82"/>
      <c r="AO224" s="82"/>
      <c r="AP224" s="82"/>
      <c r="AQ224" s="82"/>
      <c r="AR224" s="82"/>
      <c r="AS224" s="82"/>
      <c r="AT224" s="82"/>
      <c r="AU224" s="82"/>
      <c r="AV224" s="82"/>
      <c r="AW224" s="82"/>
      <c r="AX224" s="82"/>
      <c r="AY224" s="66"/>
      <c r="AZ224" s="82"/>
      <c r="BA224" s="82"/>
      <c r="BB224" s="82"/>
      <c r="BC224" s="82"/>
      <c r="BD224" s="82"/>
      <c r="BE224" s="82"/>
      <c r="BF224" s="82"/>
      <c r="BG224" s="82"/>
      <c r="BH224" s="82"/>
      <c r="BI224" s="82"/>
      <c r="BJ224" s="82"/>
      <c r="BK224" s="66">
        <f t="shared" si="849"/>
        <v>0</v>
      </c>
      <c r="BL224" s="79">
        <f t="shared" si="850"/>
        <v>0</v>
      </c>
      <c r="BM224" s="79" t="e">
        <f>#REF!+#REF!+#REF!+'Новосибирск.обл'!G224+#REF!+#REF!+#REF!+#REF!+#REF!+#REF!</f>
        <v>#REF!</v>
      </c>
      <c r="BN224" s="79" t="e">
        <f t="shared" si="851"/>
        <v>#REF!</v>
      </c>
      <c r="BO224" s="79" t="e">
        <f>#REF!+#REF!+#REF!+'Новосибирск.обл'!I224+#REF!+#REF!+#REF!+#REF!+#REF!+#REF!</f>
        <v>#REF!</v>
      </c>
      <c r="BP224" s="79" t="e">
        <f t="shared" si="852"/>
        <v>#REF!</v>
      </c>
      <c r="BQ224" s="79" t="e">
        <f>#REF!+#REF!+#REF!+'Новосибирск.обл'!K224+#REF!+#REF!+#REF!+#REF!+#REF!</f>
        <v>#REF!</v>
      </c>
      <c r="BR224" s="79" t="e">
        <f t="shared" si="853"/>
        <v>#REF!</v>
      </c>
      <c r="BS224" s="79" t="e">
        <f>#REF!+#REF!+#REF!+'Новосибирск.обл'!M224+#REF!+#REF!+#REF!+#REF!+#REF!</f>
        <v>#REF!</v>
      </c>
      <c r="BT224" s="79" t="e">
        <f t="shared" si="854"/>
        <v>#REF!</v>
      </c>
      <c r="BU224" s="79" t="e">
        <f>#REF!+#REF!</f>
        <v>#REF!</v>
      </c>
      <c r="BV224" s="79" t="e">
        <f t="shared" si="855"/>
        <v>#REF!</v>
      </c>
      <c r="CI224" s="368" t="e">
        <f>#REF!-'2021-2025 (кор приб)'!E224-'2021-2025 (кор приб)'!Q224-'2021-2025 (кор приб)'!AC224-'2021-2025 (кор приб)'!AO224-'2020 ожид'!Q224</f>
        <v>#REF!</v>
      </c>
      <c r="CJ224" s="368" t="e">
        <f>#REF!-'2021-2025 (кор приб)'!F224-'2021-2025 (кор приб)'!R224-'2021-2025 (кор приб)'!AD224-'2021-2025 (кор приб)'!AP224-'2020 ожид'!R224</f>
        <v>#REF!</v>
      </c>
      <c r="CK224" s="368" t="e">
        <f>#REF!-'2021-2025 (кор приб)'!G224-'2021-2025 (кор приб)'!S224-'2021-2025 (кор приб)'!AE224-'2021-2025 (кор приб)'!AQ224-'2020 ожид'!S224</f>
        <v>#REF!</v>
      </c>
      <c r="CL224" s="368">
        <f>'Новосибирск.обл'!Q224-'2021-2025 (кор приб)'!H224-'2021-2025 (кор приб)'!T224-'2021-2025 (кор приб)'!AF224-'2021-2025 (кор приб)'!AR224-'2020 ожид'!T224</f>
        <v>0</v>
      </c>
      <c r="CM224" s="368" t="e">
        <f>#REF!-'2021-2025 (кор приб)'!I224-'2021-2025 (кор приб)'!U224-'2020 ожид'!U224</f>
        <v>#REF!</v>
      </c>
      <c r="CN224" s="368" t="e">
        <f>#REF!-'2021-2025 (кор приб)'!J224-'2021-2025 (кор приб)'!V224-'2021-2025 (кор приб)'!AH224-'2021-2025 (кор приб)'!AT224-BF224</f>
        <v>#REF!</v>
      </c>
      <c r="CO224" s="368" t="e">
        <f>#REF!-'2021-2025 (кор приб)'!K224-'2021-2025 (кор приб)'!W224-'2021-2025 (кор приб)'!AI224-'2021-2025 (кор приб)'!AU224-BG224</f>
        <v>#REF!</v>
      </c>
      <c r="CP224" s="368" t="e">
        <f>#REF!-'2021-2025 (кор приб)'!L224-'2021-2025 (кор приб)'!X224-'2021-2025 (кор приб)'!AJ224-'2021-2025 (кор приб)'!AV224-'2020 ожид'!X224</f>
        <v>#REF!</v>
      </c>
      <c r="CQ224" s="368" t="e">
        <f>#REF!-'2021-2025 (кор приб)'!M224-'2021-2025 (кор приб)'!Y224-'2021-2025 (кор приб)'!AK224-'2021-2025 (кор приб)'!AW224-'2020 ожид'!Y224</f>
        <v>#REF!</v>
      </c>
      <c r="CR224" s="368" t="e">
        <f>#REF!-'2021-2025 (кор приб)'!N224-'2021-2025 (кор приб)'!Z224-'2021-2025 (кор приб)'!AL224-'2021-2025 (кор приб)'!AX224-'2020 ожид'!Z224</f>
        <v>#REF!</v>
      </c>
    </row>
    <row r="225" s="48" customFormat="1" hidden="1">
      <c r="A225" s="80" t="s">
        <v>507</v>
      </c>
      <c r="B225" s="126" t="s">
        <v>508</v>
      </c>
      <c r="C225" s="82" t="s">
        <v>32</v>
      </c>
      <c r="D225" s="328"/>
      <c r="E225" s="328"/>
      <c r="F225" s="328"/>
      <c r="G225" s="328"/>
      <c r="H225" s="328"/>
      <c r="I225" s="328"/>
      <c r="J225" s="328"/>
      <c r="K225" s="328"/>
      <c r="L225" s="328"/>
      <c r="M225" s="328"/>
      <c r="N225" s="328"/>
      <c r="P225" s="328"/>
      <c r="Q225" s="328"/>
      <c r="R225" s="328"/>
      <c r="S225" s="328"/>
      <c r="T225" s="328"/>
      <c r="U225" s="328"/>
      <c r="V225" s="328"/>
      <c r="W225" s="328"/>
      <c r="X225" s="328"/>
      <c r="Y225" s="328"/>
      <c r="Z225" s="328"/>
      <c r="AA225" s="66"/>
      <c r="AB225" s="328"/>
      <c r="AC225" s="328"/>
      <c r="AD225" s="328"/>
      <c r="AE225" s="328"/>
      <c r="AF225" s="328"/>
      <c r="AG225" s="328"/>
      <c r="AH225" s="328"/>
      <c r="AI225" s="328"/>
      <c r="AJ225" s="328"/>
      <c r="AK225" s="328"/>
      <c r="AL225" s="328"/>
      <c r="AM225" s="66"/>
      <c r="AN225" s="328"/>
      <c r="AO225" s="328"/>
      <c r="AP225" s="328"/>
      <c r="AQ225" s="328"/>
      <c r="AR225" s="328"/>
      <c r="AS225" s="328"/>
      <c r="AT225" s="328"/>
      <c r="AU225" s="328"/>
      <c r="AV225" s="328"/>
      <c r="AW225" s="328"/>
      <c r="AX225" s="328"/>
      <c r="AY225" s="66"/>
      <c r="AZ225" s="328"/>
      <c r="BA225" s="328"/>
      <c r="BB225" s="328"/>
      <c r="BC225" s="328"/>
      <c r="BD225" s="328"/>
      <c r="BE225" s="328"/>
      <c r="BF225" s="328"/>
      <c r="BG225" s="328"/>
      <c r="BH225" s="328"/>
      <c r="BI225" s="328"/>
      <c r="BJ225" s="328"/>
      <c r="BK225" s="66">
        <f t="shared" si="849"/>
        <v>0</v>
      </c>
      <c r="BL225" s="79">
        <f t="shared" si="850"/>
        <v>0</v>
      </c>
      <c r="BM225" s="79" t="e">
        <f>#REF!+#REF!+#REF!+'Новосибирск.обл'!G225+#REF!+#REF!+#REF!+#REF!+#REF!+#REF!</f>
        <v>#REF!</v>
      </c>
      <c r="BN225" s="79" t="e">
        <f t="shared" si="851"/>
        <v>#REF!</v>
      </c>
      <c r="BO225" s="79" t="e">
        <f>#REF!+#REF!+#REF!+'Новосибирск.обл'!I225+#REF!+#REF!+#REF!+#REF!+#REF!+#REF!</f>
        <v>#REF!</v>
      </c>
      <c r="BP225" s="79" t="e">
        <f t="shared" si="852"/>
        <v>#REF!</v>
      </c>
      <c r="BQ225" s="79" t="e">
        <f>#REF!+#REF!+#REF!+'Новосибирск.обл'!K225+#REF!+#REF!+#REF!+#REF!+#REF!</f>
        <v>#REF!</v>
      </c>
      <c r="BR225" s="79" t="e">
        <f t="shared" si="853"/>
        <v>#REF!</v>
      </c>
      <c r="BS225" s="79" t="e">
        <f>#REF!+#REF!+#REF!+'Новосибирск.обл'!M225+#REF!+#REF!+#REF!+#REF!+#REF!</f>
        <v>#REF!</v>
      </c>
      <c r="BT225" s="79" t="e">
        <f t="shared" si="854"/>
        <v>#REF!</v>
      </c>
      <c r="BU225" s="79" t="e">
        <f>#REF!+#REF!</f>
        <v>#REF!</v>
      </c>
      <c r="BV225" s="79" t="e">
        <f t="shared" si="855"/>
        <v>#REF!</v>
      </c>
      <c r="CI225" s="368" t="e">
        <f>#REF!-'2021-2025 (кор приб)'!E225-'2021-2025 (кор приб)'!Q225-'2021-2025 (кор приб)'!AC225-'2021-2025 (кор приб)'!AO225-'2020 ожид'!Q225</f>
        <v>#REF!</v>
      </c>
      <c r="CJ225" s="368" t="e">
        <f>#REF!-'2021-2025 (кор приб)'!F225-'2021-2025 (кор приб)'!R225-'2021-2025 (кор приб)'!AD225-'2021-2025 (кор приб)'!AP225-'2020 ожид'!R225</f>
        <v>#REF!</v>
      </c>
      <c r="CK225" s="368" t="e">
        <f>#REF!-'2021-2025 (кор приб)'!G225-'2021-2025 (кор приб)'!S225-'2021-2025 (кор приб)'!AE225-'2021-2025 (кор приб)'!AQ225-'2020 ожид'!S225</f>
        <v>#REF!</v>
      </c>
      <c r="CL225" s="368">
        <f>'Новосибирск.обл'!Q225-'2021-2025 (кор приб)'!H225-'2021-2025 (кор приб)'!T225-'2021-2025 (кор приб)'!AF225-'2021-2025 (кор приб)'!AR225-'2020 ожид'!T225</f>
        <v>0</v>
      </c>
      <c r="CM225" s="368" t="e">
        <f>#REF!-'2021-2025 (кор приб)'!I225-'2021-2025 (кор приб)'!U225-'2020 ожид'!U225</f>
        <v>#REF!</v>
      </c>
      <c r="CN225" s="368" t="e">
        <f>#REF!-'2021-2025 (кор приб)'!J225-'2021-2025 (кор приб)'!V225-'2021-2025 (кор приб)'!AH225-'2021-2025 (кор приб)'!AT225-BF225</f>
        <v>#REF!</v>
      </c>
      <c r="CO225" s="368" t="e">
        <f>#REF!-'2021-2025 (кор приб)'!K225-'2021-2025 (кор приб)'!W225-'2021-2025 (кор приб)'!AI225-'2021-2025 (кор приб)'!AU225-BG225</f>
        <v>#REF!</v>
      </c>
      <c r="CP225" s="368" t="e">
        <f>#REF!-'2021-2025 (кор приб)'!L225-'2021-2025 (кор приб)'!X225-'2021-2025 (кор приб)'!AJ225-'2021-2025 (кор приб)'!AV225-'2020 ожид'!X225</f>
        <v>#REF!</v>
      </c>
      <c r="CQ225" s="368" t="e">
        <f>#REF!-'2021-2025 (кор приб)'!M225-'2021-2025 (кор приб)'!Y225-'2021-2025 (кор приб)'!AK225-'2021-2025 (кор приб)'!AW225-'2020 ожид'!Y225</f>
        <v>#REF!</v>
      </c>
      <c r="CR225" s="368" t="e">
        <f>#REF!-'2021-2025 (кор приб)'!N225-'2021-2025 (кор приб)'!Z225-'2021-2025 (кор приб)'!AL225-'2021-2025 (кор приб)'!AX225-'2020 ожид'!Z225</f>
        <v>#REF!</v>
      </c>
    </row>
    <row r="226" s="48" customFormat="1" hidden="1">
      <c r="A226" s="80" t="s">
        <v>509</v>
      </c>
      <c r="B226" s="126" t="s">
        <v>510</v>
      </c>
      <c r="C226" s="82" t="s">
        <v>32</v>
      </c>
      <c r="D226" s="328"/>
      <c r="E226" s="328"/>
      <c r="F226" s="328"/>
      <c r="G226" s="328"/>
      <c r="H226" s="328"/>
      <c r="I226" s="328"/>
      <c r="J226" s="328"/>
      <c r="K226" s="328"/>
      <c r="L226" s="328"/>
      <c r="M226" s="328"/>
      <c r="N226" s="328"/>
      <c r="P226" s="328"/>
      <c r="Q226" s="328"/>
      <c r="R226" s="328"/>
      <c r="S226" s="328"/>
      <c r="T226" s="328"/>
      <c r="U226" s="328"/>
      <c r="V226" s="328"/>
      <c r="W226" s="328"/>
      <c r="X226" s="328"/>
      <c r="Y226" s="328"/>
      <c r="Z226" s="328"/>
      <c r="AA226" s="66"/>
      <c r="AB226" s="328"/>
      <c r="AC226" s="328"/>
      <c r="AD226" s="328"/>
      <c r="AE226" s="328"/>
      <c r="AF226" s="328"/>
      <c r="AG226" s="328"/>
      <c r="AH226" s="328"/>
      <c r="AI226" s="328"/>
      <c r="AJ226" s="328"/>
      <c r="AK226" s="328"/>
      <c r="AL226" s="328"/>
      <c r="AM226" s="66"/>
      <c r="AN226" s="328"/>
      <c r="AO226" s="328"/>
      <c r="AP226" s="328"/>
      <c r="AQ226" s="328"/>
      <c r="AR226" s="328"/>
      <c r="AS226" s="328"/>
      <c r="AT226" s="328"/>
      <c r="AU226" s="328"/>
      <c r="AV226" s="328"/>
      <c r="AW226" s="328"/>
      <c r="AX226" s="328"/>
      <c r="AY226" s="66"/>
      <c r="AZ226" s="328"/>
      <c r="BA226" s="328"/>
      <c r="BB226" s="328"/>
      <c r="BC226" s="328"/>
      <c r="BD226" s="328"/>
      <c r="BE226" s="328"/>
      <c r="BF226" s="328"/>
      <c r="BG226" s="328"/>
      <c r="BH226" s="328"/>
      <c r="BI226" s="328"/>
      <c r="BJ226" s="328"/>
      <c r="BK226" s="66">
        <f t="shared" si="849"/>
        <v>0</v>
      </c>
      <c r="BL226" s="79">
        <f t="shared" si="850"/>
        <v>0</v>
      </c>
      <c r="BM226" s="79" t="e">
        <f>#REF!+#REF!+#REF!+'Новосибирск.обл'!G226+#REF!+#REF!+#REF!+#REF!+#REF!+#REF!</f>
        <v>#REF!</v>
      </c>
      <c r="BN226" s="79" t="e">
        <f t="shared" si="851"/>
        <v>#REF!</v>
      </c>
      <c r="BO226" s="79" t="e">
        <f>#REF!+#REF!+#REF!+'Новосибирск.обл'!I226+#REF!+#REF!+#REF!+#REF!+#REF!+#REF!</f>
        <v>#REF!</v>
      </c>
      <c r="BP226" s="79" t="e">
        <f t="shared" si="852"/>
        <v>#REF!</v>
      </c>
      <c r="BQ226" s="79" t="e">
        <f>#REF!+#REF!+#REF!+'Новосибирск.обл'!K226+#REF!+#REF!+#REF!+#REF!+#REF!</f>
        <v>#REF!</v>
      </c>
      <c r="BR226" s="79" t="e">
        <f t="shared" si="853"/>
        <v>#REF!</v>
      </c>
      <c r="BS226" s="79" t="e">
        <f>#REF!+#REF!+#REF!+'Новосибирск.обл'!M226+#REF!+#REF!+#REF!+#REF!+#REF!</f>
        <v>#REF!</v>
      </c>
      <c r="BT226" s="79" t="e">
        <f t="shared" si="854"/>
        <v>#REF!</v>
      </c>
      <c r="BU226" s="79" t="e">
        <f>#REF!+#REF!</f>
        <v>#REF!</v>
      </c>
      <c r="BV226" s="79" t="e">
        <f t="shared" si="855"/>
        <v>#REF!</v>
      </c>
      <c r="CI226" s="368" t="e">
        <f>#REF!-'2021-2025 (кор приб)'!E226-'2021-2025 (кор приб)'!Q226-'2021-2025 (кор приб)'!AC226-'2021-2025 (кор приб)'!AO226-'2020 ожид'!Q226</f>
        <v>#REF!</v>
      </c>
      <c r="CJ226" s="368" t="e">
        <f>#REF!-'2021-2025 (кор приб)'!F226-'2021-2025 (кор приб)'!R226-'2021-2025 (кор приб)'!AD226-'2021-2025 (кор приб)'!AP226-'2020 ожид'!R226</f>
        <v>#REF!</v>
      </c>
      <c r="CK226" s="368" t="e">
        <f>#REF!-'2021-2025 (кор приб)'!G226-'2021-2025 (кор приб)'!S226-'2021-2025 (кор приб)'!AE226-'2021-2025 (кор приб)'!AQ226-'2020 ожид'!S226</f>
        <v>#REF!</v>
      </c>
      <c r="CL226" s="368">
        <f>'Новосибирск.обл'!Q226-'2021-2025 (кор приб)'!H226-'2021-2025 (кор приб)'!T226-'2021-2025 (кор приб)'!AF226-'2021-2025 (кор приб)'!AR226-'2020 ожид'!T226</f>
        <v>0</v>
      </c>
      <c r="CM226" s="368" t="e">
        <f>#REF!-'2021-2025 (кор приб)'!I226-'2021-2025 (кор приб)'!U226-'2020 ожид'!U226</f>
        <v>#REF!</v>
      </c>
      <c r="CN226" s="368" t="e">
        <f>#REF!-'2021-2025 (кор приб)'!J226-'2021-2025 (кор приб)'!V226-'2021-2025 (кор приб)'!AH226-'2021-2025 (кор приб)'!AT226-BF226</f>
        <v>#REF!</v>
      </c>
      <c r="CO226" s="368" t="e">
        <f>#REF!-'2021-2025 (кор приб)'!K226-'2021-2025 (кор приб)'!W226-'2021-2025 (кор приб)'!AI226-'2021-2025 (кор приб)'!AU226-BG226</f>
        <v>#REF!</v>
      </c>
      <c r="CP226" s="368" t="e">
        <f>#REF!-'2021-2025 (кор приб)'!L226-'2021-2025 (кор приб)'!X226-'2021-2025 (кор приб)'!AJ226-'2021-2025 (кор приб)'!AV226-'2020 ожид'!X226</f>
        <v>#REF!</v>
      </c>
      <c r="CQ226" s="368" t="e">
        <f>#REF!-'2021-2025 (кор приб)'!M226-'2021-2025 (кор приб)'!Y226-'2021-2025 (кор приб)'!AK226-'2021-2025 (кор приб)'!AW226-'2020 ожид'!Y226</f>
        <v>#REF!</v>
      </c>
      <c r="CR226" s="368" t="e">
        <f>#REF!-'2021-2025 (кор приб)'!N226-'2021-2025 (кор приб)'!Z226-'2021-2025 (кор приб)'!AL226-'2021-2025 (кор приб)'!AX226-'2020 ожид'!Z226</f>
        <v>#REF!</v>
      </c>
    </row>
    <row r="227" s="48" customFormat="1" hidden="1">
      <c r="A227" s="80" t="s">
        <v>511</v>
      </c>
      <c r="B227" s="126" t="s">
        <v>512</v>
      </c>
      <c r="C227" s="82" t="s">
        <v>32</v>
      </c>
      <c r="D227" s="328"/>
      <c r="E227" s="328"/>
      <c r="F227" s="328"/>
      <c r="G227" s="328"/>
      <c r="H227" s="328"/>
      <c r="I227" s="328"/>
      <c r="J227" s="328"/>
      <c r="K227" s="328"/>
      <c r="L227" s="328"/>
      <c r="M227" s="328"/>
      <c r="N227" s="328"/>
      <c r="P227" s="328"/>
      <c r="Q227" s="328"/>
      <c r="R227" s="328"/>
      <c r="S227" s="328"/>
      <c r="T227" s="328"/>
      <c r="U227" s="328"/>
      <c r="V227" s="328"/>
      <c r="W227" s="328"/>
      <c r="X227" s="328"/>
      <c r="Y227" s="328"/>
      <c r="Z227" s="328"/>
      <c r="AA227" s="66"/>
      <c r="AB227" s="328"/>
      <c r="AC227" s="328"/>
      <c r="AD227" s="328"/>
      <c r="AE227" s="328"/>
      <c r="AF227" s="328"/>
      <c r="AG227" s="328"/>
      <c r="AH227" s="328"/>
      <c r="AI227" s="328"/>
      <c r="AJ227" s="328"/>
      <c r="AK227" s="328"/>
      <c r="AL227" s="328"/>
      <c r="AM227" s="66"/>
      <c r="AN227" s="328"/>
      <c r="AO227" s="328"/>
      <c r="AP227" s="328"/>
      <c r="AQ227" s="328"/>
      <c r="AR227" s="328"/>
      <c r="AS227" s="328"/>
      <c r="AT227" s="328"/>
      <c r="AU227" s="328"/>
      <c r="AV227" s="328"/>
      <c r="AW227" s="328"/>
      <c r="AX227" s="328"/>
      <c r="AY227" s="66"/>
      <c r="AZ227" s="328"/>
      <c r="BA227" s="328"/>
      <c r="BB227" s="328"/>
      <c r="BC227" s="328"/>
      <c r="BD227" s="328"/>
      <c r="BE227" s="328"/>
      <c r="BF227" s="328"/>
      <c r="BG227" s="328"/>
      <c r="BH227" s="328"/>
      <c r="BI227" s="328"/>
      <c r="BJ227" s="328"/>
      <c r="BK227" s="66">
        <f t="shared" si="849"/>
        <v>0</v>
      </c>
      <c r="BL227" s="79">
        <f t="shared" si="850"/>
        <v>0</v>
      </c>
      <c r="BM227" s="79" t="e">
        <f>#REF!+#REF!+#REF!+'Новосибирск.обл'!G227+#REF!+#REF!+#REF!+#REF!+#REF!+#REF!</f>
        <v>#REF!</v>
      </c>
      <c r="BN227" s="79" t="e">
        <f t="shared" si="851"/>
        <v>#REF!</v>
      </c>
      <c r="BO227" s="79" t="e">
        <f>#REF!+#REF!+#REF!+'Новосибирск.обл'!I227+#REF!+#REF!+#REF!+#REF!+#REF!+#REF!</f>
        <v>#REF!</v>
      </c>
      <c r="BP227" s="79" t="e">
        <f t="shared" si="852"/>
        <v>#REF!</v>
      </c>
      <c r="BQ227" s="79" t="e">
        <f>#REF!+#REF!+#REF!+'Новосибирск.обл'!K227+#REF!+#REF!+#REF!+#REF!+#REF!</f>
        <v>#REF!</v>
      </c>
      <c r="BR227" s="79" t="e">
        <f t="shared" si="853"/>
        <v>#REF!</v>
      </c>
      <c r="BS227" s="79" t="e">
        <f>#REF!+#REF!+#REF!+'Новосибирск.обл'!M227+#REF!+#REF!+#REF!+#REF!+#REF!</f>
        <v>#REF!</v>
      </c>
      <c r="BT227" s="79" t="e">
        <f t="shared" si="854"/>
        <v>#REF!</v>
      </c>
      <c r="BU227" s="79" t="e">
        <f>#REF!+#REF!</f>
        <v>#REF!</v>
      </c>
      <c r="BV227" s="79" t="e">
        <f t="shared" si="855"/>
        <v>#REF!</v>
      </c>
      <c r="CI227" s="368" t="e">
        <f>#REF!-'2021-2025 (кор приб)'!E227-'2021-2025 (кор приб)'!Q227-'2021-2025 (кор приб)'!AC227-'2021-2025 (кор приб)'!AO227-'2020 ожид'!Q227</f>
        <v>#REF!</v>
      </c>
      <c r="CJ227" s="368" t="e">
        <f>#REF!-'2021-2025 (кор приб)'!F227-'2021-2025 (кор приб)'!R227-'2021-2025 (кор приб)'!AD227-'2021-2025 (кор приб)'!AP227-'2020 ожид'!R227</f>
        <v>#REF!</v>
      </c>
      <c r="CK227" s="368" t="e">
        <f>#REF!-'2021-2025 (кор приб)'!G227-'2021-2025 (кор приб)'!S227-'2021-2025 (кор приб)'!AE227-'2021-2025 (кор приб)'!AQ227-'2020 ожид'!S227</f>
        <v>#REF!</v>
      </c>
      <c r="CL227" s="368">
        <f>'Новосибирск.обл'!Q227-'2021-2025 (кор приб)'!H227-'2021-2025 (кор приб)'!T227-'2021-2025 (кор приб)'!AF227-'2021-2025 (кор приб)'!AR227-'2020 ожид'!T227</f>
        <v>0</v>
      </c>
      <c r="CM227" s="368" t="e">
        <f>#REF!-'2021-2025 (кор приб)'!I227-'2021-2025 (кор приб)'!U227-'2020 ожид'!U227</f>
        <v>#REF!</v>
      </c>
      <c r="CN227" s="368" t="e">
        <f>#REF!-'2021-2025 (кор приб)'!J227-'2021-2025 (кор приб)'!V227-'2021-2025 (кор приб)'!AH227-'2021-2025 (кор приб)'!AT227-BF227</f>
        <v>#REF!</v>
      </c>
      <c r="CO227" s="368" t="e">
        <f>#REF!-'2021-2025 (кор приб)'!K227-'2021-2025 (кор приб)'!W227-'2021-2025 (кор приб)'!AI227-'2021-2025 (кор приб)'!AU227-BG227</f>
        <v>#REF!</v>
      </c>
      <c r="CP227" s="368" t="e">
        <f>#REF!-'2021-2025 (кор приб)'!L227-'2021-2025 (кор приб)'!X227-'2021-2025 (кор приб)'!AJ227-'2021-2025 (кор приб)'!AV227-'2020 ожид'!X227</f>
        <v>#REF!</v>
      </c>
      <c r="CQ227" s="368" t="e">
        <f>#REF!-'2021-2025 (кор приб)'!M227-'2021-2025 (кор приб)'!Y227-'2021-2025 (кор приб)'!AK227-'2021-2025 (кор приб)'!AW227-'2020 ожид'!Y227</f>
        <v>#REF!</v>
      </c>
      <c r="CR227" s="368" t="e">
        <f>#REF!-'2021-2025 (кор приб)'!N227-'2021-2025 (кор приб)'!Z227-'2021-2025 (кор приб)'!AL227-'2021-2025 (кор приб)'!AX227-'2020 ожид'!Z227</f>
        <v>#REF!</v>
      </c>
    </row>
    <row r="228" s="48" customFormat="1" hidden="1">
      <c r="A228" s="80" t="s">
        <v>513</v>
      </c>
      <c r="B228" s="88" t="s">
        <v>514</v>
      </c>
      <c r="C228" s="82" t="s">
        <v>32</v>
      </c>
      <c r="D228" s="328"/>
      <c r="E228" s="328"/>
      <c r="F228" s="328"/>
      <c r="G228" s="328"/>
      <c r="H228" s="328"/>
      <c r="I228" s="328"/>
      <c r="J228" s="328"/>
      <c r="K228" s="328"/>
      <c r="L228" s="328"/>
      <c r="M228" s="328"/>
      <c r="N228" s="328"/>
      <c r="P228" s="328"/>
      <c r="Q228" s="328"/>
      <c r="R228" s="328"/>
      <c r="S228" s="328"/>
      <c r="T228" s="328"/>
      <c r="U228" s="328"/>
      <c r="V228" s="328"/>
      <c r="W228" s="328"/>
      <c r="X228" s="328"/>
      <c r="Y228" s="328"/>
      <c r="Z228" s="328"/>
      <c r="AA228" s="66"/>
      <c r="AB228" s="328"/>
      <c r="AC228" s="328"/>
      <c r="AD228" s="328"/>
      <c r="AE228" s="328"/>
      <c r="AF228" s="328"/>
      <c r="AG228" s="328"/>
      <c r="AH228" s="328"/>
      <c r="AI228" s="328"/>
      <c r="AJ228" s="328"/>
      <c r="AK228" s="328"/>
      <c r="AL228" s="328"/>
      <c r="AM228" s="66"/>
      <c r="AN228" s="328"/>
      <c r="AO228" s="328"/>
      <c r="AP228" s="328"/>
      <c r="AQ228" s="328"/>
      <c r="AR228" s="328"/>
      <c r="AS228" s="328"/>
      <c r="AT228" s="328"/>
      <c r="AU228" s="328"/>
      <c r="AV228" s="328"/>
      <c r="AW228" s="328"/>
      <c r="AX228" s="328"/>
      <c r="AY228" s="66"/>
      <c r="AZ228" s="328"/>
      <c r="BA228" s="328"/>
      <c r="BB228" s="328"/>
      <c r="BC228" s="328"/>
      <c r="BD228" s="328"/>
      <c r="BE228" s="328"/>
      <c r="BF228" s="328"/>
      <c r="BG228" s="328"/>
      <c r="BH228" s="328"/>
      <c r="BI228" s="328"/>
      <c r="BJ228" s="328"/>
      <c r="BK228" s="66">
        <f t="shared" si="849"/>
        <v>0</v>
      </c>
      <c r="BL228" s="79">
        <f t="shared" si="850"/>
        <v>0</v>
      </c>
      <c r="BM228" s="79" t="e">
        <f>#REF!+#REF!+#REF!+'Новосибирск.обл'!G228+#REF!+#REF!+#REF!+#REF!+#REF!+#REF!</f>
        <v>#REF!</v>
      </c>
      <c r="BN228" s="79" t="e">
        <f t="shared" si="851"/>
        <v>#REF!</v>
      </c>
      <c r="BO228" s="79" t="e">
        <f>#REF!+#REF!+#REF!+'Новосибирск.обл'!I228+#REF!+#REF!+#REF!+#REF!+#REF!+#REF!</f>
        <v>#REF!</v>
      </c>
      <c r="BP228" s="79" t="e">
        <f t="shared" si="852"/>
        <v>#REF!</v>
      </c>
      <c r="BQ228" s="79" t="e">
        <f>#REF!+#REF!+#REF!+'Новосибирск.обл'!K228+#REF!+#REF!+#REF!+#REF!+#REF!</f>
        <v>#REF!</v>
      </c>
      <c r="BR228" s="79" t="e">
        <f t="shared" si="853"/>
        <v>#REF!</v>
      </c>
      <c r="BS228" s="79" t="e">
        <f>#REF!+#REF!+#REF!+'Новосибирск.обл'!M228+#REF!+#REF!+#REF!+#REF!+#REF!</f>
        <v>#REF!</v>
      </c>
      <c r="BT228" s="79" t="e">
        <f t="shared" si="854"/>
        <v>#REF!</v>
      </c>
      <c r="BU228" s="79" t="e">
        <f>#REF!+#REF!</f>
        <v>#REF!</v>
      </c>
      <c r="BV228" s="79" t="e">
        <f t="shared" si="855"/>
        <v>#REF!</v>
      </c>
      <c r="CI228" s="368" t="e">
        <f>#REF!-'2021-2025 (кор приб)'!E228-'2021-2025 (кор приб)'!Q228-'2021-2025 (кор приб)'!AC228-'2021-2025 (кор приб)'!AO228-'2020 ожид'!Q228</f>
        <v>#REF!</v>
      </c>
      <c r="CJ228" s="368" t="e">
        <f>#REF!-'2021-2025 (кор приб)'!F228-'2021-2025 (кор приб)'!R228-'2021-2025 (кор приб)'!AD228-'2021-2025 (кор приб)'!AP228-'2020 ожид'!R228</f>
        <v>#REF!</v>
      </c>
      <c r="CK228" s="368" t="e">
        <f>#REF!-'2021-2025 (кор приб)'!G228-'2021-2025 (кор приб)'!S228-'2021-2025 (кор приб)'!AE228-'2021-2025 (кор приб)'!AQ228-'2020 ожид'!S228</f>
        <v>#REF!</v>
      </c>
      <c r="CL228" s="368">
        <f>'Новосибирск.обл'!Q228-'2021-2025 (кор приб)'!H228-'2021-2025 (кор приб)'!T228-'2021-2025 (кор приб)'!AF228-'2021-2025 (кор приб)'!AR228-'2020 ожид'!T228</f>
        <v>0</v>
      </c>
      <c r="CM228" s="368" t="e">
        <f>#REF!-'2021-2025 (кор приб)'!I228-'2021-2025 (кор приб)'!U228-'2020 ожид'!U228</f>
        <v>#REF!</v>
      </c>
      <c r="CN228" s="368" t="e">
        <f>#REF!-'2021-2025 (кор приб)'!J228-'2021-2025 (кор приб)'!V228-'2021-2025 (кор приб)'!AH228-'2021-2025 (кор приб)'!AT228-BF228</f>
        <v>#REF!</v>
      </c>
      <c r="CO228" s="368" t="e">
        <f>#REF!-'2021-2025 (кор приб)'!K228-'2021-2025 (кор приб)'!W228-'2021-2025 (кор приб)'!AI228-'2021-2025 (кор приб)'!AU228-BG228</f>
        <v>#REF!</v>
      </c>
      <c r="CP228" s="368" t="e">
        <f>#REF!-'2021-2025 (кор приб)'!L228-'2021-2025 (кор приб)'!X228-'2021-2025 (кор приб)'!AJ228-'2021-2025 (кор приб)'!AV228-'2020 ожид'!X228</f>
        <v>#REF!</v>
      </c>
      <c r="CQ228" s="368" t="e">
        <f>#REF!-'2021-2025 (кор приб)'!M228-'2021-2025 (кор приб)'!Y228-'2021-2025 (кор приб)'!AK228-'2021-2025 (кор приб)'!AW228-'2020 ожид'!Y228</f>
        <v>#REF!</v>
      </c>
      <c r="CR228" s="368" t="e">
        <f>#REF!-'2021-2025 (кор приб)'!N228-'2021-2025 (кор приб)'!Z228-'2021-2025 (кор приб)'!AL228-'2021-2025 (кор приб)'!AX228-'2020 ожид'!Z228</f>
        <v>#REF!</v>
      </c>
    </row>
    <row r="229" s="48" customFormat="1" hidden="1">
      <c r="A229" s="80" t="s">
        <v>515</v>
      </c>
      <c r="B229" s="88" t="s">
        <v>516</v>
      </c>
      <c r="C229" s="82" t="s">
        <v>32</v>
      </c>
      <c r="D229" s="328"/>
      <c r="E229" s="328"/>
      <c r="F229" s="328"/>
      <c r="G229" s="328"/>
      <c r="H229" s="328"/>
      <c r="I229" s="328"/>
      <c r="J229" s="328"/>
      <c r="K229" s="328"/>
      <c r="L229" s="328"/>
      <c r="M229" s="328"/>
      <c r="N229" s="328"/>
      <c r="P229" s="328"/>
      <c r="Q229" s="328"/>
      <c r="R229" s="328"/>
      <c r="S229" s="328"/>
      <c r="T229" s="328"/>
      <c r="U229" s="328"/>
      <c r="V229" s="328"/>
      <c r="W229" s="328"/>
      <c r="X229" s="328"/>
      <c r="Y229" s="328"/>
      <c r="Z229" s="328"/>
      <c r="AA229" s="66"/>
      <c r="AB229" s="328"/>
      <c r="AC229" s="328"/>
      <c r="AD229" s="328"/>
      <c r="AE229" s="328"/>
      <c r="AF229" s="328"/>
      <c r="AG229" s="328"/>
      <c r="AH229" s="328"/>
      <c r="AI229" s="328"/>
      <c r="AJ229" s="328"/>
      <c r="AK229" s="328"/>
      <c r="AL229" s="328"/>
      <c r="AM229" s="66"/>
      <c r="AN229" s="328"/>
      <c r="AO229" s="328"/>
      <c r="AP229" s="328"/>
      <c r="AQ229" s="328"/>
      <c r="AR229" s="328"/>
      <c r="AS229" s="328"/>
      <c r="AT229" s="328"/>
      <c r="AU229" s="328"/>
      <c r="AV229" s="328"/>
      <c r="AW229" s="328"/>
      <c r="AX229" s="328"/>
      <c r="AY229" s="66"/>
      <c r="AZ229" s="328"/>
      <c r="BA229" s="328"/>
      <c r="BB229" s="328"/>
      <c r="BC229" s="328"/>
      <c r="BD229" s="328"/>
      <c r="BE229" s="328"/>
      <c r="BF229" s="328"/>
      <c r="BG229" s="328"/>
      <c r="BH229" s="328"/>
      <c r="BI229" s="328"/>
      <c r="BJ229" s="328"/>
      <c r="BK229" s="66">
        <f t="shared" si="849"/>
        <v>0</v>
      </c>
      <c r="BL229" s="79">
        <f t="shared" si="850"/>
        <v>0</v>
      </c>
      <c r="BM229" s="79" t="e">
        <f>#REF!+#REF!+#REF!+'Новосибирск.обл'!G229+#REF!+#REF!+#REF!+#REF!+#REF!+#REF!</f>
        <v>#REF!</v>
      </c>
      <c r="BN229" s="79" t="e">
        <f t="shared" si="851"/>
        <v>#REF!</v>
      </c>
      <c r="BO229" s="79" t="e">
        <f>#REF!+#REF!+#REF!+'Новосибирск.обл'!I229+#REF!+#REF!+#REF!+#REF!+#REF!+#REF!</f>
        <v>#REF!</v>
      </c>
      <c r="BP229" s="79" t="e">
        <f t="shared" si="852"/>
        <v>#REF!</v>
      </c>
      <c r="BQ229" s="79" t="e">
        <f>#REF!+#REF!+#REF!+'Новосибирск.обл'!K229+#REF!+#REF!+#REF!+#REF!+#REF!</f>
        <v>#REF!</v>
      </c>
      <c r="BR229" s="79" t="e">
        <f t="shared" si="853"/>
        <v>#REF!</v>
      </c>
      <c r="BS229" s="79" t="e">
        <f>#REF!+#REF!+#REF!+'Новосибирск.обл'!M229+#REF!+#REF!+#REF!+#REF!+#REF!</f>
        <v>#REF!</v>
      </c>
      <c r="BT229" s="79" t="e">
        <f t="shared" si="854"/>
        <v>#REF!</v>
      </c>
      <c r="BU229" s="79" t="e">
        <f>#REF!+#REF!</f>
        <v>#REF!</v>
      </c>
      <c r="BV229" s="79" t="e">
        <f t="shared" si="855"/>
        <v>#REF!</v>
      </c>
      <c r="CI229" s="368" t="e">
        <f>#REF!-'2021-2025 (кор приб)'!E229-'2021-2025 (кор приб)'!Q229-'2021-2025 (кор приб)'!AC229-'2021-2025 (кор приб)'!AO229-'2020 ожид'!Q229</f>
        <v>#REF!</v>
      </c>
      <c r="CJ229" s="368" t="e">
        <f>#REF!-'2021-2025 (кор приб)'!F229-'2021-2025 (кор приб)'!R229-'2021-2025 (кор приб)'!AD229-'2021-2025 (кор приб)'!AP229-'2020 ожид'!R229</f>
        <v>#REF!</v>
      </c>
      <c r="CK229" s="368" t="e">
        <f>#REF!-'2021-2025 (кор приб)'!G229-'2021-2025 (кор приб)'!S229-'2021-2025 (кор приб)'!AE229-'2021-2025 (кор приб)'!AQ229-'2020 ожид'!S229</f>
        <v>#REF!</v>
      </c>
      <c r="CL229" s="368">
        <f>'Новосибирск.обл'!Q229-'2021-2025 (кор приб)'!H229-'2021-2025 (кор приб)'!T229-'2021-2025 (кор приб)'!AF229-'2021-2025 (кор приб)'!AR229-'2020 ожид'!T229</f>
        <v>0</v>
      </c>
      <c r="CM229" s="368" t="e">
        <f>#REF!-'2021-2025 (кор приб)'!I229-'2021-2025 (кор приб)'!U229-'2020 ожид'!U229</f>
        <v>#REF!</v>
      </c>
      <c r="CN229" s="368" t="e">
        <f>#REF!-'2021-2025 (кор приб)'!J229-'2021-2025 (кор приб)'!V229-'2021-2025 (кор приб)'!AH229-'2021-2025 (кор приб)'!AT229-BF229</f>
        <v>#REF!</v>
      </c>
      <c r="CO229" s="368" t="e">
        <f>#REF!-'2021-2025 (кор приб)'!K229-'2021-2025 (кор приб)'!W229-'2021-2025 (кор приб)'!AI229-'2021-2025 (кор приб)'!AU229-BG229</f>
        <v>#REF!</v>
      </c>
      <c r="CP229" s="368" t="e">
        <f>#REF!-'2021-2025 (кор приб)'!L229-'2021-2025 (кор приб)'!X229-'2021-2025 (кор приб)'!AJ229-'2021-2025 (кор приб)'!AV229-'2020 ожид'!X229</f>
        <v>#REF!</v>
      </c>
      <c r="CQ229" s="368" t="e">
        <f>#REF!-'2021-2025 (кор приб)'!M229-'2021-2025 (кор приб)'!Y229-'2021-2025 (кор приб)'!AK229-'2021-2025 (кор приб)'!AW229-'2020 ожид'!Y229</f>
        <v>#REF!</v>
      </c>
      <c r="CR229" s="368" t="e">
        <f>#REF!-'2021-2025 (кор приб)'!N229-'2021-2025 (кор приб)'!Z229-'2021-2025 (кор приб)'!AL229-'2021-2025 (кор приб)'!AX229-'2020 ожид'!Z229</f>
        <v>#REF!</v>
      </c>
    </row>
    <row r="230" s="48" customFormat="1" hidden="1">
      <c r="A230" s="80" t="s">
        <v>517</v>
      </c>
      <c r="B230" s="126" t="s">
        <v>518</v>
      </c>
      <c r="C230" s="82" t="s">
        <v>32</v>
      </c>
      <c r="D230" s="328"/>
      <c r="E230" s="328"/>
      <c r="F230" s="328"/>
      <c r="G230" s="328"/>
      <c r="H230" s="328"/>
      <c r="I230" s="328"/>
      <c r="J230" s="328"/>
      <c r="K230" s="328"/>
      <c r="L230" s="328"/>
      <c r="M230" s="328"/>
      <c r="N230" s="328"/>
      <c r="P230" s="328"/>
      <c r="Q230" s="328"/>
      <c r="R230" s="328"/>
      <c r="S230" s="328"/>
      <c r="T230" s="328"/>
      <c r="U230" s="328"/>
      <c r="V230" s="328"/>
      <c r="W230" s="328"/>
      <c r="X230" s="328"/>
      <c r="Y230" s="328"/>
      <c r="Z230" s="328"/>
      <c r="AA230" s="66"/>
      <c r="AB230" s="328"/>
      <c r="AC230" s="328"/>
      <c r="AD230" s="328"/>
      <c r="AE230" s="328"/>
      <c r="AF230" s="328"/>
      <c r="AG230" s="328"/>
      <c r="AH230" s="328"/>
      <c r="AI230" s="328"/>
      <c r="AJ230" s="328"/>
      <c r="AK230" s="328"/>
      <c r="AL230" s="328"/>
      <c r="AM230" s="66"/>
      <c r="AN230" s="328"/>
      <c r="AO230" s="328"/>
      <c r="AP230" s="328"/>
      <c r="AQ230" s="328"/>
      <c r="AR230" s="328"/>
      <c r="AS230" s="328"/>
      <c r="AT230" s="328"/>
      <c r="AU230" s="328"/>
      <c r="AV230" s="328"/>
      <c r="AW230" s="328"/>
      <c r="AX230" s="328"/>
      <c r="AY230" s="66"/>
      <c r="AZ230" s="328"/>
      <c r="BA230" s="328"/>
      <c r="BB230" s="328"/>
      <c r="BC230" s="328"/>
      <c r="BD230" s="328"/>
      <c r="BE230" s="328"/>
      <c r="BF230" s="328"/>
      <c r="BG230" s="328"/>
      <c r="BH230" s="328"/>
      <c r="BI230" s="328"/>
      <c r="BJ230" s="328"/>
      <c r="BK230" s="66">
        <f t="shared" si="849"/>
        <v>0</v>
      </c>
      <c r="BL230" s="79">
        <f t="shared" si="850"/>
        <v>0</v>
      </c>
      <c r="BM230" s="79" t="e">
        <f>#REF!+#REF!+#REF!+'Новосибирск.обл'!G230+#REF!+#REF!+#REF!+#REF!+#REF!+#REF!</f>
        <v>#REF!</v>
      </c>
      <c r="BN230" s="79" t="e">
        <f t="shared" si="851"/>
        <v>#REF!</v>
      </c>
      <c r="BO230" s="79" t="e">
        <f>#REF!+#REF!+#REF!+'Новосибирск.обл'!I230+#REF!+#REF!+#REF!+#REF!+#REF!+#REF!</f>
        <v>#REF!</v>
      </c>
      <c r="BP230" s="79" t="e">
        <f t="shared" si="852"/>
        <v>#REF!</v>
      </c>
      <c r="BQ230" s="79" t="e">
        <f>#REF!+#REF!+#REF!+'Новосибирск.обл'!K230+#REF!+#REF!+#REF!+#REF!+#REF!</f>
        <v>#REF!</v>
      </c>
      <c r="BR230" s="79" t="e">
        <f t="shared" si="853"/>
        <v>#REF!</v>
      </c>
      <c r="BS230" s="79" t="e">
        <f>#REF!+#REF!+#REF!+'Новосибирск.обл'!M230+#REF!+#REF!+#REF!+#REF!+#REF!</f>
        <v>#REF!</v>
      </c>
      <c r="BT230" s="79" t="e">
        <f t="shared" si="854"/>
        <v>#REF!</v>
      </c>
      <c r="BU230" s="79" t="e">
        <f>#REF!+#REF!</f>
        <v>#REF!</v>
      </c>
      <c r="BV230" s="79" t="e">
        <f t="shared" si="855"/>
        <v>#REF!</v>
      </c>
      <c r="CI230" s="368" t="e">
        <f>#REF!-'2021-2025 (кор приб)'!E230-'2021-2025 (кор приб)'!Q230-'2021-2025 (кор приб)'!AC230-'2021-2025 (кор приб)'!AO230-'2020 ожид'!Q230</f>
        <v>#REF!</v>
      </c>
      <c r="CJ230" s="368" t="e">
        <f>#REF!-'2021-2025 (кор приб)'!F230-'2021-2025 (кор приб)'!R230-'2021-2025 (кор приб)'!AD230-'2021-2025 (кор приб)'!AP230-'2020 ожид'!R230</f>
        <v>#REF!</v>
      </c>
      <c r="CK230" s="368" t="e">
        <f>#REF!-'2021-2025 (кор приб)'!G230-'2021-2025 (кор приб)'!S230-'2021-2025 (кор приб)'!AE230-'2021-2025 (кор приб)'!AQ230-'2020 ожид'!S230</f>
        <v>#REF!</v>
      </c>
      <c r="CL230" s="368">
        <f>'Новосибирск.обл'!Q230-'2021-2025 (кор приб)'!H230-'2021-2025 (кор приб)'!T230-'2021-2025 (кор приб)'!AF230-'2021-2025 (кор приб)'!AR230-'2020 ожид'!T230</f>
        <v>0</v>
      </c>
      <c r="CM230" s="368" t="e">
        <f>#REF!-'2021-2025 (кор приб)'!I230-'2021-2025 (кор приб)'!U230-'2020 ожид'!U230</f>
        <v>#REF!</v>
      </c>
      <c r="CN230" s="368" t="e">
        <f>#REF!-'2021-2025 (кор приб)'!J230-'2021-2025 (кор приб)'!V230-'2021-2025 (кор приб)'!AH230-'2021-2025 (кор приб)'!AT230-BF230</f>
        <v>#REF!</v>
      </c>
      <c r="CO230" s="368" t="e">
        <f>#REF!-'2021-2025 (кор приб)'!K230-'2021-2025 (кор приб)'!W230-'2021-2025 (кор приб)'!AI230-'2021-2025 (кор приб)'!AU230-BG230</f>
        <v>#REF!</v>
      </c>
      <c r="CP230" s="368" t="e">
        <f>#REF!-'2021-2025 (кор приб)'!L230-'2021-2025 (кор приб)'!X230-'2021-2025 (кор приб)'!AJ230-'2021-2025 (кор приб)'!AV230-'2020 ожид'!X230</f>
        <v>#REF!</v>
      </c>
      <c r="CQ230" s="368" t="e">
        <f>#REF!-'2021-2025 (кор приб)'!M230-'2021-2025 (кор приб)'!Y230-'2021-2025 (кор приб)'!AK230-'2021-2025 (кор приб)'!AW230-'2020 ожид'!Y230</f>
        <v>#REF!</v>
      </c>
      <c r="CR230" s="368" t="e">
        <f>#REF!-'2021-2025 (кор приб)'!N230-'2021-2025 (кор приб)'!Z230-'2021-2025 (кор приб)'!AL230-'2021-2025 (кор приб)'!AX230-'2020 ожид'!Z230</f>
        <v>#REF!</v>
      </c>
    </row>
    <row r="231" s="48" customFormat="1" hidden="1">
      <c r="A231" s="80" t="s">
        <v>519</v>
      </c>
      <c r="B231" s="126" t="s">
        <v>520</v>
      </c>
      <c r="C231" s="82" t="s">
        <v>32</v>
      </c>
      <c r="D231" s="328"/>
      <c r="E231" s="328"/>
      <c r="F231" s="328"/>
      <c r="G231" s="328"/>
      <c r="H231" s="328"/>
      <c r="I231" s="328"/>
      <c r="J231" s="328"/>
      <c r="K231" s="328"/>
      <c r="L231" s="328"/>
      <c r="M231" s="328"/>
      <c r="N231" s="328"/>
      <c r="P231" s="328"/>
      <c r="Q231" s="328"/>
      <c r="R231" s="328"/>
      <c r="S231" s="328"/>
      <c r="T231" s="328"/>
      <c r="U231" s="328"/>
      <c r="V231" s="328"/>
      <c r="W231" s="328"/>
      <c r="X231" s="328"/>
      <c r="Y231" s="328"/>
      <c r="Z231" s="328"/>
      <c r="AA231" s="66"/>
      <c r="AB231" s="328"/>
      <c r="AC231" s="328"/>
      <c r="AD231" s="328"/>
      <c r="AE231" s="328"/>
      <c r="AF231" s="328"/>
      <c r="AG231" s="328"/>
      <c r="AH231" s="328"/>
      <c r="AI231" s="328"/>
      <c r="AJ231" s="328"/>
      <c r="AK231" s="328"/>
      <c r="AL231" s="328"/>
      <c r="AM231" s="66"/>
      <c r="AN231" s="328"/>
      <c r="AO231" s="328"/>
      <c r="AP231" s="328"/>
      <c r="AQ231" s="328"/>
      <c r="AR231" s="328"/>
      <c r="AS231" s="328"/>
      <c r="AT231" s="328"/>
      <c r="AU231" s="328"/>
      <c r="AV231" s="328"/>
      <c r="AW231" s="328"/>
      <c r="AX231" s="328"/>
      <c r="AY231" s="66"/>
      <c r="AZ231" s="328"/>
      <c r="BA231" s="328"/>
      <c r="BB231" s="328"/>
      <c r="BC231" s="328"/>
      <c r="BD231" s="328"/>
      <c r="BE231" s="328"/>
      <c r="BF231" s="328"/>
      <c r="BG231" s="328"/>
      <c r="BH231" s="328"/>
      <c r="BI231" s="328"/>
      <c r="BJ231" s="328"/>
      <c r="BK231" s="66">
        <f t="shared" si="849"/>
        <v>0</v>
      </c>
      <c r="BL231" s="79">
        <f t="shared" si="850"/>
        <v>0</v>
      </c>
      <c r="BM231" s="79" t="e">
        <f>#REF!+#REF!+#REF!+'Новосибирск.обл'!G231+#REF!+#REF!+#REF!+#REF!+#REF!+#REF!</f>
        <v>#REF!</v>
      </c>
      <c r="BN231" s="79" t="e">
        <f t="shared" si="851"/>
        <v>#REF!</v>
      </c>
      <c r="BO231" s="79" t="e">
        <f>#REF!+#REF!+#REF!+'Новосибирск.обл'!I231+#REF!+#REF!+#REF!+#REF!+#REF!+#REF!</f>
        <v>#REF!</v>
      </c>
      <c r="BP231" s="79" t="e">
        <f t="shared" si="852"/>
        <v>#REF!</v>
      </c>
      <c r="BQ231" s="79" t="e">
        <f>#REF!+#REF!+#REF!+'Новосибирск.обл'!K231+#REF!+#REF!+#REF!+#REF!+#REF!</f>
        <v>#REF!</v>
      </c>
      <c r="BR231" s="79" t="e">
        <f t="shared" si="853"/>
        <v>#REF!</v>
      </c>
      <c r="BS231" s="79" t="e">
        <f>#REF!+#REF!+#REF!+'Новосибирск.обл'!M231+#REF!+#REF!+#REF!+#REF!+#REF!</f>
        <v>#REF!</v>
      </c>
      <c r="BT231" s="79" t="e">
        <f t="shared" si="854"/>
        <v>#REF!</v>
      </c>
      <c r="BU231" s="79" t="e">
        <f>#REF!+#REF!</f>
        <v>#REF!</v>
      </c>
      <c r="BV231" s="79" t="e">
        <f t="shared" si="855"/>
        <v>#REF!</v>
      </c>
      <c r="CI231" s="368" t="e">
        <f>#REF!-'2021-2025 (кор приб)'!E231-'2021-2025 (кор приб)'!Q231-'2021-2025 (кор приб)'!AC231-'2021-2025 (кор приб)'!AO231-'2020 ожид'!Q231</f>
        <v>#REF!</v>
      </c>
      <c r="CJ231" s="368" t="e">
        <f>#REF!-'2021-2025 (кор приб)'!F231-'2021-2025 (кор приб)'!R231-'2021-2025 (кор приб)'!AD231-'2021-2025 (кор приб)'!AP231-'2020 ожид'!R231</f>
        <v>#REF!</v>
      </c>
      <c r="CK231" s="368" t="e">
        <f>#REF!-'2021-2025 (кор приб)'!G231-'2021-2025 (кор приб)'!S231-'2021-2025 (кор приб)'!AE231-'2021-2025 (кор приб)'!AQ231-'2020 ожид'!S231</f>
        <v>#REF!</v>
      </c>
      <c r="CL231" s="368">
        <f>'Новосибирск.обл'!Q231-'2021-2025 (кор приб)'!H231-'2021-2025 (кор приб)'!T231-'2021-2025 (кор приб)'!AF231-'2021-2025 (кор приб)'!AR231-'2020 ожид'!T231</f>
        <v>0</v>
      </c>
      <c r="CM231" s="368" t="e">
        <f>#REF!-'2021-2025 (кор приб)'!I231-'2021-2025 (кор приб)'!U231-'2020 ожид'!U231</f>
        <v>#REF!</v>
      </c>
      <c r="CN231" s="368" t="e">
        <f>#REF!-'2021-2025 (кор приб)'!J231-'2021-2025 (кор приб)'!V231-'2021-2025 (кор приб)'!AH231-'2021-2025 (кор приб)'!AT231-BF231</f>
        <v>#REF!</v>
      </c>
      <c r="CO231" s="368" t="e">
        <f>#REF!-'2021-2025 (кор приб)'!K231-'2021-2025 (кор приб)'!W231-'2021-2025 (кор приб)'!AI231-'2021-2025 (кор приб)'!AU231-BG231</f>
        <v>#REF!</v>
      </c>
      <c r="CP231" s="368" t="e">
        <f>#REF!-'2021-2025 (кор приб)'!L231-'2021-2025 (кор приб)'!X231-'2021-2025 (кор приб)'!AJ231-'2021-2025 (кор приб)'!AV231-'2020 ожид'!X231</f>
        <v>#REF!</v>
      </c>
      <c r="CQ231" s="368" t="e">
        <f>#REF!-'2021-2025 (кор приб)'!M231-'2021-2025 (кор приб)'!Y231-'2021-2025 (кор приб)'!AK231-'2021-2025 (кор приб)'!AW231-'2020 ожид'!Y231</f>
        <v>#REF!</v>
      </c>
      <c r="CR231" s="368" t="e">
        <f>#REF!-'2021-2025 (кор приб)'!N231-'2021-2025 (кор приб)'!Z231-'2021-2025 (кор приб)'!AL231-'2021-2025 (кор приб)'!AX231-'2020 ожид'!Z231</f>
        <v>#REF!</v>
      </c>
    </row>
    <row r="232" s="48" customFormat="1" hidden="1">
      <c r="A232" s="80" t="s">
        <v>521</v>
      </c>
      <c r="B232" s="88" t="s">
        <v>522</v>
      </c>
      <c r="C232" s="82" t="s">
        <v>32</v>
      </c>
      <c r="D232" s="328"/>
      <c r="E232" s="328"/>
      <c r="F232" s="328"/>
      <c r="G232" s="328"/>
      <c r="H232" s="328"/>
      <c r="I232" s="328"/>
      <c r="J232" s="328"/>
      <c r="K232" s="328"/>
      <c r="L232" s="328"/>
      <c r="M232" s="328"/>
      <c r="N232" s="328"/>
      <c r="P232" s="328"/>
      <c r="Q232" s="328"/>
      <c r="R232" s="328"/>
      <c r="S232" s="328"/>
      <c r="T232" s="328"/>
      <c r="U232" s="328"/>
      <c r="V232" s="328"/>
      <c r="W232" s="328"/>
      <c r="X232" s="328"/>
      <c r="Y232" s="328"/>
      <c r="Z232" s="328"/>
      <c r="AA232" s="66"/>
      <c r="AB232" s="328"/>
      <c r="AC232" s="328"/>
      <c r="AD232" s="328"/>
      <c r="AE232" s="328"/>
      <c r="AF232" s="328"/>
      <c r="AG232" s="328"/>
      <c r="AH232" s="328"/>
      <c r="AI232" s="328"/>
      <c r="AJ232" s="328"/>
      <c r="AK232" s="328"/>
      <c r="AL232" s="328"/>
      <c r="AM232" s="66"/>
      <c r="AN232" s="328"/>
      <c r="AO232" s="328"/>
      <c r="AP232" s="328"/>
      <c r="AQ232" s="328"/>
      <c r="AR232" s="328"/>
      <c r="AS232" s="328"/>
      <c r="AT232" s="328"/>
      <c r="AU232" s="328"/>
      <c r="AV232" s="328"/>
      <c r="AW232" s="328"/>
      <c r="AX232" s="328"/>
      <c r="AY232" s="66"/>
      <c r="AZ232" s="328"/>
      <c r="BA232" s="328"/>
      <c r="BB232" s="328"/>
      <c r="BC232" s="328"/>
      <c r="BD232" s="328"/>
      <c r="BE232" s="328"/>
      <c r="BF232" s="328"/>
      <c r="BG232" s="328"/>
      <c r="BH232" s="328"/>
      <c r="BI232" s="328"/>
      <c r="BJ232" s="328"/>
      <c r="BK232" s="66">
        <f t="shared" si="849"/>
        <v>0</v>
      </c>
      <c r="BL232" s="79">
        <f t="shared" si="850"/>
        <v>0</v>
      </c>
      <c r="BM232" s="79" t="e">
        <f>#REF!+#REF!+#REF!+'Новосибирск.обл'!G232+#REF!+#REF!+#REF!+#REF!+#REF!+#REF!</f>
        <v>#REF!</v>
      </c>
      <c r="BN232" s="79" t="e">
        <f t="shared" si="851"/>
        <v>#REF!</v>
      </c>
      <c r="BO232" s="79" t="e">
        <f>#REF!+#REF!+#REF!+'Новосибирск.обл'!I232+#REF!+#REF!+#REF!+#REF!+#REF!+#REF!</f>
        <v>#REF!</v>
      </c>
      <c r="BP232" s="79" t="e">
        <f t="shared" si="852"/>
        <v>#REF!</v>
      </c>
      <c r="BQ232" s="79" t="e">
        <f>#REF!+#REF!+#REF!+'Новосибирск.обл'!K232+#REF!+#REF!+#REF!+#REF!+#REF!</f>
        <v>#REF!</v>
      </c>
      <c r="BR232" s="79" t="e">
        <f t="shared" si="853"/>
        <v>#REF!</v>
      </c>
      <c r="BS232" s="79" t="e">
        <f>#REF!+#REF!+#REF!+'Новосибирск.обл'!M232+#REF!+#REF!+#REF!+#REF!+#REF!</f>
        <v>#REF!</v>
      </c>
      <c r="BT232" s="79" t="e">
        <f t="shared" si="854"/>
        <v>#REF!</v>
      </c>
      <c r="BU232" s="79" t="e">
        <f>#REF!+#REF!</f>
        <v>#REF!</v>
      </c>
      <c r="BV232" s="79" t="e">
        <f t="shared" si="855"/>
        <v>#REF!</v>
      </c>
      <c r="CI232" s="368" t="e">
        <f>#REF!-'2021-2025 (кор приб)'!E232-'2021-2025 (кор приб)'!Q232-'2021-2025 (кор приб)'!AC232-'2021-2025 (кор приб)'!AO232-'2020 ожид'!Q232</f>
        <v>#REF!</v>
      </c>
      <c r="CJ232" s="368" t="e">
        <f>#REF!-'2021-2025 (кор приб)'!F232-'2021-2025 (кор приб)'!R232-'2021-2025 (кор приб)'!AD232-'2021-2025 (кор приб)'!AP232-'2020 ожид'!R232</f>
        <v>#REF!</v>
      </c>
      <c r="CK232" s="368" t="e">
        <f>#REF!-'2021-2025 (кор приб)'!G232-'2021-2025 (кор приб)'!S232-'2021-2025 (кор приб)'!AE232-'2021-2025 (кор приб)'!AQ232-'2020 ожид'!S232</f>
        <v>#REF!</v>
      </c>
      <c r="CL232" s="368">
        <f>'Новосибирск.обл'!Q232-'2021-2025 (кор приб)'!H232-'2021-2025 (кор приб)'!T232-'2021-2025 (кор приб)'!AF232-'2021-2025 (кор приб)'!AR232-'2020 ожид'!T232</f>
        <v>0</v>
      </c>
      <c r="CM232" s="368" t="e">
        <f>#REF!-'2021-2025 (кор приб)'!I232-'2021-2025 (кор приб)'!U232-'2020 ожид'!U232</f>
        <v>#REF!</v>
      </c>
      <c r="CN232" s="368" t="e">
        <f>#REF!-'2021-2025 (кор приб)'!J232-'2021-2025 (кор приб)'!V232-'2021-2025 (кор приб)'!AH232-'2021-2025 (кор приб)'!AT232-BF232</f>
        <v>#REF!</v>
      </c>
      <c r="CO232" s="368" t="e">
        <f>#REF!-'2021-2025 (кор приб)'!K232-'2021-2025 (кор приб)'!W232-'2021-2025 (кор приб)'!AI232-'2021-2025 (кор приб)'!AU232-BG232</f>
        <v>#REF!</v>
      </c>
      <c r="CP232" s="368" t="e">
        <f>#REF!-'2021-2025 (кор приб)'!L232-'2021-2025 (кор приб)'!X232-'2021-2025 (кор приб)'!AJ232-'2021-2025 (кор приб)'!AV232-'2020 ожид'!X232</f>
        <v>#REF!</v>
      </c>
      <c r="CQ232" s="368" t="e">
        <f>#REF!-'2021-2025 (кор приб)'!M232-'2021-2025 (кор приб)'!Y232-'2021-2025 (кор приб)'!AK232-'2021-2025 (кор приб)'!AW232-'2020 ожид'!Y232</f>
        <v>#REF!</v>
      </c>
      <c r="CR232" s="368" t="e">
        <f>#REF!-'2021-2025 (кор приб)'!N232-'2021-2025 (кор приб)'!Z232-'2021-2025 (кор приб)'!AL232-'2021-2025 (кор приб)'!AX232-'2020 ожид'!Z232</f>
        <v>#REF!</v>
      </c>
    </row>
    <row r="233" s="48" customFormat="1" hidden="1">
      <c r="A233" s="80" t="s">
        <v>523</v>
      </c>
      <c r="B233" s="88" t="s">
        <v>524</v>
      </c>
      <c r="C233" s="82" t="s">
        <v>32</v>
      </c>
      <c r="D233" s="328"/>
      <c r="E233" s="328"/>
      <c r="F233" s="328"/>
      <c r="G233" s="328"/>
      <c r="H233" s="328"/>
      <c r="I233" s="328"/>
      <c r="J233" s="328"/>
      <c r="K233" s="328"/>
      <c r="L233" s="328"/>
      <c r="M233" s="328"/>
      <c r="N233" s="328"/>
      <c r="P233" s="328"/>
      <c r="Q233" s="328"/>
      <c r="R233" s="328"/>
      <c r="S233" s="328"/>
      <c r="T233" s="328"/>
      <c r="U233" s="328"/>
      <c r="V233" s="328"/>
      <c r="W233" s="328"/>
      <c r="X233" s="328"/>
      <c r="Y233" s="328"/>
      <c r="Z233" s="328"/>
      <c r="AA233" s="66"/>
      <c r="AB233" s="328"/>
      <c r="AC233" s="328"/>
      <c r="AD233" s="328"/>
      <c r="AE233" s="328"/>
      <c r="AF233" s="328"/>
      <c r="AG233" s="328"/>
      <c r="AH233" s="328"/>
      <c r="AI233" s="328"/>
      <c r="AJ233" s="328"/>
      <c r="AK233" s="328"/>
      <c r="AL233" s="328"/>
      <c r="AM233" s="66"/>
      <c r="AN233" s="328"/>
      <c r="AO233" s="328"/>
      <c r="AP233" s="328"/>
      <c r="AQ233" s="328"/>
      <c r="AR233" s="328"/>
      <c r="AS233" s="328"/>
      <c r="AT233" s="328"/>
      <c r="AU233" s="328"/>
      <c r="AV233" s="328"/>
      <c r="AW233" s="328"/>
      <c r="AX233" s="328"/>
      <c r="AY233" s="66"/>
      <c r="AZ233" s="328"/>
      <c r="BA233" s="328"/>
      <c r="BB233" s="328"/>
      <c r="BC233" s="328"/>
      <c r="BD233" s="328"/>
      <c r="BE233" s="328"/>
      <c r="BF233" s="328"/>
      <c r="BG233" s="328"/>
      <c r="BH233" s="328"/>
      <c r="BI233" s="328"/>
      <c r="BJ233" s="328"/>
      <c r="BK233" s="66">
        <f t="shared" si="849"/>
        <v>0</v>
      </c>
      <c r="BL233" s="79">
        <f t="shared" si="850"/>
        <v>0</v>
      </c>
      <c r="BM233" s="79" t="e">
        <f>#REF!+#REF!+#REF!+'Новосибирск.обл'!G233+#REF!+#REF!+#REF!+#REF!+#REF!+#REF!</f>
        <v>#REF!</v>
      </c>
      <c r="BN233" s="79" t="e">
        <f t="shared" si="851"/>
        <v>#REF!</v>
      </c>
      <c r="BO233" s="79" t="e">
        <f>#REF!+#REF!+#REF!+'Новосибирск.обл'!I233+#REF!+#REF!+#REF!+#REF!+#REF!+#REF!</f>
        <v>#REF!</v>
      </c>
      <c r="BP233" s="79" t="e">
        <f t="shared" si="852"/>
        <v>#REF!</v>
      </c>
      <c r="BQ233" s="79" t="e">
        <f>#REF!+#REF!+#REF!+'Новосибирск.обл'!K233+#REF!+#REF!+#REF!+#REF!+#REF!</f>
        <v>#REF!</v>
      </c>
      <c r="BR233" s="79" t="e">
        <f t="shared" si="853"/>
        <v>#REF!</v>
      </c>
      <c r="BS233" s="79" t="e">
        <f>#REF!+#REF!+#REF!+'Новосибирск.обл'!M233+#REF!+#REF!+#REF!+#REF!+#REF!</f>
        <v>#REF!</v>
      </c>
      <c r="BT233" s="79" t="e">
        <f t="shared" si="854"/>
        <v>#REF!</v>
      </c>
      <c r="BU233" s="79" t="e">
        <f>#REF!+#REF!</f>
        <v>#REF!</v>
      </c>
      <c r="BV233" s="79" t="e">
        <f t="shared" si="855"/>
        <v>#REF!</v>
      </c>
      <c r="CI233" s="368" t="e">
        <f>#REF!-'2021-2025 (кор приб)'!E233-'2021-2025 (кор приб)'!Q233-'2021-2025 (кор приб)'!AC233-'2021-2025 (кор приб)'!AO233-'2020 ожид'!Q233</f>
        <v>#REF!</v>
      </c>
      <c r="CJ233" s="368" t="e">
        <f>#REF!-'2021-2025 (кор приб)'!F233-'2021-2025 (кор приб)'!R233-'2021-2025 (кор приб)'!AD233-'2021-2025 (кор приб)'!AP233-'2020 ожид'!R233</f>
        <v>#REF!</v>
      </c>
      <c r="CK233" s="368" t="e">
        <f>#REF!-'2021-2025 (кор приб)'!G233-'2021-2025 (кор приб)'!S233-'2021-2025 (кор приб)'!AE233-'2021-2025 (кор приб)'!AQ233-'2020 ожид'!S233</f>
        <v>#REF!</v>
      </c>
      <c r="CL233" s="368">
        <f>'Новосибирск.обл'!Q233-'2021-2025 (кор приб)'!H233-'2021-2025 (кор приб)'!T233-'2021-2025 (кор приб)'!AF233-'2021-2025 (кор приб)'!AR233-'2020 ожид'!T233</f>
        <v>0</v>
      </c>
      <c r="CM233" s="368" t="e">
        <f>#REF!-'2021-2025 (кор приб)'!I233-'2021-2025 (кор приб)'!U233-'2020 ожид'!U233</f>
        <v>#REF!</v>
      </c>
      <c r="CN233" s="368" t="e">
        <f>#REF!-'2021-2025 (кор приб)'!J233-'2021-2025 (кор приб)'!V233-'2021-2025 (кор приб)'!AH233-'2021-2025 (кор приб)'!AT233-BF233</f>
        <v>#REF!</v>
      </c>
      <c r="CO233" s="368" t="e">
        <f>#REF!-'2021-2025 (кор приб)'!K233-'2021-2025 (кор приб)'!W233-'2021-2025 (кор приб)'!AI233-'2021-2025 (кор приб)'!AU233-BG233</f>
        <v>#REF!</v>
      </c>
      <c r="CP233" s="368" t="e">
        <f>#REF!-'2021-2025 (кор приб)'!L233-'2021-2025 (кор приб)'!X233-'2021-2025 (кор приб)'!AJ233-'2021-2025 (кор приб)'!AV233-'2020 ожид'!X233</f>
        <v>#REF!</v>
      </c>
      <c r="CQ233" s="368" t="e">
        <f>#REF!-'2021-2025 (кор приб)'!M233-'2021-2025 (кор приб)'!Y233-'2021-2025 (кор приб)'!AK233-'2021-2025 (кор приб)'!AW233-'2020 ожид'!Y233</f>
        <v>#REF!</v>
      </c>
      <c r="CR233" s="368" t="e">
        <f>#REF!-'2021-2025 (кор приб)'!N233-'2021-2025 (кор приб)'!Z233-'2021-2025 (кор приб)'!AL233-'2021-2025 (кор приб)'!AX233-'2020 ожид'!Z233</f>
        <v>#REF!</v>
      </c>
    </row>
    <row r="234" s="48" customFormat="1" hidden="1">
      <c r="A234" s="80" t="s">
        <v>525</v>
      </c>
      <c r="B234" s="88" t="s">
        <v>526</v>
      </c>
      <c r="C234" s="82" t="s">
        <v>32</v>
      </c>
      <c r="D234" s="328"/>
      <c r="E234" s="328"/>
      <c r="F234" s="328"/>
      <c r="G234" s="328"/>
      <c r="H234" s="328"/>
      <c r="I234" s="328"/>
      <c r="J234" s="328"/>
      <c r="K234" s="328"/>
      <c r="L234" s="328"/>
      <c r="M234" s="328"/>
      <c r="N234" s="328"/>
      <c r="P234" s="328"/>
      <c r="Q234" s="328"/>
      <c r="R234" s="328"/>
      <c r="S234" s="328"/>
      <c r="T234" s="328"/>
      <c r="U234" s="328"/>
      <c r="V234" s="328"/>
      <c r="W234" s="328"/>
      <c r="X234" s="328"/>
      <c r="Y234" s="328"/>
      <c r="Z234" s="328"/>
      <c r="AA234" s="66"/>
      <c r="AB234" s="328"/>
      <c r="AC234" s="328"/>
      <c r="AD234" s="328"/>
      <c r="AE234" s="328"/>
      <c r="AF234" s="328"/>
      <c r="AG234" s="328"/>
      <c r="AH234" s="328"/>
      <c r="AI234" s="328"/>
      <c r="AJ234" s="328"/>
      <c r="AK234" s="328"/>
      <c r="AL234" s="328"/>
      <c r="AM234" s="66"/>
      <c r="AN234" s="328"/>
      <c r="AO234" s="328"/>
      <c r="AP234" s="328"/>
      <c r="AQ234" s="328"/>
      <c r="AR234" s="328"/>
      <c r="AS234" s="328"/>
      <c r="AT234" s="328"/>
      <c r="AU234" s="328"/>
      <c r="AV234" s="328"/>
      <c r="AW234" s="328"/>
      <c r="AX234" s="328"/>
      <c r="AY234" s="66"/>
      <c r="AZ234" s="328"/>
      <c r="BA234" s="328"/>
      <c r="BB234" s="328"/>
      <c r="BC234" s="328"/>
      <c r="BD234" s="328"/>
      <c r="BE234" s="328"/>
      <c r="BF234" s="328"/>
      <c r="BG234" s="328"/>
      <c r="BH234" s="328"/>
      <c r="BI234" s="328"/>
      <c r="BJ234" s="328"/>
      <c r="BK234" s="66">
        <f t="shared" si="849"/>
        <v>0</v>
      </c>
      <c r="BL234" s="79">
        <f t="shared" si="850"/>
        <v>0</v>
      </c>
      <c r="BM234" s="79" t="e">
        <f>#REF!+#REF!+#REF!+'Новосибирск.обл'!G234+#REF!+#REF!+#REF!+#REF!+#REF!+#REF!</f>
        <v>#REF!</v>
      </c>
      <c r="BN234" s="79" t="e">
        <f t="shared" si="851"/>
        <v>#REF!</v>
      </c>
      <c r="BO234" s="79" t="e">
        <f>#REF!+#REF!+#REF!+'Новосибирск.обл'!I234+#REF!+#REF!+#REF!+#REF!+#REF!+#REF!</f>
        <v>#REF!</v>
      </c>
      <c r="BP234" s="79" t="e">
        <f t="shared" si="852"/>
        <v>#REF!</v>
      </c>
      <c r="BQ234" s="79" t="e">
        <f>#REF!+#REF!+#REF!+'Новосибирск.обл'!K234+#REF!+#REF!+#REF!+#REF!+#REF!</f>
        <v>#REF!</v>
      </c>
      <c r="BR234" s="79" t="e">
        <f t="shared" si="853"/>
        <v>#REF!</v>
      </c>
      <c r="BS234" s="79" t="e">
        <f>#REF!+#REF!+#REF!+'Новосибирск.обл'!M234+#REF!+#REF!+#REF!+#REF!+#REF!</f>
        <v>#REF!</v>
      </c>
      <c r="BT234" s="79" t="e">
        <f t="shared" si="854"/>
        <v>#REF!</v>
      </c>
      <c r="BU234" s="79" t="e">
        <f>#REF!+#REF!</f>
        <v>#REF!</v>
      </c>
      <c r="BV234" s="79" t="e">
        <f t="shared" si="855"/>
        <v>#REF!</v>
      </c>
      <c r="CI234" s="368" t="e">
        <f>#REF!-'2021-2025 (кор приб)'!E234-'2021-2025 (кор приб)'!Q234-'2021-2025 (кор приб)'!AC234-'2021-2025 (кор приб)'!AO234-'2020 ожид'!Q234</f>
        <v>#REF!</v>
      </c>
      <c r="CJ234" s="368" t="e">
        <f>#REF!-'2021-2025 (кор приб)'!F234-'2021-2025 (кор приб)'!R234-'2021-2025 (кор приб)'!AD234-'2021-2025 (кор приб)'!AP234-'2020 ожид'!R234</f>
        <v>#REF!</v>
      </c>
      <c r="CK234" s="368" t="e">
        <f>#REF!-'2021-2025 (кор приб)'!G234-'2021-2025 (кор приб)'!S234-'2021-2025 (кор приб)'!AE234-'2021-2025 (кор приб)'!AQ234-'2020 ожид'!S234</f>
        <v>#REF!</v>
      </c>
      <c r="CL234" s="368">
        <f>'Новосибирск.обл'!Q234-'2021-2025 (кор приб)'!H234-'2021-2025 (кор приб)'!T234-'2021-2025 (кор приб)'!AF234-'2021-2025 (кор приб)'!AR234-'2020 ожид'!T234</f>
        <v>0</v>
      </c>
      <c r="CM234" s="368" t="e">
        <f>#REF!-'2021-2025 (кор приб)'!I234-'2021-2025 (кор приб)'!U234-'2020 ожид'!U234</f>
        <v>#REF!</v>
      </c>
      <c r="CN234" s="368" t="e">
        <f>#REF!-'2021-2025 (кор приб)'!J234-'2021-2025 (кор приб)'!V234-'2021-2025 (кор приб)'!AH234-'2021-2025 (кор приб)'!AT234-BF234</f>
        <v>#REF!</v>
      </c>
      <c r="CO234" s="368" t="e">
        <f>#REF!-'2021-2025 (кор приб)'!K234-'2021-2025 (кор приб)'!W234-'2021-2025 (кор приб)'!AI234-'2021-2025 (кор приб)'!AU234-BG234</f>
        <v>#REF!</v>
      </c>
      <c r="CP234" s="368" t="e">
        <f>#REF!-'2021-2025 (кор приб)'!L234-'2021-2025 (кор приб)'!X234-'2021-2025 (кор приб)'!AJ234-'2021-2025 (кор приб)'!AV234-'2020 ожид'!X234</f>
        <v>#REF!</v>
      </c>
      <c r="CQ234" s="368" t="e">
        <f>#REF!-'2021-2025 (кор приб)'!M234-'2021-2025 (кор приб)'!Y234-'2021-2025 (кор приб)'!AK234-'2021-2025 (кор приб)'!AW234-'2020 ожид'!Y234</f>
        <v>#REF!</v>
      </c>
      <c r="CR234" s="368" t="e">
        <f>#REF!-'2021-2025 (кор приб)'!N234-'2021-2025 (кор приб)'!Z234-'2021-2025 (кор приб)'!AL234-'2021-2025 (кор приб)'!AX234-'2020 ожид'!Z234</f>
        <v>#REF!</v>
      </c>
    </row>
    <row r="235" s="66" customFormat="1" hidden="1">
      <c r="A235" s="182" t="s">
        <v>527</v>
      </c>
      <c r="B235" s="340" t="s">
        <v>528</v>
      </c>
      <c r="C235" s="184" t="s">
        <v>32</v>
      </c>
      <c r="D235" s="184"/>
      <c r="E235" s="184"/>
      <c r="F235" s="184"/>
      <c r="G235" s="184"/>
      <c r="H235" s="184"/>
      <c r="I235" s="184"/>
      <c r="J235" s="184"/>
      <c r="K235" s="184"/>
      <c r="L235" s="184"/>
      <c r="M235" s="184"/>
      <c r="N235" s="184"/>
      <c r="P235" s="184"/>
      <c r="Q235" s="184"/>
      <c r="R235" s="184"/>
      <c r="S235" s="184"/>
      <c r="T235" s="184"/>
      <c r="U235" s="184"/>
      <c r="V235" s="184"/>
      <c r="W235" s="184"/>
      <c r="X235" s="184"/>
      <c r="Y235" s="184"/>
      <c r="Z235" s="184"/>
      <c r="AB235" s="184"/>
      <c r="AC235" s="184"/>
      <c r="AD235" s="184"/>
      <c r="AE235" s="184"/>
      <c r="AF235" s="184"/>
      <c r="AG235" s="184"/>
      <c r="AH235" s="184"/>
      <c r="AI235" s="184"/>
      <c r="AJ235" s="184"/>
      <c r="AK235" s="184"/>
      <c r="AL235" s="184"/>
      <c r="AN235" s="184"/>
      <c r="AO235" s="184"/>
      <c r="AP235" s="184"/>
      <c r="AQ235" s="184"/>
      <c r="AR235" s="184"/>
      <c r="AS235" s="184"/>
      <c r="AT235" s="184"/>
      <c r="AU235" s="184"/>
      <c r="AV235" s="184"/>
      <c r="AW235" s="184"/>
      <c r="AX235" s="184"/>
      <c r="AZ235" s="184"/>
      <c r="BA235" s="184"/>
      <c r="BB235" s="184"/>
      <c r="BC235" s="184"/>
      <c r="BD235" s="184"/>
      <c r="BE235" s="184"/>
      <c r="BF235" s="184"/>
      <c r="BG235" s="184"/>
      <c r="BH235" s="184"/>
      <c r="BI235" s="184"/>
      <c r="BJ235" s="184"/>
      <c r="BK235" s="66">
        <f t="shared" si="849"/>
        <v>0</v>
      </c>
      <c r="BL235" s="79">
        <f t="shared" si="850"/>
        <v>0</v>
      </c>
      <c r="BM235" s="79" t="e">
        <f>#REF!+#REF!+#REF!+'Новосибирск.обл'!G235+#REF!+#REF!+#REF!+#REF!+#REF!+#REF!</f>
        <v>#REF!</v>
      </c>
      <c r="BN235" s="79" t="e">
        <f t="shared" si="851"/>
        <v>#REF!</v>
      </c>
      <c r="BO235" s="79" t="e">
        <f>#REF!+#REF!+#REF!+'Новосибирск.обл'!I235+#REF!+#REF!+#REF!+#REF!+#REF!+#REF!</f>
        <v>#REF!</v>
      </c>
      <c r="BP235" s="79" t="e">
        <f t="shared" si="852"/>
        <v>#REF!</v>
      </c>
      <c r="BQ235" s="79" t="e">
        <f>#REF!+#REF!+#REF!+'Новосибирск.обл'!K235+#REF!+#REF!+#REF!+#REF!+#REF!</f>
        <v>#REF!</v>
      </c>
      <c r="BR235" s="79" t="e">
        <f t="shared" si="853"/>
        <v>#REF!</v>
      </c>
      <c r="BS235" s="79" t="e">
        <f>#REF!+#REF!+#REF!+'Новосибирск.обл'!M235+#REF!+#REF!+#REF!+#REF!+#REF!</f>
        <v>#REF!</v>
      </c>
      <c r="BT235" s="79" t="e">
        <f t="shared" si="854"/>
        <v>#REF!</v>
      </c>
      <c r="BU235" s="79" t="e">
        <f>#REF!+#REF!</f>
        <v>#REF!</v>
      </c>
      <c r="BV235" s="79" t="e">
        <f t="shared" si="855"/>
        <v>#REF!</v>
      </c>
      <c r="CI235" s="368" t="e">
        <f>#REF!-'2021-2025 (кор приб)'!E235-'2021-2025 (кор приб)'!Q235-'2021-2025 (кор приб)'!AC235-'2021-2025 (кор приб)'!AO235-'2020 ожид'!Q235</f>
        <v>#REF!</v>
      </c>
      <c r="CJ235" s="368" t="e">
        <f>#REF!-'2021-2025 (кор приб)'!F235-'2021-2025 (кор приб)'!R235-'2021-2025 (кор приб)'!AD235-'2021-2025 (кор приб)'!AP235-'2020 ожид'!R235</f>
        <v>#REF!</v>
      </c>
      <c r="CK235" s="368" t="e">
        <f>#REF!-'2021-2025 (кор приб)'!G235-'2021-2025 (кор приб)'!S235-'2021-2025 (кор приб)'!AE235-'2021-2025 (кор приб)'!AQ235-'2020 ожид'!S235</f>
        <v>#REF!</v>
      </c>
      <c r="CL235" s="368">
        <f>'Новосибирск.обл'!Q235-'2021-2025 (кор приб)'!H235-'2021-2025 (кор приб)'!T235-'2021-2025 (кор приб)'!AF235-'2021-2025 (кор приб)'!AR235-'2020 ожид'!T235</f>
        <v>0</v>
      </c>
      <c r="CM235" s="368" t="e">
        <f>#REF!-'2021-2025 (кор приб)'!I235-'2021-2025 (кор приб)'!U235-'2020 ожид'!U235</f>
        <v>#REF!</v>
      </c>
      <c r="CN235" s="368" t="e">
        <f>#REF!-'2021-2025 (кор приб)'!J235-'2021-2025 (кор приб)'!V235-'2021-2025 (кор приб)'!AH235-'2021-2025 (кор приб)'!AT235-BF235</f>
        <v>#REF!</v>
      </c>
      <c r="CO235" s="368" t="e">
        <f>#REF!-'2021-2025 (кор приб)'!K235-'2021-2025 (кор приб)'!W235-'2021-2025 (кор приб)'!AI235-'2021-2025 (кор приб)'!AU235-BG235</f>
        <v>#REF!</v>
      </c>
      <c r="CP235" s="368" t="e">
        <f>#REF!-'2021-2025 (кор приб)'!L235-'2021-2025 (кор приб)'!X235-'2021-2025 (кор приб)'!AJ235-'2021-2025 (кор приб)'!AV235-'2020 ожид'!X235</f>
        <v>#REF!</v>
      </c>
      <c r="CQ235" s="368" t="e">
        <f>#REF!-'2021-2025 (кор приб)'!M235-'2021-2025 (кор приб)'!Y235-'2021-2025 (кор приб)'!AK235-'2021-2025 (кор приб)'!AW235-'2020 ожид'!Y235</f>
        <v>#REF!</v>
      </c>
      <c r="CR235" s="368" t="e">
        <f>#REF!-'2021-2025 (кор приб)'!N235-'2021-2025 (кор приб)'!Z235-'2021-2025 (кор приб)'!AL235-'2021-2025 (кор приб)'!AX235-'2020 ожид'!Z235</f>
        <v>#REF!</v>
      </c>
    </row>
    <row r="236" s="48" customFormat="1" hidden="1">
      <c r="A236" s="80" t="s">
        <v>529</v>
      </c>
      <c r="B236" s="88" t="s">
        <v>530</v>
      </c>
      <c r="C236" s="82" t="s">
        <v>32</v>
      </c>
      <c r="D236" s="82"/>
      <c r="E236" s="82"/>
      <c r="F236" s="82"/>
      <c r="G236" s="82"/>
      <c r="H236" s="82"/>
      <c r="I236" s="82"/>
      <c r="J236" s="82"/>
      <c r="K236" s="82"/>
      <c r="L236" s="82"/>
      <c r="M236" s="82"/>
      <c r="N236" s="82"/>
      <c r="P236" s="82"/>
      <c r="Q236" s="82"/>
      <c r="R236" s="82"/>
      <c r="S236" s="82"/>
      <c r="T236" s="82"/>
      <c r="U236" s="82"/>
      <c r="V236" s="82"/>
      <c r="W236" s="82"/>
      <c r="X236" s="82"/>
      <c r="Y236" s="82"/>
      <c r="Z236" s="82"/>
      <c r="AA236" s="66"/>
      <c r="AB236" s="82"/>
      <c r="AC236" s="82"/>
      <c r="AD236" s="82"/>
      <c r="AE236" s="82"/>
      <c r="AF236" s="82"/>
      <c r="AG236" s="82"/>
      <c r="AH236" s="82"/>
      <c r="AI236" s="82"/>
      <c r="AJ236" s="82"/>
      <c r="AK236" s="82"/>
      <c r="AL236" s="82"/>
      <c r="AM236" s="66"/>
      <c r="AN236" s="82"/>
      <c r="AO236" s="82"/>
      <c r="AP236" s="82"/>
      <c r="AQ236" s="82"/>
      <c r="AR236" s="82"/>
      <c r="AS236" s="82"/>
      <c r="AT236" s="82"/>
      <c r="AU236" s="82"/>
      <c r="AV236" s="82"/>
      <c r="AW236" s="82"/>
      <c r="AX236" s="82"/>
      <c r="AY236" s="66"/>
      <c r="AZ236" s="82"/>
      <c r="BA236" s="82"/>
      <c r="BB236" s="82"/>
      <c r="BC236" s="82"/>
      <c r="BD236" s="82"/>
      <c r="BE236" s="82"/>
      <c r="BF236" s="82"/>
      <c r="BG236" s="82"/>
      <c r="BH236" s="82"/>
      <c r="BI236" s="82"/>
      <c r="BJ236" s="82"/>
      <c r="BK236" s="66">
        <f t="shared" si="849"/>
        <v>0</v>
      </c>
      <c r="BL236" s="79">
        <f t="shared" si="850"/>
        <v>0</v>
      </c>
      <c r="BM236" s="79" t="e">
        <f>#REF!+#REF!+#REF!+'Новосибирск.обл'!G236+#REF!+#REF!+#REF!+#REF!+#REF!+#REF!</f>
        <v>#REF!</v>
      </c>
      <c r="BN236" s="79" t="e">
        <f t="shared" si="851"/>
        <v>#REF!</v>
      </c>
      <c r="BO236" s="79" t="e">
        <f>#REF!+#REF!+#REF!+'Новосибирск.обл'!I236+#REF!+#REF!+#REF!+#REF!+#REF!+#REF!</f>
        <v>#REF!</v>
      </c>
      <c r="BP236" s="79" t="e">
        <f t="shared" si="852"/>
        <v>#REF!</v>
      </c>
      <c r="BQ236" s="79" t="e">
        <f>#REF!+#REF!+#REF!+'Новосибирск.обл'!K236+#REF!+#REF!+#REF!+#REF!+#REF!</f>
        <v>#REF!</v>
      </c>
      <c r="BR236" s="79" t="e">
        <f t="shared" si="853"/>
        <v>#REF!</v>
      </c>
      <c r="BS236" s="79" t="e">
        <f>#REF!+#REF!+#REF!+'Новосибирск.обл'!M236+#REF!+#REF!+#REF!+#REF!+#REF!</f>
        <v>#REF!</v>
      </c>
      <c r="BT236" s="79" t="e">
        <f t="shared" si="854"/>
        <v>#REF!</v>
      </c>
      <c r="BU236" s="79" t="e">
        <f>#REF!+#REF!</f>
        <v>#REF!</v>
      </c>
      <c r="BV236" s="79" t="e">
        <f t="shared" si="855"/>
        <v>#REF!</v>
      </c>
      <c r="CI236" s="368" t="e">
        <f>#REF!-'2021-2025 (кор приб)'!E236-'2021-2025 (кор приб)'!Q236-'2021-2025 (кор приб)'!AC236-'2021-2025 (кор приб)'!AO236-'2020 ожид'!Q236</f>
        <v>#REF!</v>
      </c>
      <c r="CJ236" s="368" t="e">
        <f>#REF!-'2021-2025 (кор приб)'!F236-'2021-2025 (кор приб)'!R236-'2021-2025 (кор приб)'!AD236-'2021-2025 (кор приб)'!AP236-'2020 ожид'!R236</f>
        <v>#REF!</v>
      </c>
      <c r="CK236" s="368" t="e">
        <f>#REF!-'2021-2025 (кор приб)'!G236-'2021-2025 (кор приб)'!S236-'2021-2025 (кор приб)'!AE236-'2021-2025 (кор приб)'!AQ236-'2020 ожид'!S236</f>
        <v>#REF!</v>
      </c>
      <c r="CL236" s="368">
        <f>'Новосибирск.обл'!Q236-'2021-2025 (кор приб)'!H236-'2021-2025 (кор приб)'!T236-'2021-2025 (кор приб)'!AF236-'2021-2025 (кор приб)'!AR236-'2020 ожид'!T236</f>
        <v>0</v>
      </c>
      <c r="CM236" s="368" t="e">
        <f>#REF!-'2021-2025 (кор приб)'!I236-'2021-2025 (кор приб)'!U236-'2020 ожид'!U236</f>
        <v>#REF!</v>
      </c>
      <c r="CN236" s="368" t="e">
        <f>#REF!-'2021-2025 (кор приб)'!J236-'2021-2025 (кор приб)'!V236-'2021-2025 (кор приб)'!AH236-'2021-2025 (кор приб)'!AT236-BF236</f>
        <v>#REF!</v>
      </c>
      <c r="CO236" s="368" t="e">
        <f>#REF!-'2021-2025 (кор приб)'!K236-'2021-2025 (кор приб)'!W236-'2021-2025 (кор приб)'!AI236-'2021-2025 (кор приб)'!AU236-BG236</f>
        <v>#REF!</v>
      </c>
      <c r="CP236" s="368" t="e">
        <f>#REF!-'2021-2025 (кор приб)'!L236-'2021-2025 (кор приб)'!X236-'2021-2025 (кор приб)'!AJ236-'2021-2025 (кор приб)'!AV236-'2020 ожид'!X236</f>
        <v>#REF!</v>
      </c>
      <c r="CQ236" s="368" t="e">
        <f>#REF!-'2021-2025 (кор приб)'!M236-'2021-2025 (кор приб)'!Y236-'2021-2025 (кор приб)'!AK236-'2021-2025 (кор приб)'!AW236-'2020 ожид'!Y236</f>
        <v>#REF!</v>
      </c>
      <c r="CR236" s="368" t="e">
        <f>#REF!-'2021-2025 (кор приб)'!N236-'2021-2025 (кор приб)'!Z236-'2021-2025 (кор приб)'!AL236-'2021-2025 (кор приб)'!AX236-'2020 ожид'!Z236</f>
        <v>#REF!</v>
      </c>
    </row>
    <row r="237" s="48" customFormat="1" hidden="1">
      <c r="A237" s="80" t="s">
        <v>531</v>
      </c>
      <c r="B237" s="126" t="s">
        <v>508</v>
      </c>
      <c r="C237" s="82" t="s">
        <v>32</v>
      </c>
      <c r="D237" s="328"/>
      <c r="E237" s="328"/>
      <c r="F237" s="328"/>
      <c r="G237" s="328"/>
      <c r="H237" s="328"/>
      <c r="I237" s="328"/>
      <c r="J237" s="328"/>
      <c r="K237" s="328"/>
      <c r="L237" s="328"/>
      <c r="M237" s="328"/>
      <c r="N237" s="328"/>
      <c r="P237" s="328"/>
      <c r="Q237" s="328"/>
      <c r="R237" s="328"/>
      <c r="S237" s="328"/>
      <c r="T237" s="328"/>
      <c r="U237" s="328"/>
      <c r="V237" s="328"/>
      <c r="W237" s="328"/>
      <c r="X237" s="328"/>
      <c r="Y237" s="328"/>
      <c r="Z237" s="328"/>
      <c r="AA237" s="66"/>
      <c r="AB237" s="328"/>
      <c r="AC237" s="328"/>
      <c r="AD237" s="328"/>
      <c r="AE237" s="328"/>
      <c r="AF237" s="328"/>
      <c r="AG237" s="328"/>
      <c r="AH237" s="328"/>
      <c r="AI237" s="328"/>
      <c r="AJ237" s="328"/>
      <c r="AK237" s="328"/>
      <c r="AL237" s="328"/>
      <c r="AM237" s="66"/>
      <c r="AN237" s="328"/>
      <c r="AO237" s="328"/>
      <c r="AP237" s="328"/>
      <c r="AQ237" s="328"/>
      <c r="AR237" s="328"/>
      <c r="AS237" s="328"/>
      <c r="AT237" s="328"/>
      <c r="AU237" s="328"/>
      <c r="AV237" s="328"/>
      <c r="AW237" s="328"/>
      <c r="AX237" s="328"/>
      <c r="AY237" s="66"/>
      <c r="AZ237" s="328"/>
      <c r="BA237" s="328"/>
      <c r="BB237" s="328"/>
      <c r="BC237" s="328"/>
      <c r="BD237" s="328"/>
      <c r="BE237" s="328"/>
      <c r="BF237" s="328"/>
      <c r="BG237" s="328"/>
      <c r="BH237" s="328"/>
      <c r="BI237" s="328"/>
      <c r="BJ237" s="328"/>
      <c r="BK237" s="66">
        <f t="shared" si="849"/>
        <v>0</v>
      </c>
      <c r="BL237" s="79">
        <f t="shared" si="850"/>
        <v>0</v>
      </c>
      <c r="BM237" s="79" t="e">
        <f>#REF!+#REF!+#REF!+'Новосибирск.обл'!G237+#REF!+#REF!+#REF!+#REF!+#REF!+#REF!</f>
        <v>#REF!</v>
      </c>
      <c r="BN237" s="79" t="e">
        <f t="shared" si="851"/>
        <v>#REF!</v>
      </c>
      <c r="BO237" s="79" t="e">
        <f>#REF!+#REF!+#REF!+'Новосибирск.обл'!I237+#REF!+#REF!+#REF!+#REF!+#REF!+#REF!</f>
        <v>#REF!</v>
      </c>
      <c r="BP237" s="79" t="e">
        <f t="shared" si="852"/>
        <v>#REF!</v>
      </c>
      <c r="BQ237" s="79" t="e">
        <f>#REF!+#REF!+#REF!+'Новосибирск.обл'!K237+#REF!+#REF!+#REF!+#REF!+#REF!</f>
        <v>#REF!</v>
      </c>
      <c r="BR237" s="79" t="e">
        <f t="shared" si="853"/>
        <v>#REF!</v>
      </c>
      <c r="BS237" s="79" t="e">
        <f>#REF!+#REF!+#REF!+'Новосибирск.обл'!M237+#REF!+#REF!+#REF!+#REF!+#REF!</f>
        <v>#REF!</v>
      </c>
      <c r="BT237" s="79" t="e">
        <f t="shared" si="854"/>
        <v>#REF!</v>
      </c>
      <c r="BU237" s="79" t="e">
        <f>#REF!+#REF!</f>
        <v>#REF!</v>
      </c>
      <c r="BV237" s="79" t="e">
        <f t="shared" si="855"/>
        <v>#REF!</v>
      </c>
      <c r="CI237" s="368" t="e">
        <f>#REF!-'2021-2025 (кор приб)'!E237-'2021-2025 (кор приб)'!Q237-'2021-2025 (кор приб)'!AC237-'2021-2025 (кор приб)'!AO237-'2020 ожид'!Q237</f>
        <v>#REF!</v>
      </c>
      <c r="CJ237" s="368" t="e">
        <f>#REF!-'2021-2025 (кор приб)'!F237-'2021-2025 (кор приб)'!R237-'2021-2025 (кор приб)'!AD237-'2021-2025 (кор приб)'!AP237-'2020 ожид'!R237</f>
        <v>#REF!</v>
      </c>
      <c r="CK237" s="368" t="e">
        <f>#REF!-'2021-2025 (кор приб)'!G237-'2021-2025 (кор приб)'!S237-'2021-2025 (кор приб)'!AE237-'2021-2025 (кор приб)'!AQ237-'2020 ожид'!S237</f>
        <v>#REF!</v>
      </c>
      <c r="CL237" s="368">
        <f>'Новосибирск.обл'!Q237-'2021-2025 (кор приб)'!H237-'2021-2025 (кор приб)'!T237-'2021-2025 (кор приб)'!AF237-'2021-2025 (кор приб)'!AR237-'2020 ожид'!T237</f>
        <v>0</v>
      </c>
      <c r="CM237" s="368" t="e">
        <f>#REF!-'2021-2025 (кор приб)'!I237-'2021-2025 (кор приб)'!U237-'2020 ожид'!U237</f>
        <v>#REF!</v>
      </c>
      <c r="CN237" s="368" t="e">
        <f>#REF!-'2021-2025 (кор приб)'!J237-'2021-2025 (кор приб)'!V237-'2021-2025 (кор приб)'!AH237-'2021-2025 (кор приб)'!AT237-BF237</f>
        <v>#REF!</v>
      </c>
      <c r="CO237" s="368" t="e">
        <f>#REF!-'2021-2025 (кор приб)'!K237-'2021-2025 (кор приб)'!W237-'2021-2025 (кор приб)'!AI237-'2021-2025 (кор приб)'!AU237-BG237</f>
        <v>#REF!</v>
      </c>
      <c r="CP237" s="368" t="e">
        <f>#REF!-'2021-2025 (кор приб)'!L237-'2021-2025 (кор приб)'!X237-'2021-2025 (кор приб)'!AJ237-'2021-2025 (кор приб)'!AV237-'2020 ожид'!X237</f>
        <v>#REF!</v>
      </c>
      <c r="CQ237" s="368" t="e">
        <f>#REF!-'2021-2025 (кор приб)'!M237-'2021-2025 (кор приб)'!Y237-'2021-2025 (кор приб)'!AK237-'2021-2025 (кор приб)'!AW237-'2020 ожид'!Y237</f>
        <v>#REF!</v>
      </c>
      <c r="CR237" s="368" t="e">
        <f>#REF!-'2021-2025 (кор приб)'!N237-'2021-2025 (кор приб)'!Z237-'2021-2025 (кор приб)'!AL237-'2021-2025 (кор приб)'!AX237-'2020 ожид'!Z237</f>
        <v>#REF!</v>
      </c>
    </row>
    <row r="238" s="48" customFormat="1" hidden="1">
      <c r="A238" s="80" t="s">
        <v>532</v>
      </c>
      <c r="B238" s="126" t="s">
        <v>510</v>
      </c>
      <c r="C238" s="82" t="s">
        <v>32</v>
      </c>
      <c r="D238" s="328"/>
      <c r="E238" s="328"/>
      <c r="F238" s="328"/>
      <c r="G238" s="328"/>
      <c r="H238" s="328"/>
      <c r="I238" s="328"/>
      <c r="J238" s="328"/>
      <c r="K238" s="328"/>
      <c r="L238" s="328"/>
      <c r="M238" s="328"/>
      <c r="N238" s="328"/>
      <c r="P238" s="328"/>
      <c r="Q238" s="328"/>
      <c r="R238" s="328"/>
      <c r="S238" s="328"/>
      <c r="T238" s="328"/>
      <c r="U238" s="328"/>
      <c r="V238" s="328"/>
      <c r="W238" s="328"/>
      <c r="X238" s="328"/>
      <c r="Y238" s="328"/>
      <c r="Z238" s="328"/>
      <c r="AA238" s="66"/>
      <c r="AB238" s="328"/>
      <c r="AC238" s="328"/>
      <c r="AD238" s="328"/>
      <c r="AE238" s="328"/>
      <c r="AF238" s="328"/>
      <c r="AG238" s="328"/>
      <c r="AH238" s="328"/>
      <c r="AI238" s="328"/>
      <c r="AJ238" s="328"/>
      <c r="AK238" s="328"/>
      <c r="AL238" s="328"/>
      <c r="AM238" s="66"/>
      <c r="AN238" s="328"/>
      <c r="AO238" s="328"/>
      <c r="AP238" s="328"/>
      <c r="AQ238" s="328"/>
      <c r="AR238" s="328"/>
      <c r="AS238" s="328"/>
      <c r="AT238" s="328"/>
      <c r="AU238" s="328"/>
      <c r="AV238" s="328"/>
      <c r="AW238" s="328"/>
      <c r="AX238" s="328"/>
      <c r="AY238" s="66"/>
      <c r="AZ238" s="328"/>
      <c r="BA238" s="328"/>
      <c r="BB238" s="328"/>
      <c r="BC238" s="328"/>
      <c r="BD238" s="328"/>
      <c r="BE238" s="328"/>
      <c r="BF238" s="328"/>
      <c r="BG238" s="328"/>
      <c r="BH238" s="328"/>
      <c r="BI238" s="328"/>
      <c r="BJ238" s="328"/>
      <c r="BK238" s="66">
        <f t="shared" si="849"/>
        <v>0</v>
      </c>
      <c r="BL238" s="79">
        <f t="shared" si="850"/>
        <v>0</v>
      </c>
      <c r="BM238" s="79" t="e">
        <f>#REF!+#REF!+#REF!+'Новосибирск.обл'!G238+#REF!+#REF!+#REF!+#REF!+#REF!+#REF!</f>
        <v>#REF!</v>
      </c>
      <c r="BN238" s="79" t="e">
        <f t="shared" si="851"/>
        <v>#REF!</v>
      </c>
      <c r="BO238" s="79" t="e">
        <f>#REF!+#REF!+#REF!+'Новосибирск.обл'!I238+#REF!+#REF!+#REF!+#REF!+#REF!+#REF!</f>
        <v>#REF!</v>
      </c>
      <c r="BP238" s="79" t="e">
        <f t="shared" si="852"/>
        <v>#REF!</v>
      </c>
      <c r="BQ238" s="79" t="e">
        <f>#REF!+#REF!+#REF!+'Новосибирск.обл'!K238+#REF!+#REF!+#REF!+#REF!+#REF!</f>
        <v>#REF!</v>
      </c>
      <c r="BR238" s="79" t="e">
        <f t="shared" si="853"/>
        <v>#REF!</v>
      </c>
      <c r="BS238" s="79" t="e">
        <f>#REF!+#REF!+#REF!+'Новосибирск.обл'!M238+#REF!+#REF!+#REF!+#REF!+#REF!</f>
        <v>#REF!</v>
      </c>
      <c r="BT238" s="79" t="e">
        <f t="shared" si="854"/>
        <v>#REF!</v>
      </c>
      <c r="BU238" s="79" t="e">
        <f>#REF!+#REF!</f>
        <v>#REF!</v>
      </c>
      <c r="BV238" s="79" t="e">
        <f t="shared" si="855"/>
        <v>#REF!</v>
      </c>
      <c r="CI238" s="368" t="e">
        <f>#REF!-'2021-2025 (кор приб)'!E238-'2021-2025 (кор приб)'!Q238-'2021-2025 (кор приб)'!AC238-'2021-2025 (кор приб)'!AO238-'2020 ожид'!Q238</f>
        <v>#REF!</v>
      </c>
      <c r="CJ238" s="368" t="e">
        <f>#REF!-'2021-2025 (кор приб)'!F238-'2021-2025 (кор приб)'!R238-'2021-2025 (кор приб)'!AD238-'2021-2025 (кор приб)'!AP238-'2020 ожид'!R238</f>
        <v>#REF!</v>
      </c>
      <c r="CK238" s="368" t="e">
        <f>#REF!-'2021-2025 (кор приб)'!G238-'2021-2025 (кор приб)'!S238-'2021-2025 (кор приб)'!AE238-'2021-2025 (кор приб)'!AQ238-'2020 ожид'!S238</f>
        <v>#REF!</v>
      </c>
      <c r="CL238" s="368">
        <f>'Новосибирск.обл'!Q238-'2021-2025 (кор приб)'!H238-'2021-2025 (кор приб)'!T238-'2021-2025 (кор приб)'!AF238-'2021-2025 (кор приб)'!AR238-'2020 ожид'!T238</f>
        <v>0</v>
      </c>
      <c r="CM238" s="368" t="e">
        <f>#REF!-'2021-2025 (кор приб)'!I238-'2021-2025 (кор приб)'!U238-'2020 ожид'!U238</f>
        <v>#REF!</v>
      </c>
      <c r="CN238" s="368" t="e">
        <f>#REF!-'2021-2025 (кор приб)'!J238-'2021-2025 (кор приб)'!V238-'2021-2025 (кор приб)'!AH238-'2021-2025 (кор приб)'!AT238-BF238</f>
        <v>#REF!</v>
      </c>
      <c r="CO238" s="368" t="e">
        <f>#REF!-'2021-2025 (кор приб)'!K238-'2021-2025 (кор приб)'!W238-'2021-2025 (кор приб)'!AI238-'2021-2025 (кор приб)'!AU238-BG238</f>
        <v>#REF!</v>
      </c>
      <c r="CP238" s="368" t="e">
        <f>#REF!-'2021-2025 (кор приб)'!L238-'2021-2025 (кор приб)'!X238-'2021-2025 (кор приб)'!AJ238-'2021-2025 (кор приб)'!AV238-'2020 ожид'!X238</f>
        <v>#REF!</v>
      </c>
      <c r="CQ238" s="368" t="e">
        <f>#REF!-'2021-2025 (кор приб)'!M238-'2021-2025 (кор приб)'!Y238-'2021-2025 (кор приб)'!AK238-'2021-2025 (кор приб)'!AW238-'2020 ожид'!Y238</f>
        <v>#REF!</v>
      </c>
      <c r="CR238" s="368" t="e">
        <f>#REF!-'2021-2025 (кор приб)'!N238-'2021-2025 (кор приб)'!Z238-'2021-2025 (кор приб)'!AL238-'2021-2025 (кор приб)'!AX238-'2020 ожид'!Z238</f>
        <v>#REF!</v>
      </c>
    </row>
    <row r="239" s="48" customFormat="1" hidden="1">
      <c r="A239" s="80" t="s">
        <v>533</v>
      </c>
      <c r="B239" s="126" t="s">
        <v>512</v>
      </c>
      <c r="C239" s="82" t="s">
        <v>32</v>
      </c>
      <c r="D239" s="328"/>
      <c r="E239" s="328"/>
      <c r="F239" s="328"/>
      <c r="G239" s="328"/>
      <c r="H239" s="328"/>
      <c r="I239" s="328"/>
      <c r="J239" s="328"/>
      <c r="K239" s="328"/>
      <c r="L239" s="328"/>
      <c r="M239" s="328"/>
      <c r="N239" s="328"/>
      <c r="P239" s="328"/>
      <c r="Q239" s="328"/>
      <c r="R239" s="328"/>
      <c r="S239" s="328"/>
      <c r="T239" s="328"/>
      <c r="U239" s="328"/>
      <c r="V239" s="328"/>
      <c r="W239" s="328"/>
      <c r="X239" s="328"/>
      <c r="Y239" s="328"/>
      <c r="Z239" s="328"/>
      <c r="AA239" s="66"/>
      <c r="AB239" s="328"/>
      <c r="AC239" s="328"/>
      <c r="AD239" s="328"/>
      <c r="AE239" s="328"/>
      <c r="AF239" s="328"/>
      <c r="AG239" s="328"/>
      <c r="AH239" s="328"/>
      <c r="AI239" s="328"/>
      <c r="AJ239" s="328"/>
      <c r="AK239" s="328"/>
      <c r="AL239" s="328"/>
      <c r="AM239" s="66"/>
      <c r="AN239" s="328"/>
      <c r="AO239" s="328"/>
      <c r="AP239" s="328"/>
      <c r="AQ239" s="328"/>
      <c r="AR239" s="328"/>
      <c r="AS239" s="328"/>
      <c r="AT239" s="328"/>
      <c r="AU239" s="328"/>
      <c r="AV239" s="328"/>
      <c r="AW239" s="328"/>
      <c r="AX239" s="328"/>
      <c r="AY239" s="66"/>
      <c r="AZ239" s="328"/>
      <c r="BA239" s="328"/>
      <c r="BB239" s="328"/>
      <c r="BC239" s="328"/>
      <c r="BD239" s="328"/>
      <c r="BE239" s="328"/>
      <c r="BF239" s="328"/>
      <c r="BG239" s="328"/>
      <c r="BH239" s="328"/>
      <c r="BI239" s="328"/>
      <c r="BJ239" s="328"/>
      <c r="BK239" s="66">
        <f t="shared" si="849"/>
        <v>0</v>
      </c>
      <c r="BL239" s="79">
        <f t="shared" si="850"/>
        <v>0</v>
      </c>
      <c r="BM239" s="79" t="e">
        <f>#REF!+#REF!+#REF!+'Новосибирск.обл'!G239+#REF!+#REF!+#REF!+#REF!+#REF!+#REF!</f>
        <v>#REF!</v>
      </c>
      <c r="BN239" s="79" t="e">
        <f t="shared" si="851"/>
        <v>#REF!</v>
      </c>
      <c r="BO239" s="79" t="e">
        <f>#REF!+#REF!+#REF!+'Новосибирск.обл'!I239+#REF!+#REF!+#REF!+#REF!+#REF!+#REF!</f>
        <v>#REF!</v>
      </c>
      <c r="BP239" s="79" t="e">
        <f t="shared" si="852"/>
        <v>#REF!</v>
      </c>
      <c r="BQ239" s="79" t="e">
        <f>#REF!+#REF!+#REF!+'Новосибирск.обл'!K239+#REF!+#REF!+#REF!+#REF!+#REF!</f>
        <v>#REF!</v>
      </c>
      <c r="BR239" s="79" t="e">
        <f t="shared" si="853"/>
        <v>#REF!</v>
      </c>
      <c r="BS239" s="79" t="e">
        <f>#REF!+#REF!+#REF!+'Новосибирск.обл'!M239+#REF!+#REF!+#REF!+#REF!+#REF!</f>
        <v>#REF!</v>
      </c>
      <c r="BT239" s="79" t="e">
        <f t="shared" si="854"/>
        <v>#REF!</v>
      </c>
      <c r="BU239" s="79" t="e">
        <f>#REF!+#REF!</f>
        <v>#REF!</v>
      </c>
      <c r="BV239" s="79" t="e">
        <f t="shared" si="855"/>
        <v>#REF!</v>
      </c>
      <c r="CI239" s="368" t="e">
        <f>#REF!-'2021-2025 (кор приб)'!E239-'2021-2025 (кор приб)'!Q239-'2021-2025 (кор приб)'!AC239-'2021-2025 (кор приб)'!AO239-'2020 ожид'!Q239</f>
        <v>#REF!</v>
      </c>
      <c r="CJ239" s="368" t="e">
        <f>#REF!-'2021-2025 (кор приб)'!F239-'2021-2025 (кор приб)'!R239-'2021-2025 (кор приб)'!AD239-'2021-2025 (кор приб)'!AP239-'2020 ожид'!R239</f>
        <v>#REF!</v>
      </c>
      <c r="CK239" s="368" t="e">
        <f>#REF!-'2021-2025 (кор приб)'!G239-'2021-2025 (кор приб)'!S239-'2021-2025 (кор приб)'!AE239-'2021-2025 (кор приб)'!AQ239-'2020 ожид'!S239</f>
        <v>#REF!</v>
      </c>
      <c r="CL239" s="368">
        <f>'Новосибирск.обл'!Q239-'2021-2025 (кор приб)'!H239-'2021-2025 (кор приб)'!T239-'2021-2025 (кор приб)'!AF239-'2021-2025 (кор приб)'!AR239-'2020 ожид'!T239</f>
        <v>0</v>
      </c>
      <c r="CM239" s="368" t="e">
        <f>#REF!-'2021-2025 (кор приб)'!I239-'2021-2025 (кор приб)'!U239-'2020 ожид'!U239</f>
        <v>#REF!</v>
      </c>
      <c r="CN239" s="368" t="e">
        <f>#REF!-'2021-2025 (кор приб)'!J239-'2021-2025 (кор приб)'!V239-'2021-2025 (кор приб)'!AH239-'2021-2025 (кор приб)'!AT239-BF239</f>
        <v>#REF!</v>
      </c>
      <c r="CO239" s="368" t="e">
        <f>#REF!-'2021-2025 (кор приб)'!K239-'2021-2025 (кор приб)'!W239-'2021-2025 (кор приб)'!AI239-'2021-2025 (кор приб)'!AU239-BG239</f>
        <v>#REF!</v>
      </c>
      <c r="CP239" s="368" t="e">
        <f>#REF!-'2021-2025 (кор приб)'!L239-'2021-2025 (кор приб)'!X239-'2021-2025 (кор приб)'!AJ239-'2021-2025 (кор приб)'!AV239-'2020 ожид'!X239</f>
        <v>#REF!</v>
      </c>
      <c r="CQ239" s="368" t="e">
        <f>#REF!-'2021-2025 (кор приб)'!M239-'2021-2025 (кор приб)'!Y239-'2021-2025 (кор приб)'!AK239-'2021-2025 (кор приб)'!AW239-'2020 ожид'!Y239</f>
        <v>#REF!</v>
      </c>
      <c r="CR239" s="368" t="e">
        <f>#REF!-'2021-2025 (кор приб)'!N239-'2021-2025 (кор приб)'!Z239-'2021-2025 (кор приб)'!AL239-'2021-2025 (кор приб)'!AX239-'2020 ожид'!Z239</f>
        <v>#REF!</v>
      </c>
    </row>
    <row r="240" s="48" customFormat="1" hidden="1">
      <c r="A240" s="80" t="s">
        <v>534</v>
      </c>
      <c r="B240" s="88" t="s">
        <v>387</v>
      </c>
      <c r="C240" s="82" t="s">
        <v>32</v>
      </c>
      <c r="D240" s="328"/>
      <c r="E240" s="328"/>
      <c r="F240" s="328"/>
      <c r="G240" s="328"/>
      <c r="H240" s="328"/>
      <c r="I240" s="328"/>
      <c r="J240" s="328"/>
      <c r="K240" s="328"/>
      <c r="L240" s="328"/>
      <c r="M240" s="328"/>
      <c r="N240" s="328"/>
      <c r="P240" s="328"/>
      <c r="Q240" s="328"/>
      <c r="R240" s="328"/>
      <c r="S240" s="328"/>
      <c r="T240" s="328"/>
      <c r="U240" s="328"/>
      <c r="V240" s="328"/>
      <c r="W240" s="328"/>
      <c r="X240" s="328"/>
      <c r="Y240" s="328"/>
      <c r="Z240" s="328"/>
      <c r="AA240" s="66"/>
      <c r="AB240" s="328"/>
      <c r="AC240" s="328"/>
      <c r="AD240" s="328"/>
      <c r="AE240" s="328"/>
      <c r="AF240" s="328"/>
      <c r="AG240" s="328"/>
      <c r="AH240" s="328"/>
      <c r="AI240" s="328"/>
      <c r="AJ240" s="328"/>
      <c r="AK240" s="328"/>
      <c r="AL240" s="328"/>
      <c r="AM240" s="66"/>
      <c r="AN240" s="328"/>
      <c r="AO240" s="328"/>
      <c r="AP240" s="328"/>
      <c r="AQ240" s="328"/>
      <c r="AR240" s="328"/>
      <c r="AS240" s="328"/>
      <c r="AT240" s="328"/>
      <c r="AU240" s="328"/>
      <c r="AV240" s="328"/>
      <c r="AW240" s="328"/>
      <c r="AX240" s="328"/>
      <c r="AY240" s="66"/>
      <c r="AZ240" s="328"/>
      <c r="BA240" s="328"/>
      <c r="BB240" s="328"/>
      <c r="BC240" s="328"/>
      <c r="BD240" s="328"/>
      <c r="BE240" s="328"/>
      <c r="BF240" s="328"/>
      <c r="BG240" s="328"/>
      <c r="BH240" s="328"/>
      <c r="BI240" s="328"/>
      <c r="BJ240" s="328"/>
      <c r="BK240" s="66">
        <f t="shared" si="849"/>
        <v>0</v>
      </c>
      <c r="BL240" s="79">
        <f t="shared" si="850"/>
        <v>0</v>
      </c>
      <c r="BM240" s="79" t="e">
        <f>#REF!+#REF!+#REF!+'Новосибирск.обл'!G240+#REF!+#REF!+#REF!+#REF!+#REF!+#REF!</f>
        <v>#REF!</v>
      </c>
      <c r="BN240" s="79" t="e">
        <f t="shared" si="851"/>
        <v>#REF!</v>
      </c>
      <c r="BO240" s="79" t="e">
        <f>#REF!+#REF!+#REF!+'Новосибирск.обл'!I240+#REF!+#REF!+#REF!+#REF!+#REF!+#REF!</f>
        <v>#REF!</v>
      </c>
      <c r="BP240" s="79" t="e">
        <f t="shared" si="852"/>
        <v>#REF!</v>
      </c>
      <c r="BQ240" s="79" t="e">
        <f>#REF!+#REF!+#REF!+'Новосибирск.обл'!K240+#REF!+#REF!+#REF!+#REF!+#REF!</f>
        <v>#REF!</v>
      </c>
      <c r="BR240" s="79" t="e">
        <f t="shared" si="853"/>
        <v>#REF!</v>
      </c>
      <c r="BS240" s="79" t="e">
        <f>#REF!+#REF!+#REF!+'Новосибирск.обл'!M240+#REF!+#REF!+#REF!+#REF!+#REF!</f>
        <v>#REF!</v>
      </c>
      <c r="BT240" s="79" t="e">
        <f t="shared" si="854"/>
        <v>#REF!</v>
      </c>
      <c r="BU240" s="79" t="e">
        <f>#REF!+#REF!</f>
        <v>#REF!</v>
      </c>
      <c r="BV240" s="79" t="e">
        <f t="shared" si="855"/>
        <v>#REF!</v>
      </c>
      <c r="CI240" s="368" t="e">
        <f>#REF!-'2021-2025 (кор приб)'!E240-'2021-2025 (кор приб)'!Q240-'2021-2025 (кор приб)'!AC240-'2021-2025 (кор приб)'!AO240-'2020 ожид'!Q240</f>
        <v>#REF!</v>
      </c>
      <c r="CJ240" s="368" t="e">
        <f>#REF!-'2021-2025 (кор приб)'!F240-'2021-2025 (кор приб)'!R240-'2021-2025 (кор приб)'!AD240-'2021-2025 (кор приб)'!AP240-'2020 ожид'!R240</f>
        <v>#REF!</v>
      </c>
      <c r="CK240" s="368" t="e">
        <f>#REF!-'2021-2025 (кор приб)'!G240-'2021-2025 (кор приб)'!S240-'2021-2025 (кор приб)'!AE240-'2021-2025 (кор приб)'!AQ240-'2020 ожид'!S240</f>
        <v>#REF!</v>
      </c>
      <c r="CL240" s="368">
        <f>'Новосибирск.обл'!Q240-'2021-2025 (кор приб)'!H240-'2021-2025 (кор приб)'!T240-'2021-2025 (кор приб)'!AF240-'2021-2025 (кор приб)'!AR240-'2020 ожид'!T240</f>
        <v>0</v>
      </c>
      <c r="CM240" s="368" t="e">
        <f>#REF!-'2021-2025 (кор приб)'!I240-'2021-2025 (кор приб)'!U240-'2020 ожид'!U240</f>
        <v>#REF!</v>
      </c>
      <c r="CN240" s="368" t="e">
        <f>#REF!-'2021-2025 (кор приб)'!J240-'2021-2025 (кор приб)'!V240-'2021-2025 (кор приб)'!AH240-'2021-2025 (кор приб)'!AT240-BF240</f>
        <v>#REF!</v>
      </c>
      <c r="CO240" s="368" t="e">
        <f>#REF!-'2021-2025 (кор приб)'!K240-'2021-2025 (кор приб)'!W240-'2021-2025 (кор приб)'!AI240-'2021-2025 (кор приб)'!AU240-BG240</f>
        <v>#REF!</v>
      </c>
      <c r="CP240" s="368" t="e">
        <f>#REF!-'2021-2025 (кор приб)'!L240-'2021-2025 (кор приб)'!X240-'2021-2025 (кор приб)'!AJ240-'2021-2025 (кор приб)'!AV240-'2020 ожид'!X240</f>
        <v>#REF!</v>
      </c>
      <c r="CQ240" s="368" t="e">
        <f>#REF!-'2021-2025 (кор приб)'!M240-'2021-2025 (кор приб)'!Y240-'2021-2025 (кор приб)'!AK240-'2021-2025 (кор приб)'!AW240-'2020 ожид'!Y240</f>
        <v>#REF!</v>
      </c>
      <c r="CR240" s="368" t="e">
        <f>#REF!-'2021-2025 (кор приб)'!N240-'2021-2025 (кор приб)'!Z240-'2021-2025 (кор приб)'!AL240-'2021-2025 (кор приб)'!AX240-'2020 ожид'!Z240</f>
        <v>#REF!</v>
      </c>
    </row>
    <row r="241" s="48" customFormat="1" hidden="1">
      <c r="A241" s="80" t="s">
        <v>535</v>
      </c>
      <c r="B241" s="88" t="s">
        <v>536</v>
      </c>
      <c r="C241" s="82" t="s">
        <v>32</v>
      </c>
      <c r="D241" s="328"/>
      <c r="E241" s="328"/>
      <c r="F241" s="328"/>
      <c r="G241" s="328"/>
      <c r="H241" s="328"/>
      <c r="I241" s="328"/>
      <c r="J241" s="328"/>
      <c r="K241" s="328"/>
      <c r="L241" s="328"/>
      <c r="M241" s="328"/>
      <c r="N241" s="328"/>
      <c r="P241" s="328"/>
      <c r="Q241" s="328"/>
      <c r="R241" s="328"/>
      <c r="S241" s="328"/>
      <c r="T241" s="328"/>
      <c r="U241" s="328"/>
      <c r="V241" s="328"/>
      <c r="W241" s="328"/>
      <c r="X241" s="328"/>
      <c r="Y241" s="328"/>
      <c r="Z241" s="328"/>
      <c r="AA241" s="66"/>
      <c r="AB241" s="328"/>
      <c r="AC241" s="328"/>
      <c r="AD241" s="328"/>
      <c r="AE241" s="328"/>
      <c r="AF241" s="328"/>
      <c r="AG241" s="328"/>
      <c r="AH241" s="328"/>
      <c r="AI241" s="328"/>
      <c r="AJ241" s="328"/>
      <c r="AK241" s="328"/>
      <c r="AL241" s="328"/>
      <c r="AM241" s="66"/>
      <c r="AN241" s="328"/>
      <c r="AO241" s="328"/>
      <c r="AP241" s="328"/>
      <c r="AQ241" s="328"/>
      <c r="AR241" s="328"/>
      <c r="AS241" s="328"/>
      <c r="AT241" s="328"/>
      <c r="AU241" s="328"/>
      <c r="AV241" s="328"/>
      <c r="AW241" s="328"/>
      <c r="AX241" s="328"/>
      <c r="AY241" s="66"/>
      <c r="AZ241" s="328"/>
      <c r="BA241" s="328"/>
      <c r="BB241" s="328"/>
      <c r="BC241" s="328"/>
      <c r="BD241" s="328"/>
      <c r="BE241" s="328"/>
      <c r="BF241" s="328"/>
      <c r="BG241" s="328"/>
      <c r="BH241" s="328"/>
      <c r="BI241" s="328"/>
      <c r="BJ241" s="328"/>
      <c r="BK241" s="66">
        <f t="shared" si="849"/>
        <v>0</v>
      </c>
      <c r="BL241" s="79">
        <f t="shared" si="850"/>
        <v>0</v>
      </c>
      <c r="BM241" s="79" t="e">
        <f>#REF!+#REF!+#REF!+'Новосибирск.обл'!G241+#REF!+#REF!+#REF!+#REF!+#REF!+#REF!</f>
        <v>#REF!</v>
      </c>
      <c r="BN241" s="79" t="e">
        <f t="shared" si="851"/>
        <v>#REF!</v>
      </c>
      <c r="BO241" s="79" t="e">
        <f>#REF!+#REF!+#REF!+'Новосибирск.обл'!I241+#REF!+#REF!+#REF!+#REF!+#REF!+#REF!</f>
        <v>#REF!</v>
      </c>
      <c r="BP241" s="79" t="e">
        <f t="shared" si="852"/>
        <v>#REF!</v>
      </c>
      <c r="BQ241" s="79" t="e">
        <f>#REF!+#REF!+#REF!+'Новосибирск.обл'!K241+#REF!+#REF!+#REF!+#REF!+#REF!</f>
        <v>#REF!</v>
      </c>
      <c r="BR241" s="79" t="e">
        <f t="shared" si="853"/>
        <v>#REF!</v>
      </c>
      <c r="BS241" s="79" t="e">
        <f>#REF!+#REF!+#REF!+'Новосибирск.обл'!M241+#REF!+#REF!+#REF!+#REF!+#REF!</f>
        <v>#REF!</v>
      </c>
      <c r="BT241" s="79" t="e">
        <f t="shared" si="854"/>
        <v>#REF!</v>
      </c>
      <c r="BU241" s="79" t="e">
        <f>#REF!+#REF!</f>
        <v>#REF!</v>
      </c>
      <c r="BV241" s="79" t="e">
        <f t="shared" si="855"/>
        <v>#REF!</v>
      </c>
      <c r="CI241" s="368" t="e">
        <f>#REF!-'2021-2025 (кор приб)'!E241-'2021-2025 (кор приб)'!Q241-'2021-2025 (кор приб)'!AC241-'2021-2025 (кор приб)'!AO241-'2020 ожид'!Q241</f>
        <v>#REF!</v>
      </c>
      <c r="CJ241" s="368" t="e">
        <f>#REF!-'2021-2025 (кор приб)'!F241-'2021-2025 (кор приб)'!R241-'2021-2025 (кор приб)'!AD241-'2021-2025 (кор приб)'!AP241-'2020 ожид'!R241</f>
        <v>#REF!</v>
      </c>
      <c r="CK241" s="368" t="e">
        <f>#REF!-'2021-2025 (кор приб)'!G241-'2021-2025 (кор приб)'!S241-'2021-2025 (кор приб)'!AE241-'2021-2025 (кор приб)'!AQ241-'2020 ожид'!S241</f>
        <v>#REF!</v>
      </c>
      <c r="CL241" s="368">
        <f>'Новосибирск.обл'!Q241-'2021-2025 (кор приб)'!H241-'2021-2025 (кор приб)'!T241-'2021-2025 (кор приб)'!AF241-'2021-2025 (кор приб)'!AR241-'2020 ожид'!T241</f>
        <v>0</v>
      </c>
      <c r="CM241" s="368" t="e">
        <f>#REF!-'2021-2025 (кор приб)'!I241-'2021-2025 (кор приб)'!U241-'2020 ожид'!U241</f>
        <v>#REF!</v>
      </c>
      <c r="CN241" s="368" t="e">
        <f>#REF!-'2021-2025 (кор приб)'!J241-'2021-2025 (кор приб)'!V241-'2021-2025 (кор приб)'!AH241-'2021-2025 (кор приб)'!AT241-BF241</f>
        <v>#REF!</v>
      </c>
      <c r="CO241" s="368" t="e">
        <f>#REF!-'2021-2025 (кор приб)'!K241-'2021-2025 (кор приб)'!W241-'2021-2025 (кор приб)'!AI241-'2021-2025 (кор приб)'!AU241-BG241</f>
        <v>#REF!</v>
      </c>
      <c r="CP241" s="368" t="e">
        <f>#REF!-'2021-2025 (кор приб)'!L241-'2021-2025 (кор приб)'!X241-'2021-2025 (кор приб)'!AJ241-'2021-2025 (кор приб)'!AV241-'2020 ожид'!X241</f>
        <v>#REF!</v>
      </c>
      <c r="CQ241" s="368" t="e">
        <f>#REF!-'2021-2025 (кор приб)'!M241-'2021-2025 (кор приб)'!Y241-'2021-2025 (кор приб)'!AK241-'2021-2025 (кор приб)'!AW241-'2020 ожид'!Y241</f>
        <v>#REF!</v>
      </c>
      <c r="CR241" s="368" t="e">
        <f>#REF!-'2021-2025 (кор приб)'!N241-'2021-2025 (кор приб)'!Z241-'2021-2025 (кор приб)'!AL241-'2021-2025 (кор приб)'!AX241-'2020 ожид'!Z241</f>
        <v>#REF!</v>
      </c>
    </row>
    <row r="242" s="66" customFormat="1" ht="28.5" hidden="1">
      <c r="A242" s="182" t="s">
        <v>537</v>
      </c>
      <c r="B242" s="340" t="s">
        <v>538</v>
      </c>
      <c r="C242" s="184" t="s">
        <v>32</v>
      </c>
      <c r="D242" s="353" t="e">
        <f>D167-D185</f>
        <v>#REF!</v>
      </c>
      <c r="E242" s="353">
        <f t="shared" ref="E242:N242" si="861">E167-E185</f>
        <v>45.582796167716566</v>
      </c>
      <c r="F242" s="353">
        <f t="shared" si="861"/>
        <v>41.116562812429947</v>
      </c>
      <c r="G242" s="353">
        <f t="shared" si="861"/>
        <v>185.38596475058083</v>
      </c>
      <c r="H242" s="353" t="e">
        <f t="shared" si="861"/>
        <v>#REF!</v>
      </c>
      <c r="I242" s="353" t="e">
        <f t="shared" si="861"/>
        <v>#REF!</v>
      </c>
      <c r="J242" s="353">
        <f t="shared" si="861"/>
        <v>-48.344870892977042</v>
      </c>
      <c r="K242" s="353">
        <f t="shared" si="861"/>
        <v>4.318264271748518</v>
      </c>
      <c r="L242" s="353" t="e">
        <f t="shared" si="861"/>
        <v>#REF!</v>
      </c>
      <c r="M242" s="353" t="e">
        <f t="shared" si="861"/>
        <v>#REF!</v>
      </c>
      <c r="N242" s="353" t="e">
        <f t="shared" si="861"/>
        <v>#REF!</v>
      </c>
      <c r="P242" s="353" t="e">
        <f>P167-P185</f>
        <v>#REF!</v>
      </c>
      <c r="Q242" s="353">
        <f t="shared" ref="Q242:Z242" si="862">Q167-Q185</f>
        <v>54.560525218257538</v>
      </c>
      <c r="R242" s="353">
        <f t="shared" si="862"/>
        <v>42.720108762114705</v>
      </c>
      <c r="S242" s="353">
        <f t="shared" si="862"/>
        <v>192.12041737585346</v>
      </c>
      <c r="T242" s="353" t="e">
        <f t="shared" si="862"/>
        <v>#REF!</v>
      </c>
      <c r="U242" s="353" t="e">
        <f t="shared" si="862"/>
        <v>#REF!</v>
      </c>
      <c r="V242" s="353">
        <f t="shared" si="862"/>
        <v>-46.469520857803104</v>
      </c>
      <c r="W242" s="353">
        <f t="shared" si="862"/>
        <v>6.7666765783467113</v>
      </c>
      <c r="X242" s="353" t="e">
        <f t="shared" si="862"/>
        <v>#REF!</v>
      </c>
      <c r="Y242" s="353" t="e">
        <f t="shared" si="862"/>
        <v>#REF!</v>
      </c>
      <c r="Z242" s="353" t="e">
        <f t="shared" si="862"/>
        <v>#REF!</v>
      </c>
      <c r="AB242" s="353" t="e">
        <f>AB167-AB185</f>
        <v>#REF!</v>
      </c>
      <c r="AC242" s="353">
        <f t="shared" ref="AC242:AL242" si="863">AC167-AC185</f>
        <v>56.74294622698784</v>
      </c>
      <c r="AD242" s="353">
        <f t="shared" si="863"/>
        <v>44.428913112599275</v>
      </c>
      <c r="AE242" s="353">
        <f t="shared" si="863"/>
        <v>199.80523407088756</v>
      </c>
      <c r="AF242" s="353" t="e">
        <f t="shared" si="863"/>
        <v>#REF!</v>
      </c>
      <c r="AG242" s="353" t="e">
        <f t="shared" si="863"/>
        <v>#REF!</v>
      </c>
      <c r="AH242" s="353">
        <f t="shared" si="863"/>
        <v>-48.32830169211519</v>
      </c>
      <c r="AI242" s="353">
        <f t="shared" si="863"/>
        <v>7.0373436414805681</v>
      </c>
      <c r="AJ242" s="353" t="e">
        <f t="shared" si="863"/>
        <v>#REF!</v>
      </c>
      <c r="AK242" s="353" t="e">
        <f t="shared" si="863"/>
        <v>#REF!</v>
      </c>
      <c r="AL242" s="353" t="e">
        <f t="shared" si="863"/>
        <v>#REF!</v>
      </c>
      <c r="AN242" s="353" t="e">
        <f>AN167-AN185</f>
        <v>#REF!</v>
      </c>
      <c r="AO242" s="353">
        <f t="shared" ref="AO242:AX242" si="864">AO167-AO185</f>
        <v>59.012664076067352</v>
      </c>
      <c r="AP242" s="353">
        <f t="shared" si="864"/>
        <v>46.206069637103269</v>
      </c>
      <c r="AQ242" s="353">
        <f t="shared" si="864"/>
        <v>207.79744343372309</v>
      </c>
      <c r="AR242" s="353" t="e">
        <f t="shared" si="864"/>
        <v>#REF!</v>
      </c>
      <c r="AS242" s="353" t="e">
        <f t="shared" si="864"/>
        <v>#REF!</v>
      </c>
      <c r="AT242" s="353">
        <f t="shared" si="864"/>
        <v>-50.261433759799843</v>
      </c>
      <c r="AU242" s="353">
        <f t="shared" si="864"/>
        <v>7.3188373871397943</v>
      </c>
      <c r="AV242" s="353" t="e">
        <f t="shared" si="864"/>
        <v>#REF!</v>
      </c>
      <c r="AW242" s="353" t="e">
        <f t="shared" si="864"/>
        <v>#REF!</v>
      </c>
      <c r="AX242" s="353" t="e">
        <f t="shared" si="864"/>
        <v>#REF!</v>
      </c>
      <c r="AZ242" s="353" t="e">
        <f>AZ167-AZ185</f>
        <v>#REF!</v>
      </c>
      <c r="BA242" s="353">
        <f t="shared" ref="BA242:BJ242" si="865">BA167-BA185</f>
        <v>61.373170639110015</v>
      </c>
      <c r="BB242" s="353">
        <f t="shared" si="865"/>
        <v>48.054312422587373</v>
      </c>
      <c r="BC242" s="353">
        <f t="shared" si="865"/>
        <v>216.10934117107203</v>
      </c>
      <c r="BD242" s="353" t="e">
        <f t="shared" si="865"/>
        <v>#REF!</v>
      </c>
      <c r="BE242" s="353" t="e">
        <f t="shared" si="865"/>
        <v>#REF!</v>
      </c>
      <c r="BF242" s="353">
        <f t="shared" si="865"/>
        <v>-52.271891110191916</v>
      </c>
      <c r="BG242" s="353">
        <f t="shared" si="865"/>
        <v>7.6115908826253929</v>
      </c>
      <c r="BH242" s="353" t="e">
        <f t="shared" si="865"/>
        <v>#REF!</v>
      </c>
      <c r="BI242" s="353" t="e">
        <f t="shared" si="865"/>
        <v>#REF!</v>
      </c>
      <c r="BJ242" s="353" t="e">
        <f t="shared" si="865"/>
        <v>#REF!</v>
      </c>
      <c r="BK242" s="66" t="e">
        <f t="shared" si="849"/>
        <v>#REF!</v>
      </c>
      <c r="BL242" s="79" t="e">
        <f t="shared" si="850"/>
        <v>#REF!</v>
      </c>
      <c r="BM242" s="79" t="e">
        <f>#REF!+#REF!+#REF!+'Новосибирск.обл'!G242+#REF!+#REF!+#REF!+#REF!+#REF!+#REF!</f>
        <v>#REF!</v>
      </c>
      <c r="BN242" s="79" t="e">
        <f t="shared" si="851"/>
        <v>#REF!</v>
      </c>
      <c r="BO242" s="79" t="e">
        <f>#REF!+#REF!+#REF!+'Новосибирск.обл'!I242+#REF!+#REF!+#REF!+#REF!+#REF!+#REF!</f>
        <v>#REF!</v>
      </c>
      <c r="BP242" s="79" t="e">
        <f t="shared" si="852"/>
        <v>#REF!</v>
      </c>
      <c r="BQ242" s="79" t="e">
        <f>#REF!+#REF!+#REF!+'Новосибирск.обл'!K242+#REF!+#REF!+#REF!+#REF!+#REF!</f>
        <v>#REF!</v>
      </c>
      <c r="BR242" s="79" t="e">
        <f t="shared" si="853"/>
        <v>#REF!</v>
      </c>
      <c r="BS242" s="79" t="e">
        <f>#REF!+#REF!+#REF!+'Новосибирск.обл'!M242+#REF!+#REF!+#REF!+#REF!+#REF!</f>
        <v>#REF!</v>
      </c>
      <c r="BT242" s="79" t="e">
        <f t="shared" si="854"/>
        <v>#REF!</v>
      </c>
      <c r="BU242" s="79" t="e">
        <f>#REF!+#REF!</f>
        <v>#REF!</v>
      </c>
      <c r="BV242" s="79" t="e">
        <f t="shared" si="855"/>
        <v>#REF!</v>
      </c>
      <c r="CI242" s="368" t="e">
        <f>#REF!-'2021-2025 (кор приб)'!E242-'2021-2025 (кор приб)'!Q242-'2021-2025 (кор приб)'!AC242-'2021-2025 (кор приб)'!AO242-'2020 ожид'!Q242</f>
        <v>#REF!</v>
      </c>
      <c r="CJ242" s="368" t="e">
        <f>#REF!-'2021-2025 (кор приб)'!F242-'2021-2025 (кор приб)'!R242-'2021-2025 (кор приб)'!AD242-'2021-2025 (кор приб)'!AP242-'2020 ожид'!R242</f>
        <v>#REF!</v>
      </c>
      <c r="CK242" s="368" t="e">
        <f>#REF!-'2021-2025 (кор приб)'!G242-'2021-2025 (кор приб)'!S242-'2021-2025 (кор приб)'!AE242-'2021-2025 (кор приб)'!AQ242-'2020 ожид'!S242</f>
        <v>#REF!</v>
      </c>
      <c r="CL242" s="368" t="e">
        <f>'Новосибирск.обл'!Q242-'2021-2025 (кор приб)'!H242-'2021-2025 (кор приб)'!T242-'2021-2025 (кор приб)'!AF242-'2021-2025 (кор приб)'!AR242-'2020 ожид'!T242</f>
        <v>#REF!</v>
      </c>
      <c r="CM242" s="368" t="e">
        <f>#REF!-'2021-2025 (кор приб)'!I242-'2021-2025 (кор приб)'!U242-'2020 ожид'!U242</f>
        <v>#REF!</v>
      </c>
      <c r="CN242" s="368" t="e">
        <f>#REF!-'2021-2025 (кор приб)'!J242-'2021-2025 (кор приб)'!V242-'2021-2025 (кор приб)'!AH242-'2021-2025 (кор приб)'!AT242-BF242</f>
        <v>#REF!</v>
      </c>
      <c r="CO242" s="368" t="e">
        <f>#REF!-'2021-2025 (кор приб)'!K242-'2021-2025 (кор приб)'!W242-'2021-2025 (кор приб)'!AI242-'2021-2025 (кор приб)'!AU242-BG242</f>
        <v>#REF!</v>
      </c>
      <c r="CP242" s="368" t="e">
        <f>#REF!-'2021-2025 (кор приб)'!L242-'2021-2025 (кор приб)'!X242-'2021-2025 (кор приб)'!AJ242-'2021-2025 (кор приб)'!AV242-'2020 ожид'!X242</f>
        <v>#REF!</v>
      </c>
      <c r="CQ242" s="368" t="e">
        <f>#REF!-'2021-2025 (кор приб)'!M242-'2021-2025 (кор приб)'!Y242-'2021-2025 (кор приб)'!AK242-'2021-2025 (кор приб)'!AW242-'2020 ожид'!Y242</f>
        <v>#REF!</v>
      </c>
      <c r="CR242" s="368" t="e">
        <f>#REF!-'2021-2025 (кор приб)'!N242-'2021-2025 (кор приб)'!Z242-'2021-2025 (кор приб)'!AL242-'2021-2025 (кор приб)'!AX242-'2020 ожид'!Z242</f>
        <v>#REF!</v>
      </c>
    </row>
    <row r="243" s="66" customFormat="1" ht="28.5" hidden="1">
      <c r="A243" s="182" t="s">
        <v>539</v>
      </c>
      <c r="B243" s="340" t="s">
        <v>540</v>
      </c>
      <c r="C243" s="184" t="s">
        <v>32</v>
      </c>
      <c r="D243" s="354">
        <f>D203-D210</f>
        <v>0</v>
      </c>
      <c r="E243" s="354">
        <f t="shared" ref="E243:N243" si="866">E203-E210</f>
        <v>0</v>
      </c>
      <c r="F243" s="354">
        <f t="shared" si="866"/>
        <v>0</v>
      </c>
      <c r="G243" s="354">
        <f t="shared" si="866"/>
        <v>0</v>
      </c>
      <c r="H243" s="354">
        <f t="shared" si="866"/>
        <v>0</v>
      </c>
      <c r="I243" s="354">
        <f t="shared" si="866"/>
        <v>0</v>
      </c>
      <c r="J243" s="354">
        <f t="shared" si="866"/>
        <v>0</v>
      </c>
      <c r="K243" s="354">
        <f t="shared" si="866"/>
        <v>0</v>
      </c>
      <c r="L243" s="354">
        <f t="shared" si="866"/>
        <v>0</v>
      </c>
      <c r="M243" s="354">
        <f t="shared" si="866"/>
        <v>0</v>
      </c>
      <c r="N243" s="354">
        <f t="shared" si="866"/>
        <v>0</v>
      </c>
      <c r="P243" s="354">
        <f>P203-P210</f>
        <v>0</v>
      </c>
      <c r="Q243" s="354">
        <f t="shared" ref="Q243:Z243" si="867">Q203-Q210</f>
        <v>0</v>
      </c>
      <c r="R243" s="354">
        <f t="shared" si="867"/>
        <v>0</v>
      </c>
      <c r="S243" s="354">
        <f t="shared" si="867"/>
        <v>0</v>
      </c>
      <c r="T243" s="354">
        <f t="shared" si="867"/>
        <v>0</v>
      </c>
      <c r="U243" s="354">
        <f t="shared" si="867"/>
        <v>0</v>
      </c>
      <c r="V243" s="354">
        <f t="shared" si="867"/>
        <v>0</v>
      </c>
      <c r="W243" s="354">
        <f t="shared" si="867"/>
        <v>0</v>
      </c>
      <c r="X243" s="354">
        <f t="shared" si="867"/>
        <v>0</v>
      </c>
      <c r="Y243" s="354">
        <f t="shared" si="867"/>
        <v>0</v>
      </c>
      <c r="Z243" s="354">
        <f t="shared" si="867"/>
        <v>0</v>
      </c>
      <c r="AB243" s="354">
        <f>AB203-AB210</f>
        <v>0</v>
      </c>
      <c r="AC243" s="354">
        <f t="shared" ref="AC243:AL243" si="868">AC203-AC210</f>
        <v>0</v>
      </c>
      <c r="AD243" s="354">
        <f t="shared" si="868"/>
        <v>0</v>
      </c>
      <c r="AE243" s="354">
        <f t="shared" si="868"/>
        <v>0</v>
      </c>
      <c r="AF243" s="354">
        <f t="shared" si="868"/>
        <v>0</v>
      </c>
      <c r="AG243" s="354">
        <f t="shared" si="868"/>
        <v>0</v>
      </c>
      <c r="AH243" s="354">
        <f t="shared" si="868"/>
        <v>0</v>
      </c>
      <c r="AI243" s="354">
        <f t="shared" si="868"/>
        <v>0</v>
      </c>
      <c r="AJ243" s="354">
        <f t="shared" si="868"/>
        <v>0</v>
      </c>
      <c r="AK243" s="354">
        <f t="shared" si="868"/>
        <v>0</v>
      </c>
      <c r="AL243" s="354">
        <f t="shared" si="868"/>
        <v>0</v>
      </c>
      <c r="AN243" s="354">
        <f>AN203-AN210</f>
        <v>0</v>
      </c>
      <c r="AO243" s="354">
        <f t="shared" ref="AO243:AX243" si="869">AO203-AO210</f>
        <v>0</v>
      </c>
      <c r="AP243" s="354">
        <f t="shared" si="869"/>
        <v>0</v>
      </c>
      <c r="AQ243" s="354">
        <f t="shared" si="869"/>
        <v>0</v>
      </c>
      <c r="AR243" s="354">
        <f t="shared" si="869"/>
        <v>0</v>
      </c>
      <c r="AS243" s="354">
        <f t="shared" si="869"/>
        <v>0</v>
      </c>
      <c r="AT243" s="354">
        <f t="shared" si="869"/>
        <v>0</v>
      </c>
      <c r="AU243" s="354">
        <f t="shared" si="869"/>
        <v>0</v>
      </c>
      <c r="AV243" s="354">
        <f t="shared" si="869"/>
        <v>0</v>
      </c>
      <c r="AW243" s="354">
        <f t="shared" si="869"/>
        <v>0</v>
      </c>
      <c r="AX243" s="354">
        <f t="shared" si="869"/>
        <v>0</v>
      </c>
      <c r="AZ243" s="354">
        <f>AZ203-AZ210</f>
        <v>0</v>
      </c>
      <c r="BA243" s="354">
        <f t="shared" ref="BA243:BJ243" si="870">BA203-BA210</f>
        <v>0</v>
      </c>
      <c r="BB243" s="354">
        <f t="shared" si="870"/>
        <v>0</v>
      </c>
      <c r="BC243" s="354">
        <f t="shared" si="870"/>
        <v>0</v>
      </c>
      <c r="BD243" s="354">
        <f t="shared" si="870"/>
        <v>0</v>
      </c>
      <c r="BE243" s="354">
        <f t="shared" si="870"/>
        <v>0</v>
      </c>
      <c r="BF243" s="354">
        <f t="shared" si="870"/>
        <v>0</v>
      </c>
      <c r="BG243" s="354">
        <f t="shared" si="870"/>
        <v>0</v>
      </c>
      <c r="BH243" s="354">
        <f t="shared" si="870"/>
        <v>0</v>
      </c>
      <c r="BI243" s="354">
        <f t="shared" si="870"/>
        <v>0</v>
      </c>
      <c r="BJ243" s="354">
        <f t="shared" si="870"/>
        <v>0</v>
      </c>
      <c r="BK243" s="66">
        <f t="shared" si="849"/>
        <v>0</v>
      </c>
      <c r="BL243" s="79">
        <f t="shared" si="850"/>
        <v>0</v>
      </c>
      <c r="BM243" s="79" t="e">
        <f>#REF!+#REF!+#REF!+'Новосибирск.обл'!G243+#REF!+#REF!+#REF!+#REF!+#REF!+#REF!</f>
        <v>#REF!</v>
      </c>
      <c r="BN243" s="79" t="e">
        <f t="shared" si="851"/>
        <v>#REF!</v>
      </c>
      <c r="BO243" s="79" t="e">
        <f>#REF!+#REF!+#REF!+'Новосибирск.обл'!I243+#REF!+#REF!+#REF!+#REF!+#REF!+#REF!</f>
        <v>#REF!</v>
      </c>
      <c r="BP243" s="79" t="e">
        <f t="shared" si="852"/>
        <v>#REF!</v>
      </c>
      <c r="BQ243" s="79" t="e">
        <f>#REF!+#REF!+#REF!+'Новосибирск.обл'!K243+#REF!+#REF!+#REF!+#REF!+#REF!</f>
        <v>#REF!</v>
      </c>
      <c r="BR243" s="79" t="e">
        <f t="shared" si="853"/>
        <v>#REF!</v>
      </c>
      <c r="BS243" s="79" t="e">
        <f>#REF!+#REF!+#REF!+'Новосибирск.обл'!M243+#REF!+#REF!+#REF!+#REF!+#REF!</f>
        <v>#REF!</v>
      </c>
      <c r="BT243" s="79" t="e">
        <f t="shared" si="854"/>
        <v>#REF!</v>
      </c>
      <c r="BU243" s="79" t="e">
        <f>#REF!+#REF!</f>
        <v>#REF!</v>
      </c>
      <c r="BV243" s="79" t="e">
        <f t="shared" si="855"/>
        <v>#REF!</v>
      </c>
      <c r="CI243" s="368" t="e">
        <f>#REF!-'2021-2025 (кор приб)'!E243-'2021-2025 (кор приб)'!Q243-'2021-2025 (кор приб)'!AC243-'2021-2025 (кор приб)'!AO243-'2020 ожид'!Q243</f>
        <v>#REF!</v>
      </c>
      <c r="CJ243" s="368" t="e">
        <f>#REF!-'2021-2025 (кор приб)'!F243-'2021-2025 (кор приб)'!R243-'2021-2025 (кор приб)'!AD243-'2021-2025 (кор приб)'!AP243-'2020 ожид'!R243</f>
        <v>#REF!</v>
      </c>
      <c r="CK243" s="368" t="e">
        <f>#REF!-'2021-2025 (кор приб)'!G243-'2021-2025 (кор приб)'!S243-'2021-2025 (кор приб)'!AE243-'2021-2025 (кор приб)'!AQ243-'2020 ожид'!S243</f>
        <v>#REF!</v>
      </c>
      <c r="CL243" s="368">
        <f>'Новосибирск.обл'!Q243-'2021-2025 (кор приб)'!H243-'2021-2025 (кор приб)'!T243-'2021-2025 (кор приб)'!AF243-'2021-2025 (кор приб)'!AR243-'2020 ожид'!T243</f>
        <v>-64.685945860000004</v>
      </c>
      <c r="CM243" s="368" t="e">
        <f>#REF!-'2021-2025 (кор приб)'!I243-'2021-2025 (кор приб)'!U243-'2020 ожид'!U243</f>
        <v>#REF!</v>
      </c>
      <c r="CN243" s="368" t="e">
        <f>#REF!-'2021-2025 (кор приб)'!J243-'2021-2025 (кор приб)'!V243-'2021-2025 (кор приб)'!AH243-'2021-2025 (кор приб)'!AT243-BF243</f>
        <v>#REF!</v>
      </c>
      <c r="CO243" s="368" t="e">
        <f>#REF!-'2021-2025 (кор приб)'!K243-'2021-2025 (кор приб)'!W243-'2021-2025 (кор приб)'!AI243-'2021-2025 (кор приб)'!AU243-BG243</f>
        <v>#REF!</v>
      </c>
      <c r="CP243" s="368" t="e">
        <f>#REF!-'2021-2025 (кор приб)'!L243-'2021-2025 (кор приб)'!X243-'2021-2025 (кор приб)'!AJ243-'2021-2025 (кор приб)'!AV243-'2020 ожид'!X243</f>
        <v>#REF!</v>
      </c>
      <c r="CQ243" s="368" t="e">
        <f>#REF!-'2021-2025 (кор приб)'!M243-'2021-2025 (кор приб)'!Y243-'2021-2025 (кор приб)'!AK243-'2021-2025 (кор приб)'!AW243-'2020 ожид'!Y243</f>
        <v>#REF!</v>
      </c>
      <c r="CR243" s="368" t="e">
        <f>#REF!-'2021-2025 (кор приб)'!N243-'2021-2025 (кор приб)'!Z243-'2021-2025 (кор приб)'!AL243-'2021-2025 (кор приб)'!AX243-'2020 ожид'!Z243</f>
        <v>#REF!</v>
      </c>
    </row>
    <row r="244" s="48" customFormat="1" hidden="1">
      <c r="A244" s="80" t="s">
        <v>541</v>
      </c>
      <c r="B244" s="88" t="s">
        <v>542</v>
      </c>
      <c r="C244" s="82" t="s">
        <v>32</v>
      </c>
      <c r="D244" s="355">
        <f>D243</f>
        <v>0</v>
      </c>
      <c r="E244" s="355">
        <f t="shared" ref="E244:N244" si="871">E243</f>
        <v>0</v>
      </c>
      <c r="F244" s="355">
        <f t="shared" si="871"/>
        <v>0</v>
      </c>
      <c r="G244" s="355">
        <f t="shared" si="871"/>
        <v>0</v>
      </c>
      <c r="H244" s="355">
        <f t="shared" si="871"/>
        <v>0</v>
      </c>
      <c r="I244" s="355">
        <f t="shared" si="871"/>
        <v>0</v>
      </c>
      <c r="J244" s="355">
        <f t="shared" si="871"/>
        <v>0</v>
      </c>
      <c r="K244" s="355">
        <f t="shared" si="871"/>
        <v>0</v>
      </c>
      <c r="L244" s="355">
        <f t="shared" si="871"/>
        <v>0</v>
      </c>
      <c r="M244" s="355">
        <f t="shared" si="871"/>
        <v>0</v>
      </c>
      <c r="N244" s="355">
        <f t="shared" si="871"/>
        <v>0</v>
      </c>
      <c r="P244" s="355">
        <f>P243</f>
        <v>0</v>
      </c>
      <c r="Q244" s="355">
        <f t="shared" ref="Q244:Z244" si="872">Q243</f>
        <v>0</v>
      </c>
      <c r="R244" s="355">
        <f t="shared" si="872"/>
        <v>0</v>
      </c>
      <c r="S244" s="355">
        <f t="shared" si="872"/>
        <v>0</v>
      </c>
      <c r="T244" s="355">
        <f t="shared" si="872"/>
        <v>0</v>
      </c>
      <c r="U244" s="355">
        <f t="shared" si="872"/>
        <v>0</v>
      </c>
      <c r="V244" s="355">
        <f t="shared" si="872"/>
        <v>0</v>
      </c>
      <c r="W244" s="355">
        <f t="shared" si="872"/>
        <v>0</v>
      </c>
      <c r="X244" s="355">
        <f t="shared" si="872"/>
        <v>0</v>
      </c>
      <c r="Y244" s="355">
        <f t="shared" si="872"/>
        <v>0</v>
      </c>
      <c r="Z244" s="355">
        <f t="shared" si="872"/>
        <v>0</v>
      </c>
      <c r="AA244" s="66"/>
      <c r="AB244" s="355">
        <f>AB243</f>
        <v>0</v>
      </c>
      <c r="AC244" s="355">
        <f t="shared" ref="AC244:AL244" si="873">AC243</f>
        <v>0</v>
      </c>
      <c r="AD244" s="355">
        <f t="shared" si="873"/>
        <v>0</v>
      </c>
      <c r="AE244" s="355">
        <f t="shared" si="873"/>
        <v>0</v>
      </c>
      <c r="AF244" s="355">
        <f t="shared" si="873"/>
        <v>0</v>
      </c>
      <c r="AG244" s="355">
        <f t="shared" si="873"/>
        <v>0</v>
      </c>
      <c r="AH244" s="355">
        <f t="shared" si="873"/>
        <v>0</v>
      </c>
      <c r="AI244" s="355">
        <f t="shared" si="873"/>
        <v>0</v>
      </c>
      <c r="AJ244" s="355">
        <f t="shared" si="873"/>
        <v>0</v>
      </c>
      <c r="AK244" s="355">
        <f t="shared" si="873"/>
        <v>0</v>
      </c>
      <c r="AL244" s="355">
        <f t="shared" si="873"/>
        <v>0</v>
      </c>
      <c r="AM244" s="66"/>
      <c r="AN244" s="355">
        <f>AN243</f>
        <v>0</v>
      </c>
      <c r="AO244" s="355">
        <f t="shared" ref="AO244:AX244" si="874">AO243</f>
        <v>0</v>
      </c>
      <c r="AP244" s="355">
        <f t="shared" si="874"/>
        <v>0</v>
      </c>
      <c r="AQ244" s="355">
        <f t="shared" si="874"/>
        <v>0</v>
      </c>
      <c r="AR244" s="355">
        <f t="shared" si="874"/>
        <v>0</v>
      </c>
      <c r="AS244" s="355">
        <f t="shared" si="874"/>
        <v>0</v>
      </c>
      <c r="AT244" s="355">
        <f t="shared" si="874"/>
        <v>0</v>
      </c>
      <c r="AU244" s="355">
        <f t="shared" si="874"/>
        <v>0</v>
      </c>
      <c r="AV244" s="355">
        <f t="shared" si="874"/>
        <v>0</v>
      </c>
      <c r="AW244" s="355">
        <f t="shared" si="874"/>
        <v>0</v>
      </c>
      <c r="AX244" s="355">
        <f t="shared" si="874"/>
        <v>0</v>
      </c>
      <c r="AY244" s="66"/>
      <c r="AZ244" s="355">
        <f>AZ243</f>
        <v>0</v>
      </c>
      <c r="BA244" s="355">
        <f t="shared" ref="BA244:BJ244" si="875">BA243</f>
        <v>0</v>
      </c>
      <c r="BB244" s="355">
        <f t="shared" si="875"/>
        <v>0</v>
      </c>
      <c r="BC244" s="355">
        <f t="shared" si="875"/>
        <v>0</v>
      </c>
      <c r="BD244" s="355">
        <f t="shared" si="875"/>
        <v>0</v>
      </c>
      <c r="BE244" s="355">
        <f t="shared" si="875"/>
        <v>0</v>
      </c>
      <c r="BF244" s="355">
        <f t="shared" si="875"/>
        <v>0</v>
      </c>
      <c r="BG244" s="355">
        <f t="shared" si="875"/>
        <v>0</v>
      </c>
      <c r="BH244" s="355">
        <f t="shared" si="875"/>
        <v>0</v>
      </c>
      <c r="BI244" s="355">
        <f t="shared" si="875"/>
        <v>0</v>
      </c>
      <c r="BJ244" s="355">
        <f t="shared" si="875"/>
        <v>0</v>
      </c>
      <c r="BK244" s="66">
        <f t="shared" si="849"/>
        <v>0</v>
      </c>
      <c r="BL244" s="79">
        <f t="shared" si="850"/>
        <v>0</v>
      </c>
      <c r="BM244" s="79" t="e">
        <f>#REF!+#REF!+#REF!+'Новосибирск.обл'!G244+#REF!+#REF!+#REF!+#REF!+#REF!+#REF!</f>
        <v>#REF!</v>
      </c>
      <c r="BN244" s="79" t="e">
        <f t="shared" si="851"/>
        <v>#REF!</v>
      </c>
      <c r="BO244" s="79" t="e">
        <f>#REF!+#REF!+#REF!+'Новосибирск.обл'!I244+#REF!+#REF!+#REF!+#REF!+#REF!+#REF!</f>
        <v>#REF!</v>
      </c>
      <c r="BP244" s="79" t="e">
        <f t="shared" si="852"/>
        <v>#REF!</v>
      </c>
      <c r="BQ244" s="79" t="e">
        <f>#REF!+#REF!+#REF!+'Новосибирск.обл'!K244+#REF!+#REF!+#REF!+#REF!+#REF!</f>
        <v>#REF!</v>
      </c>
      <c r="BR244" s="79" t="e">
        <f t="shared" si="853"/>
        <v>#REF!</v>
      </c>
      <c r="BS244" s="79" t="e">
        <f>#REF!+#REF!+#REF!+'Новосибирск.обл'!M244+#REF!+#REF!+#REF!+#REF!+#REF!</f>
        <v>#REF!</v>
      </c>
      <c r="BT244" s="79" t="e">
        <f t="shared" si="854"/>
        <v>#REF!</v>
      </c>
      <c r="BU244" s="79" t="e">
        <f>#REF!+#REF!</f>
        <v>#REF!</v>
      </c>
      <c r="BV244" s="79" t="e">
        <f t="shared" si="855"/>
        <v>#REF!</v>
      </c>
      <c r="CI244" s="368" t="e">
        <f>#REF!-'2021-2025 (кор приб)'!E244-'2021-2025 (кор приб)'!Q244-'2021-2025 (кор приб)'!AC244-'2021-2025 (кор приб)'!AO244-'2020 ожид'!Q244</f>
        <v>#REF!</v>
      </c>
      <c r="CJ244" s="368" t="e">
        <f>#REF!-'2021-2025 (кор приб)'!F244-'2021-2025 (кор приб)'!R244-'2021-2025 (кор приб)'!AD244-'2021-2025 (кор приб)'!AP244-'2020 ожид'!R244</f>
        <v>#REF!</v>
      </c>
      <c r="CK244" s="368" t="e">
        <f>#REF!-'2021-2025 (кор приб)'!G244-'2021-2025 (кор приб)'!S244-'2021-2025 (кор приб)'!AE244-'2021-2025 (кор приб)'!AQ244-'2020 ожид'!S244</f>
        <v>#REF!</v>
      </c>
      <c r="CL244" s="368">
        <f>'Новосибирск.обл'!Q244-'2021-2025 (кор приб)'!H244-'2021-2025 (кор приб)'!T244-'2021-2025 (кор приб)'!AF244-'2021-2025 (кор приб)'!AR244-'2020 ожид'!T244</f>
        <v>-64.685945860000004</v>
      </c>
      <c r="CM244" s="368" t="e">
        <f>#REF!-'2021-2025 (кор приб)'!I244-'2021-2025 (кор приб)'!U244-'2020 ожид'!U244</f>
        <v>#REF!</v>
      </c>
      <c r="CN244" s="368" t="e">
        <f>#REF!-'2021-2025 (кор приб)'!J244-'2021-2025 (кор приб)'!V244-'2021-2025 (кор приб)'!AH244-'2021-2025 (кор приб)'!AT244-BF244</f>
        <v>#REF!</v>
      </c>
      <c r="CO244" s="368" t="e">
        <f>#REF!-'2021-2025 (кор приб)'!K244-'2021-2025 (кор приб)'!W244-'2021-2025 (кор приб)'!AI244-'2021-2025 (кор приб)'!AU244-BG244</f>
        <v>#REF!</v>
      </c>
      <c r="CP244" s="368" t="e">
        <f>#REF!-'2021-2025 (кор приб)'!L244-'2021-2025 (кор приб)'!X244-'2021-2025 (кор приб)'!AJ244-'2021-2025 (кор приб)'!AV244-'2020 ожид'!X244</f>
        <v>#REF!</v>
      </c>
      <c r="CQ244" s="368" t="e">
        <f>#REF!-'2021-2025 (кор приб)'!M244-'2021-2025 (кор приб)'!Y244-'2021-2025 (кор приб)'!AK244-'2021-2025 (кор приб)'!AW244-'2020 ожид'!Y244</f>
        <v>#REF!</v>
      </c>
      <c r="CR244" s="368" t="e">
        <f>#REF!-'2021-2025 (кор приб)'!N244-'2021-2025 (кор приб)'!Z244-'2021-2025 (кор приб)'!AL244-'2021-2025 (кор приб)'!AX244-'2020 ожид'!Z244</f>
        <v>#REF!</v>
      </c>
    </row>
    <row r="245" s="48" customFormat="1" hidden="1">
      <c r="A245" s="80" t="s">
        <v>543</v>
      </c>
      <c r="B245" s="88" t="s">
        <v>544</v>
      </c>
      <c r="C245" s="82" t="s">
        <v>32</v>
      </c>
      <c r="D245" s="355"/>
      <c r="E245" s="355"/>
      <c r="F245" s="355"/>
      <c r="G245" s="355"/>
      <c r="H245" s="355"/>
      <c r="I245" s="355"/>
      <c r="J245" s="355"/>
      <c r="K245" s="355"/>
      <c r="L245" s="355"/>
      <c r="M245" s="355"/>
      <c r="N245" s="355"/>
      <c r="P245" s="355"/>
      <c r="Q245" s="355"/>
      <c r="R245" s="355"/>
      <c r="S245" s="355"/>
      <c r="T245" s="355"/>
      <c r="U245" s="355"/>
      <c r="V245" s="355"/>
      <c r="W245" s="355"/>
      <c r="X245" s="355"/>
      <c r="Y245" s="355"/>
      <c r="Z245" s="355"/>
      <c r="AA245" s="66"/>
      <c r="AB245" s="355"/>
      <c r="AC245" s="355"/>
      <c r="AD245" s="355"/>
      <c r="AE245" s="355"/>
      <c r="AF245" s="355"/>
      <c r="AG245" s="355"/>
      <c r="AH245" s="355"/>
      <c r="AI245" s="355"/>
      <c r="AJ245" s="355"/>
      <c r="AK245" s="355"/>
      <c r="AL245" s="355"/>
      <c r="AM245" s="66"/>
      <c r="AN245" s="355"/>
      <c r="AO245" s="355"/>
      <c r="AP245" s="355"/>
      <c r="AQ245" s="355"/>
      <c r="AR245" s="355"/>
      <c r="AS245" s="355"/>
      <c r="AT245" s="355"/>
      <c r="AU245" s="355"/>
      <c r="AV245" s="355"/>
      <c r="AW245" s="355"/>
      <c r="AX245" s="355"/>
      <c r="AY245" s="66"/>
      <c r="AZ245" s="355"/>
      <c r="BA245" s="355"/>
      <c r="BB245" s="355"/>
      <c r="BC245" s="355"/>
      <c r="BD245" s="355"/>
      <c r="BE245" s="355"/>
      <c r="BF245" s="355"/>
      <c r="BG245" s="355"/>
      <c r="BH245" s="355"/>
      <c r="BI245" s="355"/>
      <c r="BJ245" s="355"/>
      <c r="BK245" s="66">
        <f t="shared" si="849"/>
        <v>0</v>
      </c>
      <c r="BL245" s="79">
        <f t="shared" si="850"/>
        <v>0</v>
      </c>
      <c r="BM245" s="79" t="e">
        <f>#REF!+#REF!+#REF!+'Новосибирск.обл'!G245+#REF!+#REF!+#REF!+#REF!+#REF!+#REF!</f>
        <v>#REF!</v>
      </c>
      <c r="BN245" s="79" t="e">
        <f t="shared" si="851"/>
        <v>#REF!</v>
      </c>
      <c r="BO245" s="79" t="e">
        <f>#REF!+#REF!+#REF!+'Новосибирск.обл'!I245+#REF!+#REF!+#REF!+#REF!+#REF!+#REF!</f>
        <v>#REF!</v>
      </c>
      <c r="BP245" s="79" t="e">
        <f t="shared" si="852"/>
        <v>#REF!</v>
      </c>
      <c r="BQ245" s="79" t="e">
        <f>#REF!+#REF!+#REF!+'Новосибирск.обл'!K245+#REF!+#REF!+#REF!+#REF!+#REF!</f>
        <v>#REF!</v>
      </c>
      <c r="BR245" s="79" t="e">
        <f t="shared" si="853"/>
        <v>#REF!</v>
      </c>
      <c r="BS245" s="79" t="e">
        <f>#REF!+#REF!+#REF!+'Новосибирск.обл'!M245+#REF!+#REF!+#REF!+#REF!+#REF!</f>
        <v>#REF!</v>
      </c>
      <c r="BT245" s="79" t="e">
        <f t="shared" si="854"/>
        <v>#REF!</v>
      </c>
      <c r="BU245" s="79" t="e">
        <f>#REF!+#REF!</f>
        <v>#REF!</v>
      </c>
      <c r="BV245" s="79" t="e">
        <f t="shared" si="855"/>
        <v>#REF!</v>
      </c>
      <c r="CI245" s="368" t="e">
        <f>#REF!-'2021-2025 (кор приб)'!E245-'2021-2025 (кор приб)'!Q245-'2021-2025 (кор приб)'!AC245-'2021-2025 (кор приб)'!AO245-'2020 ожид'!Q245</f>
        <v>#REF!</v>
      </c>
      <c r="CJ245" s="368" t="e">
        <f>#REF!-'2021-2025 (кор приб)'!F245-'2021-2025 (кор приб)'!R245-'2021-2025 (кор приб)'!AD245-'2021-2025 (кор приб)'!AP245-'2020 ожид'!R245</f>
        <v>#REF!</v>
      </c>
      <c r="CK245" s="368" t="e">
        <f>#REF!-'2021-2025 (кор приб)'!G245-'2021-2025 (кор приб)'!S245-'2021-2025 (кор приб)'!AE245-'2021-2025 (кор приб)'!AQ245-'2020 ожид'!S245</f>
        <v>#REF!</v>
      </c>
      <c r="CL245" s="368">
        <f>'Новосибирск.обл'!Q245-'2021-2025 (кор приб)'!H245-'2021-2025 (кор приб)'!T245-'2021-2025 (кор приб)'!AF245-'2021-2025 (кор приб)'!AR245-'2020 ожид'!T245</f>
        <v>0</v>
      </c>
      <c r="CM245" s="368" t="e">
        <f>#REF!-'2021-2025 (кор приб)'!I245-'2021-2025 (кор приб)'!U245-'2020 ожид'!U245</f>
        <v>#REF!</v>
      </c>
      <c r="CN245" s="368" t="e">
        <f>#REF!-'2021-2025 (кор приб)'!J245-'2021-2025 (кор приб)'!V245-'2021-2025 (кор приб)'!AH245-'2021-2025 (кор приб)'!AT245-BF245</f>
        <v>#REF!</v>
      </c>
      <c r="CO245" s="368" t="e">
        <f>#REF!-'2021-2025 (кор приб)'!K245-'2021-2025 (кор приб)'!W245-'2021-2025 (кор приб)'!AI245-'2021-2025 (кор приб)'!AU245-BG245</f>
        <v>#REF!</v>
      </c>
      <c r="CP245" s="368" t="e">
        <f>#REF!-'2021-2025 (кор приб)'!L245-'2021-2025 (кор приб)'!X245-'2021-2025 (кор приб)'!AJ245-'2021-2025 (кор приб)'!AV245-'2020 ожид'!X245</f>
        <v>#REF!</v>
      </c>
      <c r="CQ245" s="368" t="e">
        <f>#REF!-'2021-2025 (кор приб)'!M245-'2021-2025 (кор приб)'!Y245-'2021-2025 (кор приб)'!AK245-'2021-2025 (кор приб)'!AW245-'2020 ожид'!Y245</f>
        <v>#REF!</v>
      </c>
      <c r="CR245" s="368" t="e">
        <f>#REF!-'2021-2025 (кор приб)'!N245-'2021-2025 (кор приб)'!Z245-'2021-2025 (кор приб)'!AL245-'2021-2025 (кор приб)'!AX245-'2020 ожид'!Z245</f>
        <v>#REF!</v>
      </c>
    </row>
    <row r="246" s="66" customFormat="1" ht="28.5" hidden="1">
      <c r="A246" s="182" t="s">
        <v>545</v>
      </c>
      <c r="B246" s="340" t="s">
        <v>546</v>
      </c>
      <c r="C246" s="184" t="s">
        <v>32</v>
      </c>
      <c r="D246" s="354">
        <f>D222-D235</f>
        <v>0</v>
      </c>
      <c r="E246" s="354">
        <f t="shared" ref="E246:N246" si="876">E222-E235</f>
        <v>0</v>
      </c>
      <c r="F246" s="354">
        <f t="shared" si="876"/>
        <v>0</v>
      </c>
      <c r="G246" s="354">
        <f t="shared" si="876"/>
        <v>0</v>
      </c>
      <c r="H246" s="354">
        <f t="shared" si="876"/>
        <v>0</v>
      </c>
      <c r="I246" s="354">
        <f t="shared" si="876"/>
        <v>0</v>
      </c>
      <c r="J246" s="354">
        <f t="shared" si="876"/>
        <v>0</v>
      </c>
      <c r="K246" s="354">
        <f t="shared" si="876"/>
        <v>0</v>
      </c>
      <c r="L246" s="354">
        <f t="shared" si="876"/>
        <v>0</v>
      </c>
      <c r="M246" s="354">
        <f t="shared" si="876"/>
        <v>0</v>
      </c>
      <c r="N246" s="354">
        <f t="shared" si="876"/>
        <v>0</v>
      </c>
      <c r="P246" s="354">
        <f>P222-P235</f>
        <v>0</v>
      </c>
      <c r="Q246" s="354">
        <f t="shared" ref="Q246:Z246" si="877">Q222-Q235</f>
        <v>0</v>
      </c>
      <c r="R246" s="354">
        <f t="shared" si="877"/>
        <v>0</v>
      </c>
      <c r="S246" s="354">
        <f t="shared" si="877"/>
        <v>0</v>
      </c>
      <c r="T246" s="354">
        <f t="shared" si="877"/>
        <v>0</v>
      </c>
      <c r="U246" s="354">
        <f t="shared" si="877"/>
        <v>0</v>
      </c>
      <c r="V246" s="354">
        <f t="shared" si="877"/>
        <v>0</v>
      </c>
      <c r="W246" s="354">
        <f t="shared" si="877"/>
        <v>0</v>
      </c>
      <c r="X246" s="354">
        <f t="shared" si="877"/>
        <v>0</v>
      </c>
      <c r="Y246" s="354">
        <f t="shared" si="877"/>
        <v>0</v>
      </c>
      <c r="Z246" s="354">
        <f t="shared" si="877"/>
        <v>0</v>
      </c>
      <c r="AB246" s="354">
        <f>AB222-AB235</f>
        <v>0</v>
      </c>
      <c r="AC246" s="354">
        <f t="shared" ref="AC246:AL246" si="878">AC222-AC235</f>
        <v>0</v>
      </c>
      <c r="AD246" s="354">
        <f t="shared" si="878"/>
        <v>0</v>
      </c>
      <c r="AE246" s="354">
        <f t="shared" si="878"/>
        <v>0</v>
      </c>
      <c r="AF246" s="354">
        <f t="shared" si="878"/>
        <v>0</v>
      </c>
      <c r="AG246" s="354">
        <f t="shared" si="878"/>
        <v>0</v>
      </c>
      <c r="AH246" s="354">
        <f t="shared" si="878"/>
        <v>0</v>
      </c>
      <c r="AI246" s="354">
        <f t="shared" si="878"/>
        <v>0</v>
      </c>
      <c r="AJ246" s="354">
        <f t="shared" si="878"/>
        <v>0</v>
      </c>
      <c r="AK246" s="354">
        <f t="shared" si="878"/>
        <v>0</v>
      </c>
      <c r="AL246" s="354">
        <f t="shared" si="878"/>
        <v>0</v>
      </c>
      <c r="AN246" s="354">
        <f>AN222-AN235</f>
        <v>0</v>
      </c>
      <c r="AO246" s="354">
        <f t="shared" ref="AO246:AX246" si="879">AO222-AO235</f>
        <v>0</v>
      </c>
      <c r="AP246" s="354">
        <f t="shared" si="879"/>
        <v>0</v>
      </c>
      <c r="AQ246" s="354">
        <f t="shared" si="879"/>
        <v>0</v>
      </c>
      <c r="AR246" s="354">
        <f t="shared" si="879"/>
        <v>0</v>
      </c>
      <c r="AS246" s="354">
        <f t="shared" si="879"/>
        <v>0</v>
      </c>
      <c r="AT246" s="354">
        <f t="shared" si="879"/>
        <v>0</v>
      </c>
      <c r="AU246" s="354">
        <f t="shared" si="879"/>
        <v>0</v>
      </c>
      <c r="AV246" s="354">
        <f t="shared" si="879"/>
        <v>0</v>
      </c>
      <c r="AW246" s="354">
        <f t="shared" si="879"/>
        <v>0</v>
      </c>
      <c r="AX246" s="354">
        <f t="shared" si="879"/>
        <v>0</v>
      </c>
      <c r="AZ246" s="354">
        <f>AZ222-AZ235</f>
        <v>0</v>
      </c>
      <c r="BA246" s="354">
        <f t="shared" ref="BA246:BJ246" si="880">BA222-BA235</f>
        <v>0</v>
      </c>
      <c r="BB246" s="354">
        <f t="shared" si="880"/>
        <v>0</v>
      </c>
      <c r="BC246" s="354">
        <f t="shared" si="880"/>
        <v>0</v>
      </c>
      <c r="BD246" s="354">
        <f t="shared" si="880"/>
        <v>0</v>
      </c>
      <c r="BE246" s="354">
        <f t="shared" si="880"/>
        <v>0</v>
      </c>
      <c r="BF246" s="354">
        <f t="shared" si="880"/>
        <v>0</v>
      </c>
      <c r="BG246" s="354">
        <f t="shared" si="880"/>
        <v>0</v>
      </c>
      <c r="BH246" s="354">
        <f t="shared" si="880"/>
        <v>0</v>
      </c>
      <c r="BI246" s="354">
        <f t="shared" si="880"/>
        <v>0</v>
      </c>
      <c r="BJ246" s="354">
        <f t="shared" si="880"/>
        <v>0</v>
      </c>
      <c r="BK246" s="66">
        <f t="shared" si="849"/>
        <v>0</v>
      </c>
      <c r="BL246" s="79">
        <f t="shared" si="850"/>
        <v>0</v>
      </c>
      <c r="BM246" s="79" t="e">
        <f>#REF!+#REF!+#REF!+'Новосибирск.обл'!G246+#REF!+#REF!+#REF!+#REF!+#REF!+#REF!</f>
        <v>#REF!</v>
      </c>
      <c r="BN246" s="79" t="e">
        <f t="shared" si="851"/>
        <v>#REF!</v>
      </c>
      <c r="BO246" s="79" t="e">
        <f>#REF!+#REF!+#REF!+'Новосибирск.обл'!I246+#REF!+#REF!+#REF!+#REF!+#REF!+#REF!</f>
        <v>#REF!</v>
      </c>
      <c r="BP246" s="79" t="e">
        <f t="shared" si="852"/>
        <v>#REF!</v>
      </c>
      <c r="BQ246" s="79" t="e">
        <f>#REF!+#REF!+#REF!+'Новосибирск.обл'!K246+#REF!+#REF!+#REF!+#REF!+#REF!</f>
        <v>#REF!</v>
      </c>
      <c r="BR246" s="79" t="e">
        <f t="shared" si="853"/>
        <v>#REF!</v>
      </c>
      <c r="BS246" s="79" t="e">
        <f>#REF!+#REF!+#REF!+'Новосибирск.обл'!M246+#REF!+#REF!+#REF!+#REF!+#REF!</f>
        <v>#REF!</v>
      </c>
      <c r="BT246" s="79" t="e">
        <f t="shared" si="854"/>
        <v>#REF!</v>
      </c>
      <c r="BU246" s="79" t="e">
        <f>#REF!+#REF!</f>
        <v>#REF!</v>
      </c>
      <c r="BV246" s="79" t="e">
        <f t="shared" si="855"/>
        <v>#REF!</v>
      </c>
      <c r="CI246" s="368" t="e">
        <f>#REF!-'2021-2025 (кор приб)'!E246-'2021-2025 (кор приб)'!Q246-'2021-2025 (кор приб)'!AC246-'2021-2025 (кор приб)'!AO246-'2020 ожид'!Q246</f>
        <v>#REF!</v>
      </c>
      <c r="CJ246" s="368" t="e">
        <f>#REF!-'2021-2025 (кор приб)'!F246-'2021-2025 (кор приб)'!R246-'2021-2025 (кор приб)'!AD246-'2021-2025 (кор приб)'!AP246-'2020 ожид'!R246</f>
        <v>#REF!</v>
      </c>
      <c r="CK246" s="368" t="e">
        <f>#REF!-'2021-2025 (кор приб)'!G246-'2021-2025 (кор приб)'!S246-'2021-2025 (кор приб)'!AE246-'2021-2025 (кор приб)'!AQ246-'2020 ожид'!S246</f>
        <v>#REF!</v>
      </c>
      <c r="CL246" s="368">
        <f>'Новосибирск.обл'!Q246-'2021-2025 (кор приб)'!H246-'2021-2025 (кор приб)'!T246-'2021-2025 (кор приб)'!AF246-'2021-2025 (кор приб)'!AR246-'2020 ожид'!T246</f>
        <v>0.41299999999999998</v>
      </c>
      <c r="CM246" s="368" t="e">
        <f>#REF!-'2021-2025 (кор приб)'!I246-'2021-2025 (кор приб)'!U246-'2020 ожид'!U246</f>
        <v>#REF!</v>
      </c>
      <c r="CN246" s="368" t="e">
        <f>#REF!-'2021-2025 (кор приб)'!J246-'2021-2025 (кор приб)'!V246-'2021-2025 (кор приб)'!AH246-'2021-2025 (кор приб)'!AT246-BF246</f>
        <v>#REF!</v>
      </c>
      <c r="CO246" s="368" t="e">
        <f>#REF!-'2021-2025 (кор приб)'!K246-'2021-2025 (кор приб)'!W246-'2021-2025 (кор приб)'!AI246-'2021-2025 (кор приб)'!AU246-BG246</f>
        <v>#REF!</v>
      </c>
      <c r="CP246" s="368" t="e">
        <f>#REF!-'2021-2025 (кор приб)'!L246-'2021-2025 (кор приб)'!X246-'2021-2025 (кор приб)'!AJ246-'2021-2025 (кор приб)'!AV246-'2020 ожид'!X246</f>
        <v>#REF!</v>
      </c>
      <c r="CQ246" s="368" t="e">
        <f>#REF!-'2021-2025 (кор приб)'!M246-'2021-2025 (кор приб)'!Y246-'2021-2025 (кор приб)'!AK246-'2021-2025 (кор приб)'!AW246-'2020 ожид'!Y246</f>
        <v>#REF!</v>
      </c>
      <c r="CR246" s="368" t="e">
        <f>#REF!-'2021-2025 (кор приб)'!N246-'2021-2025 (кор приб)'!Z246-'2021-2025 (кор приб)'!AL246-'2021-2025 (кор приб)'!AX246-'2020 ожид'!Z246</f>
        <v>#REF!</v>
      </c>
    </row>
    <row r="247" s="48" customFormat="1" hidden="1">
      <c r="A247" s="80" t="s">
        <v>547</v>
      </c>
      <c r="B247" s="88" t="s">
        <v>548</v>
      </c>
      <c r="C247" s="82" t="s">
        <v>32</v>
      </c>
      <c r="D247" s="355">
        <f>D246</f>
        <v>0</v>
      </c>
      <c r="E247" s="355">
        <f t="shared" ref="E247:N247" si="881">E246</f>
        <v>0</v>
      </c>
      <c r="F247" s="355">
        <f t="shared" si="881"/>
        <v>0</v>
      </c>
      <c r="G247" s="355">
        <f t="shared" si="881"/>
        <v>0</v>
      </c>
      <c r="H247" s="355">
        <f t="shared" si="881"/>
        <v>0</v>
      </c>
      <c r="I247" s="355">
        <f t="shared" si="881"/>
        <v>0</v>
      </c>
      <c r="J247" s="355">
        <f t="shared" si="881"/>
        <v>0</v>
      </c>
      <c r="K247" s="355">
        <f t="shared" si="881"/>
        <v>0</v>
      </c>
      <c r="L247" s="355">
        <f t="shared" si="881"/>
        <v>0</v>
      </c>
      <c r="M247" s="355">
        <f t="shared" si="881"/>
        <v>0</v>
      </c>
      <c r="N247" s="355">
        <f t="shared" si="881"/>
        <v>0</v>
      </c>
      <c r="P247" s="355">
        <f>P246</f>
        <v>0</v>
      </c>
      <c r="Q247" s="355">
        <f t="shared" ref="Q247:Z247" si="882">Q246</f>
        <v>0</v>
      </c>
      <c r="R247" s="355">
        <f t="shared" si="882"/>
        <v>0</v>
      </c>
      <c r="S247" s="355">
        <f t="shared" si="882"/>
        <v>0</v>
      </c>
      <c r="T247" s="355">
        <f t="shared" si="882"/>
        <v>0</v>
      </c>
      <c r="U247" s="355">
        <f t="shared" si="882"/>
        <v>0</v>
      </c>
      <c r="V247" s="355">
        <f t="shared" si="882"/>
        <v>0</v>
      </c>
      <c r="W247" s="355">
        <f t="shared" si="882"/>
        <v>0</v>
      </c>
      <c r="X247" s="355">
        <f t="shared" si="882"/>
        <v>0</v>
      </c>
      <c r="Y247" s="355">
        <f t="shared" si="882"/>
        <v>0</v>
      </c>
      <c r="Z247" s="355">
        <f t="shared" si="882"/>
        <v>0</v>
      </c>
      <c r="AA247" s="66"/>
      <c r="AB247" s="355">
        <f>AB246</f>
        <v>0</v>
      </c>
      <c r="AC247" s="355">
        <f t="shared" ref="AC247:AL247" si="883">AC246</f>
        <v>0</v>
      </c>
      <c r="AD247" s="355">
        <f t="shared" si="883"/>
        <v>0</v>
      </c>
      <c r="AE247" s="355">
        <f t="shared" si="883"/>
        <v>0</v>
      </c>
      <c r="AF247" s="355">
        <f t="shared" si="883"/>
        <v>0</v>
      </c>
      <c r="AG247" s="355">
        <f t="shared" si="883"/>
        <v>0</v>
      </c>
      <c r="AH247" s="355">
        <f t="shared" si="883"/>
        <v>0</v>
      </c>
      <c r="AI247" s="355">
        <f t="shared" si="883"/>
        <v>0</v>
      </c>
      <c r="AJ247" s="355">
        <f t="shared" si="883"/>
        <v>0</v>
      </c>
      <c r="AK247" s="355">
        <f t="shared" si="883"/>
        <v>0</v>
      </c>
      <c r="AL247" s="355">
        <f t="shared" si="883"/>
        <v>0</v>
      </c>
      <c r="AM247" s="66"/>
      <c r="AN247" s="355">
        <f>AN246</f>
        <v>0</v>
      </c>
      <c r="AO247" s="355">
        <f t="shared" ref="AO247:AX247" si="884">AO246</f>
        <v>0</v>
      </c>
      <c r="AP247" s="355">
        <f t="shared" si="884"/>
        <v>0</v>
      </c>
      <c r="AQ247" s="355">
        <f t="shared" si="884"/>
        <v>0</v>
      </c>
      <c r="AR247" s="355">
        <f t="shared" si="884"/>
        <v>0</v>
      </c>
      <c r="AS247" s="355">
        <f t="shared" si="884"/>
        <v>0</v>
      </c>
      <c r="AT247" s="355">
        <f t="shared" si="884"/>
        <v>0</v>
      </c>
      <c r="AU247" s="355">
        <f t="shared" si="884"/>
        <v>0</v>
      </c>
      <c r="AV247" s="355">
        <f t="shared" si="884"/>
        <v>0</v>
      </c>
      <c r="AW247" s="355">
        <f t="shared" si="884"/>
        <v>0</v>
      </c>
      <c r="AX247" s="355">
        <f t="shared" si="884"/>
        <v>0</v>
      </c>
      <c r="AY247" s="66"/>
      <c r="AZ247" s="355">
        <f>AZ246</f>
        <v>0</v>
      </c>
      <c r="BA247" s="355">
        <f t="shared" ref="BA247:BJ247" si="885">BA246</f>
        <v>0</v>
      </c>
      <c r="BB247" s="355">
        <f t="shared" si="885"/>
        <v>0</v>
      </c>
      <c r="BC247" s="355">
        <f t="shared" si="885"/>
        <v>0</v>
      </c>
      <c r="BD247" s="355">
        <f t="shared" si="885"/>
        <v>0</v>
      </c>
      <c r="BE247" s="355">
        <f t="shared" si="885"/>
        <v>0</v>
      </c>
      <c r="BF247" s="355">
        <f t="shared" si="885"/>
        <v>0</v>
      </c>
      <c r="BG247" s="355">
        <f t="shared" si="885"/>
        <v>0</v>
      </c>
      <c r="BH247" s="355">
        <f t="shared" si="885"/>
        <v>0</v>
      </c>
      <c r="BI247" s="355">
        <f t="shared" si="885"/>
        <v>0</v>
      </c>
      <c r="BJ247" s="355">
        <f t="shared" si="885"/>
        <v>0</v>
      </c>
      <c r="BK247" s="66">
        <f t="shared" si="849"/>
        <v>0</v>
      </c>
      <c r="BL247" s="79">
        <f t="shared" si="850"/>
        <v>0</v>
      </c>
      <c r="BM247" s="79" t="e">
        <f>#REF!+#REF!+#REF!+'Новосибирск.обл'!G247+#REF!+#REF!+#REF!+#REF!+#REF!+#REF!</f>
        <v>#REF!</v>
      </c>
      <c r="BN247" s="79" t="e">
        <f t="shared" si="851"/>
        <v>#REF!</v>
      </c>
      <c r="BO247" s="79" t="e">
        <f>#REF!+#REF!+#REF!+'Новосибирск.обл'!I247+#REF!+#REF!+#REF!+#REF!+#REF!+#REF!</f>
        <v>#REF!</v>
      </c>
      <c r="BP247" s="79" t="e">
        <f t="shared" si="852"/>
        <v>#REF!</v>
      </c>
      <c r="BQ247" s="79" t="e">
        <f>#REF!+#REF!+#REF!+'Новосибирск.обл'!K247+#REF!+#REF!+#REF!+#REF!+#REF!</f>
        <v>#REF!</v>
      </c>
      <c r="BR247" s="79" t="e">
        <f t="shared" si="853"/>
        <v>#REF!</v>
      </c>
      <c r="BS247" s="79" t="e">
        <f>#REF!+#REF!+#REF!+'Новосибирск.обл'!M247+#REF!+#REF!+#REF!+#REF!+#REF!</f>
        <v>#REF!</v>
      </c>
      <c r="BT247" s="79" t="e">
        <f t="shared" si="854"/>
        <v>#REF!</v>
      </c>
      <c r="BU247" s="79" t="e">
        <f>#REF!+#REF!</f>
        <v>#REF!</v>
      </c>
      <c r="BV247" s="79" t="e">
        <f t="shared" si="855"/>
        <v>#REF!</v>
      </c>
      <c r="CI247" s="368" t="e">
        <f>#REF!-'2021-2025 (кор приб)'!E247-'2021-2025 (кор приб)'!Q247-'2021-2025 (кор приб)'!AC247-'2021-2025 (кор приб)'!AO247-'2020 ожид'!Q247</f>
        <v>#REF!</v>
      </c>
      <c r="CJ247" s="368" t="e">
        <f>#REF!-'2021-2025 (кор приб)'!F247-'2021-2025 (кор приб)'!R247-'2021-2025 (кор приб)'!AD247-'2021-2025 (кор приб)'!AP247-'2020 ожид'!R247</f>
        <v>#REF!</v>
      </c>
      <c r="CK247" s="368" t="e">
        <f>#REF!-'2021-2025 (кор приб)'!G247-'2021-2025 (кор приб)'!S247-'2021-2025 (кор приб)'!AE247-'2021-2025 (кор приб)'!AQ247-'2020 ожид'!S247</f>
        <v>#REF!</v>
      </c>
      <c r="CL247" s="368">
        <f>'Новосибирск.обл'!Q247-'2021-2025 (кор приб)'!H247-'2021-2025 (кор приб)'!T247-'2021-2025 (кор приб)'!AF247-'2021-2025 (кор приб)'!AR247-'2020 ожид'!T247</f>
        <v>0.41299999999999998</v>
      </c>
      <c r="CM247" s="368" t="e">
        <f>#REF!-'2021-2025 (кор приб)'!I247-'2021-2025 (кор приб)'!U247-'2020 ожид'!U247</f>
        <v>#REF!</v>
      </c>
      <c r="CN247" s="368" t="e">
        <f>#REF!-'2021-2025 (кор приб)'!J247-'2021-2025 (кор приб)'!V247-'2021-2025 (кор приб)'!AH247-'2021-2025 (кор приб)'!AT247-BF247</f>
        <v>#REF!</v>
      </c>
      <c r="CO247" s="368" t="e">
        <f>#REF!-'2021-2025 (кор приб)'!K247-'2021-2025 (кор приб)'!W247-'2021-2025 (кор приб)'!AI247-'2021-2025 (кор приб)'!AU247-BG247</f>
        <v>#REF!</v>
      </c>
      <c r="CP247" s="368" t="e">
        <f>#REF!-'2021-2025 (кор приб)'!L247-'2021-2025 (кор приб)'!X247-'2021-2025 (кор приб)'!AJ247-'2021-2025 (кор приб)'!AV247-'2020 ожид'!X247</f>
        <v>#REF!</v>
      </c>
      <c r="CQ247" s="368" t="e">
        <f>#REF!-'2021-2025 (кор приб)'!M247-'2021-2025 (кор приб)'!Y247-'2021-2025 (кор приб)'!AK247-'2021-2025 (кор приб)'!AW247-'2020 ожид'!Y247</f>
        <v>#REF!</v>
      </c>
      <c r="CR247" s="368" t="e">
        <f>#REF!-'2021-2025 (кор приб)'!N247-'2021-2025 (кор приб)'!Z247-'2021-2025 (кор приб)'!AL247-'2021-2025 (кор приб)'!AX247-'2020 ожид'!Z247</f>
        <v>#REF!</v>
      </c>
    </row>
    <row r="248" s="48" customFormat="1" hidden="1">
      <c r="A248" s="80" t="s">
        <v>549</v>
      </c>
      <c r="B248" s="88" t="s">
        <v>550</v>
      </c>
      <c r="C248" s="82" t="s">
        <v>32</v>
      </c>
      <c r="D248" s="355"/>
      <c r="E248" s="355"/>
      <c r="F248" s="355"/>
      <c r="G248" s="355"/>
      <c r="H248" s="355"/>
      <c r="I248" s="355"/>
      <c r="J248" s="355"/>
      <c r="K248" s="355"/>
      <c r="L248" s="355"/>
      <c r="M248" s="355"/>
      <c r="N248" s="355"/>
      <c r="P248" s="355"/>
      <c r="Q248" s="355"/>
      <c r="R248" s="355"/>
      <c r="S248" s="355"/>
      <c r="T248" s="355"/>
      <c r="U248" s="355"/>
      <c r="V248" s="355"/>
      <c r="W248" s="355"/>
      <c r="X248" s="355"/>
      <c r="Y248" s="355"/>
      <c r="Z248" s="355"/>
      <c r="AA248" s="66"/>
      <c r="AB248" s="355"/>
      <c r="AC248" s="355"/>
      <c r="AD248" s="355"/>
      <c r="AE248" s="355"/>
      <c r="AF248" s="355"/>
      <c r="AG248" s="355"/>
      <c r="AH248" s="355"/>
      <c r="AI248" s="355"/>
      <c r="AJ248" s="355"/>
      <c r="AK248" s="355"/>
      <c r="AL248" s="355"/>
      <c r="AM248" s="66"/>
      <c r="AN248" s="355"/>
      <c r="AO248" s="355"/>
      <c r="AP248" s="355"/>
      <c r="AQ248" s="355"/>
      <c r="AR248" s="355"/>
      <c r="AS248" s="355"/>
      <c r="AT248" s="355"/>
      <c r="AU248" s="355"/>
      <c r="AV248" s="355"/>
      <c r="AW248" s="355"/>
      <c r="AX248" s="355"/>
      <c r="AY248" s="66"/>
      <c r="AZ248" s="355"/>
      <c r="BA248" s="355"/>
      <c r="BB248" s="355"/>
      <c r="BC248" s="355"/>
      <c r="BD248" s="355"/>
      <c r="BE248" s="355"/>
      <c r="BF248" s="355"/>
      <c r="BG248" s="355"/>
      <c r="BH248" s="355"/>
      <c r="BI248" s="355"/>
      <c r="BJ248" s="355"/>
      <c r="BK248" s="66">
        <f t="shared" si="849"/>
        <v>0</v>
      </c>
      <c r="BL248" s="79">
        <f t="shared" si="850"/>
        <v>0</v>
      </c>
      <c r="BM248" s="79" t="e">
        <f>#REF!+#REF!+#REF!+'Новосибирск.обл'!G248+#REF!+#REF!+#REF!+#REF!+#REF!+#REF!</f>
        <v>#REF!</v>
      </c>
      <c r="BN248" s="79" t="e">
        <f t="shared" si="851"/>
        <v>#REF!</v>
      </c>
      <c r="BO248" s="79" t="e">
        <f>#REF!+#REF!+#REF!+'Новосибирск.обл'!I248+#REF!+#REF!+#REF!+#REF!+#REF!+#REF!</f>
        <v>#REF!</v>
      </c>
      <c r="BP248" s="79" t="e">
        <f t="shared" si="852"/>
        <v>#REF!</v>
      </c>
      <c r="BQ248" s="79" t="e">
        <f>#REF!+#REF!+#REF!+'Новосибирск.обл'!K248+#REF!+#REF!+#REF!+#REF!+#REF!</f>
        <v>#REF!</v>
      </c>
      <c r="BR248" s="79" t="e">
        <f t="shared" si="853"/>
        <v>#REF!</v>
      </c>
      <c r="BS248" s="79" t="e">
        <f>#REF!+#REF!+#REF!+'Новосибирск.обл'!M248+#REF!+#REF!+#REF!+#REF!+#REF!</f>
        <v>#REF!</v>
      </c>
      <c r="BT248" s="79" t="e">
        <f t="shared" si="854"/>
        <v>#REF!</v>
      </c>
      <c r="BU248" s="79" t="e">
        <f>#REF!+#REF!</f>
        <v>#REF!</v>
      </c>
      <c r="BV248" s="79" t="e">
        <f t="shared" si="855"/>
        <v>#REF!</v>
      </c>
      <c r="CI248" s="368" t="e">
        <f>#REF!-'2021-2025 (кор приб)'!E248-'2021-2025 (кор приб)'!Q248-'2021-2025 (кор приб)'!AC248-'2021-2025 (кор приб)'!AO248-'2020 ожид'!Q248</f>
        <v>#REF!</v>
      </c>
      <c r="CJ248" s="368" t="e">
        <f>#REF!-'2021-2025 (кор приб)'!F248-'2021-2025 (кор приб)'!R248-'2021-2025 (кор приб)'!AD248-'2021-2025 (кор приб)'!AP248-'2020 ожид'!R248</f>
        <v>#REF!</v>
      </c>
      <c r="CK248" s="368" t="e">
        <f>#REF!-'2021-2025 (кор приб)'!G248-'2021-2025 (кор приб)'!S248-'2021-2025 (кор приб)'!AE248-'2021-2025 (кор приб)'!AQ248-'2020 ожид'!S248</f>
        <v>#REF!</v>
      </c>
      <c r="CL248" s="368">
        <f>'Новосибирск.обл'!Q248-'2021-2025 (кор приб)'!H248-'2021-2025 (кор приб)'!T248-'2021-2025 (кор приб)'!AF248-'2021-2025 (кор приб)'!AR248-'2020 ожид'!T248</f>
        <v>0</v>
      </c>
      <c r="CM248" s="368" t="e">
        <f>#REF!-'2021-2025 (кор приб)'!I248-'2021-2025 (кор приб)'!U248-'2020 ожид'!U248</f>
        <v>#REF!</v>
      </c>
      <c r="CN248" s="368" t="e">
        <f>#REF!-'2021-2025 (кор приб)'!J248-'2021-2025 (кор приб)'!V248-'2021-2025 (кор приб)'!AH248-'2021-2025 (кор приб)'!AT248-BF248</f>
        <v>#REF!</v>
      </c>
      <c r="CO248" s="368" t="e">
        <f>#REF!-'2021-2025 (кор приб)'!K248-'2021-2025 (кор приб)'!W248-'2021-2025 (кор приб)'!AI248-'2021-2025 (кор приб)'!AU248-BG248</f>
        <v>#REF!</v>
      </c>
      <c r="CP248" s="368" t="e">
        <f>#REF!-'2021-2025 (кор приб)'!L248-'2021-2025 (кор приб)'!X248-'2021-2025 (кор приб)'!AJ248-'2021-2025 (кор приб)'!AV248-'2020 ожид'!X248</f>
        <v>#REF!</v>
      </c>
      <c r="CQ248" s="368" t="e">
        <f>#REF!-'2021-2025 (кор приб)'!M248-'2021-2025 (кор приб)'!Y248-'2021-2025 (кор приб)'!AK248-'2021-2025 (кор приб)'!AW248-'2020 ожид'!Y248</f>
        <v>#REF!</v>
      </c>
      <c r="CR248" s="368" t="e">
        <f>#REF!-'2021-2025 (кор приб)'!N248-'2021-2025 (кор приб)'!Z248-'2021-2025 (кор приб)'!AL248-'2021-2025 (кор приб)'!AX248-'2020 ожид'!Z248</f>
        <v>#REF!</v>
      </c>
    </row>
    <row r="249" s="66" customFormat="1" hidden="1">
      <c r="A249" s="182" t="s">
        <v>551</v>
      </c>
      <c r="B249" s="340" t="s">
        <v>552</v>
      </c>
      <c r="C249" s="184" t="s">
        <v>32</v>
      </c>
      <c r="D249" s="354"/>
      <c r="E249" s="354"/>
      <c r="F249" s="354"/>
      <c r="G249" s="354"/>
      <c r="H249" s="354"/>
      <c r="I249" s="354"/>
      <c r="J249" s="354"/>
      <c r="K249" s="354"/>
      <c r="L249" s="354"/>
      <c r="M249" s="354"/>
      <c r="N249" s="354"/>
      <c r="P249" s="354"/>
      <c r="Q249" s="354"/>
      <c r="R249" s="354"/>
      <c r="S249" s="354"/>
      <c r="T249" s="354"/>
      <c r="U249" s="354"/>
      <c r="V249" s="354"/>
      <c r="W249" s="354"/>
      <c r="X249" s="354"/>
      <c r="Y249" s="354"/>
      <c r="Z249" s="354"/>
      <c r="AB249" s="354"/>
      <c r="AC249" s="354"/>
      <c r="AD249" s="354"/>
      <c r="AE249" s="354"/>
      <c r="AF249" s="354"/>
      <c r="AG249" s="354"/>
      <c r="AH249" s="354"/>
      <c r="AI249" s="354"/>
      <c r="AJ249" s="354"/>
      <c r="AK249" s="354"/>
      <c r="AL249" s="354"/>
      <c r="AN249" s="354"/>
      <c r="AO249" s="354"/>
      <c r="AP249" s="354"/>
      <c r="AQ249" s="354"/>
      <c r="AR249" s="354"/>
      <c r="AS249" s="354"/>
      <c r="AT249" s="354"/>
      <c r="AU249" s="354"/>
      <c r="AV249" s="354"/>
      <c r="AW249" s="354"/>
      <c r="AX249" s="354"/>
      <c r="AZ249" s="354"/>
      <c r="BA249" s="354"/>
      <c r="BB249" s="354"/>
      <c r="BC249" s="354"/>
      <c r="BD249" s="354"/>
      <c r="BE249" s="354"/>
      <c r="BF249" s="354"/>
      <c r="BG249" s="354"/>
      <c r="BH249" s="354"/>
      <c r="BI249" s="354"/>
      <c r="BJ249" s="354"/>
      <c r="BK249" s="66">
        <f t="shared" si="849"/>
        <v>0</v>
      </c>
      <c r="BL249" s="79">
        <f t="shared" si="850"/>
        <v>0</v>
      </c>
      <c r="BM249" s="79" t="e">
        <f>#REF!+#REF!+#REF!+'Новосибирск.обл'!G249+#REF!+#REF!+#REF!+#REF!+#REF!+#REF!</f>
        <v>#REF!</v>
      </c>
      <c r="BN249" s="79" t="e">
        <f t="shared" si="851"/>
        <v>#REF!</v>
      </c>
      <c r="BO249" s="79" t="e">
        <f>#REF!+#REF!+#REF!+'Новосибирск.обл'!I249+#REF!+#REF!+#REF!+#REF!+#REF!+#REF!</f>
        <v>#REF!</v>
      </c>
      <c r="BP249" s="79" t="e">
        <f t="shared" si="852"/>
        <v>#REF!</v>
      </c>
      <c r="BQ249" s="79" t="e">
        <f>#REF!+#REF!+#REF!+'Новосибирск.обл'!K249+#REF!+#REF!+#REF!+#REF!+#REF!</f>
        <v>#REF!</v>
      </c>
      <c r="BR249" s="79" t="e">
        <f t="shared" si="853"/>
        <v>#REF!</v>
      </c>
      <c r="BS249" s="79" t="e">
        <f>#REF!+#REF!+#REF!+'Новосибирск.обл'!M249+#REF!+#REF!+#REF!+#REF!+#REF!</f>
        <v>#REF!</v>
      </c>
      <c r="BT249" s="79" t="e">
        <f t="shared" si="854"/>
        <v>#REF!</v>
      </c>
      <c r="BU249" s="79" t="e">
        <f>#REF!+#REF!</f>
        <v>#REF!</v>
      </c>
      <c r="BV249" s="79" t="e">
        <f t="shared" si="855"/>
        <v>#REF!</v>
      </c>
      <c r="CI249" s="368" t="e">
        <f>#REF!-'2021-2025 (кор приб)'!E249-'2021-2025 (кор приб)'!Q249-'2021-2025 (кор приб)'!AC249-'2021-2025 (кор приб)'!AO249-'2020 ожид'!Q249</f>
        <v>#REF!</v>
      </c>
      <c r="CJ249" s="368" t="e">
        <f>#REF!-'2021-2025 (кор приб)'!F249-'2021-2025 (кор приб)'!R249-'2021-2025 (кор приб)'!AD249-'2021-2025 (кор приб)'!AP249-'2020 ожид'!R249</f>
        <v>#REF!</v>
      </c>
      <c r="CK249" s="368" t="e">
        <f>#REF!-'2021-2025 (кор приб)'!G249-'2021-2025 (кор приб)'!S249-'2021-2025 (кор приб)'!AE249-'2021-2025 (кор приб)'!AQ249-'2020 ожид'!S249</f>
        <v>#REF!</v>
      </c>
      <c r="CL249" s="368">
        <f>'Новосибирск.обл'!Q249-'2021-2025 (кор приб)'!H249-'2021-2025 (кор приб)'!T249-'2021-2025 (кор приб)'!AF249-'2021-2025 (кор приб)'!AR249-'2020 ожид'!T249</f>
        <v>0</v>
      </c>
      <c r="CM249" s="368" t="e">
        <f>#REF!-'2021-2025 (кор приб)'!I249-'2021-2025 (кор приб)'!U249-'2020 ожид'!U249</f>
        <v>#REF!</v>
      </c>
      <c r="CN249" s="368" t="e">
        <f>#REF!-'2021-2025 (кор приб)'!J249-'2021-2025 (кор приб)'!V249-'2021-2025 (кор приб)'!AH249-'2021-2025 (кор приб)'!AT249-BF249</f>
        <v>#REF!</v>
      </c>
      <c r="CO249" s="368" t="e">
        <f>#REF!-'2021-2025 (кор приб)'!K249-'2021-2025 (кор приб)'!W249-'2021-2025 (кор приб)'!AI249-'2021-2025 (кор приб)'!AU249-BG249</f>
        <v>#REF!</v>
      </c>
      <c r="CP249" s="368" t="e">
        <f>#REF!-'2021-2025 (кор приб)'!L249-'2021-2025 (кор приб)'!X249-'2021-2025 (кор приб)'!AJ249-'2021-2025 (кор приб)'!AV249-'2020 ожид'!X249</f>
        <v>#REF!</v>
      </c>
      <c r="CQ249" s="368" t="e">
        <f>#REF!-'2021-2025 (кор приб)'!M249-'2021-2025 (кор приб)'!Y249-'2021-2025 (кор приб)'!AK249-'2021-2025 (кор приб)'!AW249-'2020 ожид'!Y249</f>
        <v>#REF!</v>
      </c>
      <c r="CR249" s="368" t="e">
        <f>#REF!-'2021-2025 (кор приб)'!N249-'2021-2025 (кор приб)'!Z249-'2021-2025 (кор приб)'!AL249-'2021-2025 (кор приб)'!AX249-'2020 ожид'!Z249</f>
        <v>#REF!</v>
      </c>
    </row>
    <row r="250" s="66" customFormat="1" hidden="1">
      <c r="A250" s="182" t="s">
        <v>553</v>
      </c>
      <c r="B250" s="340" t="s">
        <v>554</v>
      </c>
      <c r="C250" s="184" t="s">
        <v>32</v>
      </c>
      <c r="D250" s="354" t="e">
        <f>D242+D243+D246+D249</f>
        <v>#REF!</v>
      </c>
      <c r="E250" s="354">
        <f t="shared" ref="E250:N250" si="886">E242+E243+E246+E249</f>
        <v>45.582796167716566</v>
      </c>
      <c r="F250" s="354">
        <f t="shared" si="886"/>
        <v>41.116562812429947</v>
      </c>
      <c r="G250" s="354">
        <f t="shared" si="886"/>
        <v>185.38596475058083</v>
      </c>
      <c r="H250" s="354" t="e">
        <f t="shared" si="886"/>
        <v>#REF!</v>
      </c>
      <c r="I250" s="354" t="e">
        <f t="shared" si="886"/>
        <v>#REF!</v>
      </c>
      <c r="J250" s="354">
        <f t="shared" si="886"/>
        <v>-48.344870892977042</v>
      </c>
      <c r="K250" s="354">
        <f t="shared" si="886"/>
        <v>4.318264271748518</v>
      </c>
      <c r="L250" s="354" t="e">
        <f t="shared" si="886"/>
        <v>#REF!</v>
      </c>
      <c r="M250" s="354" t="e">
        <f t="shared" si="886"/>
        <v>#REF!</v>
      </c>
      <c r="N250" s="354" t="e">
        <f t="shared" si="886"/>
        <v>#REF!</v>
      </c>
      <c r="P250" s="354" t="e">
        <f>P242+P243+P246+P249</f>
        <v>#REF!</v>
      </c>
      <c r="Q250" s="354">
        <f t="shared" ref="Q250:Z250" si="887">Q242+Q243+Q246+Q249</f>
        <v>54.560525218257538</v>
      </c>
      <c r="R250" s="354">
        <f t="shared" si="887"/>
        <v>42.720108762114705</v>
      </c>
      <c r="S250" s="354">
        <f t="shared" si="887"/>
        <v>192.12041737585346</v>
      </c>
      <c r="T250" s="354" t="e">
        <f t="shared" si="887"/>
        <v>#REF!</v>
      </c>
      <c r="U250" s="354" t="e">
        <f t="shared" si="887"/>
        <v>#REF!</v>
      </c>
      <c r="V250" s="354">
        <f t="shared" si="887"/>
        <v>-46.469520857803104</v>
      </c>
      <c r="W250" s="354">
        <f t="shared" si="887"/>
        <v>6.7666765783467113</v>
      </c>
      <c r="X250" s="354" t="e">
        <f t="shared" si="887"/>
        <v>#REF!</v>
      </c>
      <c r="Y250" s="354" t="e">
        <f t="shared" si="887"/>
        <v>#REF!</v>
      </c>
      <c r="Z250" s="354" t="e">
        <f t="shared" si="887"/>
        <v>#REF!</v>
      </c>
      <c r="AB250" s="354" t="e">
        <f>AB242+AB243+AB246+AB249</f>
        <v>#REF!</v>
      </c>
      <c r="AC250" s="354">
        <f t="shared" ref="AC250:AL250" si="888">AC242+AC243+AC246+AC249</f>
        <v>56.74294622698784</v>
      </c>
      <c r="AD250" s="354">
        <f t="shared" si="888"/>
        <v>44.428913112599275</v>
      </c>
      <c r="AE250" s="354">
        <f t="shared" si="888"/>
        <v>199.80523407088756</v>
      </c>
      <c r="AF250" s="354" t="e">
        <f t="shared" si="888"/>
        <v>#REF!</v>
      </c>
      <c r="AG250" s="354" t="e">
        <f t="shared" si="888"/>
        <v>#REF!</v>
      </c>
      <c r="AH250" s="354">
        <f t="shared" si="888"/>
        <v>-48.32830169211519</v>
      </c>
      <c r="AI250" s="354">
        <f t="shared" si="888"/>
        <v>7.0373436414805681</v>
      </c>
      <c r="AJ250" s="354" t="e">
        <f t="shared" si="888"/>
        <v>#REF!</v>
      </c>
      <c r="AK250" s="354" t="e">
        <f t="shared" si="888"/>
        <v>#REF!</v>
      </c>
      <c r="AL250" s="354" t="e">
        <f t="shared" si="888"/>
        <v>#REF!</v>
      </c>
      <c r="AN250" s="354" t="e">
        <f>AN242+AN243+AN246+AN249</f>
        <v>#REF!</v>
      </c>
      <c r="AO250" s="354">
        <f t="shared" ref="AO250:AX250" si="889">AO242+AO243+AO246+AO249</f>
        <v>59.012664076067352</v>
      </c>
      <c r="AP250" s="354">
        <f t="shared" si="889"/>
        <v>46.206069637103269</v>
      </c>
      <c r="AQ250" s="354">
        <f t="shared" si="889"/>
        <v>207.79744343372309</v>
      </c>
      <c r="AR250" s="354" t="e">
        <f t="shared" si="889"/>
        <v>#REF!</v>
      </c>
      <c r="AS250" s="354" t="e">
        <f t="shared" si="889"/>
        <v>#REF!</v>
      </c>
      <c r="AT250" s="354">
        <f t="shared" si="889"/>
        <v>-50.261433759799843</v>
      </c>
      <c r="AU250" s="354">
        <f t="shared" si="889"/>
        <v>7.3188373871397943</v>
      </c>
      <c r="AV250" s="354" t="e">
        <f t="shared" si="889"/>
        <v>#REF!</v>
      </c>
      <c r="AW250" s="354" t="e">
        <f t="shared" si="889"/>
        <v>#REF!</v>
      </c>
      <c r="AX250" s="354" t="e">
        <f t="shared" si="889"/>
        <v>#REF!</v>
      </c>
      <c r="AZ250" s="354" t="e">
        <f>AZ242+AZ243+AZ246+AZ249</f>
        <v>#REF!</v>
      </c>
      <c r="BA250" s="354">
        <f t="shared" ref="BA250:BJ250" si="890">BA242+BA243+BA246+BA249</f>
        <v>61.373170639110015</v>
      </c>
      <c r="BB250" s="354">
        <f t="shared" si="890"/>
        <v>48.054312422587373</v>
      </c>
      <c r="BC250" s="354">
        <f t="shared" si="890"/>
        <v>216.10934117107203</v>
      </c>
      <c r="BD250" s="354" t="e">
        <f t="shared" si="890"/>
        <v>#REF!</v>
      </c>
      <c r="BE250" s="354" t="e">
        <f t="shared" si="890"/>
        <v>#REF!</v>
      </c>
      <c r="BF250" s="354">
        <f t="shared" si="890"/>
        <v>-52.271891110191916</v>
      </c>
      <c r="BG250" s="354">
        <f t="shared" si="890"/>
        <v>7.6115908826253929</v>
      </c>
      <c r="BH250" s="354" t="e">
        <f t="shared" si="890"/>
        <v>#REF!</v>
      </c>
      <c r="BI250" s="354" t="e">
        <f t="shared" si="890"/>
        <v>#REF!</v>
      </c>
      <c r="BJ250" s="354" t="e">
        <f t="shared" si="890"/>
        <v>#REF!</v>
      </c>
      <c r="BK250" s="66" t="e">
        <f t="shared" si="849"/>
        <v>#REF!</v>
      </c>
      <c r="BL250" s="79" t="e">
        <f t="shared" si="850"/>
        <v>#REF!</v>
      </c>
      <c r="BM250" s="79" t="e">
        <f>#REF!+#REF!+#REF!+'Новосибирск.обл'!G250+#REF!+#REF!+#REF!+#REF!+#REF!+#REF!</f>
        <v>#REF!</v>
      </c>
      <c r="BN250" s="79" t="e">
        <f t="shared" si="851"/>
        <v>#REF!</v>
      </c>
      <c r="BO250" s="79" t="e">
        <f>#REF!+#REF!+#REF!+'Новосибирск.обл'!I250+#REF!+#REF!+#REF!+#REF!+#REF!+#REF!</f>
        <v>#REF!</v>
      </c>
      <c r="BP250" s="79" t="e">
        <f t="shared" si="852"/>
        <v>#REF!</v>
      </c>
      <c r="BQ250" s="79" t="e">
        <f>#REF!+#REF!+#REF!+'Новосибирск.обл'!K250+#REF!+#REF!+#REF!+#REF!+#REF!</f>
        <v>#REF!</v>
      </c>
      <c r="BR250" s="79" t="e">
        <f t="shared" si="853"/>
        <v>#REF!</v>
      </c>
      <c r="BS250" s="79" t="e">
        <f>#REF!+#REF!+#REF!+'Новосибирск.обл'!M250+#REF!+#REF!+#REF!+#REF!+#REF!</f>
        <v>#REF!</v>
      </c>
      <c r="BT250" s="79" t="e">
        <f t="shared" si="854"/>
        <v>#REF!</v>
      </c>
      <c r="BU250" s="79" t="e">
        <f>#REF!+#REF!</f>
        <v>#REF!</v>
      </c>
      <c r="BV250" s="79" t="e">
        <f t="shared" si="855"/>
        <v>#REF!</v>
      </c>
      <c r="CI250" s="368" t="e">
        <f>#REF!-'2021-2025 (кор приб)'!E250-'2021-2025 (кор приб)'!Q250-'2021-2025 (кор приб)'!AC250-'2021-2025 (кор приб)'!AO250-'2020 ожид'!Q250</f>
        <v>#REF!</v>
      </c>
      <c r="CJ250" s="368" t="e">
        <f>#REF!-'2021-2025 (кор приб)'!F250-'2021-2025 (кор приб)'!R250-'2021-2025 (кор приб)'!AD250-'2021-2025 (кор приб)'!AP250-'2020 ожид'!R250</f>
        <v>#REF!</v>
      </c>
      <c r="CK250" s="368" t="e">
        <f>#REF!-'2021-2025 (кор приб)'!G250-'2021-2025 (кор приб)'!S250-'2021-2025 (кор приб)'!AE250-'2021-2025 (кор приб)'!AQ250-'2020 ожид'!S250</f>
        <v>#REF!</v>
      </c>
      <c r="CL250" s="368" t="e">
        <f>'Новосибирск.обл'!Q250-'2021-2025 (кор приб)'!H250-'2021-2025 (кор приб)'!T250-'2021-2025 (кор приб)'!AF250-'2021-2025 (кор приб)'!AR250-'2020 ожид'!T250</f>
        <v>#REF!</v>
      </c>
      <c r="CM250" s="368" t="e">
        <f>#REF!-'2021-2025 (кор приб)'!I250-'2021-2025 (кор приб)'!U250-'2020 ожид'!U250</f>
        <v>#REF!</v>
      </c>
      <c r="CN250" s="368" t="e">
        <f>#REF!-'2021-2025 (кор приб)'!J250-'2021-2025 (кор приб)'!V250-'2021-2025 (кор приб)'!AH250-'2021-2025 (кор приб)'!AT250-BF250</f>
        <v>#REF!</v>
      </c>
      <c r="CO250" s="368" t="e">
        <f>#REF!-'2021-2025 (кор приб)'!K250-'2021-2025 (кор приб)'!W250-'2021-2025 (кор приб)'!AI250-'2021-2025 (кор приб)'!AU250-BG250</f>
        <v>#REF!</v>
      </c>
      <c r="CP250" s="368" t="e">
        <f>#REF!-'2021-2025 (кор приб)'!L250-'2021-2025 (кор приб)'!X250-'2021-2025 (кор приб)'!AJ250-'2021-2025 (кор приб)'!AV250-'2020 ожид'!X250</f>
        <v>#REF!</v>
      </c>
      <c r="CQ250" s="368" t="e">
        <f>#REF!-'2021-2025 (кор приб)'!M250-'2021-2025 (кор приб)'!Y250-'2021-2025 (кор приб)'!AK250-'2021-2025 (кор приб)'!AW250-'2020 ожид'!Y250</f>
        <v>#REF!</v>
      </c>
      <c r="CR250" s="368" t="e">
        <f>#REF!-'2021-2025 (кор приб)'!N250-'2021-2025 (кор приб)'!Z250-'2021-2025 (кор приб)'!AL250-'2021-2025 (кор приб)'!AX250-'2020 ожид'!Z250</f>
        <v>#REF!</v>
      </c>
    </row>
    <row r="251" s="66" customFormat="1" hidden="1">
      <c r="A251" s="182" t="s">
        <v>555</v>
      </c>
      <c r="B251" s="340" t="s">
        <v>556</v>
      </c>
      <c r="C251" s="184" t="s">
        <v>32</v>
      </c>
      <c r="D251" s="354" t="e">
        <f>#REF!</f>
        <v>#REF!</v>
      </c>
      <c r="E251" s="354" t="e">
        <f>#REF!</f>
        <v>#REF!</v>
      </c>
      <c r="F251" s="354" t="e">
        <f>#REF!</f>
        <v>#REF!</v>
      </c>
      <c r="G251" s="354" t="e">
        <f>#REF!</f>
        <v>#REF!</v>
      </c>
      <c r="H251" s="354" t="e">
        <f>#REF!</f>
        <v>#REF!</v>
      </c>
      <c r="I251" s="354" t="e">
        <f>#REF!</f>
        <v>#REF!</v>
      </c>
      <c r="J251" s="354" t="e">
        <f>#REF!</f>
        <v>#REF!</v>
      </c>
      <c r="K251" s="354" t="e">
        <f>#REF!</f>
        <v>#REF!</v>
      </c>
      <c r="L251" s="354" t="e">
        <f>#REF!</f>
        <v>#REF!</v>
      </c>
      <c r="M251" s="354" t="e">
        <f>#REF!</f>
        <v>#REF!</v>
      </c>
      <c r="N251" s="354" t="e">
        <f>#REF!</f>
        <v>#REF!</v>
      </c>
      <c r="P251" s="354" t="e">
        <f>#REF!</f>
        <v>#REF!</v>
      </c>
      <c r="Q251" s="354" t="e">
        <f>#REF!</f>
        <v>#REF!</v>
      </c>
      <c r="R251" s="354" t="e">
        <f>#REF!</f>
        <v>#REF!</v>
      </c>
      <c r="S251" s="354" t="e">
        <f>#REF!</f>
        <v>#REF!</v>
      </c>
      <c r="T251" s="354" t="e">
        <f>#REF!</f>
        <v>#REF!</v>
      </c>
      <c r="U251" s="354" t="e">
        <f>#REF!</f>
        <v>#REF!</v>
      </c>
      <c r="V251" s="354" t="e">
        <f>#REF!</f>
        <v>#REF!</v>
      </c>
      <c r="W251" s="354" t="e">
        <f>#REF!</f>
        <v>#REF!</v>
      </c>
      <c r="X251" s="354" t="e">
        <f>#REF!</f>
        <v>#REF!</v>
      </c>
      <c r="Y251" s="354" t="e">
        <f>#REF!</f>
        <v>#REF!</v>
      </c>
      <c r="Z251" s="354" t="e">
        <f>#REF!</f>
        <v>#REF!</v>
      </c>
      <c r="AB251" s="354" t="e">
        <f>#REF!</f>
        <v>#REF!</v>
      </c>
      <c r="AC251" s="354" t="e">
        <f>#REF!</f>
        <v>#REF!</v>
      </c>
      <c r="AD251" s="354" t="e">
        <f>#REF!</f>
        <v>#REF!</v>
      </c>
      <c r="AE251" s="354" t="e">
        <f>#REF!</f>
        <v>#REF!</v>
      </c>
      <c r="AF251" s="354" t="e">
        <f>#REF!</f>
        <v>#REF!</v>
      </c>
      <c r="AG251" s="354" t="e">
        <f>#REF!</f>
        <v>#REF!</v>
      </c>
      <c r="AH251" s="354" t="e">
        <f>#REF!</f>
        <v>#REF!</v>
      </c>
      <c r="AI251" s="354" t="e">
        <f>#REF!</f>
        <v>#REF!</v>
      </c>
      <c r="AJ251" s="354" t="e">
        <f>#REF!</f>
        <v>#REF!</v>
      </c>
      <c r="AK251" s="354" t="e">
        <f>#REF!</f>
        <v>#REF!</v>
      </c>
      <c r="AL251" s="354" t="e">
        <f>#REF!</f>
        <v>#REF!</v>
      </c>
      <c r="AN251" s="354" t="e">
        <f>#REF!</f>
        <v>#REF!</v>
      </c>
      <c r="AO251" s="354" t="e">
        <f>#REF!</f>
        <v>#REF!</v>
      </c>
      <c r="AP251" s="354" t="e">
        <f>#REF!</f>
        <v>#REF!</v>
      </c>
      <c r="AQ251" s="354" t="e">
        <f>#REF!</f>
        <v>#REF!</v>
      </c>
      <c r="AR251" s="354" t="e">
        <f>#REF!</f>
        <v>#REF!</v>
      </c>
      <c r="AS251" s="354" t="e">
        <f>#REF!</f>
        <v>#REF!</v>
      </c>
      <c r="AT251" s="354" t="e">
        <f>#REF!</f>
        <v>#REF!</v>
      </c>
      <c r="AU251" s="354" t="e">
        <f>#REF!</f>
        <v>#REF!</v>
      </c>
      <c r="AV251" s="354" t="e">
        <f>#REF!</f>
        <v>#REF!</v>
      </c>
      <c r="AW251" s="354" t="e">
        <f>#REF!</f>
        <v>#REF!</v>
      </c>
      <c r="AX251" s="354" t="e">
        <f>#REF!</f>
        <v>#REF!</v>
      </c>
      <c r="AZ251" s="354" t="e">
        <f>#REF!</f>
        <v>#REF!</v>
      </c>
      <c r="BA251" s="354" t="e">
        <f>#REF!</f>
        <v>#REF!</v>
      </c>
      <c r="BB251" s="354" t="e">
        <f>#REF!</f>
        <v>#REF!</v>
      </c>
      <c r="BC251" s="354" t="e">
        <f>#REF!</f>
        <v>#REF!</v>
      </c>
      <c r="BD251" s="354" t="e">
        <f>#REF!</f>
        <v>#REF!</v>
      </c>
      <c r="BE251" s="354" t="e">
        <f>#REF!</f>
        <v>#REF!</v>
      </c>
      <c r="BF251" s="354" t="e">
        <f>#REF!</f>
        <v>#REF!</v>
      </c>
      <c r="BG251" s="354" t="e">
        <f>#REF!</f>
        <v>#REF!</v>
      </c>
      <c r="BH251" s="354" t="e">
        <f>#REF!</f>
        <v>#REF!</v>
      </c>
      <c r="BI251" s="354" t="e">
        <f>#REF!</f>
        <v>#REF!</v>
      </c>
      <c r="BJ251" s="354" t="e">
        <f>#REF!</f>
        <v>#REF!</v>
      </c>
      <c r="BK251" s="66" t="e">
        <f t="shared" si="849"/>
        <v>#REF!</v>
      </c>
      <c r="BL251" s="79" t="e">
        <f t="shared" si="850"/>
        <v>#REF!</v>
      </c>
      <c r="BM251" s="79" t="e">
        <f>#REF!+#REF!+#REF!+'Новосибирск.обл'!G251+#REF!+#REF!+#REF!+#REF!+#REF!+#REF!</f>
        <v>#REF!</v>
      </c>
      <c r="BN251" s="79" t="e">
        <f t="shared" si="851"/>
        <v>#REF!</v>
      </c>
      <c r="BO251" s="79" t="e">
        <f>#REF!+#REF!+#REF!+'Новосибирск.обл'!I251+#REF!+#REF!+#REF!+#REF!+#REF!+#REF!</f>
        <v>#REF!</v>
      </c>
      <c r="BP251" s="79" t="e">
        <f t="shared" si="852"/>
        <v>#REF!</v>
      </c>
      <c r="BQ251" s="79" t="e">
        <f>#REF!+#REF!+#REF!+'Новосибирск.обл'!K251+#REF!+#REF!+#REF!+#REF!+#REF!</f>
        <v>#REF!</v>
      </c>
      <c r="BR251" s="79" t="e">
        <f t="shared" si="853"/>
        <v>#REF!</v>
      </c>
      <c r="BS251" s="79" t="e">
        <f>#REF!+#REF!+#REF!+'Новосибирск.обл'!M251+#REF!+#REF!+#REF!+#REF!+#REF!</f>
        <v>#REF!</v>
      </c>
      <c r="BT251" s="79" t="e">
        <f t="shared" si="854"/>
        <v>#REF!</v>
      </c>
      <c r="BU251" s="79" t="e">
        <f>#REF!+#REF!</f>
        <v>#REF!</v>
      </c>
      <c r="BV251" s="79" t="e">
        <f t="shared" si="855"/>
        <v>#REF!</v>
      </c>
      <c r="CI251" s="368" t="e">
        <f>#REF!-'2021-2025 (кор приб)'!E251-'2021-2025 (кор приб)'!Q251-'2021-2025 (кор приб)'!AC251-'2021-2025 (кор приб)'!AO251-'2020 ожид'!Q251</f>
        <v>#REF!</v>
      </c>
      <c r="CJ251" s="368" t="e">
        <f>#REF!-'2021-2025 (кор приб)'!F251-'2021-2025 (кор приб)'!R251-'2021-2025 (кор приб)'!AD251-'2021-2025 (кор приб)'!AP251-'2020 ожид'!R251</f>
        <v>#REF!</v>
      </c>
      <c r="CK251" s="368" t="e">
        <f>#REF!-'2021-2025 (кор приб)'!G251-'2021-2025 (кор приб)'!S251-'2021-2025 (кор приб)'!AE251-'2021-2025 (кор приб)'!AQ251-'2020 ожид'!S251</f>
        <v>#REF!</v>
      </c>
      <c r="CL251" s="368" t="e">
        <f>'Новосибирск.обл'!Q251-'2021-2025 (кор приб)'!H251-'2021-2025 (кор приб)'!T251-'2021-2025 (кор приб)'!AF251-'2021-2025 (кор приб)'!AR251-'2020 ожид'!T251</f>
        <v>#REF!</v>
      </c>
      <c r="CM251" s="368" t="e">
        <f>#REF!-'2021-2025 (кор приб)'!I251-'2021-2025 (кор приб)'!U251-'2020 ожид'!U251</f>
        <v>#REF!</v>
      </c>
      <c r="CN251" s="368" t="e">
        <f>#REF!-'2021-2025 (кор приб)'!J251-'2021-2025 (кор приб)'!V251-'2021-2025 (кор приб)'!AH251-'2021-2025 (кор приб)'!AT251-BF251</f>
        <v>#REF!</v>
      </c>
      <c r="CO251" s="368" t="e">
        <f>#REF!-'2021-2025 (кор приб)'!K251-'2021-2025 (кор приб)'!W251-'2021-2025 (кор приб)'!AI251-'2021-2025 (кор приб)'!AU251-BG251</f>
        <v>#REF!</v>
      </c>
      <c r="CP251" s="368" t="e">
        <f>#REF!-'2021-2025 (кор приб)'!L251-'2021-2025 (кор приб)'!X251-'2021-2025 (кор приб)'!AJ251-'2021-2025 (кор приб)'!AV251-'2020 ожид'!X251</f>
        <v>#REF!</v>
      </c>
      <c r="CQ251" s="368" t="e">
        <f>#REF!-'2021-2025 (кор приб)'!M251-'2021-2025 (кор приб)'!Y251-'2021-2025 (кор приб)'!AK251-'2021-2025 (кор приб)'!AW251-'2020 ожид'!Y251</f>
        <v>#REF!</v>
      </c>
      <c r="CR251" s="368" t="e">
        <f>#REF!-'2021-2025 (кор приб)'!N251-'2021-2025 (кор приб)'!Z251-'2021-2025 (кор приб)'!AL251-'2021-2025 (кор приб)'!AX251-'2020 ожид'!Z251</f>
        <v>#REF!</v>
      </c>
    </row>
    <row r="252" s="66" customFormat="1" hidden="1">
      <c r="A252" s="182" t="s">
        <v>557</v>
      </c>
      <c r="B252" s="340" t="s">
        <v>558</v>
      </c>
      <c r="C252" s="184" t="s">
        <v>32</v>
      </c>
      <c r="D252" s="354" t="e">
        <f>D250</f>
        <v>#REF!</v>
      </c>
      <c r="E252" s="354">
        <f t="shared" ref="E252:N252" si="891">E250</f>
        <v>45.582796167716566</v>
      </c>
      <c r="F252" s="354">
        <f t="shared" si="891"/>
        <v>41.116562812429947</v>
      </c>
      <c r="G252" s="354">
        <f t="shared" si="891"/>
        <v>185.38596475058083</v>
      </c>
      <c r="H252" s="354" t="e">
        <f t="shared" si="891"/>
        <v>#REF!</v>
      </c>
      <c r="I252" s="354" t="e">
        <f t="shared" si="891"/>
        <v>#REF!</v>
      </c>
      <c r="J252" s="354">
        <f t="shared" si="891"/>
        <v>-48.344870892977042</v>
      </c>
      <c r="K252" s="354">
        <f t="shared" si="891"/>
        <v>4.318264271748518</v>
      </c>
      <c r="L252" s="354" t="e">
        <f t="shared" si="891"/>
        <v>#REF!</v>
      </c>
      <c r="M252" s="354" t="e">
        <f t="shared" si="891"/>
        <v>#REF!</v>
      </c>
      <c r="N252" s="354" t="e">
        <f t="shared" si="891"/>
        <v>#REF!</v>
      </c>
      <c r="P252" s="354" t="e">
        <f>P250</f>
        <v>#REF!</v>
      </c>
      <c r="Q252" s="354">
        <f t="shared" ref="Q252:Z252" si="892">Q250</f>
        <v>54.560525218257538</v>
      </c>
      <c r="R252" s="354">
        <f t="shared" si="892"/>
        <v>42.720108762114705</v>
      </c>
      <c r="S252" s="354">
        <f t="shared" si="892"/>
        <v>192.12041737585346</v>
      </c>
      <c r="T252" s="354" t="e">
        <f t="shared" si="892"/>
        <v>#REF!</v>
      </c>
      <c r="U252" s="354" t="e">
        <f t="shared" si="892"/>
        <v>#REF!</v>
      </c>
      <c r="V252" s="354">
        <f t="shared" si="892"/>
        <v>-46.469520857803104</v>
      </c>
      <c r="W252" s="354">
        <f t="shared" si="892"/>
        <v>6.7666765783467113</v>
      </c>
      <c r="X252" s="354" t="e">
        <f t="shared" si="892"/>
        <v>#REF!</v>
      </c>
      <c r="Y252" s="354" t="e">
        <f t="shared" si="892"/>
        <v>#REF!</v>
      </c>
      <c r="Z252" s="354" t="e">
        <f t="shared" si="892"/>
        <v>#REF!</v>
      </c>
      <c r="AB252" s="354" t="e">
        <f>AB250</f>
        <v>#REF!</v>
      </c>
      <c r="AC252" s="354">
        <f t="shared" ref="AC252:AL252" si="893">AC250</f>
        <v>56.74294622698784</v>
      </c>
      <c r="AD252" s="354">
        <f t="shared" si="893"/>
        <v>44.428913112599275</v>
      </c>
      <c r="AE252" s="354">
        <f t="shared" si="893"/>
        <v>199.80523407088756</v>
      </c>
      <c r="AF252" s="354" t="e">
        <f t="shared" si="893"/>
        <v>#REF!</v>
      </c>
      <c r="AG252" s="354" t="e">
        <f t="shared" si="893"/>
        <v>#REF!</v>
      </c>
      <c r="AH252" s="354">
        <f t="shared" si="893"/>
        <v>-48.32830169211519</v>
      </c>
      <c r="AI252" s="354">
        <f t="shared" si="893"/>
        <v>7.0373436414805681</v>
      </c>
      <c r="AJ252" s="354" t="e">
        <f t="shared" si="893"/>
        <v>#REF!</v>
      </c>
      <c r="AK252" s="354" t="e">
        <f t="shared" si="893"/>
        <v>#REF!</v>
      </c>
      <c r="AL252" s="354" t="e">
        <f t="shared" si="893"/>
        <v>#REF!</v>
      </c>
      <c r="AN252" s="354" t="e">
        <f>AN250</f>
        <v>#REF!</v>
      </c>
      <c r="AO252" s="354">
        <f t="shared" ref="AO252:AX252" si="894">AO250</f>
        <v>59.012664076067352</v>
      </c>
      <c r="AP252" s="354">
        <f t="shared" si="894"/>
        <v>46.206069637103269</v>
      </c>
      <c r="AQ252" s="354">
        <f t="shared" si="894"/>
        <v>207.79744343372309</v>
      </c>
      <c r="AR252" s="354" t="e">
        <f t="shared" si="894"/>
        <v>#REF!</v>
      </c>
      <c r="AS252" s="354" t="e">
        <f t="shared" si="894"/>
        <v>#REF!</v>
      </c>
      <c r="AT252" s="354">
        <f t="shared" si="894"/>
        <v>-50.261433759799843</v>
      </c>
      <c r="AU252" s="354">
        <f t="shared" si="894"/>
        <v>7.3188373871397943</v>
      </c>
      <c r="AV252" s="354" t="e">
        <f t="shared" si="894"/>
        <v>#REF!</v>
      </c>
      <c r="AW252" s="354" t="e">
        <f t="shared" si="894"/>
        <v>#REF!</v>
      </c>
      <c r="AX252" s="354" t="e">
        <f t="shared" si="894"/>
        <v>#REF!</v>
      </c>
      <c r="AZ252" s="354" t="e">
        <f>AZ250</f>
        <v>#REF!</v>
      </c>
      <c r="BA252" s="354">
        <f t="shared" ref="BA252:BJ252" si="895">BA250</f>
        <v>61.373170639110015</v>
      </c>
      <c r="BB252" s="354">
        <f t="shared" si="895"/>
        <v>48.054312422587373</v>
      </c>
      <c r="BC252" s="354">
        <f t="shared" si="895"/>
        <v>216.10934117107203</v>
      </c>
      <c r="BD252" s="354" t="e">
        <f t="shared" si="895"/>
        <v>#REF!</v>
      </c>
      <c r="BE252" s="354" t="e">
        <f t="shared" si="895"/>
        <v>#REF!</v>
      </c>
      <c r="BF252" s="354">
        <f t="shared" si="895"/>
        <v>-52.271891110191916</v>
      </c>
      <c r="BG252" s="354">
        <f t="shared" si="895"/>
        <v>7.6115908826253929</v>
      </c>
      <c r="BH252" s="354" t="e">
        <f t="shared" si="895"/>
        <v>#REF!</v>
      </c>
      <c r="BI252" s="354" t="e">
        <f t="shared" si="895"/>
        <v>#REF!</v>
      </c>
      <c r="BJ252" s="354" t="e">
        <f t="shared" si="895"/>
        <v>#REF!</v>
      </c>
      <c r="BK252" s="66" t="e">
        <f t="shared" si="849"/>
        <v>#REF!</v>
      </c>
      <c r="BL252" s="79" t="e">
        <f t="shared" si="850"/>
        <v>#REF!</v>
      </c>
      <c r="BM252" s="79" t="e">
        <f>#REF!+#REF!+#REF!+'Новосибирск.обл'!G252+#REF!+#REF!+#REF!+#REF!+#REF!+#REF!</f>
        <v>#REF!</v>
      </c>
      <c r="BN252" s="79" t="e">
        <f t="shared" si="851"/>
        <v>#REF!</v>
      </c>
      <c r="BO252" s="79" t="e">
        <f>#REF!+#REF!+#REF!+'Новосибирск.обл'!I252+#REF!+#REF!+#REF!+#REF!+#REF!+#REF!</f>
        <v>#REF!</v>
      </c>
      <c r="BP252" s="79" t="e">
        <f t="shared" si="852"/>
        <v>#REF!</v>
      </c>
      <c r="BQ252" s="79" t="e">
        <f>#REF!+#REF!+#REF!+'Новосибирск.обл'!K252+#REF!+#REF!+#REF!+#REF!+#REF!</f>
        <v>#REF!</v>
      </c>
      <c r="BR252" s="79" t="e">
        <f t="shared" si="853"/>
        <v>#REF!</v>
      </c>
      <c r="BS252" s="79" t="e">
        <f>#REF!+#REF!+#REF!+'Новосибирск.обл'!M252+#REF!+#REF!+#REF!+#REF!+#REF!</f>
        <v>#REF!</v>
      </c>
      <c r="BT252" s="79" t="e">
        <f t="shared" si="854"/>
        <v>#REF!</v>
      </c>
      <c r="BU252" s="79" t="e">
        <f>#REF!+#REF!</f>
        <v>#REF!</v>
      </c>
      <c r="BV252" s="79" t="e">
        <f t="shared" si="855"/>
        <v>#REF!</v>
      </c>
      <c r="CI252" s="368" t="e">
        <f>#REF!-'2021-2025 (кор приб)'!E252-'2021-2025 (кор приб)'!Q252-'2021-2025 (кор приб)'!AC252-'2021-2025 (кор приб)'!AO252-'2020 ожид'!Q252</f>
        <v>#REF!</v>
      </c>
      <c r="CJ252" s="368" t="e">
        <f>#REF!-'2021-2025 (кор приб)'!F252-'2021-2025 (кор приб)'!R252-'2021-2025 (кор приб)'!AD252-'2021-2025 (кор приб)'!AP252-'2020 ожид'!R252</f>
        <v>#REF!</v>
      </c>
      <c r="CK252" s="368" t="e">
        <f>#REF!-'2021-2025 (кор приб)'!G252-'2021-2025 (кор приб)'!S252-'2021-2025 (кор приб)'!AE252-'2021-2025 (кор приб)'!AQ252-'2020 ожид'!S252</f>
        <v>#REF!</v>
      </c>
      <c r="CL252" s="368" t="e">
        <f>'Новосибирск.обл'!Q252-'2021-2025 (кор приб)'!H252-'2021-2025 (кор приб)'!T252-'2021-2025 (кор приб)'!AF252-'2021-2025 (кор приб)'!AR252-'2020 ожид'!T252</f>
        <v>#REF!</v>
      </c>
      <c r="CM252" s="368" t="e">
        <f>#REF!-'2021-2025 (кор приб)'!I252-'2021-2025 (кор приб)'!U252-'2020 ожид'!U252</f>
        <v>#REF!</v>
      </c>
      <c r="CN252" s="368" t="e">
        <f>#REF!-'2021-2025 (кор приб)'!J252-'2021-2025 (кор приб)'!V252-'2021-2025 (кор приб)'!AH252-'2021-2025 (кор приб)'!AT252-BF252</f>
        <v>#REF!</v>
      </c>
      <c r="CO252" s="368" t="e">
        <f>#REF!-'2021-2025 (кор приб)'!K252-'2021-2025 (кор приб)'!W252-'2021-2025 (кор приб)'!AI252-'2021-2025 (кор приб)'!AU252-BG252</f>
        <v>#REF!</v>
      </c>
      <c r="CP252" s="368" t="e">
        <f>#REF!-'2021-2025 (кор приб)'!L252-'2021-2025 (кор приб)'!X252-'2021-2025 (кор приб)'!AJ252-'2021-2025 (кор приб)'!AV252-'2020 ожид'!X252</f>
        <v>#REF!</v>
      </c>
      <c r="CQ252" s="368" t="e">
        <f>#REF!-'2021-2025 (кор приб)'!M252-'2021-2025 (кор приб)'!Y252-'2021-2025 (кор приб)'!AK252-'2021-2025 (кор приб)'!AW252-'2020 ожид'!Y252</f>
        <v>#REF!</v>
      </c>
      <c r="CR252" s="368" t="e">
        <f>#REF!-'2021-2025 (кор приб)'!N252-'2021-2025 (кор приб)'!Z252-'2021-2025 (кор приб)'!AL252-'2021-2025 (кор приб)'!AX252-'2020 ожид'!Z252</f>
        <v>#REF!</v>
      </c>
    </row>
    <row r="253" s="48" customFormat="1" hidden="1">
      <c r="A253" s="80" t="s">
        <v>559</v>
      </c>
      <c r="B253" s="364" t="s">
        <v>247</v>
      </c>
      <c r="C253" s="82" t="s">
        <v>35</v>
      </c>
      <c r="D253" s="328"/>
      <c r="E253" s="328"/>
      <c r="F253" s="328"/>
      <c r="G253" s="328"/>
      <c r="H253" s="328"/>
      <c r="I253" s="328"/>
      <c r="J253" s="328"/>
      <c r="K253" s="328"/>
      <c r="L253" s="328"/>
      <c r="M253" s="328"/>
      <c r="N253" s="328"/>
      <c r="P253" s="328"/>
      <c r="Q253" s="328"/>
      <c r="R253" s="328"/>
      <c r="S253" s="328"/>
      <c r="T253" s="328"/>
      <c r="U253" s="328"/>
      <c r="V253" s="328"/>
      <c r="W253" s="328"/>
      <c r="X253" s="328"/>
      <c r="Y253" s="328"/>
      <c r="Z253" s="328"/>
      <c r="AA253" s="66"/>
      <c r="AB253" s="328"/>
      <c r="AC253" s="328"/>
      <c r="AD253" s="328"/>
      <c r="AE253" s="328"/>
      <c r="AF253" s="328"/>
      <c r="AG253" s="328"/>
      <c r="AH253" s="328"/>
      <c r="AI253" s="328"/>
      <c r="AJ253" s="328"/>
      <c r="AK253" s="328"/>
      <c r="AL253" s="328"/>
      <c r="AM253" s="66"/>
      <c r="AN253" s="328"/>
      <c r="AO253" s="328"/>
      <c r="AP253" s="328"/>
      <c r="AQ253" s="328"/>
      <c r="AR253" s="328"/>
      <c r="AS253" s="328"/>
      <c r="AT253" s="328"/>
      <c r="AU253" s="328"/>
      <c r="AV253" s="328"/>
      <c r="AW253" s="328"/>
      <c r="AX253" s="328"/>
      <c r="AY253" s="66"/>
      <c r="AZ253" s="328"/>
      <c r="BA253" s="328"/>
      <c r="BB253" s="328"/>
      <c r="BC253" s="328"/>
      <c r="BD253" s="328"/>
      <c r="BE253" s="328"/>
      <c r="BF253" s="328"/>
      <c r="BG253" s="328"/>
      <c r="BH253" s="328"/>
      <c r="BI253" s="328"/>
      <c r="BJ253" s="328"/>
      <c r="BK253" s="66">
        <f t="shared" si="849"/>
        <v>0</v>
      </c>
      <c r="BL253" s="79">
        <f t="shared" si="850"/>
        <v>0</v>
      </c>
      <c r="BM253" s="79" t="e">
        <f>#REF!+#REF!+#REF!+'Новосибирск.обл'!G253+#REF!+#REF!+#REF!+#REF!+#REF!+#REF!</f>
        <v>#REF!</v>
      </c>
      <c r="BN253" s="79" t="e">
        <f t="shared" si="851"/>
        <v>#REF!</v>
      </c>
      <c r="BO253" s="79" t="e">
        <f>#REF!+#REF!+#REF!+'Новосибирск.обл'!I253+#REF!+#REF!+#REF!+#REF!+#REF!+#REF!</f>
        <v>#REF!</v>
      </c>
      <c r="BP253" s="79" t="e">
        <f t="shared" si="852"/>
        <v>#REF!</v>
      </c>
      <c r="BQ253" s="79" t="e">
        <f>#REF!+#REF!+#REF!+'Новосибирск.обл'!K253+#REF!+#REF!+#REF!+#REF!+#REF!</f>
        <v>#REF!</v>
      </c>
      <c r="BR253" s="79" t="e">
        <f t="shared" si="853"/>
        <v>#REF!</v>
      </c>
      <c r="BS253" s="79" t="e">
        <f>#REF!+#REF!+#REF!+'Новосибирск.обл'!M253+#REF!+#REF!+#REF!+#REF!+#REF!</f>
        <v>#REF!</v>
      </c>
      <c r="BT253" s="79" t="e">
        <f t="shared" si="854"/>
        <v>#REF!</v>
      </c>
      <c r="BU253" s="79" t="e">
        <f>#REF!+#REF!</f>
        <v>#REF!</v>
      </c>
      <c r="BV253" s="79" t="e">
        <f t="shared" si="855"/>
        <v>#REF!</v>
      </c>
      <c r="CI253" s="368" t="e">
        <f>#REF!-'2021-2025 (кор приб)'!E253-'2021-2025 (кор приб)'!Q253-'2021-2025 (кор приб)'!AC253-'2021-2025 (кор приб)'!AO253-'2020 ожид'!Q253</f>
        <v>#REF!</v>
      </c>
      <c r="CJ253" s="368" t="e">
        <f>#REF!-'2021-2025 (кор приб)'!F253-'2021-2025 (кор приб)'!R253-'2021-2025 (кор приб)'!AD253-'2021-2025 (кор приб)'!AP253-'2020 ожид'!R253</f>
        <v>#REF!</v>
      </c>
      <c r="CK253" s="368" t="e">
        <f>#REF!-'2021-2025 (кор приб)'!G253-'2021-2025 (кор приб)'!S253-'2021-2025 (кор приб)'!AE253-'2021-2025 (кор приб)'!AQ253-'2020 ожид'!S253</f>
        <v>#REF!</v>
      </c>
      <c r="CL253" s="368">
        <f>'Новосибирск.обл'!Q253-'2021-2025 (кор приб)'!H253-'2021-2025 (кор приб)'!T253-'2021-2025 (кор приб)'!AF253-'2021-2025 (кор приб)'!AR253-'2020 ожид'!T253</f>
        <v>0</v>
      </c>
      <c r="CM253" s="368" t="e">
        <f>#REF!-'2021-2025 (кор приб)'!I253-'2021-2025 (кор приб)'!U253-'2020 ожид'!U253</f>
        <v>#REF!</v>
      </c>
      <c r="CN253" s="368" t="e">
        <f>#REF!-'2021-2025 (кор приб)'!J253-'2021-2025 (кор приб)'!V253-'2021-2025 (кор приб)'!AH253-'2021-2025 (кор приб)'!AT253-BF253</f>
        <v>#REF!</v>
      </c>
      <c r="CO253" s="368" t="e">
        <f>#REF!-'2021-2025 (кор приб)'!K253-'2021-2025 (кор приб)'!W253-'2021-2025 (кор приб)'!AI253-'2021-2025 (кор приб)'!AU253-BG253</f>
        <v>#REF!</v>
      </c>
      <c r="CP253" s="368" t="e">
        <f>#REF!-'2021-2025 (кор приб)'!L253-'2021-2025 (кор приб)'!X253-'2021-2025 (кор приб)'!AJ253-'2021-2025 (кор приб)'!AV253-'2020 ожид'!X253</f>
        <v>#REF!</v>
      </c>
      <c r="CQ253" s="368" t="e">
        <f>#REF!-'2021-2025 (кор приб)'!M253-'2021-2025 (кор приб)'!Y253-'2021-2025 (кор приб)'!AK253-'2021-2025 (кор приб)'!AW253-'2020 ожид'!Y253</f>
        <v>#REF!</v>
      </c>
      <c r="CR253" s="368" t="e">
        <f>#REF!-'2021-2025 (кор приб)'!N253-'2021-2025 (кор приб)'!Z253-'2021-2025 (кор приб)'!AL253-'2021-2025 (кор приб)'!AX253-'2020 ожид'!Z253</f>
        <v>#REF!</v>
      </c>
    </row>
    <row r="254" s="66" customFormat="1" hidden="1">
      <c r="A254" s="182" t="s">
        <v>560</v>
      </c>
      <c r="B254" s="183" t="s">
        <v>561</v>
      </c>
      <c r="C254" s="184" t="s">
        <v>32</v>
      </c>
      <c r="D254" s="195">
        <f>D265+D269+D281</f>
        <v>0</v>
      </c>
      <c r="E254" s="195">
        <f t="shared" ref="E254:N254" si="896">E265+E269+E281</f>
        <v>0</v>
      </c>
      <c r="F254" s="195">
        <f t="shared" si="896"/>
        <v>0</v>
      </c>
      <c r="G254" s="195">
        <f t="shared" si="896"/>
        <v>0</v>
      </c>
      <c r="H254" s="195">
        <f t="shared" si="896"/>
        <v>0</v>
      </c>
      <c r="I254" s="195">
        <f t="shared" si="896"/>
        <v>0</v>
      </c>
      <c r="J254" s="195">
        <f t="shared" si="896"/>
        <v>0</v>
      </c>
      <c r="K254" s="195">
        <f t="shared" si="896"/>
        <v>0</v>
      </c>
      <c r="L254" s="195">
        <f t="shared" si="896"/>
        <v>0</v>
      </c>
      <c r="M254" s="195">
        <f t="shared" si="896"/>
        <v>0</v>
      </c>
      <c r="N254" s="195">
        <f t="shared" si="896"/>
        <v>0</v>
      </c>
      <c r="P254" s="195">
        <f>P265+P269+P281</f>
        <v>0</v>
      </c>
      <c r="Q254" s="195">
        <f t="shared" ref="Q254:Z254" si="897">Q265+Q269+Q281</f>
        <v>0</v>
      </c>
      <c r="R254" s="195">
        <f t="shared" si="897"/>
        <v>0</v>
      </c>
      <c r="S254" s="195">
        <f t="shared" si="897"/>
        <v>0</v>
      </c>
      <c r="T254" s="195">
        <f t="shared" si="897"/>
        <v>0</v>
      </c>
      <c r="U254" s="195">
        <f t="shared" si="897"/>
        <v>0</v>
      </c>
      <c r="V254" s="195">
        <f t="shared" si="897"/>
        <v>0</v>
      </c>
      <c r="W254" s="195">
        <f t="shared" si="897"/>
        <v>0</v>
      </c>
      <c r="X254" s="195">
        <f t="shared" si="897"/>
        <v>0</v>
      </c>
      <c r="Y254" s="195">
        <f t="shared" si="897"/>
        <v>0</v>
      </c>
      <c r="Z254" s="195">
        <f t="shared" si="897"/>
        <v>0</v>
      </c>
      <c r="AB254" s="195">
        <f>AB265+AB269+AB281</f>
        <v>0</v>
      </c>
      <c r="AC254" s="195">
        <f t="shared" ref="AC254:AL254" si="898">AC265+AC269+AC281</f>
        <v>0</v>
      </c>
      <c r="AD254" s="195">
        <f t="shared" si="898"/>
        <v>0</v>
      </c>
      <c r="AE254" s="195">
        <f t="shared" si="898"/>
        <v>0</v>
      </c>
      <c r="AF254" s="195">
        <f t="shared" si="898"/>
        <v>0</v>
      </c>
      <c r="AG254" s="195">
        <f t="shared" si="898"/>
        <v>0</v>
      </c>
      <c r="AH254" s="195">
        <f t="shared" si="898"/>
        <v>0</v>
      </c>
      <c r="AI254" s="195">
        <f t="shared" si="898"/>
        <v>0</v>
      </c>
      <c r="AJ254" s="195">
        <f t="shared" si="898"/>
        <v>0</v>
      </c>
      <c r="AK254" s="195">
        <f t="shared" si="898"/>
        <v>0</v>
      </c>
      <c r="AL254" s="195">
        <f t="shared" si="898"/>
        <v>0</v>
      </c>
      <c r="AN254" s="195">
        <f>AN265+AN269+AN281</f>
        <v>0</v>
      </c>
      <c r="AO254" s="195">
        <f t="shared" ref="AO254:AX254" si="899">AO265+AO269+AO281</f>
        <v>0</v>
      </c>
      <c r="AP254" s="195">
        <f t="shared" si="899"/>
        <v>0</v>
      </c>
      <c r="AQ254" s="195">
        <f t="shared" si="899"/>
        <v>0</v>
      </c>
      <c r="AR254" s="195">
        <f t="shared" si="899"/>
        <v>0</v>
      </c>
      <c r="AS254" s="195">
        <f t="shared" si="899"/>
        <v>0</v>
      </c>
      <c r="AT254" s="195">
        <f t="shared" si="899"/>
        <v>0</v>
      </c>
      <c r="AU254" s="195">
        <f t="shared" si="899"/>
        <v>0</v>
      </c>
      <c r="AV254" s="195">
        <f t="shared" si="899"/>
        <v>0</v>
      </c>
      <c r="AW254" s="195">
        <f t="shared" si="899"/>
        <v>0</v>
      </c>
      <c r="AX254" s="195">
        <f t="shared" si="899"/>
        <v>0</v>
      </c>
      <c r="AZ254" s="195">
        <f>AZ265+AZ269+AZ281</f>
        <v>0</v>
      </c>
      <c r="BA254" s="195">
        <f t="shared" ref="BA254:BJ254" si="900">BA265+BA269+BA281</f>
        <v>0</v>
      </c>
      <c r="BB254" s="195">
        <f t="shared" si="900"/>
        <v>0</v>
      </c>
      <c r="BC254" s="195">
        <f t="shared" si="900"/>
        <v>0</v>
      </c>
      <c r="BD254" s="195">
        <f t="shared" si="900"/>
        <v>0</v>
      </c>
      <c r="BE254" s="195">
        <f t="shared" si="900"/>
        <v>0</v>
      </c>
      <c r="BF254" s="195">
        <f t="shared" si="900"/>
        <v>0</v>
      </c>
      <c r="BG254" s="195">
        <f t="shared" si="900"/>
        <v>0</v>
      </c>
      <c r="BH254" s="195">
        <f t="shared" si="900"/>
        <v>0</v>
      </c>
      <c r="BI254" s="195">
        <f t="shared" si="900"/>
        <v>0</v>
      </c>
      <c r="BJ254" s="195">
        <f t="shared" si="900"/>
        <v>0</v>
      </c>
      <c r="BK254" s="66">
        <f t="shared" si="849"/>
        <v>0</v>
      </c>
      <c r="BL254" s="79">
        <f t="shared" si="850"/>
        <v>0</v>
      </c>
      <c r="BM254" s="79" t="e">
        <f>#REF!+#REF!+#REF!+'Новосибирск.обл'!G254+#REF!+#REF!+#REF!+#REF!+#REF!+#REF!</f>
        <v>#REF!</v>
      </c>
      <c r="BN254" s="79" t="e">
        <f t="shared" si="851"/>
        <v>#REF!</v>
      </c>
      <c r="BO254" s="79" t="e">
        <f>#REF!+#REF!+#REF!+'Новосибирск.обл'!I254+#REF!+#REF!+#REF!+#REF!+#REF!+#REF!</f>
        <v>#REF!</v>
      </c>
      <c r="BP254" s="79" t="e">
        <f t="shared" si="852"/>
        <v>#REF!</v>
      </c>
      <c r="BQ254" s="79" t="e">
        <f>#REF!+#REF!+#REF!+'Новосибирск.обл'!K254+#REF!+#REF!+#REF!+#REF!+#REF!</f>
        <v>#REF!</v>
      </c>
      <c r="BR254" s="79" t="e">
        <f t="shared" si="853"/>
        <v>#REF!</v>
      </c>
      <c r="BS254" s="79" t="e">
        <f>#REF!+#REF!+#REF!+'Новосибирск.обл'!M254+#REF!+#REF!+#REF!+#REF!+#REF!</f>
        <v>#REF!</v>
      </c>
      <c r="BT254" s="79" t="e">
        <f t="shared" si="854"/>
        <v>#REF!</v>
      </c>
      <c r="BU254" s="79" t="e">
        <f>#REF!+#REF!</f>
        <v>#REF!</v>
      </c>
      <c r="BV254" s="79" t="e">
        <f t="shared" si="855"/>
        <v>#REF!</v>
      </c>
      <c r="CI254" s="368" t="e">
        <f>#REF!-'2021-2025 (кор приб)'!E254-'2021-2025 (кор приб)'!Q254-'2021-2025 (кор приб)'!AC254-'2021-2025 (кор приб)'!AO254-'2020 ожид'!Q254</f>
        <v>#REF!</v>
      </c>
      <c r="CJ254" s="368" t="e">
        <f>#REF!-'2021-2025 (кор приб)'!F254-'2021-2025 (кор приб)'!R254-'2021-2025 (кор приб)'!AD254-'2021-2025 (кор приб)'!AP254-'2020 ожид'!R254</f>
        <v>#REF!</v>
      </c>
      <c r="CK254" s="368" t="e">
        <f>#REF!-'2021-2025 (кор приб)'!G254-'2021-2025 (кор приб)'!S254-'2021-2025 (кор приб)'!AE254-'2021-2025 (кор приб)'!AQ254-'2020 ожид'!S254</f>
        <v>#REF!</v>
      </c>
      <c r="CL254" s="368">
        <f>'Новосибирск.обл'!Q254-'2021-2025 (кор приб)'!H254-'2021-2025 (кор приб)'!T254-'2021-2025 (кор приб)'!AF254-'2021-2025 (кор приб)'!AR254-'2020 ожид'!T254</f>
        <v>304.58603701410533</v>
      </c>
      <c r="CM254" s="368" t="e">
        <f>#REF!-'2021-2025 (кор приб)'!I254-'2021-2025 (кор приб)'!U254-'2020 ожид'!U254</f>
        <v>#REF!</v>
      </c>
      <c r="CN254" s="368" t="e">
        <f>#REF!-'2021-2025 (кор приб)'!J254-'2021-2025 (кор приб)'!V254-'2021-2025 (кор приб)'!AH254-'2021-2025 (кор приб)'!AT254-BF254</f>
        <v>#REF!</v>
      </c>
      <c r="CO254" s="368" t="e">
        <f>#REF!-'2021-2025 (кор приб)'!K254-'2021-2025 (кор приб)'!W254-'2021-2025 (кор приб)'!AI254-'2021-2025 (кор приб)'!AU254-BG254</f>
        <v>#REF!</v>
      </c>
      <c r="CP254" s="368" t="e">
        <f>#REF!-'2021-2025 (кор приб)'!L254-'2021-2025 (кор приб)'!X254-'2021-2025 (кор приб)'!AJ254-'2021-2025 (кор приб)'!AV254-'2020 ожид'!X254</f>
        <v>#REF!</v>
      </c>
      <c r="CQ254" s="368" t="e">
        <f>#REF!-'2021-2025 (кор приб)'!M254-'2021-2025 (кор приб)'!Y254-'2021-2025 (кор приб)'!AK254-'2021-2025 (кор приб)'!AW254-'2020 ожид'!Y254</f>
        <v>#REF!</v>
      </c>
      <c r="CR254" s="368" t="e">
        <f>#REF!-'2021-2025 (кор приб)'!N254-'2021-2025 (кор приб)'!Z254-'2021-2025 (кор приб)'!AL254-'2021-2025 (кор приб)'!AX254-'2020 ожид'!Z254</f>
        <v>#REF!</v>
      </c>
    </row>
    <row r="255" s="48" customFormat="1" hidden="1">
      <c r="A255" s="80" t="s">
        <v>562</v>
      </c>
      <c r="B255" s="126" t="s">
        <v>563</v>
      </c>
      <c r="C255" s="82" t="s">
        <v>32</v>
      </c>
      <c r="D255" s="328"/>
      <c r="E255" s="328"/>
      <c r="F255" s="328"/>
      <c r="G255" s="328"/>
      <c r="H255" s="328"/>
      <c r="I255" s="328"/>
      <c r="J255" s="328"/>
      <c r="K255" s="328"/>
      <c r="L255" s="328"/>
      <c r="M255" s="328"/>
      <c r="N255" s="328"/>
      <c r="P255" s="328"/>
      <c r="Q255" s="328"/>
      <c r="R255" s="328"/>
      <c r="S255" s="328"/>
      <c r="T255" s="328"/>
      <c r="U255" s="328"/>
      <c r="V255" s="328"/>
      <c r="W255" s="328"/>
      <c r="X255" s="328"/>
      <c r="Y255" s="328"/>
      <c r="Z255" s="328"/>
      <c r="AA255" s="66"/>
      <c r="AB255" s="328"/>
      <c r="AC255" s="328"/>
      <c r="AD255" s="328"/>
      <c r="AE255" s="328"/>
      <c r="AF255" s="328"/>
      <c r="AG255" s="328"/>
      <c r="AH255" s="328"/>
      <c r="AI255" s="328"/>
      <c r="AJ255" s="328"/>
      <c r="AK255" s="328"/>
      <c r="AL255" s="328"/>
      <c r="AM255" s="66"/>
      <c r="AN255" s="328"/>
      <c r="AO255" s="328"/>
      <c r="AP255" s="328"/>
      <c r="AQ255" s="328"/>
      <c r="AR255" s="328"/>
      <c r="AS255" s="328"/>
      <c r="AT255" s="328"/>
      <c r="AU255" s="328"/>
      <c r="AV255" s="328"/>
      <c r="AW255" s="328"/>
      <c r="AX255" s="328"/>
      <c r="AY255" s="66"/>
      <c r="AZ255" s="328"/>
      <c r="BA255" s="328"/>
      <c r="BB255" s="328"/>
      <c r="BC255" s="328"/>
      <c r="BD255" s="328"/>
      <c r="BE255" s="328"/>
      <c r="BF255" s="328"/>
      <c r="BG255" s="328"/>
      <c r="BH255" s="328"/>
      <c r="BI255" s="328"/>
      <c r="BJ255" s="328"/>
      <c r="BK255" s="66">
        <f t="shared" si="849"/>
        <v>0</v>
      </c>
      <c r="BL255" s="79">
        <f t="shared" si="850"/>
        <v>0</v>
      </c>
      <c r="BM255" s="79" t="e">
        <f>#REF!+#REF!+#REF!+'Новосибирск.обл'!G255+#REF!+#REF!+#REF!+#REF!+#REF!+#REF!</f>
        <v>#REF!</v>
      </c>
      <c r="BN255" s="79" t="e">
        <f t="shared" si="851"/>
        <v>#REF!</v>
      </c>
      <c r="BO255" s="79" t="e">
        <f>#REF!+#REF!+#REF!+'Новосибирск.обл'!I255+#REF!+#REF!+#REF!+#REF!+#REF!+#REF!</f>
        <v>#REF!</v>
      </c>
      <c r="BP255" s="79" t="e">
        <f t="shared" si="852"/>
        <v>#REF!</v>
      </c>
      <c r="BQ255" s="79" t="e">
        <f>#REF!+#REF!+#REF!+'Новосибирск.обл'!K255+#REF!+#REF!+#REF!+#REF!+#REF!</f>
        <v>#REF!</v>
      </c>
      <c r="BR255" s="79" t="e">
        <f t="shared" si="853"/>
        <v>#REF!</v>
      </c>
      <c r="BS255" s="79" t="e">
        <f>#REF!+#REF!+#REF!+'Новосибирск.обл'!M255+#REF!+#REF!+#REF!+#REF!+#REF!</f>
        <v>#REF!</v>
      </c>
      <c r="BT255" s="79" t="e">
        <f t="shared" si="854"/>
        <v>#REF!</v>
      </c>
      <c r="BU255" s="79" t="e">
        <f>#REF!+#REF!</f>
        <v>#REF!</v>
      </c>
      <c r="BV255" s="79" t="e">
        <f t="shared" si="855"/>
        <v>#REF!</v>
      </c>
      <c r="CI255" s="368" t="e">
        <f>#REF!-'2021-2025 (кор приб)'!E255-'2021-2025 (кор приб)'!Q255-'2021-2025 (кор приб)'!AC255-'2021-2025 (кор приб)'!AO255-'2020 ожид'!Q255</f>
        <v>#REF!</v>
      </c>
      <c r="CJ255" s="368" t="e">
        <f>#REF!-'2021-2025 (кор приб)'!F255-'2021-2025 (кор приб)'!R255-'2021-2025 (кор приб)'!AD255-'2021-2025 (кор приб)'!AP255-'2020 ожид'!R255</f>
        <v>#REF!</v>
      </c>
      <c r="CK255" s="368" t="e">
        <f>#REF!-'2021-2025 (кор приб)'!G255-'2021-2025 (кор приб)'!S255-'2021-2025 (кор приб)'!AE255-'2021-2025 (кор приб)'!AQ255-'2020 ожид'!S255</f>
        <v>#REF!</v>
      </c>
      <c r="CL255" s="368">
        <f>'Новосибирск.обл'!Q255-'2021-2025 (кор приб)'!H255-'2021-2025 (кор приб)'!T255-'2021-2025 (кор приб)'!AF255-'2021-2025 (кор приб)'!AR255-'2020 ожид'!T255</f>
        <v>0</v>
      </c>
      <c r="CM255" s="368" t="e">
        <f>#REF!-'2021-2025 (кор приб)'!I255-'2021-2025 (кор приб)'!U255-'2020 ожид'!U255</f>
        <v>#REF!</v>
      </c>
      <c r="CN255" s="368" t="e">
        <f>#REF!-'2021-2025 (кор приб)'!J255-'2021-2025 (кор приб)'!V255-'2021-2025 (кор приб)'!AH255-'2021-2025 (кор приб)'!AT255-BF255</f>
        <v>#REF!</v>
      </c>
      <c r="CO255" s="368" t="e">
        <f>#REF!-'2021-2025 (кор приб)'!K255-'2021-2025 (кор приб)'!W255-'2021-2025 (кор приб)'!AI255-'2021-2025 (кор приб)'!AU255-BG255</f>
        <v>#REF!</v>
      </c>
      <c r="CP255" s="368" t="e">
        <f>#REF!-'2021-2025 (кор приб)'!L255-'2021-2025 (кор приб)'!X255-'2021-2025 (кор приб)'!AJ255-'2021-2025 (кор приб)'!AV255-'2020 ожид'!X255</f>
        <v>#REF!</v>
      </c>
      <c r="CQ255" s="368" t="e">
        <f>#REF!-'2021-2025 (кор приб)'!M255-'2021-2025 (кор приб)'!Y255-'2021-2025 (кор приб)'!AK255-'2021-2025 (кор приб)'!AW255-'2020 ожид'!Y255</f>
        <v>#REF!</v>
      </c>
      <c r="CR255" s="368" t="e">
        <f>#REF!-'2021-2025 (кор приб)'!N255-'2021-2025 (кор приб)'!Z255-'2021-2025 (кор приб)'!AL255-'2021-2025 (кор приб)'!AX255-'2020 ожид'!Z255</f>
        <v>#REF!</v>
      </c>
    </row>
    <row r="256" s="48" customFormat="1" hidden="1">
      <c r="A256" s="80" t="s">
        <v>564</v>
      </c>
      <c r="B256" s="155" t="s">
        <v>565</v>
      </c>
      <c r="C256" s="82" t="s">
        <v>32</v>
      </c>
      <c r="D256" s="328"/>
      <c r="E256" s="328"/>
      <c r="F256" s="328"/>
      <c r="G256" s="328"/>
      <c r="H256" s="328"/>
      <c r="I256" s="328"/>
      <c r="J256" s="328"/>
      <c r="K256" s="328"/>
      <c r="L256" s="328"/>
      <c r="M256" s="328"/>
      <c r="N256" s="328"/>
      <c r="P256" s="328"/>
      <c r="Q256" s="328"/>
      <c r="R256" s="328"/>
      <c r="S256" s="328"/>
      <c r="T256" s="328"/>
      <c r="U256" s="328"/>
      <c r="V256" s="328"/>
      <c r="W256" s="328"/>
      <c r="X256" s="328"/>
      <c r="Y256" s="328"/>
      <c r="Z256" s="328"/>
      <c r="AA256" s="66"/>
      <c r="AB256" s="328"/>
      <c r="AC256" s="328"/>
      <c r="AD256" s="328"/>
      <c r="AE256" s="328"/>
      <c r="AF256" s="328"/>
      <c r="AG256" s="328"/>
      <c r="AH256" s="328"/>
      <c r="AI256" s="328"/>
      <c r="AJ256" s="328"/>
      <c r="AK256" s="328"/>
      <c r="AL256" s="328"/>
      <c r="AM256" s="66"/>
      <c r="AN256" s="328"/>
      <c r="AO256" s="328"/>
      <c r="AP256" s="328"/>
      <c r="AQ256" s="328"/>
      <c r="AR256" s="328"/>
      <c r="AS256" s="328"/>
      <c r="AT256" s="328"/>
      <c r="AU256" s="328"/>
      <c r="AV256" s="328"/>
      <c r="AW256" s="328"/>
      <c r="AX256" s="328"/>
      <c r="AY256" s="66"/>
      <c r="AZ256" s="328"/>
      <c r="BA256" s="328"/>
      <c r="BB256" s="328"/>
      <c r="BC256" s="328"/>
      <c r="BD256" s="328"/>
      <c r="BE256" s="328"/>
      <c r="BF256" s="328"/>
      <c r="BG256" s="328"/>
      <c r="BH256" s="328"/>
      <c r="BI256" s="328"/>
      <c r="BJ256" s="328"/>
      <c r="BK256" s="66">
        <f t="shared" si="849"/>
        <v>0</v>
      </c>
      <c r="BL256" s="79">
        <f t="shared" si="850"/>
        <v>0</v>
      </c>
      <c r="BM256" s="79" t="e">
        <f>#REF!+#REF!+#REF!+'Новосибирск.обл'!G256+#REF!+#REF!+#REF!+#REF!+#REF!+#REF!</f>
        <v>#REF!</v>
      </c>
      <c r="BN256" s="79" t="e">
        <f t="shared" si="851"/>
        <v>#REF!</v>
      </c>
      <c r="BO256" s="79" t="e">
        <f>#REF!+#REF!+#REF!+'Новосибирск.обл'!I256+#REF!+#REF!+#REF!+#REF!+#REF!+#REF!</f>
        <v>#REF!</v>
      </c>
      <c r="BP256" s="79" t="e">
        <f t="shared" si="852"/>
        <v>#REF!</v>
      </c>
      <c r="BQ256" s="79" t="e">
        <f>#REF!+#REF!+#REF!+'Новосибирск.обл'!K256+#REF!+#REF!+#REF!+#REF!+#REF!</f>
        <v>#REF!</v>
      </c>
      <c r="BR256" s="79" t="e">
        <f t="shared" si="853"/>
        <v>#REF!</v>
      </c>
      <c r="BS256" s="79" t="e">
        <f>#REF!+#REF!+#REF!+'Новосибирск.обл'!M256+#REF!+#REF!+#REF!+#REF!+#REF!</f>
        <v>#REF!</v>
      </c>
      <c r="BT256" s="79" t="e">
        <f t="shared" si="854"/>
        <v>#REF!</v>
      </c>
      <c r="BU256" s="79" t="e">
        <f>#REF!+#REF!</f>
        <v>#REF!</v>
      </c>
      <c r="BV256" s="79" t="e">
        <f t="shared" si="855"/>
        <v>#REF!</v>
      </c>
      <c r="CI256" s="368" t="e">
        <f>#REF!-'2021-2025 (кор приб)'!E256-'2021-2025 (кор приб)'!Q256-'2021-2025 (кор приб)'!AC256-'2021-2025 (кор приб)'!AO256-'2020 ожид'!Q256</f>
        <v>#REF!</v>
      </c>
      <c r="CJ256" s="368" t="e">
        <f>#REF!-'2021-2025 (кор приб)'!F256-'2021-2025 (кор приб)'!R256-'2021-2025 (кор приб)'!AD256-'2021-2025 (кор приб)'!AP256-'2020 ожид'!R256</f>
        <v>#REF!</v>
      </c>
      <c r="CK256" s="368" t="e">
        <f>#REF!-'2021-2025 (кор приб)'!G256-'2021-2025 (кор приб)'!S256-'2021-2025 (кор приб)'!AE256-'2021-2025 (кор приб)'!AQ256-'2020 ожид'!S256</f>
        <v>#REF!</v>
      </c>
      <c r="CL256" s="368">
        <f>'Новосибирск.обл'!Q256-'2021-2025 (кор приб)'!H256-'2021-2025 (кор приб)'!T256-'2021-2025 (кор приб)'!AF256-'2021-2025 (кор приб)'!AR256-'2020 ожид'!T256</f>
        <v>0</v>
      </c>
      <c r="CM256" s="368" t="e">
        <f>#REF!-'2021-2025 (кор приб)'!I256-'2021-2025 (кор приб)'!U256-'2020 ожид'!U256</f>
        <v>#REF!</v>
      </c>
      <c r="CN256" s="368" t="e">
        <f>#REF!-'2021-2025 (кор приб)'!J256-'2021-2025 (кор приб)'!V256-'2021-2025 (кор приб)'!AH256-'2021-2025 (кор приб)'!AT256-BF256</f>
        <v>#REF!</v>
      </c>
      <c r="CO256" s="368" t="e">
        <f>#REF!-'2021-2025 (кор приб)'!K256-'2021-2025 (кор приб)'!W256-'2021-2025 (кор приб)'!AI256-'2021-2025 (кор приб)'!AU256-BG256</f>
        <v>#REF!</v>
      </c>
      <c r="CP256" s="368" t="e">
        <f>#REF!-'2021-2025 (кор приб)'!L256-'2021-2025 (кор приб)'!X256-'2021-2025 (кор приб)'!AJ256-'2021-2025 (кор приб)'!AV256-'2020 ожид'!X256</f>
        <v>#REF!</v>
      </c>
      <c r="CQ256" s="368" t="e">
        <f>#REF!-'2021-2025 (кор приб)'!M256-'2021-2025 (кор приб)'!Y256-'2021-2025 (кор приб)'!AK256-'2021-2025 (кор приб)'!AW256-'2020 ожид'!Y256</f>
        <v>#REF!</v>
      </c>
      <c r="CR256" s="368" t="e">
        <f>#REF!-'2021-2025 (кор приб)'!N256-'2021-2025 (кор приб)'!Z256-'2021-2025 (кор приб)'!AL256-'2021-2025 (кор приб)'!AX256-'2020 ожид'!Z256</f>
        <v>#REF!</v>
      </c>
    </row>
    <row r="257" s="48" customFormat="1" ht="30" hidden="1">
      <c r="A257" s="80" t="s">
        <v>566</v>
      </c>
      <c r="B257" s="155" t="s">
        <v>567</v>
      </c>
      <c r="C257" s="82" t="s">
        <v>32</v>
      </c>
      <c r="D257" s="328"/>
      <c r="E257" s="328"/>
      <c r="F257" s="328"/>
      <c r="G257" s="328"/>
      <c r="H257" s="328"/>
      <c r="I257" s="328"/>
      <c r="J257" s="328"/>
      <c r="K257" s="328"/>
      <c r="L257" s="328"/>
      <c r="M257" s="328"/>
      <c r="N257" s="328"/>
      <c r="P257" s="328"/>
      <c r="Q257" s="328"/>
      <c r="R257" s="328"/>
      <c r="S257" s="328"/>
      <c r="T257" s="328"/>
      <c r="U257" s="328"/>
      <c r="V257" s="328"/>
      <c r="W257" s="328"/>
      <c r="X257" s="328"/>
      <c r="Y257" s="328"/>
      <c r="Z257" s="328"/>
      <c r="AA257" s="66"/>
      <c r="AB257" s="328"/>
      <c r="AC257" s="328"/>
      <c r="AD257" s="328"/>
      <c r="AE257" s="328"/>
      <c r="AF257" s="328"/>
      <c r="AG257" s="328"/>
      <c r="AH257" s="328"/>
      <c r="AI257" s="328"/>
      <c r="AJ257" s="328"/>
      <c r="AK257" s="328"/>
      <c r="AL257" s="328"/>
      <c r="AM257" s="66"/>
      <c r="AN257" s="328"/>
      <c r="AO257" s="328"/>
      <c r="AP257" s="328"/>
      <c r="AQ257" s="328"/>
      <c r="AR257" s="328"/>
      <c r="AS257" s="328"/>
      <c r="AT257" s="328"/>
      <c r="AU257" s="328"/>
      <c r="AV257" s="328"/>
      <c r="AW257" s="328"/>
      <c r="AX257" s="328"/>
      <c r="AY257" s="66"/>
      <c r="AZ257" s="328"/>
      <c r="BA257" s="328"/>
      <c r="BB257" s="328"/>
      <c r="BC257" s="328"/>
      <c r="BD257" s="328"/>
      <c r="BE257" s="328"/>
      <c r="BF257" s="328"/>
      <c r="BG257" s="328"/>
      <c r="BH257" s="328"/>
      <c r="BI257" s="328"/>
      <c r="BJ257" s="328"/>
      <c r="BK257" s="66">
        <f t="shared" si="849"/>
        <v>0</v>
      </c>
      <c r="BL257" s="79">
        <f t="shared" si="850"/>
        <v>0</v>
      </c>
      <c r="BM257" s="79" t="e">
        <f>#REF!+#REF!+#REF!+'Новосибирск.обл'!G257+#REF!+#REF!+#REF!+#REF!+#REF!+#REF!</f>
        <v>#REF!</v>
      </c>
      <c r="BN257" s="79" t="e">
        <f t="shared" si="851"/>
        <v>#REF!</v>
      </c>
      <c r="BO257" s="79" t="e">
        <f>#REF!+#REF!+#REF!+'Новосибирск.обл'!I257+#REF!+#REF!+#REF!+#REF!+#REF!+#REF!</f>
        <v>#REF!</v>
      </c>
      <c r="BP257" s="79" t="e">
        <f t="shared" si="852"/>
        <v>#REF!</v>
      </c>
      <c r="BQ257" s="79" t="e">
        <f>#REF!+#REF!+#REF!+'Новосибирск.обл'!K257+#REF!+#REF!+#REF!+#REF!+#REF!</f>
        <v>#REF!</v>
      </c>
      <c r="BR257" s="79" t="e">
        <f t="shared" si="853"/>
        <v>#REF!</v>
      </c>
      <c r="BS257" s="79" t="e">
        <f>#REF!+#REF!+#REF!+'Новосибирск.обл'!M257+#REF!+#REF!+#REF!+#REF!+#REF!</f>
        <v>#REF!</v>
      </c>
      <c r="BT257" s="79" t="e">
        <f t="shared" si="854"/>
        <v>#REF!</v>
      </c>
      <c r="BU257" s="79" t="e">
        <f>#REF!+#REF!</f>
        <v>#REF!</v>
      </c>
      <c r="BV257" s="79" t="e">
        <f t="shared" si="855"/>
        <v>#REF!</v>
      </c>
      <c r="CI257" s="368" t="e">
        <f>#REF!-'2021-2025 (кор приб)'!E257-'2021-2025 (кор приб)'!Q257-'2021-2025 (кор приб)'!AC257-'2021-2025 (кор приб)'!AO257-'2020 ожид'!Q257</f>
        <v>#REF!</v>
      </c>
      <c r="CJ257" s="368" t="e">
        <f>#REF!-'2021-2025 (кор приб)'!F257-'2021-2025 (кор приб)'!R257-'2021-2025 (кор приб)'!AD257-'2021-2025 (кор приб)'!AP257-'2020 ожид'!R257</f>
        <v>#REF!</v>
      </c>
      <c r="CK257" s="368" t="e">
        <f>#REF!-'2021-2025 (кор приб)'!G257-'2021-2025 (кор приб)'!S257-'2021-2025 (кор приб)'!AE257-'2021-2025 (кор приб)'!AQ257-'2020 ожид'!S257</f>
        <v>#REF!</v>
      </c>
      <c r="CL257" s="368">
        <f>'Новосибирск.обл'!Q257-'2021-2025 (кор приб)'!H257-'2021-2025 (кор приб)'!T257-'2021-2025 (кор приб)'!AF257-'2021-2025 (кор приб)'!AR257-'2020 ожид'!T257</f>
        <v>0</v>
      </c>
      <c r="CM257" s="368" t="e">
        <f>#REF!-'2021-2025 (кор приб)'!I257-'2021-2025 (кор приб)'!U257-'2020 ожид'!U257</f>
        <v>#REF!</v>
      </c>
      <c r="CN257" s="368" t="e">
        <f>#REF!-'2021-2025 (кор приб)'!J257-'2021-2025 (кор приб)'!V257-'2021-2025 (кор приб)'!AH257-'2021-2025 (кор приб)'!AT257-BF257</f>
        <v>#REF!</v>
      </c>
      <c r="CO257" s="368" t="e">
        <f>#REF!-'2021-2025 (кор приб)'!K257-'2021-2025 (кор приб)'!W257-'2021-2025 (кор приб)'!AI257-'2021-2025 (кор приб)'!AU257-BG257</f>
        <v>#REF!</v>
      </c>
      <c r="CP257" s="368" t="e">
        <f>#REF!-'2021-2025 (кор приб)'!L257-'2021-2025 (кор приб)'!X257-'2021-2025 (кор приб)'!AJ257-'2021-2025 (кор приб)'!AV257-'2020 ожид'!X257</f>
        <v>#REF!</v>
      </c>
      <c r="CQ257" s="368" t="e">
        <f>#REF!-'2021-2025 (кор приб)'!M257-'2021-2025 (кор приб)'!Y257-'2021-2025 (кор приб)'!AK257-'2021-2025 (кор приб)'!AW257-'2020 ожид'!Y257</f>
        <v>#REF!</v>
      </c>
      <c r="CR257" s="368" t="e">
        <f>#REF!-'2021-2025 (кор приб)'!N257-'2021-2025 (кор приб)'!Z257-'2021-2025 (кор приб)'!AL257-'2021-2025 (кор приб)'!AX257-'2020 ожид'!Z257</f>
        <v>#REF!</v>
      </c>
    </row>
    <row r="258" s="48" customFormat="1" hidden="1">
      <c r="A258" s="80" t="s">
        <v>568</v>
      </c>
      <c r="B258" s="157" t="s">
        <v>565</v>
      </c>
      <c r="C258" s="82" t="s">
        <v>32</v>
      </c>
      <c r="D258" s="328"/>
      <c r="E258" s="328"/>
      <c r="F258" s="328"/>
      <c r="G258" s="328"/>
      <c r="H258" s="328"/>
      <c r="I258" s="328"/>
      <c r="J258" s="328"/>
      <c r="K258" s="328"/>
      <c r="L258" s="328"/>
      <c r="M258" s="328"/>
      <c r="N258" s="328"/>
      <c r="P258" s="328"/>
      <c r="Q258" s="328"/>
      <c r="R258" s="328"/>
      <c r="S258" s="328"/>
      <c r="T258" s="328"/>
      <c r="U258" s="328"/>
      <c r="V258" s="328"/>
      <c r="W258" s="328"/>
      <c r="X258" s="328"/>
      <c r="Y258" s="328"/>
      <c r="Z258" s="328"/>
      <c r="AA258" s="66"/>
      <c r="AB258" s="328"/>
      <c r="AC258" s="328"/>
      <c r="AD258" s="328"/>
      <c r="AE258" s="328"/>
      <c r="AF258" s="328"/>
      <c r="AG258" s="328"/>
      <c r="AH258" s="328"/>
      <c r="AI258" s="328"/>
      <c r="AJ258" s="328"/>
      <c r="AK258" s="328"/>
      <c r="AL258" s="328"/>
      <c r="AM258" s="66"/>
      <c r="AN258" s="328"/>
      <c r="AO258" s="328"/>
      <c r="AP258" s="328"/>
      <c r="AQ258" s="328"/>
      <c r="AR258" s="328"/>
      <c r="AS258" s="328"/>
      <c r="AT258" s="328"/>
      <c r="AU258" s="328"/>
      <c r="AV258" s="328"/>
      <c r="AW258" s="328"/>
      <c r="AX258" s="328"/>
      <c r="AY258" s="66"/>
      <c r="AZ258" s="328"/>
      <c r="BA258" s="328"/>
      <c r="BB258" s="328"/>
      <c r="BC258" s="328"/>
      <c r="BD258" s="328"/>
      <c r="BE258" s="328"/>
      <c r="BF258" s="328"/>
      <c r="BG258" s="328"/>
      <c r="BH258" s="328"/>
      <c r="BI258" s="328"/>
      <c r="BJ258" s="328"/>
      <c r="BK258" s="66">
        <f t="shared" si="849"/>
        <v>0</v>
      </c>
      <c r="BL258" s="79">
        <f t="shared" si="850"/>
        <v>0</v>
      </c>
      <c r="BM258" s="79" t="e">
        <f>#REF!+#REF!+#REF!+'Новосибирск.обл'!G258+#REF!+#REF!+#REF!+#REF!+#REF!+#REF!</f>
        <v>#REF!</v>
      </c>
      <c r="BN258" s="79" t="e">
        <f t="shared" si="851"/>
        <v>#REF!</v>
      </c>
      <c r="BO258" s="79" t="e">
        <f>#REF!+#REF!+#REF!+'Новосибирск.обл'!I258+#REF!+#REF!+#REF!+#REF!+#REF!+#REF!</f>
        <v>#REF!</v>
      </c>
      <c r="BP258" s="79" t="e">
        <f t="shared" si="852"/>
        <v>#REF!</v>
      </c>
      <c r="BQ258" s="79" t="e">
        <f>#REF!+#REF!+#REF!+'Новосибирск.обл'!K258+#REF!+#REF!+#REF!+#REF!+#REF!</f>
        <v>#REF!</v>
      </c>
      <c r="BR258" s="79" t="e">
        <f t="shared" si="853"/>
        <v>#REF!</v>
      </c>
      <c r="BS258" s="79" t="e">
        <f>#REF!+#REF!+#REF!+'Новосибирск.обл'!M258+#REF!+#REF!+#REF!+#REF!+#REF!</f>
        <v>#REF!</v>
      </c>
      <c r="BT258" s="79" t="e">
        <f t="shared" si="854"/>
        <v>#REF!</v>
      </c>
      <c r="BU258" s="79" t="e">
        <f>#REF!+#REF!</f>
        <v>#REF!</v>
      </c>
      <c r="BV258" s="79" t="e">
        <f t="shared" si="855"/>
        <v>#REF!</v>
      </c>
      <c r="CI258" s="368" t="e">
        <f>#REF!-'2021-2025 (кор приб)'!E258-'2021-2025 (кор приб)'!Q258-'2021-2025 (кор приб)'!AC258-'2021-2025 (кор приб)'!AO258-'2020 ожид'!Q258</f>
        <v>#REF!</v>
      </c>
      <c r="CJ258" s="368" t="e">
        <f>#REF!-'2021-2025 (кор приб)'!F258-'2021-2025 (кор приб)'!R258-'2021-2025 (кор приб)'!AD258-'2021-2025 (кор приб)'!AP258-'2020 ожид'!R258</f>
        <v>#REF!</v>
      </c>
      <c r="CK258" s="368" t="e">
        <f>#REF!-'2021-2025 (кор приб)'!G258-'2021-2025 (кор приб)'!S258-'2021-2025 (кор приб)'!AE258-'2021-2025 (кор приб)'!AQ258-'2020 ожид'!S258</f>
        <v>#REF!</v>
      </c>
      <c r="CL258" s="368">
        <f>'Новосибирск.обл'!Q258-'2021-2025 (кор приб)'!H258-'2021-2025 (кор приб)'!T258-'2021-2025 (кор приб)'!AF258-'2021-2025 (кор приб)'!AR258-'2020 ожид'!T258</f>
        <v>0</v>
      </c>
      <c r="CM258" s="368" t="e">
        <f>#REF!-'2021-2025 (кор приб)'!I258-'2021-2025 (кор приб)'!U258-'2020 ожид'!U258</f>
        <v>#REF!</v>
      </c>
      <c r="CN258" s="368" t="e">
        <f>#REF!-'2021-2025 (кор приб)'!J258-'2021-2025 (кор приб)'!V258-'2021-2025 (кор приб)'!AH258-'2021-2025 (кор приб)'!AT258-BF258</f>
        <v>#REF!</v>
      </c>
      <c r="CO258" s="368" t="e">
        <f>#REF!-'2021-2025 (кор приб)'!K258-'2021-2025 (кор приб)'!W258-'2021-2025 (кор приб)'!AI258-'2021-2025 (кор приб)'!AU258-BG258</f>
        <v>#REF!</v>
      </c>
      <c r="CP258" s="368" t="e">
        <f>#REF!-'2021-2025 (кор приб)'!L258-'2021-2025 (кор приб)'!X258-'2021-2025 (кор приб)'!AJ258-'2021-2025 (кор приб)'!AV258-'2020 ожид'!X258</f>
        <v>#REF!</v>
      </c>
      <c r="CQ258" s="368" t="e">
        <f>#REF!-'2021-2025 (кор приб)'!M258-'2021-2025 (кор приб)'!Y258-'2021-2025 (кор приб)'!AK258-'2021-2025 (кор приб)'!AW258-'2020 ожид'!Y258</f>
        <v>#REF!</v>
      </c>
      <c r="CR258" s="368" t="e">
        <f>#REF!-'2021-2025 (кор приб)'!N258-'2021-2025 (кор приб)'!Z258-'2021-2025 (кор приб)'!AL258-'2021-2025 (кор приб)'!AX258-'2020 ожид'!Z258</f>
        <v>#REF!</v>
      </c>
    </row>
    <row r="259" s="48" customFormat="1" ht="30" hidden="1">
      <c r="A259" s="80" t="s">
        <v>569</v>
      </c>
      <c r="B259" s="155" t="s">
        <v>39</v>
      </c>
      <c r="C259" s="82" t="s">
        <v>32</v>
      </c>
      <c r="D259" s="328"/>
      <c r="E259" s="328"/>
      <c r="F259" s="328"/>
      <c r="G259" s="328"/>
      <c r="H259" s="328"/>
      <c r="I259" s="328"/>
      <c r="J259" s="328"/>
      <c r="K259" s="328"/>
      <c r="L259" s="328"/>
      <c r="M259" s="328"/>
      <c r="N259" s="328"/>
      <c r="P259" s="328"/>
      <c r="Q259" s="328"/>
      <c r="R259" s="328"/>
      <c r="S259" s="328"/>
      <c r="T259" s="328"/>
      <c r="U259" s="328"/>
      <c r="V259" s="328"/>
      <c r="W259" s="328"/>
      <c r="X259" s="328"/>
      <c r="Y259" s="328"/>
      <c r="Z259" s="328"/>
      <c r="AA259" s="66"/>
      <c r="AB259" s="328"/>
      <c r="AC259" s="328"/>
      <c r="AD259" s="328"/>
      <c r="AE259" s="328"/>
      <c r="AF259" s="328"/>
      <c r="AG259" s="328"/>
      <c r="AH259" s="328"/>
      <c r="AI259" s="328"/>
      <c r="AJ259" s="328"/>
      <c r="AK259" s="328"/>
      <c r="AL259" s="328"/>
      <c r="AM259" s="66"/>
      <c r="AN259" s="328"/>
      <c r="AO259" s="328"/>
      <c r="AP259" s="328"/>
      <c r="AQ259" s="328"/>
      <c r="AR259" s="328"/>
      <c r="AS259" s="328"/>
      <c r="AT259" s="328"/>
      <c r="AU259" s="328"/>
      <c r="AV259" s="328"/>
      <c r="AW259" s="328"/>
      <c r="AX259" s="328"/>
      <c r="AY259" s="66"/>
      <c r="AZ259" s="328"/>
      <c r="BA259" s="328"/>
      <c r="BB259" s="328"/>
      <c r="BC259" s="328"/>
      <c r="BD259" s="328"/>
      <c r="BE259" s="328"/>
      <c r="BF259" s="328"/>
      <c r="BG259" s="328"/>
      <c r="BH259" s="328"/>
      <c r="BI259" s="328"/>
      <c r="BJ259" s="328"/>
      <c r="BK259" s="66">
        <f t="shared" si="849"/>
        <v>0</v>
      </c>
      <c r="BL259" s="79">
        <f t="shared" si="850"/>
        <v>0</v>
      </c>
      <c r="BM259" s="79" t="e">
        <f>#REF!+#REF!+#REF!+'Новосибирск.обл'!G259+#REF!+#REF!+#REF!+#REF!+#REF!+#REF!</f>
        <v>#REF!</v>
      </c>
      <c r="BN259" s="79" t="e">
        <f t="shared" si="851"/>
        <v>#REF!</v>
      </c>
      <c r="BO259" s="79" t="e">
        <f>#REF!+#REF!+#REF!+'Новосибирск.обл'!I259+#REF!+#REF!+#REF!+#REF!+#REF!+#REF!</f>
        <v>#REF!</v>
      </c>
      <c r="BP259" s="79" t="e">
        <f t="shared" si="852"/>
        <v>#REF!</v>
      </c>
      <c r="BQ259" s="79" t="e">
        <f>#REF!+#REF!+#REF!+'Новосибирск.обл'!K259+#REF!+#REF!+#REF!+#REF!+#REF!</f>
        <v>#REF!</v>
      </c>
      <c r="BR259" s="79" t="e">
        <f t="shared" si="853"/>
        <v>#REF!</v>
      </c>
      <c r="BS259" s="79" t="e">
        <f>#REF!+#REF!+#REF!+'Новосибирск.обл'!M259+#REF!+#REF!+#REF!+#REF!+#REF!</f>
        <v>#REF!</v>
      </c>
      <c r="BT259" s="79" t="e">
        <f t="shared" si="854"/>
        <v>#REF!</v>
      </c>
      <c r="BU259" s="79" t="e">
        <f>#REF!+#REF!</f>
        <v>#REF!</v>
      </c>
      <c r="BV259" s="79" t="e">
        <f t="shared" si="855"/>
        <v>#REF!</v>
      </c>
      <c r="CI259" s="368" t="e">
        <f>#REF!-'2021-2025 (кор приб)'!E259-'2021-2025 (кор приб)'!Q259-'2021-2025 (кор приб)'!AC259-'2021-2025 (кор приб)'!AO259-'2020 ожид'!Q259</f>
        <v>#REF!</v>
      </c>
      <c r="CJ259" s="368" t="e">
        <f>#REF!-'2021-2025 (кор приб)'!F259-'2021-2025 (кор приб)'!R259-'2021-2025 (кор приб)'!AD259-'2021-2025 (кор приб)'!AP259-'2020 ожид'!R259</f>
        <v>#REF!</v>
      </c>
      <c r="CK259" s="368" t="e">
        <f>#REF!-'2021-2025 (кор приб)'!G259-'2021-2025 (кор приб)'!S259-'2021-2025 (кор приб)'!AE259-'2021-2025 (кор приб)'!AQ259-'2020 ожид'!S259</f>
        <v>#REF!</v>
      </c>
      <c r="CL259" s="368">
        <f>'Новосибирск.обл'!Q259-'2021-2025 (кор приб)'!H259-'2021-2025 (кор приб)'!T259-'2021-2025 (кор приб)'!AF259-'2021-2025 (кор приб)'!AR259-'2020 ожид'!T259</f>
        <v>0</v>
      </c>
      <c r="CM259" s="368" t="e">
        <f>#REF!-'2021-2025 (кор приб)'!I259-'2021-2025 (кор приб)'!U259-'2020 ожид'!U259</f>
        <v>#REF!</v>
      </c>
      <c r="CN259" s="368" t="e">
        <f>#REF!-'2021-2025 (кор приб)'!J259-'2021-2025 (кор приб)'!V259-'2021-2025 (кор приб)'!AH259-'2021-2025 (кор приб)'!AT259-BF259</f>
        <v>#REF!</v>
      </c>
      <c r="CO259" s="368" t="e">
        <f>#REF!-'2021-2025 (кор приб)'!K259-'2021-2025 (кор приб)'!W259-'2021-2025 (кор приб)'!AI259-'2021-2025 (кор приб)'!AU259-BG259</f>
        <v>#REF!</v>
      </c>
      <c r="CP259" s="368" t="e">
        <f>#REF!-'2021-2025 (кор приб)'!L259-'2021-2025 (кор приб)'!X259-'2021-2025 (кор приб)'!AJ259-'2021-2025 (кор приб)'!AV259-'2020 ожид'!X259</f>
        <v>#REF!</v>
      </c>
      <c r="CQ259" s="368" t="e">
        <f>#REF!-'2021-2025 (кор приб)'!M259-'2021-2025 (кор приб)'!Y259-'2021-2025 (кор приб)'!AK259-'2021-2025 (кор приб)'!AW259-'2020 ожид'!Y259</f>
        <v>#REF!</v>
      </c>
      <c r="CR259" s="368" t="e">
        <f>#REF!-'2021-2025 (кор приб)'!N259-'2021-2025 (кор приб)'!Z259-'2021-2025 (кор приб)'!AL259-'2021-2025 (кор приб)'!AX259-'2020 ожид'!Z259</f>
        <v>#REF!</v>
      </c>
    </row>
    <row r="260" s="48" customFormat="1" hidden="1">
      <c r="A260" s="80" t="s">
        <v>570</v>
      </c>
      <c r="B260" s="157" t="s">
        <v>565</v>
      </c>
      <c r="C260" s="82" t="s">
        <v>32</v>
      </c>
      <c r="D260" s="328"/>
      <c r="E260" s="328"/>
      <c r="F260" s="328"/>
      <c r="G260" s="328"/>
      <c r="H260" s="328"/>
      <c r="I260" s="328"/>
      <c r="J260" s="328"/>
      <c r="K260" s="328"/>
      <c r="L260" s="328"/>
      <c r="M260" s="328"/>
      <c r="N260" s="328"/>
      <c r="P260" s="328"/>
      <c r="Q260" s="328"/>
      <c r="R260" s="328"/>
      <c r="S260" s="328"/>
      <c r="T260" s="328"/>
      <c r="U260" s="328"/>
      <c r="V260" s="328"/>
      <c r="W260" s="328"/>
      <c r="X260" s="328"/>
      <c r="Y260" s="328"/>
      <c r="Z260" s="328"/>
      <c r="AA260" s="66"/>
      <c r="AB260" s="328"/>
      <c r="AC260" s="328"/>
      <c r="AD260" s="328"/>
      <c r="AE260" s="328"/>
      <c r="AF260" s="328"/>
      <c r="AG260" s="328"/>
      <c r="AH260" s="328"/>
      <c r="AI260" s="328"/>
      <c r="AJ260" s="328"/>
      <c r="AK260" s="328"/>
      <c r="AL260" s="328"/>
      <c r="AM260" s="66"/>
      <c r="AN260" s="328"/>
      <c r="AO260" s="328"/>
      <c r="AP260" s="328"/>
      <c r="AQ260" s="328"/>
      <c r="AR260" s="328"/>
      <c r="AS260" s="328"/>
      <c r="AT260" s="328"/>
      <c r="AU260" s="328"/>
      <c r="AV260" s="328"/>
      <c r="AW260" s="328"/>
      <c r="AX260" s="328"/>
      <c r="AY260" s="66"/>
      <c r="AZ260" s="328"/>
      <c r="BA260" s="328"/>
      <c r="BB260" s="328"/>
      <c r="BC260" s="328"/>
      <c r="BD260" s="328"/>
      <c r="BE260" s="328"/>
      <c r="BF260" s="328"/>
      <c r="BG260" s="328"/>
      <c r="BH260" s="328"/>
      <c r="BI260" s="328"/>
      <c r="BJ260" s="328"/>
      <c r="BK260" s="66">
        <f t="shared" si="849"/>
        <v>0</v>
      </c>
      <c r="BL260" s="79">
        <f t="shared" si="850"/>
        <v>0</v>
      </c>
      <c r="BM260" s="79" t="e">
        <f>#REF!+#REF!+#REF!+'Новосибирск.обл'!G260+#REF!+#REF!+#REF!+#REF!+#REF!+#REF!</f>
        <v>#REF!</v>
      </c>
      <c r="BN260" s="79" t="e">
        <f t="shared" si="851"/>
        <v>#REF!</v>
      </c>
      <c r="BO260" s="79" t="e">
        <f>#REF!+#REF!+#REF!+'Новосибирск.обл'!I260+#REF!+#REF!+#REF!+#REF!+#REF!+#REF!</f>
        <v>#REF!</v>
      </c>
      <c r="BP260" s="79" t="e">
        <f t="shared" si="852"/>
        <v>#REF!</v>
      </c>
      <c r="BQ260" s="79" t="e">
        <f>#REF!+#REF!+#REF!+'Новосибирск.обл'!K260+#REF!+#REF!+#REF!+#REF!+#REF!</f>
        <v>#REF!</v>
      </c>
      <c r="BR260" s="79" t="e">
        <f t="shared" si="853"/>
        <v>#REF!</v>
      </c>
      <c r="BS260" s="79" t="e">
        <f>#REF!+#REF!+#REF!+'Новосибирск.обл'!M260+#REF!+#REF!+#REF!+#REF!+#REF!</f>
        <v>#REF!</v>
      </c>
      <c r="BT260" s="79" t="e">
        <f t="shared" si="854"/>
        <v>#REF!</v>
      </c>
      <c r="BU260" s="79" t="e">
        <f>#REF!+#REF!</f>
        <v>#REF!</v>
      </c>
      <c r="BV260" s="79" t="e">
        <f t="shared" si="855"/>
        <v>#REF!</v>
      </c>
      <c r="CI260" s="368" t="e">
        <f>#REF!-'2021-2025 (кор приб)'!E260-'2021-2025 (кор приб)'!Q260-'2021-2025 (кор приб)'!AC260-'2021-2025 (кор приб)'!AO260-'2020 ожид'!Q260</f>
        <v>#REF!</v>
      </c>
      <c r="CJ260" s="368" t="e">
        <f>#REF!-'2021-2025 (кор приб)'!F260-'2021-2025 (кор приб)'!R260-'2021-2025 (кор приб)'!AD260-'2021-2025 (кор приб)'!AP260-'2020 ожид'!R260</f>
        <v>#REF!</v>
      </c>
      <c r="CK260" s="368" t="e">
        <f>#REF!-'2021-2025 (кор приб)'!G260-'2021-2025 (кор приб)'!S260-'2021-2025 (кор приб)'!AE260-'2021-2025 (кор приб)'!AQ260-'2020 ожид'!S260</f>
        <v>#REF!</v>
      </c>
      <c r="CL260" s="368">
        <f>'Новосибирск.обл'!Q260-'2021-2025 (кор приб)'!H260-'2021-2025 (кор приб)'!T260-'2021-2025 (кор приб)'!AF260-'2021-2025 (кор приб)'!AR260-'2020 ожид'!T260</f>
        <v>0</v>
      </c>
      <c r="CM260" s="368" t="e">
        <f>#REF!-'2021-2025 (кор приб)'!I260-'2021-2025 (кор приб)'!U260-'2020 ожид'!U260</f>
        <v>#REF!</v>
      </c>
      <c r="CN260" s="368" t="e">
        <f>#REF!-'2021-2025 (кор приб)'!J260-'2021-2025 (кор приб)'!V260-'2021-2025 (кор приб)'!AH260-'2021-2025 (кор приб)'!AT260-BF260</f>
        <v>#REF!</v>
      </c>
      <c r="CO260" s="368" t="e">
        <f>#REF!-'2021-2025 (кор приб)'!K260-'2021-2025 (кор приб)'!W260-'2021-2025 (кор приб)'!AI260-'2021-2025 (кор приб)'!AU260-BG260</f>
        <v>#REF!</v>
      </c>
      <c r="CP260" s="368" t="e">
        <f>#REF!-'2021-2025 (кор приб)'!L260-'2021-2025 (кор приб)'!X260-'2021-2025 (кор приб)'!AJ260-'2021-2025 (кор приб)'!AV260-'2020 ожид'!X260</f>
        <v>#REF!</v>
      </c>
      <c r="CQ260" s="368" t="e">
        <f>#REF!-'2021-2025 (кор приб)'!M260-'2021-2025 (кор приб)'!Y260-'2021-2025 (кор приб)'!AK260-'2021-2025 (кор приб)'!AW260-'2020 ожид'!Y260</f>
        <v>#REF!</v>
      </c>
      <c r="CR260" s="368" t="e">
        <f>#REF!-'2021-2025 (кор приб)'!N260-'2021-2025 (кор приб)'!Z260-'2021-2025 (кор приб)'!AL260-'2021-2025 (кор приб)'!AX260-'2020 ожид'!Z260</f>
        <v>#REF!</v>
      </c>
    </row>
    <row r="261" s="48" customFormat="1" ht="30" hidden="1">
      <c r="A261" s="80" t="s">
        <v>571</v>
      </c>
      <c r="B261" s="155" t="s">
        <v>41</v>
      </c>
      <c r="C261" s="82" t="s">
        <v>32</v>
      </c>
      <c r="D261" s="328"/>
      <c r="E261" s="328"/>
      <c r="F261" s="328"/>
      <c r="G261" s="328"/>
      <c r="H261" s="328"/>
      <c r="I261" s="328"/>
      <c r="J261" s="328"/>
      <c r="K261" s="328"/>
      <c r="L261" s="328"/>
      <c r="M261" s="328"/>
      <c r="N261" s="328"/>
      <c r="P261" s="328"/>
      <c r="Q261" s="328"/>
      <c r="R261" s="328"/>
      <c r="S261" s="328"/>
      <c r="T261" s="328"/>
      <c r="U261" s="328"/>
      <c r="V261" s="328"/>
      <c r="W261" s="328"/>
      <c r="X261" s="328"/>
      <c r="Y261" s="328"/>
      <c r="Z261" s="328"/>
      <c r="AA261" s="66"/>
      <c r="AB261" s="328"/>
      <c r="AC261" s="328"/>
      <c r="AD261" s="328"/>
      <c r="AE261" s="328"/>
      <c r="AF261" s="328"/>
      <c r="AG261" s="328"/>
      <c r="AH261" s="328"/>
      <c r="AI261" s="328"/>
      <c r="AJ261" s="328"/>
      <c r="AK261" s="328"/>
      <c r="AL261" s="328"/>
      <c r="AM261" s="66"/>
      <c r="AN261" s="328"/>
      <c r="AO261" s="328"/>
      <c r="AP261" s="328"/>
      <c r="AQ261" s="328"/>
      <c r="AR261" s="328"/>
      <c r="AS261" s="328"/>
      <c r="AT261" s="328"/>
      <c r="AU261" s="328"/>
      <c r="AV261" s="328"/>
      <c r="AW261" s="328"/>
      <c r="AX261" s="328"/>
      <c r="AY261" s="66"/>
      <c r="AZ261" s="328"/>
      <c r="BA261" s="328"/>
      <c r="BB261" s="328"/>
      <c r="BC261" s="328"/>
      <c r="BD261" s="328"/>
      <c r="BE261" s="328"/>
      <c r="BF261" s="328"/>
      <c r="BG261" s="328"/>
      <c r="BH261" s="328"/>
      <c r="BI261" s="328"/>
      <c r="BJ261" s="328"/>
      <c r="BK261" s="66">
        <f t="shared" si="849"/>
        <v>0</v>
      </c>
      <c r="BL261" s="79">
        <f t="shared" si="850"/>
        <v>0</v>
      </c>
      <c r="BM261" s="79" t="e">
        <f>#REF!+#REF!+#REF!+'Новосибирск.обл'!G261+#REF!+#REF!+#REF!+#REF!+#REF!+#REF!</f>
        <v>#REF!</v>
      </c>
      <c r="BN261" s="79" t="e">
        <f t="shared" si="851"/>
        <v>#REF!</v>
      </c>
      <c r="BO261" s="79" t="e">
        <f>#REF!+#REF!+#REF!+'Новосибирск.обл'!I261+#REF!+#REF!+#REF!+#REF!+#REF!+#REF!</f>
        <v>#REF!</v>
      </c>
      <c r="BP261" s="79" t="e">
        <f t="shared" si="852"/>
        <v>#REF!</v>
      </c>
      <c r="BQ261" s="79" t="e">
        <f>#REF!+#REF!+#REF!+'Новосибирск.обл'!K261+#REF!+#REF!+#REF!+#REF!+#REF!</f>
        <v>#REF!</v>
      </c>
      <c r="BR261" s="79" t="e">
        <f t="shared" si="853"/>
        <v>#REF!</v>
      </c>
      <c r="BS261" s="79" t="e">
        <f>#REF!+#REF!+#REF!+'Новосибирск.обл'!M261+#REF!+#REF!+#REF!+#REF!+#REF!</f>
        <v>#REF!</v>
      </c>
      <c r="BT261" s="79" t="e">
        <f t="shared" si="854"/>
        <v>#REF!</v>
      </c>
      <c r="BU261" s="79" t="e">
        <f>#REF!+#REF!</f>
        <v>#REF!</v>
      </c>
      <c r="BV261" s="79" t="e">
        <f t="shared" si="855"/>
        <v>#REF!</v>
      </c>
      <c r="CI261" s="368" t="e">
        <f>#REF!-'2021-2025 (кор приб)'!E261-'2021-2025 (кор приб)'!Q261-'2021-2025 (кор приб)'!AC261-'2021-2025 (кор приб)'!AO261-'2020 ожид'!Q261</f>
        <v>#REF!</v>
      </c>
      <c r="CJ261" s="368" t="e">
        <f>#REF!-'2021-2025 (кор приб)'!F261-'2021-2025 (кор приб)'!R261-'2021-2025 (кор приб)'!AD261-'2021-2025 (кор приб)'!AP261-'2020 ожид'!R261</f>
        <v>#REF!</v>
      </c>
      <c r="CK261" s="368" t="e">
        <f>#REF!-'2021-2025 (кор приб)'!G261-'2021-2025 (кор приб)'!S261-'2021-2025 (кор приб)'!AE261-'2021-2025 (кор приб)'!AQ261-'2020 ожид'!S261</f>
        <v>#REF!</v>
      </c>
      <c r="CL261" s="368">
        <f>'Новосибирск.обл'!Q261-'2021-2025 (кор приб)'!H261-'2021-2025 (кор приб)'!T261-'2021-2025 (кор приб)'!AF261-'2021-2025 (кор приб)'!AR261-'2020 ожид'!T261</f>
        <v>0</v>
      </c>
      <c r="CM261" s="368" t="e">
        <f>#REF!-'2021-2025 (кор приб)'!I261-'2021-2025 (кор приб)'!U261-'2020 ожид'!U261</f>
        <v>#REF!</v>
      </c>
      <c r="CN261" s="368" t="e">
        <f>#REF!-'2021-2025 (кор приб)'!J261-'2021-2025 (кор приб)'!V261-'2021-2025 (кор приб)'!AH261-'2021-2025 (кор приб)'!AT261-BF261</f>
        <v>#REF!</v>
      </c>
      <c r="CO261" s="368" t="e">
        <f>#REF!-'2021-2025 (кор приб)'!K261-'2021-2025 (кор приб)'!W261-'2021-2025 (кор приб)'!AI261-'2021-2025 (кор приб)'!AU261-BG261</f>
        <v>#REF!</v>
      </c>
      <c r="CP261" s="368" t="e">
        <f>#REF!-'2021-2025 (кор приб)'!L261-'2021-2025 (кор приб)'!X261-'2021-2025 (кор приб)'!AJ261-'2021-2025 (кор приб)'!AV261-'2020 ожид'!X261</f>
        <v>#REF!</v>
      </c>
      <c r="CQ261" s="368" t="e">
        <f>#REF!-'2021-2025 (кор приб)'!M261-'2021-2025 (кор приб)'!Y261-'2021-2025 (кор приб)'!AK261-'2021-2025 (кор приб)'!AW261-'2020 ожид'!Y261</f>
        <v>#REF!</v>
      </c>
      <c r="CR261" s="368" t="e">
        <f>#REF!-'2021-2025 (кор приб)'!N261-'2021-2025 (кор приб)'!Z261-'2021-2025 (кор приб)'!AL261-'2021-2025 (кор приб)'!AX261-'2020 ожид'!Z261</f>
        <v>#REF!</v>
      </c>
    </row>
    <row r="262" s="48" customFormat="1" hidden="1">
      <c r="A262" s="80" t="s">
        <v>572</v>
      </c>
      <c r="B262" s="157" t="s">
        <v>565</v>
      </c>
      <c r="C262" s="82" t="s">
        <v>32</v>
      </c>
      <c r="D262" s="328"/>
      <c r="E262" s="328"/>
      <c r="F262" s="328"/>
      <c r="G262" s="328"/>
      <c r="H262" s="328"/>
      <c r="I262" s="328"/>
      <c r="J262" s="328"/>
      <c r="K262" s="328"/>
      <c r="L262" s="328"/>
      <c r="M262" s="328"/>
      <c r="N262" s="328"/>
      <c r="P262" s="328"/>
      <c r="Q262" s="328"/>
      <c r="R262" s="328"/>
      <c r="S262" s="328"/>
      <c r="T262" s="328"/>
      <c r="U262" s="328"/>
      <c r="V262" s="328"/>
      <c r="W262" s="328"/>
      <c r="X262" s="328"/>
      <c r="Y262" s="328"/>
      <c r="Z262" s="328"/>
      <c r="AA262" s="66"/>
      <c r="AB262" s="328"/>
      <c r="AC262" s="328"/>
      <c r="AD262" s="328"/>
      <c r="AE262" s="328"/>
      <c r="AF262" s="328"/>
      <c r="AG262" s="328"/>
      <c r="AH262" s="328"/>
      <c r="AI262" s="328"/>
      <c r="AJ262" s="328"/>
      <c r="AK262" s="328"/>
      <c r="AL262" s="328"/>
      <c r="AM262" s="66"/>
      <c r="AN262" s="328"/>
      <c r="AO262" s="328"/>
      <c r="AP262" s="328"/>
      <c r="AQ262" s="328"/>
      <c r="AR262" s="328"/>
      <c r="AS262" s="328"/>
      <c r="AT262" s="328"/>
      <c r="AU262" s="328"/>
      <c r="AV262" s="328"/>
      <c r="AW262" s="328"/>
      <c r="AX262" s="328"/>
      <c r="AY262" s="66"/>
      <c r="AZ262" s="328"/>
      <c r="BA262" s="328"/>
      <c r="BB262" s="328"/>
      <c r="BC262" s="328"/>
      <c r="BD262" s="328"/>
      <c r="BE262" s="328"/>
      <c r="BF262" s="328"/>
      <c r="BG262" s="328"/>
      <c r="BH262" s="328"/>
      <c r="BI262" s="328"/>
      <c r="BJ262" s="328"/>
      <c r="BK262" s="66">
        <f t="shared" si="849"/>
        <v>0</v>
      </c>
      <c r="BL262" s="79">
        <f t="shared" si="850"/>
        <v>0</v>
      </c>
      <c r="BM262" s="79" t="e">
        <f>#REF!+#REF!+#REF!+'Новосибирск.обл'!G262+#REF!+#REF!+#REF!+#REF!+#REF!+#REF!</f>
        <v>#REF!</v>
      </c>
      <c r="BN262" s="79" t="e">
        <f t="shared" si="851"/>
        <v>#REF!</v>
      </c>
      <c r="BO262" s="79" t="e">
        <f>#REF!+#REF!+#REF!+'Новосибирск.обл'!I262+#REF!+#REF!+#REF!+#REF!+#REF!+#REF!</f>
        <v>#REF!</v>
      </c>
      <c r="BP262" s="79" t="e">
        <f t="shared" si="852"/>
        <v>#REF!</v>
      </c>
      <c r="BQ262" s="79" t="e">
        <f>#REF!+#REF!+#REF!+'Новосибирск.обл'!K262+#REF!+#REF!+#REF!+#REF!+#REF!</f>
        <v>#REF!</v>
      </c>
      <c r="BR262" s="79" t="e">
        <f t="shared" si="853"/>
        <v>#REF!</v>
      </c>
      <c r="BS262" s="79" t="e">
        <f>#REF!+#REF!+#REF!+'Новосибирск.обл'!M262+#REF!+#REF!+#REF!+#REF!+#REF!</f>
        <v>#REF!</v>
      </c>
      <c r="BT262" s="79" t="e">
        <f t="shared" si="854"/>
        <v>#REF!</v>
      </c>
      <c r="BU262" s="79" t="e">
        <f>#REF!+#REF!</f>
        <v>#REF!</v>
      </c>
      <c r="BV262" s="79" t="e">
        <f t="shared" si="855"/>
        <v>#REF!</v>
      </c>
      <c r="CI262" s="368" t="e">
        <f>#REF!-'2021-2025 (кор приб)'!E262-'2021-2025 (кор приб)'!Q262-'2021-2025 (кор приб)'!AC262-'2021-2025 (кор приб)'!AO262-'2020 ожид'!Q262</f>
        <v>#REF!</v>
      </c>
      <c r="CJ262" s="368" t="e">
        <f>#REF!-'2021-2025 (кор приб)'!F262-'2021-2025 (кор приб)'!R262-'2021-2025 (кор приб)'!AD262-'2021-2025 (кор приб)'!AP262-'2020 ожид'!R262</f>
        <v>#REF!</v>
      </c>
      <c r="CK262" s="368" t="e">
        <f>#REF!-'2021-2025 (кор приб)'!G262-'2021-2025 (кор приб)'!S262-'2021-2025 (кор приб)'!AE262-'2021-2025 (кор приб)'!AQ262-'2020 ожид'!S262</f>
        <v>#REF!</v>
      </c>
      <c r="CL262" s="368">
        <f>'Новосибирск.обл'!Q262-'2021-2025 (кор приб)'!H262-'2021-2025 (кор приб)'!T262-'2021-2025 (кор приб)'!AF262-'2021-2025 (кор приб)'!AR262-'2020 ожид'!T262</f>
        <v>0</v>
      </c>
      <c r="CM262" s="368" t="e">
        <f>#REF!-'2021-2025 (кор приб)'!I262-'2021-2025 (кор приб)'!U262-'2020 ожид'!U262</f>
        <v>#REF!</v>
      </c>
      <c r="CN262" s="368" t="e">
        <f>#REF!-'2021-2025 (кор приб)'!J262-'2021-2025 (кор приб)'!V262-'2021-2025 (кор приб)'!AH262-'2021-2025 (кор приб)'!AT262-BF262</f>
        <v>#REF!</v>
      </c>
      <c r="CO262" s="368" t="e">
        <f>#REF!-'2021-2025 (кор приб)'!K262-'2021-2025 (кор приб)'!W262-'2021-2025 (кор приб)'!AI262-'2021-2025 (кор приб)'!AU262-BG262</f>
        <v>#REF!</v>
      </c>
      <c r="CP262" s="368" t="e">
        <f>#REF!-'2021-2025 (кор приб)'!L262-'2021-2025 (кор приб)'!X262-'2021-2025 (кор приб)'!AJ262-'2021-2025 (кор приб)'!AV262-'2020 ожид'!X262</f>
        <v>#REF!</v>
      </c>
      <c r="CQ262" s="368" t="e">
        <f>#REF!-'2021-2025 (кор приб)'!M262-'2021-2025 (кор приб)'!Y262-'2021-2025 (кор приб)'!AK262-'2021-2025 (кор приб)'!AW262-'2020 ожид'!Y262</f>
        <v>#REF!</v>
      </c>
      <c r="CR262" s="368" t="e">
        <f>#REF!-'2021-2025 (кор приб)'!N262-'2021-2025 (кор приб)'!Z262-'2021-2025 (кор приб)'!AL262-'2021-2025 (кор приб)'!AX262-'2020 ожид'!Z262</f>
        <v>#REF!</v>
      </c>
    </row>
    <row r="263" s="48" customFormat="1" hidden="1">
      <c r="A263" s="80" t="s">
        <v>573</v>
      </c>
      <c r="B263" s="126" t="s">
        <v>574</v>
      </c>
      <c r="C263" s="82" t="s">
        <v>32</v>
      </c>
      <c r="D263" s="328"/>
      <c r="E263" s="328"/>
      <c r="F263" s="328"/>
      <c r="G263" s="328"/>
      <c r="H263" s="328"/>
      <c r="I263" s="328"/>
      <c r="J263" s="328"/>
      <c r="K263" s="328"/>
      <c r="L263" s="328"/>
      <c r="M263" s="328"/>
      <c r="N263" s="328"/>
      <c r="P263" s="328"/>
      <c r="Q263" s="328"/>
      <c r="R263" s="328"/>
      <c r="S263" s="328"/>
      <c r="T263" s="328"/>
      <c r="U263" s="328"/>
      <c r="V263" s="328"/>
      <c r="W263" s="328"/>
      <c r="X263" s="328"/>
      <c r="Y263" s="328"/>
      <c r="Z263" s="328"/>
      <c r="AA263" s="66"/>
      <c r="AB263" s="328"/>
      <c r="AC263" s="328"/>
      <c r="AD263" s="328"/>
      <c r="AE263" s="328"/>
      <c r="AF263" s="328"/>
      <c r="AG263" s="328"/>
      <c r="AH263" s="328"/>
      <c r="AI263" s="328"/>
      <c r="AJ263" s="328"/>
      <c r="AK263" s="328"/>
      <c r="AL263" s="328"/>
      <c r="AM263" s="66"/>
      <c r="AN263" s="328"/>
      <c r="AO263" s="328"/>
      <c r="AP263" s="328"/>
      <c r="AQ263" s="328"/>
      <c r="AR263" s="328"/>
      <c r="AS263" s="328"/>
      <c r="AT263" s="328"/>
      <c r="AU263" s="328"/>
      <c r="AV263" s="328"/>
      <c r="AW263" s="328"/>
      <c r="AX263" s="328"/>
      <c r="AY263" s="66"/>
      <c r="AZ263" s="328"/>
      <c r="BA263" s="328"/>
      <c r="BB263" s="328"/>
      <c r="BC263" s="328"/>
      <c r="BD263" s="328"/>
      <c r="BE263" s="328"/>
      <c r="BF263" s="328"/>
      <c r="BG263" s="328"/>
      <c r="BH263" s="328"/>
      <c r="BI263" s="328"/>
      <c r="BJ263" s="328"/>
      <c r="BK263" s="66">
        <f t="shared" si="849"/>
        <v>0</v>
      </c>
      <c r="BL263" s="79">
        <f t="shared" si="850"/>
        <v>0</v>
      </c>
      <c r="BM263" s="79" t="e">
        <f>#REF!+#REF!+#REF!+'Новосибирск.обл'!G263+#REF!+#REF!+#REF!+#REF!+#REF!+#REF!</f>
        <v>#REF!</v>
      </c>
      <c r="BN263" s="79" t="e">
        <f t="shared" si="851"/>
        <v>#REF!</v>
      </c>
      <c r="BO263" s="79" t="e">
        <f>#REF!+#REF!+#REF!+'Новосибирск.обл'!I263+#REF!+#REF!+#REF!+#REF!+#REF!+#REF!</f>
        <v>#REF!</v>
      </c>
      <c r="BP263" s="79" t="e">
        <f t="shared" si="852"/>
        <v>#REF!</v>
      </c>
      <c r="BQ263" s="79" t="e">
        <f>#REF!+#REF!+#REF!+'Новосибирск.обл'!K263+#REF!+#REF!+#REF!+#REF!+#REF!</f>
        <v>#REF!</v>
      </c>
      <c r="BR263" s="79" t="e">
        <f t="shared" si="853"/>
        <v>#REF!</v>
      </c>
      <c r="BS263" s="79" t="e">
        <f>#REF!+#REF!+#REF!+'Новосибирск.обл'!M263+#REF!+#REF!+#REF!+#REF!+#REF!</f>
        <v>#REF!</v>
      </c>
      <c r="BT263" s="79" t="e">
        <f t="shared" si="854"/>
        <v>#REF!</v>
      </c>
      <c r="BU263" s="79" t="e">
        <f>#REF!+#REF!</f>
        <v>#REF!</v>
      </c>
      <c r="BV263" s="79" t="e">
        <f t="shared" si="855"/>
        <v>#REF!</v>
      </c>
      <c r="CI263" s="368" t="e">
        <f>#REF!-'2021-2025 (кор приб)'!E263-'2021-2025 (кор приб)'!Q263-'2021-2025 (кор приб)'!AC263-'2021-2025 (кор приб)'!AO263-'2020 ожид'!Q263</f>
        <v>#REF!</v>
      </c>
      <c r="CJ263" s="368" t="e">
        <f>#REF!-'2021-2025 (кор приб)'!F263-'2021-2025 (кор приб)'!R263-'2021-2025 (кор приб)'!AD263-'2021-2025 (кор приб)'!AP263-'2020 ожид'!R263</f>
        <v>#REF!</v>
      </c>
      <c r="CK263" s="368" t="e">
        <f>#REF!-'2021-2025 (кор приб)'!G263-'2021-2025 (кор приб)'!S263-'2021-2025 (кор приб)'!AE263-'2021-2025 (кор приб)'!AQ263-'2020 ожид'!S263</f>
        <v>#REF!</v>
      </c>
      <c r="CL263" s="368">
        <f>'Новосибирск.обл'!Q263-'2021-2025 (кор приб)'!H263-'2021-2025 (кор приб)'!T263-'2021-2025 (кор приб)'!AF263-'2021-2025 (кор приб)'!AR263-'2020 ожид'!T263</f>
        <v>0</v>
      </c>
      <c r="CM263" s="368" t="e">
        <f>#REF!-'2021-2025 (кор приб)'!I263-'2021-2025 (кор приб)'!U263-'2020 ожид'!U263</f>
        <v>#REF!</v>
      </c>
      <c r="CN263" s="368" t="e">
        <f>#REF!-'2021-2025 (кор приб)'!J263-'2021-2025 (кор приб)'!V263-'2021-2025 (кор приб)'!AH263-'2021-2025 (кор приб)'!AT263-BF263</f>
        <v>#REF!</v>
      </c>
      <c r="CO263" s="368" t="e">
        <f>#REF!-'2021-2025 (кор приб)'!K263-'2021-2025 (кор приб)'!W263-'2021-2025 (кор приб)'!AI263-'2021-2025 (кор приб)'!AU263-BG263</f>
        <v>#REF!</v>
      </c>
      <c r="CP263" s="368" t="e">
        <f>#REF!-'2021-2025 (кор приб)'!L263-'2021-2025 (кор приб)'!X263-'2021-2025 (кор приб)'!AJ263-'2021-2025 (кор приб)'!AV263-'2020 ожид'!X263</f>
        <v>#REF!</v>
      </c>
      <c r="CQ263" s="368" t="e">
        <f>#REF!-'2021-2025 (кор приб)'!M263-'2021-2025 (кор приб)'!Y263-'2021-2025 (кор приб)'!AK263-'2021-2025 (кор приб)'!AW263-'2020 ожид'!Y263</f>
        <v>#REF!</v>
      </c>
      <c r="CR263" s="368" t="e">
        <f>#REF!-'2021-2025 (кор приб)'!N263-'2021-2025 (кор приб)'!Z263-'2021-2025 (кор приб)'!AL263-'2021-2025 (кор приб)'!AX263-'2020 ожид'!Z263</f>
        <v>#REF!</v>
      </c>
    </row>
    <row r="264" s="48" customFormat="1" hidden="1">
      <c r="A264" s="80" t="s">
        <v>575</v>
      </c>
      <c r="B264" s="155" t="s">
        <v>565</v>
      </c>
      <c r="C264" s="82" t="s">
        <v>32</v>
      </c>
      <c r="D264" s="328"/>
      <c r="E264" s="328"/>
      <c r="F264" s="328"/>
      <c r="G264" s="328"/>
      <c r="H264" s="328"/>
      <c r="I264" s="328"/>
      <c r="J264" s="328"/>
      <c r="K264" s="328"/>
      <c r="L264" s="328"/>
      <c r="M264" s="328"/>
      <c r="N264" s="328"/>
      <c r="P264" s="328"/>
      <c r="Q264" s="328"/>
      <c r="R264" s="328"/>
      <c r="S264" s="328"/>
      <c r="T264" s="328"/>
      <c r="U264" s="328"/>
      <c r="V264" s="328"/>
      <c r="W264" s="328"/>
      <c r="X264" s="328"/>
      <c r="Y264" s="328"/>
      <c r="Z264" s="328"/>
      <c r="AA264" s="66"/>
      <c r="AB264" s="328"/>
      <c r="AC264" s="328"/>
      <c r="AD264" s="328"/>
      <c r="AE264" s="328"/>
      <c r="AF264" s="328"/>
      <c r="AG264" s="328"/>
      <c r="AH264" s="328"/>
      <c r="AI264" s="328"/>
      <c r="AJ264" s="328"/>
      <c r="AK264" s="328"/>
      <c r="AL264" s="328"/>
      <c r="AM264" s="66"/>
      <c r="AN264" s="328"/>
      <c r="AO264" s="328"/>
      <c r="AP264" s="328"/>
      <c r="AQ264" s="328"/>
      <c r="AR264" s="328"/>
      <c r="AS264" s="328"/>
      <c r="AT264" s="328"/>
      <c r="AU264" s="328"/>
      <c r="AV264" s="328"/>
      <c r="AW264" s="328"/>
      <c r="AX264" s="328"/>
      <c r="AY264" s="66"/>
      <c r="AZ264" s="328"/>
      <c r="BA264" s="328"/>
      <c r="BB264" s="328"/>
      <c r="BC264" s="328"/>
      <c r="BD264" s="328"/>
      <c r="BE264" s="328"/>
      <c r="BF264" s="328"/>
      <c r="BG264" s="328"/>
      <c r="BH264" s="328"/>
      <c r="BI264" s="328"/>
      <c r="BJ264" s="328"/>
      <c r="BK264" s="66">
        <f t="shared" si="849"/>
        <v>0</v>
      </c>
      <c r="BL264" s="79">
        <f t="shared" si="850"/>
        <v>0</v>
      </c>
      <c r="BM264" s="79" t="e">
        <f>#REF!+#REF!+#REF!+'Новосибирск.обл'!G264+#REF!+#REF!+#REF!+#REF!+#REF!+#REF!</f>
        <v>#REF!</v>
      </c>
      <c r="BN264" s="79" t="e">
        <f t="shared" si="851"/>
        <v>#REF!</v>
      </c>
      <c r="BO264" s="79" t="e">
        <f>#REF!+#REF!+#REF!+'Новосибирск.обл'!I264+#REF!+#REF!+#REF!+#REF!+#REF!+#REF!</f>
        <v>#REF!</v>
      </c>
      <c r="BP264" s="79" t="e">
        <f t="shared" si="852"/>
        <v>#REF!</v>
      </c>
      <c r="BQ264" s="79" t="e">
        <f>#REF!+#REF!+#REF!+'Новосибирск.обл'!K264+#REF!+#REF!+#REF!+#REF!+#REF!</f>
        <v>#REF!</v>
      </c>
      <c r="BR264" s="79" t="e">
        <f t="shared" si="853"/>
        <v>#REF!</v>
      </c>
      <c r="BS264" s="79" t="e">
        <f>#REF!+#REF!+#REF!+'Новосибирск.обл'!M264+#REF!+#REF!+#REF!+#REF!+#REF!</f>
        <v>#REF!</v>
      </c>
      <c r="BT264" s="79" t="e">
        <f t="shared" si="854"/>
        <v>#REF!</v>
      </c>
      <c r="BU264" s="79" t="e">
        <f>#REF!+#REF!</f>
        <v>#REF!</v>
      </c>
      <c r="BV264" s="79" t="e">
        <f t="shared" si="855"/>
        <v>#REF!</v>
      </c>
      <c r="CI264" s="368" t="e">
        <f>#REF!-'2021-2025 (кор приб)'!E264-'2021-2025 (кор приб)'!Q264-'2021-2025 (кор приб)'!AC264-'2021-2025 (кор приб)'!AO264-'2020 ожид'!Q264</f>
        <v>#REF!</v>
      </c>
      <c r="CJ264" s="368" t="e">
        <f>#REF!-'2021-2025 (кор приб)'!F264-'2021-2025 (кор приб)'!R264-'2021-2025 (кор приб)'!AD264-'2021-2025 (кор приб)'!AP264-'2020 ожид'!R264</f>
        <v>#REF!</v>
      </c>
      <c r="CK264" s="368" t="e">
        <f>#REF!-'2021-2025 (кор приб)'!G264-'2021-2025 (кор приб)'!S264-'2021-2025 (кор приб)'!AE264-'2021-2025 (кор приб)'!AQ264-'2020 ожид'!S264</f>
        <v>#REF!</v>
      </c>
      <c r="CL264" s="368">
        <f>'Новосибирск.обл'!Q264-'2021-2025 (кор приб)'!H264-'2021-2025 (кор приб)'!T264-'2021-2025 (кор приб)'!AF264-'2021-2025 (кор приб)'!AR264-'2020 ожид'!T264</f>
        <v>0</v>
      </c>
      <c r="CM264" s="368" t="e">
        <f>#REF!-'2021-2025 (кор приб)'!I264-'2021-2025 (кор приб)'!U264-'2020 ожид'!U264</f>
        <v>#REF!</v>
      </c>
      <c r="CN264" s="368" t="e">
        <f>#REF!-'2021-2025 (кор приб)'!J264-'2021-2025 (кор приб)'!V264-'2021-2025 (кор приб)'!AH264-'2021-2025 (кор приб)'!AT264-BF264</f>
        <v>#REF!</v>
      </c>
      <c r="CO264" s="368" t="e">
        <f>#REF!-'2021-2025 (кор приб)'!K264-'2021-2025 (кор приб)'!W264-'2021-2025 (кор приб)'!AI264-'2021-2025 (кор приб)'!AU264-BG264</f>
        <v>#REF!</v>
      </c>
      <c r="CP264" s="368" t="e">
        <f>#REF!-'2021-2025 (кор приб)'!L264-'2021-2025 (кор приб)'!X264-'2021-2025 (кор приб)'!AJ264-'2021-2025 (кор приб)'!AV264-'2020 ожид'!X264</f>
        <v>#REF!</v>
      </c>
      <c r="CQ264" s="368" t="e">
        <f>#REF!-'2021-2025 (кор приб)'!M264-'2021-2025 (кор приб)'!Y264-'2021-2025 (кор приб)'!AK264-'2021-2025 (кор приб)'!AW264-'2020 ожид'!Y264</f>
        <v>#REF!</v>
      </c>
      <c r="CR264" s="368" t="e">
        <f>#REF!-'2021-2025 (кор приб)'!N264-'2021-2025 (кор приб)'!Z264-'2021-2025 (кор приб)'!AL264-'2021-2025 (кор приб)'!AX264-'2020 ожид'!Z264</f>
        <v>#REF!</v>
      </c>
    </row>
    <row r="265" s="48" customFormat="1" hidden="1">
      <c r="A265" s="80" t="s">
        <v>576</v>
      </c>
      <c r="B265" s="94" t="s">
        <v>577</v>
      </c>
      <c r="C265" s="82" t="s">
        <v>32</v>
      </c>
      <c r="D265" s="130"/>
      <c r="E265" s="130"/>
      <c r="F265" s="130"/>
      <c r="G265" s="130"/>
      <c r="H265" s="130"/>
      <c r="I265" s="130"/>
      <c r="J265" s="130"/>
      <c r="K265" s="130"/>
      <c r="L265" s="130"/>
      <c r="M265" s="130"/>
      <c r="N265" s="130"/>
      <c r="P265" s="130"/>
      <c r="Q265" s="130"/>
      <c r="R265" s="130"/>
      <c r="S265" s="130"/>
      <c r="T265" s="130"/>
      <c r="U265" s="130"/>
      <c r="V265" s="130"/>
      <c r="W265" s="130"/>
      <c r="X265" s="130"/>
      <c r="Y265" s="130"/>
      <c r="Z265" s="130"/>
      <c r="AA265" s="66"/>
      <c r="AB265" s="130"/>
      <c r="AC265" s="130"/>
      <c r="AD265" s="130"/>
      <c r="AE265" s="130"/>
      <c r="AF265" s="130"/>
      <c r="AG265" s="130"/>
      <c r="AH265" s="130"/>
      <c r="AI265" s="130"/>
      <c r="AJ265" s="130"/>
      <c r="AK265" s="130"/>
      <c r="AL265" s="130"/>
      <c r="AM265" s="66"/>
      <c r="AN265" s="130"/>
      <c r="AO265" s="130"/>
      <c r="AP265" s="130"/>
      <c r="AQ265" s="130"/>
      <c r="AR265" s="130"/>
      <c r="AS265" s="130"/>
      <c r="AT265" s="130"/>
      <c r="AU265" s="130"/>
      <c r="AV265" s="130"/>
      <c r="AW265" s="130"/>
      <c r="AX265" s="130"/>
      <c r="AY265" s="66"/>
      <c r="AZ265" s="130"/>
      <c r="BA265" s="130"/>
      <c r="BB265" s="130"/>
      <c r="BC265" s="130"/>
      <c r="BD265" s="130"/>
      <c r="BE265" s="130"/>
      <c r="BF265" s="130"/>
      <c r="BG265" s="130"/>
      <c r="BH265" s="130"/>
      <c r="BI265" s="130"/>
      <c r="BJ265" s="130"/>
      <c r="BK265" s="66">
        <f t="shared" si="849"/>
        <v>0</v>
      </c>
      <c r="BL265" s="79">
        <f t="shared" si="850"/>
        <v>0</v>
      </c>
      <c r="BM265" s="79" t="e">
        <f>#REF!+#REF!+#REF!+'Новосибирск.обл'!G265+#REF!+#REF!+#REF!+#REF!+#REF!+#REF!</f>
        <v>#REF!</v>
      </c>
      <c r="BN265" s="79" t="e">
        <f t="shared" si="851"/>
        <v>#REF!</v>
      </c>
      <c r="BO265" s="79" t="e">
        <f>#REF!+#REF!+#REF!+'Новосибирск.обл'!I265+#REF!+#REF!+#REF!+#REF!+#REF!+#REF!</f>
        <v>#REF!</v>
      </c>
      <c r="BP265" s="79" t="e">
        <f t="shared" si="852"/>
        <v>#REF!</v>
      </c>
      <c r="BQ265" s="79" t="e">
        <f>#REF!+#REF!+#REF!+'Новосибирск.обл'!K265+#REF!+#REF!+#REF!+#REF!+#REF!</f>
        <v>#REF!</v>
      </c>
      <c r="BR265" s="79" t="e">
        <f t="shared" si="853"/>
        <v>#REF!</v>
      </c>
      <c r="BS265" s="79" t="e">
        <f>#REF!+#REF!+#REF!+'Новосибирск.обл'!M265+#REF!+#REF!+#REF!+#REF!+#REF!</f>
        <v>#REF!</v>
      </c>
      <c r="BT265" s="79" t="e">
        <f t="shared" si="854"/>
        <v>#REF!</v>
      </c>
      <c r="BU265" s="79" t="e">
        <f>#REF!+#REF!</f>
        <v>#REF!</v>
      </c>
      <c r="BV265" s="79" t="e">
        <f t="shared" si="855"/>
        <v>#REF!</v>
      </c>
      <c r="CI265" s="368" t="e">
        <f>#REF!-'2021-2025 (кор приб)'!E265-'2021-2025 (кор приб)'!Q265-'2021-2025 (кор приб)'!AC265-'2021-2025 (кор приб)'!AO265-'2020 ожид'!Q265</f>
        <v>#REF!</v>
      </c>
      <c r="CJ265" s="368" t="e">
        <f>#REF!-'2021-2025 (кор приб)'!F265-'2021-2025 (кор приб)'!R265-'2021-2025 (кор приб)'!AD265-'2021-2025 (кор приб)'!AP265-'2020 ожид'!R265</f>
        <v>#REF!</v>
      </c>
      <c r="CK265" s="368" t="e">
        <f>#REF!-'2021-2025 (кор приб)'!G265-'2021-2025 (кор приб)'!S265-'2021-2025 (кор приб)'!AE265-'2021-2025 (кор приб)'!AQ265-'2020 ожид'!S265</f>
        <v>#REF!</v>
      </c>
      <c r="CL265" s="368">
        <f>'Новосибирск.обл'!Q265-'2021-2025 (кор приб)'!H265-'2021-2025 (кор приб)'!T265-'2021-2025 (кор приб)'!AF265-'2021-2025 (кор приб)'!AR265-'2020 ожид'!T265</f>
        <v>62.773573870000007</v>
      </c>
      <c r="CM265" s="368" t="e">
        <f>#REF!-'2021-2025 (кор приб)'!I265-'2021-2025 (кор приб)'!U265-'2020 ожид'!U265</f>
        <v>#REF!</v>
      </c>
      <c r="CN265" s="368" t="e">
        <f>#REF!-'2021-2025 (кор приб)'!J265-'2021-2025 (кор приб)'!V265-'2021-2025 (кор приб)'!AH265-'2021-2025 (кор приб)'!AT265-BF265</f>
        <v>#REF!</v>
      </c>
      <c r="CO265" s="368" t="e">
        <f>#REF!-'2021-2025 (кор приб)'!K265-'2021-2025 (кор приб)'!W265-'2021-2025 (кор приб)'!AI265-'2021-2025 (кор приб)'!AU265-BG265</f>
        <v>#REF!</v>
      </c>
      <c r="CP265" s="368" t="e">
        <f>#REF!-'2021-2025 (кор приб)'!L265-'2021-2025 (кор приб)'!X265-'2021-2025 (кор приб)'!AJ265-'2021-2025 (кор приб)'!AV265-'2020 ожид'!X265</f>
        <v>#REF!</v>
      </c>
      <c r="CQ265" s="368" t="e">
        <f>#REF!-'2021-2025 (кор приб)'!M265-'2021-2025 (кор приб)'!Y265-'2021-2025 (кор приб)'!AK265-'2021-2025 (кор приб)'!AW265-'2020 ожид'!Y265</f>
        <v>#REF!</v>
      </c>
      <c r="CR265" s="368" t="e">
        <f>#REF!-'2021-2025 (кор приб)'!N265-'2021-2025 (кор приб)'!Z265-'2021-2025 (кор приб)'!AL265-'2021-2025 (кор приб)'!AX265-'2020 ожид'!Z265</f>
        <v>#REF!</v>
      </c>
    </row>
    <row r="266" s="48" customFormat="1" hidden="1">
      <c r="A266" s="80" t="s">
        <v>578</v>
      </c>
      <c r="B266" s="155" t="s">
        <v>565</v>
      </c>
      <c r="C266" s="82" t="s">
        <v>32</v>
      </c>
      <c r="D266" s="130"/>
      <c r="E266" s="130"/>
      <c r="F266" s="130"/>
      <c r="G266" s="130"/>
      <c r="H266" s="130"/>
      <c r="I266" s="130"/>
      <c r="J266" s="130"/>
      <c r="K266" s="130"/>
      <c r="L266" s="130"/>
      <c r="M266" s="130"/>
      <c r="N266" s="130"/>
      <c r="P266" s="130"/>
      <c r="Q266" s="130"/>
      <c r="R266" s="130"/>
      <c r="S266" s="130"/>
      <c r="T266" s="130"/>
      <c r="U266" s="130"/>
      <c r="V266" s="130"/>
      <c r="W266" s="130"/>
      <c r="X266" s="130"/>
      <c r="Y266" s="130"/>
      <c r="Z266" s="130"/>
      <c r="AA266" s="66"/>
      <c r="AB266" s="130"/>
      <c r="AC266" s="130"/>
      <c r="AD266" s="130"/>
      <c r="AE266" s="130"/>
      <c r="AF266" s="130"/>
      <c r="AG266" s="130"/>
      <c r="AH266" s="130"/>
      <c r="AI266" s="130"/>
      <c r="AJ266" s="130"/>
      <c r="AK266" s="130"/>
      <c r="AL266" s="130"/>
      <c r="AM266" s="66"/>
      <c r="AN266" s="130"/>
      <c r="AO266" s="130"/>
      <c r="AP266" s="130"/>
      <c r="AQ266" s="130"/>
      <c r="AR266" s="130"/>
      <c r="AS266" s="130"/>
      <c r="AT266" s="130"/>
      <c r="AU266" s="130"/>
      <c r="AV266" s="130"/>
      <c r="AW266" s="130"/>
      <c r="AX266" s="130"/>
      <c r="AY266" s="66"/>
      <c r="AZ266" s="130"/>
      <c r="BA266" s="130"/>
      <c r="BB266" s="130"/>
      <c r="BC266" s="130"/>
      <c r="BD266" s="130"/>
      <c r="BE266" s="130"/>
      <c r="BF266" s="130"/>
      <c r="BG266" s="130"/>
      <c r="BH266" s="130"/>
      <c r="BI266" s="130"/>
      <c r="BJ266" s="130"/>
      <c r="BK266" s="66">
        <f t="shared" si="849"/>
        <v>0</v>
      </c>
      <c r="BL266" s="79">
        <f t="shared" si="850"/>
        <v>0</v>
      </c>
      <c r="BM266" s="79" t="e">
        <f>#REF!+#REF!+#REF!+'Новосибирск.обл'!G266+#REF!+#REF!+#REF!+#REF!+#REF!+#REF!</f>
        <v>#REF!</v>
      </c>
      <c r="BN266" s="79" t="e">
        <f t="shared" si="851"/>
        <v>#REF!</v>
      </c>
      <c r="BO266" s="79" t="e">
        <f>#REF!+#REF!+#REF!+'Новосибирск.обл'!I266+#REF!+#REF!+#REF!+#REF!+#REF!+#REF!</f>
        <v>#REF!</v>
      </c>
      <c r="BP266" s="79" t="e">
        <f t="shared" si="852"/>
        <v>#REF!</v>
      </c>
      <c r="BQ266" s="79" t="e">
        <f>#REF!+#REF!+#REF!+'Новосибирск.обл'!K266+#REF!+#REF!+#REF!+#REF!+#REF!</f>
        <v>#REF!</v>
      </c>
      <c r="BR266" s="79" t="e">
        <f t="shared" si="853"/>
        <v>#REF!</v>
      </c>
      <c r="BS266" s="79" t="e">
        <f>#REF!+#REF!+#REF!+'Новосибирск.обл'!M266+#REF!+#REF!+#REF!+#REF!+#REF!</f>
        <v>#REF!</v>
      </c>
      <c r="BT266" s="79" t="e">
        <f t="shared" si="854"/>
        <v>#REF!</v>
      </c>
      <c r="BU266" s="79" t="e">
        <f>#REF!+#REF!</f>
        <v>#REF!</v>
      </c>
      <c r="BV266" s="79" t="e">
        <f t="shared" si="855"/>
        <v>#REF!</v>
      </c>
      <c r="CI266" s="368" t="e">
        <f>#REF!-'2021-2025 (кор приб)'!E266-'2021-2025 (кор приб)'!Q266-'2021-2025 (кор приб)'!AC266-'2021-2025 (кор приб)'!AO266-'2020 ожид'!Q266</f>
        <v>#REF!</v>
      </c>
      <c r="CJ266" s="368" t="e">
        <f>#REF!-'2021-2025 (кор приб)'!F266-'2021-2025 (кор приб)'!R266-'2021-2025 (кор приб)'!AD266-'2021-2025 (кор приб)'!AP266-'2020 ожид'!R266</f>
        <v>#REF!</v>
      </c>
      <c r="CK266" s="368" t="e">
        <f>#REF!-'2021-2025 (кор приб)'!G266-'2021-2025 (кор приб)'!S266-'2021-2025 (кор приб)'!AE266-'2021-2025 (кор приб)'!AQ266-'2020 ожид'!S266</f>
        <v>#REF!</v>
      </c>
      <c r="CL266" s="368">
        <f>'Новосибирск.обл'!Q266-'2021-2025 (кор приб)'!H266-'2021-2025 (кор приб)'!T266-'2021-2025 (кор приб)'!AF266-'2021-2025 (кор приб)'!AR266-'2020 ожид'!T266</f>
        <v>8.2870806800000008</v>
      </c>
      <c r="CM266" s="368" t="e">
        <f>#REF!-'2021-2025 (кор приб)'!I266-'2021-2025 (кор приб)'!U266-'2020 ожид'!U266</f>
        <v>#REF!</v>
      </c>
      <c r="CN266" s="368" t="e">
        <f>#REF!-'2021-2025 (кор приб)'!J266-'2021-2025 (кор приб)'!V266-'2021-2025 (кор приб)'!AH266-'2021-2025 (кор приб)'!AT266-BF266</f>
        <v>#REF!</v>
      </c>
      <c r="CO266" s="368" t="e">
        <f>#REF!-'2021-2025 (кор приб)'!K266-'2021-2025 (кор приб)'!W266-'2021-2025 (кор приб)'!AI266-'2021-2025 (кор приб)'!AU266-BG266</f>
        <v>#REF!</v>
      </c>
      <c r="CP266" s="368" t="e">
        <f>#REF!-'2021-2025 (кор приб)'!L266-'2021-2025 (кор приб)'!X266-'2021-2025 (кор приб)'!AJ266-'2021-2025 (кор приб)'!AV266-'2020 ожид'!X266</f>
        <v>#REF!</v>
      </c>
      <c r="CQ266" s="368" t="e">
        <f>#REF!-'2021-2025 (кор приб)'!M266-'2021-2025 (кор приб)'!Y266-'2021-2025 (кор приб)'!AK266-'2021-2025 (кор приб)'!AW266-'2020 ожид'!Y266</f>
        <v>#REF!</v>
      </c>
      <c r="CR266" s="368" t="e">
        <f>#REF!-'2021-2025 (кор приб)'!N266-'2021-2025 (кор приб)'!Z266-'2021-2025 (кор приб)'!AL266-'2021-2025 (кор приб)'!AX266-'2020 ожид'!Z266</f>
        <v>#REF!</v>
      </c>
    </row>
    <row r="267" s="48" customFormat="1" hidden="1">
      <c r="A267" s="80" t="s">
        <v>579</v>
      </c>
      <c r="B267" s="94" t="s">
        <v>580</v>
      </c>
      <c r="C267" s="82" t="s">
        <v>32</v>
      </c>
      <c r="D267" s="130"/>
      <c r="E267" s="130"/>
      <c r="F267" s="130"/>
      <c r="G267" s="130"/>
      <c r="H267" s="130"/>
      <c r="I267" s="130"/>
      <c r="J267" s="130"/>
      <c r="K267" s="130"/>
      <c r="L267" s="130"/>
      <c r="M267" s="130"/>
      <c r="N267" s="130"/>
      <c r="P267" s="130"/>
      <c r="Q267" s="130"/>
      <c r="R267" s="130"/>
      <c r="S267" s="130"/>
      <c r="T267" s="130"/>
      <c r="U267" s="130"/>
      <c r="V267" s="130"/>
      <c r="W267" s="130"/>
      <c r="X267" s="130"/>
      <c r="Y267" s="130"/>
      <c r="Z267" s="130"/>
      <c r="AA267" s="66"/>
      <c r="AB267" s="130"/>
      <c r="AC267" s="130"/>
      <c r="AD267" s="130"/>
      <c r="AE267" s="130"/>
      <c r="AF267" s="130"/>
      <c r="AG267" s="130"/>
      <c r="AH267" s="130"/>
      <c r="AI267" s="130"/>
      <c r="AJ267" s="130"/>
      <c r="AK267" s="130"/>
      <c r="AL267" s="130"/>
      <c r="AM267" s="66"/>
      <c r="AN267" s="130"/>
      <c r="AO267" s="130"/>
      <c r="AP267" s="130"/>
      <c r="AQ267" s="130"/>
      <c r="AR267" s="130"/>
      <c r="AS267" s="130"/>
      <c r="AT267" s="130"/>
      <c r="AU267" s="130"/>
      <c r="AV267" s="130"/>
      <c r="AW267" s="130"/>
      <c r="AX267" s="130"/>
      <c r="AY267" s="66"/>
      <c r="AZ267" s="130"/>
      <c r="BA267" s="130"/>
      <c r="BB267" s="130"/>
      <c r="BC267" s="130"/>
      <c r="BD267" s="130"/>
      <c r="BE267" s="130"/>
      <c r="BF267" s="130"/>
      <c r="BG267" s="130"/>
      <c r="BH267" s="130"/>
      <c r="BI267" s="130"/>
      <c r="BJ267" s="130"/>
      <c r="BK267" s="66">
        <f t="shared" si="849"/>
        <v>0</v>
      </c>
      <c r="BL267" s="79">
        <f t="shared" si="850"/>
        <v>0</v>
      </c>
      <c r="BM267" s="79" t="e">
        <f>#REF!+#REF!+#REF!+'Новосибирск.обл'!G267+#REF!+#REF!+#REF!+#REF!+#REF!+#REF!</f>
        <v>#REF!</v>
      </c>
      <c r="BN267" s="79" t="e">
        <f t="shared" si="851"/>
        <v>#REF!</v>
      </c>
      <c r="BO267" s="79" t="e">
        <f>#REF!+#REF!+#REF!+'Новосибирск.обл'!I267+#REF!+#REF!+#REF!+#REF!+#REF!+#REF!</f>
        <v>#REF!</v>
      </c>
      <c r="BP267" s="79" t="e">
        <f t="shared" si="852"/>
        <v>#REF!</v>
      </c>
      <c r="BQ267" s="79" t="e">
        <f>#REF!+#REF!+#REF!+'Новосибирск.обл'!K267+#REF!+#REF!+#REF!+#REF!+#REF!</f>
        <v>#REF!</v>
      </c>
      <c r="BR267" s="79" t="e">
        <f t="shared" si="853"/>
        <v>#REF!</v>
      </c>
      <c r="BS267" s="79" t="e">
        <f>#REF!+#REF!+#REF!+'Новосибирск.обл'!M267+#REF!+#REF!+#REF!+#REF!+#REF!</f>
        <v>#REF!</v>
      </c>
      <c r="BT267" s="79" t="e">
        <f t="shared" si="854"/>
        <v>#REF!</v>
      </c>
      <c r="BU267" s="79" t="e">
        <f>#REF!+#REF!</f>
        <v>#REF!</v>
      </c>
      <c r="BV267" s="79" t="e">
        <f t="shared" si="855"/>
        <v>#REF!</v>
      </c>
      <c r="CI267" s="368" t="e">
        <f>#REF!-'2021-2025 (кор приб)'!E267-'2021-2025 (кор приб)'!Q267-'2021-2025 (кор приб)'!AC267-'2021-2025 (кор приб)'!AO267-'2020 ожид'!Q267</f>
        <v>#REF!</v>
      </c>
      <c r="CJ267" s="368" t="e">
        <f>#REF!-'2021-2025 (кор приб)'!F267-'2021-2025 (кор приб)'!R267-'2021-2025 (кор приб)'!AD267-'2021-2025 (кор приб)'!AP267-'2020 ожид'!R267</f>
        <v>#REF!</v>
      </c>
      <c r="CK267" s="368" t="e">
        <f>#REF!-'2021-2025 (кор приб)'!G267-'2021-2025 (кор приб)'!S267-'2021-2025 (кор приб)'!AE267-'2021-2025 (кор приб)'!AQ267-'2020 ожид'!S267</f>
        <v>#REF!</v>
      </c>
      <c r="CL267" s="368">
        <f>'Новосибирск.обл'!Q267-'2021-2025 (кор приб)'!H267-'2021-2025 (кор приб)'!T267-'2021-2025 (кор приб)'!AF267-'2021-2025 (кор приб)'!AR267-'2020 ожид'!T267</f>
        <v>0</v>
      </c>
      <c r="CM267" s="368" t="e">
        <f>#REF!-'2021-2025 (кор приб)'!I267-'2021-2025 (кор приб)'!U267-'2020 ожид'!U267</f>
        <v>#REF!</v>
      </c>
      <c r="CN267" s="368" t="e">
        <f>#REF!-'2021-2025 (кор приб)'!J267-'2021-2025 (кор приб)'!V267-'2021-2025 (кор приб)'!AH267-'2021-2025 (кор приб)'!AT267-BF267</f>
        <v>#REF!</v>
      </c>
      <c r="CO267" s="368" t="e">
        <f>#REF!-'2021-2025 (кор приб)'!K267-'2021-2025 (кор приб)'!W267-'2021-2025 (кор приб)'!AI267-'2021-2025 (кор приб)'!AU267-BG267</f>
        <v>#REF!</v>
      </c>
      <c r="CP267" s="368" t="e">
        <f>#REF!-'2021-2025 (кор приб)'!L267-'2021-2025 (кор приб)'!X267-'2021-2025 (кор приб)'!AJ267-'2021-2025 (кор приб)'!AV267-'2020 ожид'!X267</f>
        <v>#REF!</v>
      </c>
      <c r="CQ267" s="368" t="e">
        <f>#REF!-'2021-2025 (кор приб)'!M267-'2021-2025 (кор приб)'!Y267-'2021-2025 (кор приб)'!AK267-'2021-2025 (кор приб)'!AW267-'2020 ожид'!Y267</f>
        <v>#REF!</v>
      </c>
      <c r="CR267" s="368" t="e">
        <f>#REF!-'2021-2025 (кор приб)'!N267-'2021-2025 (кор приб)'!Z267-'2021-2025 (кор приб)'!AL267-'2021-2025 (кор приб)'!AX267-'2020 ожид'!Z267</f>
        <v>#REF!</v>
      </c>
    </row>
    <row r="268" s="48" customFormat="1" hidden="1">
      <c r="A268" s="80" t="s">
        <v>581</v>
      </c>
      <c r="B268" s="155" t="s">
        <v>565</v>
      </c>
      <c r="C268" s="82" t="s">
        <v>32</v>
      </c>
      <c r="D268" s="130"/>
      <c r="E268" s="130"/>
      <c r="F268" s="130"/>
      <c r="G268" s="130"/>
      <c r="H268" s="130"/>
      <c r="I268" s="130"/>
      <c r="J268" s="130"/>
      <c r="K268" s="130"/>
      <c r="L268" s="130"/>
      <c r="M268" s="130"/>
      <c r="N268" s="130"/>
      <c r="P268" s="130"/>
      <c r="Q268" s="130"/>
      <c r="R268" s="130"/>
      <c r="S268" s="130"/>
      <c r="T268" s="130"/>
      <c r="U268" s="130"/>
      <c r="V268" s="130"/>
      <c r="W268" s="130"/>
      <c r="X268" s="130"/>
      <c r="Y268" s="130"/>
      <c r="Z268" s="130"/>
      <c r="AA268" s="66"/>
      <c r="AB268" s="130"/>
      <c r="AC268" s="130"/>
      <c r="AD268" s="130"/>
      <c r="AE268" s="130"/>
      <c r="AF268" s="130"/>
      <c r="AG268" s="130"/>
      <c r="AH268" s="130"/>
      <c r="AI268" s="130"/>
      <c r="AJ268" s="130"/>
      <c r="AK268" s="130"/>
      <c r="AL268" s="130"/>
      <c r="AM268" s="66"/>
      <c r="AN268" s="130"/>
      <c r="AO268" s="130"/>
      <c r="AP268" s="130"/>
      <c r="AQ268" s="130"/>
      <c r="AR268" s="130"/>
      <c r="AS268" s="130"/>
      <c r="AT268" s="130"/>
      <c r="AU268" s="130"/>
      <c r="AV268" s="130"/>
      <c r="AW268" s="130"/>
      <c r="AX268" s="130"/>
      <c r="AY268" s="66"/>
      <c r="AZ268" s="130"/>
      <c r="BA268" s="130"/>
      <c r="BB268" s="130"/>
      <c r="BC268" s="130"/>
      <c r="BD268" s="130"/>
      <c r="BE268" s="130"/>
      <c r="BF268" s="130"/>
      <c r="BG268" s="130"/>
      <c r="BH268" s="130"/>
      <c r="BI268" s="130"/>
      <c r="BJ268" s="130"/>
      <c r="BK268" s="66">
        <f t="shared" si="849"/>
        <v>0</v>
      </c>
      <c r="BL268" s="79">
        <f t="shared" si="850"/>
        <v>0</v>
      </c>
      <c r="BM268" s="79" t="e">
        <f>#REF!+#REF!+#REF!+'Новосибирск.обл'!G268+#REF!+#REF!+#REF!+#REF!+#REF!+#REF!</f>
        <v>#REF!</v>
      </c>
      <c r="BN268" s="79" t="e">
        <f t="shared" si="851"/>
        <v>#REF!</v>
      </c>
      <c r="BO268" s="79" t="e">
        <f>#REF!+#REF!+#REF!+'Новосибирск.обл'!I268+#REF!+#REF!+#REF!+#REF!+#REF!+#REF!</f>
        <v>#REF!</v>
      </c>
      <c r="BP268" s="79" t="e">
        <f t="shared" si="852"/>
        <v>#REF!</v>
      </c>
      <c r="BQ268" s="79" t="e">
        <f>#REF!+#REF!+#REF!+'Новосибирск.обл'!K268+#REF!+#REF!+#REF!+#REF!+#REF!</f>
        <v>#REF!</v>
      </c>
      <c r="BR268" s="79" t="e">
        <f t="shared" si="853"/>
        <v>#REF!</v>
      </c>
      <c r="BS268" s="79" t="e">
        <f>#REF!+#REF!+#REF!+'Новосибирск.обл'!M268+#REF!+#REF!+#REF!+#REF!+#REF!</f>
        <v>#REF!</v>
      </c>
      <c r="BT268" s="79" t="e">
        <f t="shared" si="854"/>
        <v>#REF!</v>
      </c>
      <c r="BU268" s="79" t="e">
        <f>#REF!+#REF!</f>
        <v>#REF!</v>
      </c>
      <c r="BV268" s="79" t="e">
        <f t="shared" si="855"/>
        <v>#REF!</v>
      </c>
      <c r="CI268" s="368" t="e">
        <f>#REF!-'2021-2025 (кор приб)'!E268-'2021-2025 (кор приб)'!Q268-'2021-2025 (кор приб)'!AC268-'2021-2025 (кор приб)'!AO268-'2020 ожид'!Q268</f>
        <v>#REF!</v>
      </c>
      <c r="CJ268" s="368" t="e">
        <f>#REF!-'2021-2025 (кор приб)'!F268-'2021-2025 (кор приб)'!R268-'2021-2025 (кор приб)'!AD268-'2021-2025 (кор приб)'!AP268-'2020 ожид'!R268</f>
        <v>#REF!</v>
      </c>
      <c r="CK268" s="368" t="e">
        <f>#REF!-'2021-2025 (кор приб)'!G268-'2021-2025 (кор приб)'!S268-'2021-2025 (кор приб)'!AE268-'2021-2025 (кор приб)'!AQ268-'2020 ожид'!S268</f>
        <v>#REF!</v>
      </c>
      <c r="CL268" s="368">
        <f>'Новосибирск.обл'!Q268-'2021-2025 (кор приб)'!H268-'2021-2025 (кор приб)'!T268-'2021-2025 (кор приб)'!AF268-'2021-2025 (кор приб)'!AR268-'2020 ожид'!T268</f>
        <v>0</v>
      </c>
      <c r="CM268" s="368" t="e">
        <f>#REF!-'2021-2025 (кор приб)'!I268-'2021-2025 (кор приб)'!U268-'2020 ожид'!U268</f>
        <v>#REF!</v>
      </c>
      <c r="CN268" s="368" t="e">
        <f>#REF!-'2021-2025 (кор приб)'!J268-'2021-2025 (кор приб)'!V268-'2021-2025 (кор приб)'!AH268-'2021-2025 (кор приб)'!AT268-BF268</f>
        <v>#REF!</v>
      </c>
      <c r="CO268" s="368" t="e">
        <f>#REF!-'2021-2025 (кор приб)'!K268-'2021-2025 (кор приб)'!W268-'2021-2025 (кор приб)'!AI268-'2021-2025 (кор приб)'!AU268-BG268</f>
        <v>#REF!</v>
      </c>
      <c r="CP268" s="368" t="e">
        <f>#REF!-'2021-2025 (кор приб)'!L268-'2021-2025 (кор приб)'!X268-'2021-2025 (кор приб)'!AJ268-'2021-2025 (кор приб)'!AV268-'2020 ожид'!X268</f>
        <v>#REF!</v>
      </c>
      <c r="CQ268" s="368" t="e">
        <f>#REF!-'2021-2025 (кор приб)'!M268-'2021-2025 (кор приб)'!Y268-'2021-2025 (кор приб)'!AK268-'2021-2025 (кор приб)'!AW268-'2020 ожид'!Y268</f>
        <v>#REF!</v>
      </c>
      <c r="CR268" s="368" t="e">
        <f>#REF!-'2021-2025 (кор приб)'!N268-'2021-2025 (кор приб)'!Z268-'2021-2025 (кор приб)'!AL268-'2021-2025 (кор приб)'!AX268-'2020 ожид'!Z268</f>
        <v>#REF!</v>
      </c>
    </row>
    <row r="269" s="48" customFormat="1" hidden="1">
      <c r="A269" s="80" t="s">
        <v>582</v>
      </c>
      <c r="B269" s="94" t="s">
        <v>583</v>
      </c>
      <c r="C269" s="82" t="s">
        <v>32</v>
      </c>
      <c r="D269" s="130"/>
      <c r="E269" s="130"/>
      <c r="F269" s="130"/>
      <c r="G269" s="130"/>
      <c r="H269" s="130"/>
      <c r="I269" s="130"/>
      <c r="J269" s="130"/>
      <c r="K269" s="130"/>
      <c r="L269" s="130"/>
      <c r="M269" s="130"/>
      <c r="N269" s="130"/>
      <c r="P269" s="130"/>
      <c r="Q269" s="130"/>
      <c r="R269" s="130"/>
      <c r="S269" s="130"/>
      <c r="T269" s="130"/>
      <c r="U269" s="130"/>
      <c r="V269" s="130"/>
      <c r="W269" s="130"/>
      <c r="X269" s="130"/>
      <c r="Y269" s="130"/>
      <c r="Z269" s="130"/>
      <c r="AA269" s="66"/>
      <c r="AB269" s="130"/>
      <c r="AC269" s="130"/>
      <c r="AD269" s="130"/>
      <c r="AE269" s="130"/>
      <c r="AF269" s="130"/>
      <c r="AG269" s="130"/>
      <c r="AH269" s="130"/>
      <c r="AI269" s="130"/>
      <c r="AJ269" s="130"/>
      <c r="AK269" s="130"/>
      <c r="AL269" s="130"/>
      <c r="AM269" s="66"/>
      <c r="AN269" s="130"/>
      <c r="AO269" s="130"/>
      <c r="AP269" s="130"/>
      <c r="AQ269" s="130"/>
      <c r="AR269" s="130"/>
      <c r="AS269" s="130"/>
      <c r="AT269" s="130"/>
      <c r="AU269" s="130"/>
      <c r="AV269" s="130"/>
      <c r="AW269" s="130"/>
      <c r="AX269" s="130"/>
      <c r="AY269" s="66"/>
      <c r="AZ269" s="130"/>
      <c r="BA269" s="130"/>
      <c r="BB269" s="130"/>
      <c r="BC269" s="130"/>
      <c r="BD269" s="130"/>
      <c r="BE269" s="130"/>
      <c r="BF269" s="130"/>
      <c r="BG269" s="130"/>
      <c r="BH269" s="130"/>
      <c r="BI269" s="130"/>
      <c r="BJ269" s="130"/>
      <c r="BK269" s="66">
        <f t="shared" si="849"/>
        <v>0</v>
      </c>
      <c r="BL269" s="79">
        <f t="shared" si="850"/>
        <v>0</v>
      </c>
      <c r="BM269" s="79" t="e">
        <f>#REF!+#REF!+#REF!+'Новосибирск.обл'!G269+#REF!+#REF!+#REF!+#REF!+#REF!+#REF!</f>
        <v>#REF!</v>
      </c>
      <c r="BN269" s="79" t="e">
        <f t="shared" si="851"/>
        <v>#REF!</v>
      </c>
      <c r="BO269" s="79" t="e">
        <f>#REF!+#REF!+#REF!+'Новосибирск.обл'!I269+#REF!+#REF!+#REF!+#REF!+#REF!+#REF!</f>
        <v>#REF!</v>
      </c>
      <c r="BP269" s="79" t="e">
        <f t="shared" si="852"/>
        <v>#REF!</v>
      </c>
      <c r="BQ269" s="79" t="e">
        <f>#REF!+#REF!+#REF!+'Новосибирск.обл'!K269+#REF!+#REF!+#REF!+#REF!+#REF!</f>
        <v>#REF!</v>
      </c>
      <c r="BR269" s="79" t="e">
        <f t="shared" si="853"/>
        <v>#REF!</v>
      </c>
      <c r="BS269" s="79" t="e">
        <f>#REF!+#REF!+#REF!+'Новосибирск.обл'!M269+#REF!+#REF!+#REF!+#REF!+#REF!</f>
        <v>#REF!</v>
      </c>
      <c r="BT269" s="79" t="e">
        <f t="shared" si="854"/>
        <v>#REF!</v>
      </c>
      <c r="BU269" s="79" t="e">
        <f>#REF!+#REF!</f>
        <v>#REF!</v>
      </c>
      <c r="BV269" s="79" t="e">
        <f t="shared" si="855"/>
        <v>#REF!</v>
      </c>
      <c r="CI269" s="368" t="e">
        <f>#REF!-'2021-2025 (кор приб)'!E269-'2021-2025 (кор приб)'!Q269-'2021-2025 (кор приб)'!AC269-'2021-2025 (кор приб)'!AO269-'2020 ожид'!Q269</f>
        <v>#REF!</v>
      </c>
      <c r="CJ269" s="368" t="e">
        <f>#REF!-'2021-2025 (кор приб)'!F269-'2021-2025 (кор приб)'!R269-'2021-2025 (кор приб)'!AD269-'2021-2025 (кор приб)'!AP269-'2020 ожид'!R269</f>
        <v>#REF!</v>
      </c>
      <c r="CK269" s="368" t="e">
        <f>#REF!-'2021-2025 (кор приб)'!G269-'2021-2025 (кор приб)'!S269-'2021-2025 (кор приб)'!AE269-'2021-2025 (кор приб)'!AQ269-'2020 ожид'!S269</f>
        <v>#REF!</v>
      </c>
      <c r="CL269" s="368">
        <f>'Новосибирск.обл'!Q269-'2021-2025 (кор приб)'!H269-'2021-2025 (кор приб)'!T269-'2021-2025 (кор приб)'!AF269-'2021-2025 (кор приб)'!AR269-'2020 ожид'!T269</f>
        <v>3.8987500499999994</v>
      </c>
      <c r="CM269" s="368" t="e">
        <f>#REF!-'2021-2025 (кор приб)'!I269-'2021-2025 (кор приб)'!U269-'2020 ожид'!U269</f>
        <v>#REF!</v>
      </c>
      <c r="CN269" s="368" t="e">
        <f>#REF!-'2021-2025 (кор приб)'!J269-'2021-2025 (кор приб)'!V269-'2021-2025 (кор приб)'!AH269-'2021-2025 (кор приб)'!AT269-BF269</f>
        <v>#REF!</v>
      </c>
      <c r="CO269" s="368" t="e">
        <f>#REF!-'2021-2025 (кор приб)'!K269-'2021-2025 (кор приб)'!W269-'2021-2025 (кор приб)'!AI269-'2021-2025 (кор приб)'!AU269-BG269</f>
        <v>#REF!</v>
      </c>
      <c r="CP269" s="368" t="e">
        <f>#REF!-'2021-2025 (кор приб)'!L269-'2021-2025 (кор приб)'!X269-'2021-2025 (кор приб)'!AJ269-'2021-2025 (кор приб)'!AV269-'2020 ожид'!X269</f>
        <v>#REF!</v>
      </c>
      <c r="CQ269" s="368" t="e">
        <f>#REF!-'2021-2025 (кор приб)'!M269-'2021-2025 (кор приб)'!Y269-'2021-2025 (кор приб)'!AK269-'2021-2025 (кор приб)'!AW269-'2020 ожид'!Y269</f>
        <v>#REF!</v>
      </c>
      <c r="CR269" s="368" t="e">
        <f>#REF!-'2021-2025 (кор приб)'!N269-'2021-2025 (кор приб)'!Z269-'2021-2025 (кор приб)'!AL269-'2021-2025 (кор приб)'!AX269-'2020 ожид'!Z269</f>
        <v>#REF!</v>
      </c>
    </row>
    <row r="270" s="48" customFormat="1" hidden="1">
      <c r="A270" s="80" t="s">
        <v>584</v>
      </c>
      <c r="B270" s="155" t="s">
        <v>565</v>
      </c>
      <c r="C270" s="82" t="s">
        <v>32</v>
      </c>
      <c r="D270" s="130"/>
      <c r="E270" s="130"/>
      <c r="F270" s="130"/>
      <c r="G270" s="130"/>
      <c r="H270" s="130"/>
      <c r="I270" s="130"/>
      <c r="J270" s="130"/>
      <c r="K270" s="130"/>
      <c r="L270" s="130"/>
      <c r="M270" s="130"/>
      <c r="N270" s="130"/>
      <c r="P270" s="130"/>
      <c r="Q270" s="130"/>
      <c r="R270" s="130"/>
      <c r="S270" s="130"/>
      <c r="T270" s="130"/>
      <c r="U270" s="130"/>
      <c r="V270" s="130"/>
      <c r="W270" s="130"/>
      <c r="X270" s="130"/>
      <c r="Y270" s="130"/>
      <c r="Z270" s="130"/>
      <c r="AA270" s="66"/>
      <c r="AB270" s="130"/>
      <c r="AC270" s="130"/>
      <c r="AD270" s="130"/>
      <c r="AE270" s="130"/>
      <c r="AF270" s="130"/>
      <c r="AG270" s="130"/>
      <c r="AH270" s="130"/>
      <c r="AI270" s="130"/>
      <c r="AJ270" s="130"/>
      <c r="AK270" s="130"/>
      <c r="AL270" s="130"/>
      <c r="AM270" s="66"/>
      <c r="AN270" s="130"/>
      <c r="AO270" s="130"/>
      <c r="AP270" s="130"/>
      <c r="AQ270" s="130"/>
      <c r="AR270" s="130"/>
      <c r="AS270" s="130"/>
      <c r="AT270" s="130"/>
      <c r="AU270" s="130"/>
      <c r="AV270" s="130"/>
      <c r="AW270" s="130"/>
      <c r="AX270" s="130"/>
      <c r="AY270" s="66"/>
      <c r="AZ270" s="130"/>
      <c r="BA270" s="130"/>
      <c r="BB270" s="130"/>
      <c r="BC270" s="130"/>
      <c r="BD270" s="130"/>
      <c r="BE270" s="130"/>
      <c r="BF270" s="130"/>
      <c r="BG270" s="130"/>
      <c r="BH270" s="130"/>
      <c r="BI270" s="130"/>
      <c r="BJ270" s="130"/>
      <c r="BK270" s="66">
        <f t="shared" si="849"/>
        <v>0</v>
      </c>
      <c r="BL270" s="79">
        <f t="shared" si="850"/>
        <v>0</v>
      </c>
      <c r="BM270" s="79" t="e">
        <f>#REF!+#REF!+#REF!+'Новосибирск.обл'!G270+#REF!+#REF!+#REF!+#REF!+#REF!+#REF!</f>
        <v>#REF!</v>
      </c>
      <c r="BN270" s="79" t="e">
        <f t="shared" si="851"/>
        <v>#REF!</v>
      </c>
      <c r="BO270" s="79" t="e">
        <f>#REF!+#REF!+#REF!+'Новосибирск.обл'!I270+#REF!+#REF!+#REF!+#REF!+#REF!+#REF!</f>
        <v>#REF!</v>
      </c>
      <c r="BP270" s="79" t="e">
        <f t="shared" si="852"/>
        <v>#REF!</v>
      </c>
      <c r="BQ270" s="79" t="e">
        <f>#REF!+#REF!+#REF!+'Новосибирск.обл'!K270+#REF!+#REF!+#REF!+#REF!+#REF!</f>
        <v>#REF!</v>
      </c>
      <c r="BR270" s="79" t="e">
        <f t="shared" si="853"/>
        <v>#REF!</v>
      </c>
      <c r="BS270" s="79" t="e">
        <f>#REF!+#REF!+#REF!+'Новосибирск.обл'!M270+#REF!+#REF!+#REF!+#REF!+#REF!</f>
        <v>#REF!</v>
      </c>
      <c r="BT270" s="79" t="e">
        <f t="shared" si="854"/>
        <v>#REF!</v>
      </c>
      <c r="BU270" s="79" t="e">
        <f>#REF!+#REF!</f>
        <v>#REF!</v>
      </c>
      <c r="BV270" s="79" t="e">
        <f t="shared" si="855"/>
        <v>#REF!</v>
      </c>
      <c r="CI270" s="368" t="e">
        <f>#REF!-'2021-2025 (кор приб)'!E270-'2021-2025 (кор приб)'!Q270-'2021-2025 (кор приб)'!AC270-'2021-2025 (кор приб)'!AO270-'2020 ожид'!Q270</f>
        <v>#REF!</v>
      </c>
      <c r="CJ270" s="368" t="e">
        <f>#REF!-'2021-2025 (кор приб)'!F270-'2021-2025 (кор приб)'!R270-'2021-2025 (кор приб)'!AD270-'2021-2025 (кор приб)'!AP270-'2020 ожид'!R270</f>
        <v>#REF!</v>
      </c>
      <c r="CK270" s="368" t="e">
        <f>#REF!-'2021-2025 (кор приб)'!G270-'2021-2025 (кор приб)'!S270-'2021-2025 (кор приб)'!AE270-'2021-2025 (кор приб)'!AQ270-'2020 ожид'!S270</f>
        <v>#REF!</v>
      </c>
      <c r="CL270" s="368">
        <f>'Новосибирск.обл'!Q270-'2021-2025 (кор приб)'!H270-'2021-2025 (кор приб)'!T270-'2021-2025 (кор приб)'!AF270-'2021-2025 (кор приб)'!AR270-'2020 ожид'!T270</f>
        <v>0</v>
      </c>
      <c r="CM270" s="368" t="e">
        <f>#REF!-'2021-2025 (кор приб)'!I270-'2021-2025 (кор приб)'!U270-'2020 ожид'!U270</f>
        <v>#REF!</v>
      </c>
      <c r="CN270" s="368" t="e">
        <f>#REF!-'2021-2025 (кор приб)'!J270-'2021-2025 (кор приб)'!V270-'2021-2025 (кор приб)'!AH270-'2021-2025 (кор приб)'!AT270-BF270</f>
        <v>#REF!</v>
      </c>
      <c r="CO270" s="368" t="e">
        <f>#REF!-'2021-2025 (кор приб)'!K270-'2021-2025 (кор приб)'!W270-'2021-2025 (кор приб)'!AI270-'2021-2025 (кор приб)'!AU270-BG270</f>
        <v>#REF!</v>
      </c>
      <c r="CP270" s="368" t="e">
        <f>#REF!-'2021-2025 (кор приб)'!L270-'2021-2025 (кор приб)'!X270-'2021-2025 (кор приб)'!AJ270-'2021-2025 (кор приб)'!AV270-'2020 ожид'!X270</f>
        <v>#REF!</v>
      </c>
      <c r="CQ270" s="368" t="e">
        <f>#REF!-'2021-2025 (кор приб)'!M270-'2021-2025 (кор приб)'!Y270-'2021-2025 (кор приб)'!AK270-'2021-2025 (кор приб)'!AW270-'2020 ожид'!Y270</f>
        <v>#REF!</v>
      </c>
      <c r="CR270" s="368" t="e">
        <f>#REF!-'2021-2025 (кор приб)'!N270-'2021-2025 (кор приб)'!Z270-'2021-2025 (кор приб)'!AL270-'2021-2025 (кор приб)'!AX270-'2020 ожид'!Z270</f>
        <v>#REF!</v>
      </c>
    </row>
    <row r="271" s="48" customFormat="1" hidden="1">
      <c r="A271" s="80" t="s">
        <v>585</v>
      </c>
      <c r="B271" s="94" t="s">
        <v>586</v>
      </c>
      <c r="C271" s="82" t="s">
        <v>32</v>
      </c>
      <c r="D271" s="130"/>
      <c r="E271" s="130"/>
      <c r="F271" s="130"/>
      <c r="G271" s="130"/>
      <c r="H271" s="130"/>
      <c r="I271" s="130"/>
      <c r="J271" s="130"/>
      <c r="K271" s="130"/>
      <c r="L271" s="130"/>
      <c r="M271" s="130"/>
      <c r="N271" s="130"/>
      <c r="P271" s="130"/>
      <c r="Q271" s="130"/>
      <c r="R271" s="130"/>
      <c r="S271" s="130"/>
      <c r="T271" s="130"/>
      <c r="U271" s="130"/>
      <c r="V271" s="130"/>
      <c r="W271" s="130"/>
      <c r="X271" s="130"/>
      <c r="Y271" s="130"/>
      <c r="Z271" s="130"/>
      <c r="AA271" s="66"/>
      <c r="AB271" s="130"/>
      <c r="AC271" s="130"/>
      <c r="AD271" s="130"/>
      <c r="AE271" s="130"/>
      <c r="AF271" s="130"/>
      <c r="AG271" s="130"/>
      <c r="AH271" s="130"/>
      <c r="AI271" s="130"/>
      <c r="AJ271" s="130"/>
      <c r="AK271" s="130"/>
      <c r="AL271" s="130"/>
      <c r="AM271" s="66"/>
      <c r="AN271" s="130"/>
      <c r="AO271" s="130"/>
      <c r="AP271" s="130"/>
      <c r="AQ271" s="130"/>
      <c r="AR271" s="130"/>
      <c r="AS271" s="130"/>
      <c r="AT271" s="130"/>
      <c r="AU271" s="130"/>
      <c r="AV271" s="130"/>
      <c r="AW271" s="130"/>
      <c r="AX271" s="130"/>
      <c r="AY271" s="66"/>
      <c r="AZ271" s="130"/>
      <c r="BA271" s="130"/>
      <c r="BB271" s="130"/>
      <c r="BC271" s="130"/>
      <c r="BD271" s="130"/>
      <c r="BE271" s="130"/>
      <c r="BF271" s="130"/>
      <c r="BG271" s="130"/>
      <c r="BH271" s="130"/>
      <c r="BI271" s="130"/>
      <c r="BJ271" s="130"/>
      <c r="BK271" s="66">
        <f t="shared" si="849"/>
        <v>0</v>
      </c>
      <c r="BL271" s="79">
        <f t="shared" si="850"/>
        <v>0</v>
      </c>
      <c r="BM271" s="79" t="e">
        <f>#REF!+#REF!+#REF!+'Новосибирск.обл'!G271+#REF!+#REF!+#REF!+#REF!+#REF!+#REF!</f>
        <v>#REF!</v>
      </c>
      <c r="BN271" s="79" t="e">
        <f t="shared" si="851"/>
        <v>#REF!</v>
      </c>
      <c r="BO271" s="79" t="e">
        <f>#REF!+#REF!+#REF!+'Новосибирск.обл'!I271+#REF!+#REF!+#REF!+#REF!+#REF!+#REF!</f>
        <v>#REF!</v>
      </c>
      <c r="BP271" s="79" t="e">
        <f t="shared" si="852"/>
        <v>#REF!</v>
      </c>
      <c r="BQ271" s="79" t="e">
        <f>#REF!+#REF!+#REF!+'Новосибирск.обл'!K271+#REF!+#REF!+#REF!+#REF!+#REF!</f>
        <v>#REF!</v>
      </c>
      <c r="BR271" s="79" t="e">
        <f t="shared" si="853"/>
        <v>#REF!</v>
      </c>
      <c r="BS271" s="79" t="e">
        <f>#REF!+#REF!+#REF!+'Новосибирск.обл'!M271+#REF!+#REF!+#REF!+#REF!+#REF!</f>
        <v>#REF!</v>
      </c>
      <c r="BT271" s="79" t="e">
        <f t="shared" si="854"/>
        <v>#REF!</v>
      </c>
      <c r="BU271" s="79" t="e">
        <f>#REF!+#REF!</f>
        <v>#REF!</v>
      </c>
      <c r="BV271" s="79" t="e">
        <f t="shared" si="855"/>
        <v>#REF!</v>
      </c>
      <c r="CI271" s="368" t="e">
        <f>#REF!-'2021-2025 (кор приб)'!E271-'2021-2025 (кор приб)'!Q271-'2021-2025 (кор приб)'!AC271-'2021-2025 (кор приб)'!AO271-'2020 ожид'!Q271</f>
        <v>#REF!</v>
      </c>
      <c r="CJ271" s="368" t="e">
        <f>#REF!-'2021-2025 (кор приб)'!F271-'2021-2025 (кор приб)'!R271-'2021-2025 (кор приб)'!AD271-'2021-2025 (кор приб)'!AP271-'2020 ожид'!R271</f>
        <v>#REF!</v>
      </c>
      <c r="CK271" s="368" t="e">
        <f>#REF!-'2021-2025 (кор приб)'!G271-'2021-2025 (кор приб)'!S271-'2021-2025 (кор приб)'!AE271-'2021-2025 (кор приб)'!AQ271-'2020 ожид'!S271</f>
        <v>#REF!</v>
      </c>
      <c r="CL271" s="368">
        <f>'Новосибирск.обл'!Q271-'2021-2025 (кор приб)'!H271-'2021-2025 (кор приб)'!T271-'2021-2025 (кор приб)'!AF271-'2021-2025 (кор приб)'!AR271-'2020 ожид'!T271</f>
        <v>0</v>
      </c>
      <c r="CM271" s="368" t="e">
        <f>#REF!-'2021-2025 (кор приб)'!I271-'2021-2025 (кор приб)'!U271-'2020 ожид'!U271</f>
        <v>#REF!</v>
      </c>
      <c r="CN271" s="368" t="e">
        <f>#REF!-'2021-2025 (кор приб)'!J271-'2021-2025 (кор приб)'!V271-'2021-2025 (кор приб)'!AH271-'2021-2025 (кор приб)'!AT271-BF271</f>
        <v>#REF!</v>
      </c>
      <c r="CO271" s="368" t="e">
        <f>#REF!-'2021-2025 (кор приб)'!K271-'2021-2025 (кор приб)'!W271-'2021-2025 (кор приб)'!AI271-'2021-2025 (кор приб)'!AU271-BG271</f>
        <v>#REF!</v>
      </c>
      <c r="CP271" s="368" t="e">
        <f>#REF!-'2021-2025 (кор приб)'!L271-'2021-2025 (кор приб)'!X271-'2021-2025 (кор приб)'!AJ271-'2021-2025 (кор приб)'!AV271-'2020 ожид'!X271</f>
        <v>#REF!</v>
      </c>
      <c r="CQ271" s="368" t="e">
        <f>#REF!-'2021-2025 (кор приб)'!M271-'2021-2025 (кор приб)'!Y271-'2021-2025 (кор приб)'!AK271-'2021-2025 (кор приб)'!AW271-'2020 ожид'!Y271</f>
        <v>#REF!</v>
      </c>
      <c r="CR271" s="368" t="e">
        <f>#REF!-'2021-2025 (кор приб)'!N271-'2021-2025 (кор приб)'!Z271-'2021-2025 (кор приб)'!AL271-'2021-2025 (кор приб)'!AX271-'2020 ожид'!Z271</f>
        <v>#REF!</v>
      </c>
    </row>
    <row r="272" s="48" customFormat="1" hidden="1">
      <c r="A272" s="80" t="s">
        <v>587</v>
      </c>
      <c r="B272" s="155" t="s">
        <v>565</v>
      </c>
      <c r="C272" s="82" t="s">
        <v>32</v>
      </c>
      <c r="D272" s="130"/>
      <c r="E272" s="130"/>
      <c r="F272" s="130"/>
      <c r="G272" s="130"/>
      <c r="H272" s="130"/>
      <c r="I272" s="130"/>
      <c r="J272" s="130"/>
      <c r="K272" s="130"/>
      <c r="L272" s="130"/>
      <c r="M272" s="130"/>
      <c r="N272" s="130"/>
      <c r="P272" s="130"/>
      <c r="Q272" s="130"/>
      <c r="R272" s="130"/>
      <c r="S272" s="130"/>
      <c r="T272" s="130"/>
      <c r="U272" s="130"/>
      <c r="V272" s="130"/>
      <c r="W272" s="130"/>
      <c r="X272" s="130"/>
      <c r="Y272" s="130"/>
      <c r="Z272" s="130"/>
      <c r="AA272" s="66"/>
      <c r="AB272" s="130"/>
      <c r="AC272" s="130"/>
      <c r="AD272" s="130"/>
      <c r="AE272" s="130"/>
      <c r="AF272" s="130"/>
      <c r="AG272" s="130"/>
      <c r="AH272" s="130"/>
      <c r="AI272" s="130"/>
      <c r="AJ272" s="130"/>
      <c r="AK272" s="130"/>
      <c r="AL272" s="130"/>
      <c r="AM272" s="66"/>
      <c r="AN272" s="130"/>
      <c r="AO272" s="130"/>
      <c r="AP272" s="130"/>
      <c r="AQ272" s="130"/>
      <c r="AR272" s="130"/>
      <c r="AS272" s="130"/>
      <c r="AT272" s="130"/>
      <c r="AU272" s="130"/>
      <c r="AV272" s="130"/>
      <c r="AW272" s="130"/>
      <c r="AX272" s="130"/>
      <c r="AY272" s="66"/>
      <c r="AZ272" s="130"/>
      <c r="BA272" s="130"/>
      <c r="BB272" s="130"/>
      <c r="BC272" s="130"/>
      <c r="BD272" s="130"/>
      <c r="BE272" s="130"/>
      <c r="BF272" s="130"/>
      <c r="BG272" s="130"/>
      <c r="BH272" s="130"/>
      <c r="BI272" s="130"/>
      <c r="BJ272" s="130"/>
      <c r="BK272" s="66">
        <f t="shared" si="849"/>
        <v>0</v>
      </c>
      <c r="BL272" s="79">
        <f t="shared" si="850"/>
        <v>0</v>
      </c>
      <c r="BM272" s="79" t="e">
        <f>#REF!+#REF!+#REF!+'Новосибирск.обл'!G272+#REF!+#REF!+#REF!+#REF!+#REF!+#REF!</f>
        <v>#REF!</v>
      </c>
      <c r="BN272" s="79" t="e">
        <f t="shared" si="851"/>
        <v>#REF!</v>
      </c>
      <c r="BO272" s="79" t="e">
        <f>#REF!+#REF!+#REF!+'Новосибирск.обл'!I272+#REF!+#REF!+#REF!+#REF!+#REF!+#REF!</f>
        <v>#REF!</v>
      </c>
      <c r="BP272" s="79" t="e">
        <f t="shared" si="852"/>
        <v>#REF!</v>
      </c>
      <c r="BQ272" s="79" t="e">
        <f>#REF!+#REF!+#REF!+'Новосибирск.обл'!K272+#REF!+#REF!+#REF!+#REF!+#REF!</f>
        <v>#REF!</v>
      </c>
      <c r="BR272" s="79" t="e">
        <f t="shared" si="853"/>
        <v>#REF!</v>
      </c>
      <c r="BS272" s="79" t="e">
        <f>#REF!+#REF!+#REF!+'Новосибирск.обл'!M272+#REF!+#REF!+#REF!+#REF!+#REF!</f>
        <v>#REF!</v>
      </c>
      <c r="BT272" s="79" t="e">
        <f t="shared" si="854"/>
        <v>#REF!</v>
      </c>
      <c r="BU272" s="79" t="e">
        <f>#REF!+#REF!</f>
        <v>#REF!</v>
      </c>
      <c r="BV272" s="79" t="e">
        <f t="shared" si="855"/>
        <v>#REF!</v>
      </c>
      <c r="CI272" s="368" t="e">
        <f>#REF!-'2021-2025 (кор приб)'!E272-'2021-2025 (кор приб)'!Q272-'2021-2025 (кор приб)'!AC272-'2021-2025 (кор приб)'!AO272-'2020 ожид'!Q272</f>
        <v>#REF!</v>
      </c>
      <c r="CJ272" s="368" t="e">
        <f>#REF!-'2021-2025 (кор приб)'!F272-'2021-2025 (кор приб)'!R272-'2021-2025 (кор приб)'!AD272-'2021-2025 (кор приб)'!AP272-'2020 ожид'!R272</f>
        <v>#REF!</v>
      </c>
      <c r="CK272" s="368" t="e">
        <f>#REF!-'2021-2025 (кор приб)'!G272-'2021-2025 (кор приб)'!S272-'2021-2025 (кор приб)'!AE272-'2021-2025 (кор приб)'!AQ272-'2020 ожид'!S272</f>
        <v>#REF!</v>
      </c>
      <c r="CL272" s="368">
        <f>'Новосибирск.обл'!Q272-'2021-2025 (кор приб)'!H272-'2021-2025 (кор приб)'!T272-'2021-2025 (кор приб)'!AF272-'2021-2025 (кор приб)'!AR272-'2020 ожид'!T272</f>
        <v>0</v>
      </c>
      <c r="CM272" s="368" t="e">
        <f>#REF!-'2021-2025 (кор приб)'!I272-'2021-2025 (кор приб)'!U272-'2020 ожид'!U272</f>
        <v>#REF!</v>
      </c>
      <c r="CN272" s="368" t="e">
        <f>#REF!-'2021-2025 (кор приб)'!J272-'2021-2025 (кор приб)'!V272-'2021-2025 (кор приб)'!AH272-'2021-2025 (кор приб)'!AT272-BF272</f>
        <v>#REF!</v>
      </c>
      <c r="CO272" s="368" t="e">
        <f>#REF!-'2021-2025 (кор приб)'!K272-'2021-2025 (кор приб)'!W272-'2021-2025 (кор приб)'!AI272-'2021-2025 (кор приб)'!AU272-BG272</f>
        <v>#REF!</v>
      </c>
      <c r="CP272" s="368" t="e">
        <f>#REF!-'2021-2025 (кор приб)'!L272-'2021-2025 (кор приб)'!X272-'2021-2025 (кор приб)'!AJ272-'2021-2025 (кор приб)'!AV272-'2020 ожид'!X272</f>
        <v>#REF!</v>
      </c>
      <c r="CQ272" s="368" t="e">
        <f>#REF!-'2021-2025 (кор приб)'!M272-'2021-2025 (кор приб)'!Y272-'2021-2025 (кор приб)'!AK272-'2021-2025 (кор приб)'!AW272-'2020 ожид'!Y272</f>
        <v>#REF!</v>
      </c>
      <c r="CR272" s="368" t="e">
        <f>#REF!-'2021-2025 (кор приб)'!N272-'2021-2025 (кор приб)'!Z272-'2021-2025 (кор приб)'!AL272-'2021-2025 (кор приб)'!AX272-'2020 ожид'!Z272</f>
        <v>#REF!</v>
      </c>
    </row>
    <row r="273" s="48" customFormat="1" hidden="1">
      <c r="A273" s="80" t="s">
        <v>585</v>
      </c>
      <c r="B273" s="94" t="s">
        <v>588</v>
      </c>
      <c r="C273" s="82" t="s">
        <v>32</v>
      </c>
      <c r="D273" s="130"/>
      <c r="E273" s="130"/>
      <c r="F273" s="130"/>
      <c r="G273" s="130"/>
      <c r="H273" s="130"/>
      <c r="I273" s="130"/>
      <c r="J273" s="130"/>
      <c r="K273" s="130"/>
      <c r="L273" s="130"/>
      <c r="M273" s="130"/>
      <c r="N273" s="130"/>
      <c r="P273" s="130"/>
      <c r="Q273" s="130"/>
      <c r="R273" s="130"/>
      <c r="S273" s="130"/>
      <c r="T273" s="130"/>
      <c r="U273" s="130"/>
      <c r="V273" s="130"/>
      <c r="W273" s="130"/>
      <c r="X273" s="130"/>
      <c r="Y273" s="130"/>
      <c r="Z273" s="130"/>
      <c r="AA273" s="66"/>
      <c r="AB273" s="130"/>
      <c r="AC273" s="130"/>
      <c r="AD273" s="130"/>
      <c r="AE273" s="130"/>
      <c r="AF273" s="130"/>
      <c r="AG273" s="130"/>
      <c r="AH273" s="130"/>
      <c r="AI273" s="130"/>
      <c r="AJ273" s="130"/>
      <c r="AK273" s="130"/>
      <c r="AL273" s="130"/>
      <c r="AM273" s="66"/>
      <c r="AN273" s="130"/>
      <c r="AO273" s="130"/>
      <c r="AP273" s="130"/>
      <c r="AQ273" s="130"/>
      <c r="AR273" s="130"/>
      <c r="AS273" s="130"/>
      <c r="AT273" s="130"/>
      <c r="AU273" s="130"/>
      <c r="AV273" s="130"/>
      <c r="AW273" s="130"/>
      <c r="AX273" s="130"/>
      <c r="AY273" s="66"/>
      <c r="AZ273" s="130"/>
      <c r="BA273" s="130"/>
      <c r="BB273" s="130"/>
      <c r="BC273" s="130"/>
      <c r="BD273" s="130"/>
      <c r="BE273" s="130"/>
      <c r="BF273" s="130"/>
      <c r="BG273" s="130"/>
      <c r="BH273" s="130"/>
      <c r="BI273" s="130"/>
      <c r="BJ273" s="130"/>
      <c r="BK273" s="66">
        <f t="shared" si="849"/>
        <v>0</v>
      </c>
      <c r="BL273" s="79">
        <f t="shared" si="850"/>
        <v>0</v>
      </c>
      <c r="BM273" s="79" t="e">
        <f>#REF!+#REF!+#REF!+'Новосибирск.обл'!G273+#REF!+#REF!+#REF!+#REF!+#REF!+#REF!</f>
        <v>#REF!</v>
      </c>
      <c r="BN273" s="79" t="e">
        <f t="shared" si="851"/>
        <v>#REF!</v>
      </c>
      <c r="BO273" s="79" t="e">
        <f>#REF!+#REF!+#REF!+'Новосибирск.обл'!I273+#REF!+#REF!+#REF!+#REF!+#REF!+#REF!</f>
        <v>#REF!</v>
      </c>
      <c r="BP273" s="79" t="e">
        <f t="shared" si="852"/>
        <v>#REF!</v>
      </c>
      <c r="BQ273" s="79" t="e">
        <f>#REF!+#REF!+#REF!+'Новосибирск.обл'!K273+#REF!+#REF!+#REF!+#REF!+#REF!</f>
        <v>#REF!</v>
      </c>
      <c r="BR273" s="79" t="e">
        <f t="shared" si="853"/>
        <v>#REF!</v>
      </c>
      <c r="BS273" s="79" t="e">
        <f>#REF!+#REF!+#REF!+'Новосибирск.обл'!M273+#REF!+#REF!+#REF!+#REF!+#REF!</f>
        <v>#REF!</v>
      </c>
      <c r="BT273" s="79" t="e">
        <f t="shared" si="854"/>
        <v>#REF!</v>
      </c>
      <c r="BU273" s="79" t="e">
        <f>#REF!+#REF!</f>
        <v>#REF!</v>
      </c>
      <c r="BV273" s="79" t="e">
        <f t="shared" si="855"/>
        <v>#REF!</v>
      </c>
      <c r="CI273" s="368" t="e">
        <f>#REF!-'2021-2025 (кор приб)'!E273-'2021-2025 (кор приб)'!Q273-'2021-2025 (кор приб)'!AC273-'2021-2025 (кор приб)'!AO273-'2020 ожид'!Q273</f>
        <v>#REF!</v>
      </c>
      <c r="CJ273" s="368" t="e">
        <f>#REF!-'2021-2025 (кор приб)'!F273-'2021-2025 (кор приб)'!R273-'2021-2025 (кор приб)'!AD273-'2021-2025 (кор приб)'!AP273-'2020 ожид'!R273</f>
        <v>#REF!</v>
      </c>
      <c r="CK273" s="368" t="e">
        <f>#REF!-'2021-2025 (кор приб)'!G273-'2021-2025 (кор приб)'!S273-'2021-2025 (кор приб)'!AE273-'2021-2025 (кор приб)'!AQ273-'2020 ожид'!S273</f>
        <v>#REF!</v>
      </c>
      <c r="CL273" s="368">
        <f>'Новосибирск.обл'!Q273-'2021-2025 (кор приб)'!H273-'2021-2025 (кор приб)'!T273-'2021-2025 (кор приб)'!AF273-'2021-2025 (кор приб)'!AR273-'2020 ожид'!T273</f>
        <v>0</v>
      </c>
      <c r="CM273" s="368" t="e">
        <f>#REF!-'2021-2025 (кор приб)'!I273-'2021-2025 (кор приб)'!U273-'2020 ожид'!U273</f>
        <v>#REF!</v>
      </c>
      <c r="CN273" s="368" t="e">
        <f>#REF!-'2021-2025 (кор приб)'!J273-'2021-2025 (кор приб)'!V273-'2021-2025 (кор приб)'!AH273-'2021-2025 (кор приб)'!AT273-BF273</f>
        <v>#REF!</v>
      </c>
      <c r="CO273" s="368" t="e">
        <f>#REF!-'2021-2025 (кор приб)'!K273-'2021-2025 (кор приб)'!W273-'2021-2025 (кор приб)'!AI273-'2021-2025 (кор приб)'!AU273-BG273</f>
        <v>#REF!</v>
      </c>
      <c r="CP273" s="368" t="e">
        <f>#REF!-'2021-2025 (кор приб)'!L273-'2021-2025 (кор приб)'!X273-'2021-2025 (кор приб)'!AJ273-'2021-2025 (кор приб)'!AV273-'2020 ожид'!X273</f>
        <v>#REF!</v>
      </c>
      <c r="CQ273" s="368" t="e">
        <f>#REF!-'2021-2025 (кор приб)'!M273-'2021-2025 (кор приб)'!Y273-'2021-2025 (кор приб)'!AK273-'2021-2025 (кор приб)'!AW273-'2020 ожид'!Y273</f>
        <v>#REF!</v>
      </c>
      <c r="CR273" s="368" t="e">
        <f>#REF!-'2021-2025 (кор приб)'!N273-'2021-2025 (кор приб)'!Z273-'2021-2025 (кор приб)'!AL273-'2021-2025 (кор приб)'!AX273-'2020 ожид'!Z273</f>
        <v>#REF!</v>
      </c>
    </row>
    <row r="274" s="48" customFormat="1" hidden="1">
      <c r="A274" s="80" t="s">
        <v>589</v>
      </c>
      <c r="B274" s="155" t="s">
        <v>565</v>
      </c>
      <c r="C274" s="82" t="s">
        <v>32</v>
      </c>
      <c r="D274" s="130"/>
      <c r="E274" s="130"/>
      <c r="F274" s="130"/>
      <c r="G274" s="130"/>
      <c r="H274" s="130"/>
      <c r="I274" s="130"/>
      <c r="J274" s="130"/>
      <c r="K274" s="130"/>
      <c r="L274" s="130"/>
      <c r="M274" s="130"/>
      <c r="N274" s="130"/>
      <c r="P274" s="130"/>
      <c r="Q274" s="130"/>
      <c r="R274" s="130"/>
      <c r="S274" s="130"/>
      <c r="T274" s="130"/>
      <c r="U274" s="130"/>
      <c r="V274" s="130"/>
      <c r="W274" s="130"/>
      <c r="X274" s="130"/>
      <c r="Y274" s="130"/>
      <c r="Z274" s="130"/>
      <c r="AA274" s="66"/>
      <c r="AB274" s="130"/>
      <c r="AC274" s="130"/>
      <c r="AD274" s="130"/>
      <c r="AE274" s="130"/>
      <c r="AF274" s="130"/>
      <c r="AG274" s="130"/>
      <c r="AH274" s="130"/>
      <c r="AI274" s="130"/>
      <c r="AJ274" s="130"/>
      <c r="AK274" s="130"/>
      <c r="AL274" s="130"/>
      <c r="AM274" s="66"/>
      <c r="AN274" s="130"/>
      <c r="AO274" s="130"/>
      <c r="AP274" s="130"/>
      <c r="AQ274" s="130"/>
      <c r="AR274" s="130"/>
      <c r="AS274" s="130"/>
      <c r="AT274" s="130"/>
      <c r="AU274" s="130"/>
      <c r="AV274" s="130"/>
      <c r="AW274" s="130"/>
      <c r="AX274" s="130"/>
      <c r="AY274" s="66"/>
      <c r="AZ274" s="130"/>
      <c r="BA274" s="130"/>
      <c r="BB274" s="130"/>
      <c r="BC274" s="130"/>
      <c r="BD274" s="130"/>
      <c r="BE274" s="130"/>
      <c r="BF274" s="130"/>
      <c r="BG274" s="130"/>
      <c r="BH274" s="130"/>
      <c r="BI274" s="130"/>
      <c r="BJ274" s="130"/>
      <c r="BK274" s="66">
        <f t="shared" si="849"/>
        <v>0</v>
      </c>
      <c r="BL274" s="79">
        <f t="shared" si="850"/>
        <v>0</v>
      </c>
      <c r="BM274" s="79" t="e">
        <f>#REF!+#REF!+#REF!+'Новосибирск.обл'!G274+#REF!+#REF!+#REF!+#REF!+#REF!+#REF!</f>
        <v>#REF!</v>
      </c>
      <c r="BN274" s="79" t="e">
        <f t="shared" si="851"/>
        <v>#REF!</v>
      </c>
      <c r="BO274" s="79" t="e">
        <f>#REF!+#REF!+#REF!+'Новосибирск.обл'!I274+#REF!+#REF!+#REF!+#REF!+#REF!+#REF!</f>
        <v>#REF!</v>
      </c>
      <c r="BP274" s="79" t="e">
        <f t="shared" si="852"/>
        <v>#REF!</v>
      </c>
      <c r="BQ274" s="79" t="e">
        <f>#REF!+#REF!+#REF!+'Новосибирск.обл'!K274+#REF!+#REF!+#REF!+#REF!+#REF!</f>
        <v>#REF!</v>
      </c>
      <c r="BR274" s="79" t="e">
        <f t="shared" si="853"/>
        <v>#REF!</v>
      </c>
      <c r="BS274" s="79" t="e">
        <f>#REF!+#REF!+#REF!+'Новосибирск.обл'!M274+#REF!+#REF!+#REF!+#REF!+#REF!</f>
        <v>#REF!</v>
      </c>
      <c r="BT274" s="79" t="e">
        <f t="shared" si="854"/>
        <v>#REF!</v>
      </c>
      <c r="BU274" s="79" t="e">
        <f>#REF!+#REF!</f>
        <v>#REF!</v>
      </c>
      <c r="BV274" s="79" t="e">
        <f t="shared" si="855"/>
        <v>#REF!</v>
      </c>
      <c r="CI274" s="368" t="e">
        <f>#REF!-'2021-2025 (кор приб)'!E274-'2021-2025 (кор приб)'!Q274-'2021-2025 (кор приб)'!AC274-'2021-2025 (кор приб)'!AO274-'2020 ожид'!Q274</f>
        <v>#REF!</v>
      </c>
      <c r="CJ274" s="368" t="e">
        <f>#REF!-'2021-2025 (кор приб)'!F274-'2021-2025 (кор приб)'!R274-'2021-2025 (кор приб)'!AD274-'2021-2025 (кор приб)'!AP274-'2020 ожид'!R274</f>
        <v>#REF!</v>
      </c>
      <c r="CK274" s="368" t="e">
        <f>#REF!-'2021-2025 (кор приб)'!G274-'2021-2025 (кор приб)'!S274-'2021-2025 (кор приб)'!AE274-'2021-2025 (кор приб)'!AQ274-'2020 ожид'!S274</f>
        <v>#REF!</v>
      </c>
      <c r="CL274" s="368">
        <f>'Новосибирск.обл'!Q274-'2021-2025 (кор приб)'!H274-'2021-2025 (кор приб)'!T274-'2021-2025 (кор приб)'!AF274-'2021-2025 (кор приб)'!AR274-'2020 ожид'!T274</f>
        <v>0</v>
      </c>
      <c r="CM274" s="368" t="e">
        <f>#REF!-'2021-2025 (кор приб)'!I274-'2021-2025 (кор приб)'!U274-'2020 ожид'!U274</f>
        <v>#REF!</v>
      </c>
      <c r="CN274" s="368" t="e">
        <f>#REF!-'2021-2025 (кор приб)'!J274-'2021-2025 (кор приб)'!V274-'2021-2025 (кор приб)'!AH274-'2021-2025 (кор приб)'!AT274-BF274</f>
        <v>#REF!</v>
      </c>
      <c r="CO274" s="368" t="e">
        <f>#REF!-'2021-2025 (кор приб)'!K274-'2021-2025 (кор приб)'!W274-'2021-2025 (кор приб)'!AI274-'2021-2025 (кор приб)'!AU274-BG274</f>
        <v>#REF!</v>
      </c>
      <c r="CP274" s="368" t="e">
        <f>#REF!-'2021-2025 (кор приб)'!L274-'2021-2025 (кор приб)'!X274-'2021-2025 (кор приб)'!AJ274-'2021-2025 (кор приб)'!AV274-'2020 ожид'!X274</f>
        <v>#REF!</v>
      </c>
      <c r="CQ274" s="368" t="e">
        <f>#REF!-'2021-2025 (кор приб)'!M274-'2021-2025 (кор приб)'!Y274-'2021-2025 (кор приб)'!AK274-'2021-2025 (кор приб)'!AW274-'2020 ожид'!Y274</f>
        <v>#REF!</v>
      </c>
      <c r="CR274" s="368" t="e">
        <f>#REF!-'2021-2025 (кор приб)'!N274-'2021-2025 (кор приб)'!Z274-'2021-2025 (кор приб)'!AL274-'2021-2025 (кор приб)'!AX274-'2020 ожид'!Z274</f>
        <v>#REF!</v>
      </c>
    </row>
    <row r="275" s="48" customFormat="1" ht="30" hidden="1">
      <c r="A275" s="80" t="s">
        <v>590</v>
      </c>
      <c r="B275" s="126" t="s">
        <v>591</v>
      </c>
      <c r="C275" s="82" t="s">
        <v>32</v>
      </c>
      <c r="D275" s="130"/>
      <c r="E275" s="130"/>
      <c r="F275" s="130"/>
      <c r="G275" s="130"/>
      <c r="H275" s="130"/>
      <c r="I275" s="130"/>
      <c r="J275" s="130"/>
      <c r="K275" s="130"/>
      <c r="L275" s="130"/>
      <c r="M275" s="130"/>
      <c r="N275" s="130"/>
      <c r="P275" s="130"/>
      <c r="Q275" s="130"/>
      <c r="R275" s="130"/>
      <c r="S275" s="130"/>
      <c r="T275" s="130"/>
      <c r="U275" s="130"/>
      <c r="V275" s="130"/>
      <c r="W275" s="130"/>
      <c r="X275" s="130"/>
      <c r="Y275" s="130"/>
      <c r="Z275" s="130"/>
      <c r="AA275" s="66"/>
      <c r="AB275" s="130"/>
      <c r="AC275" s="130"/>
      <c r="AD275" s="130"/>
      <c r="AE275" s="130"/>
      <c r="AF275" s="130"/>
      <c r="AG275" s="130"/>
      <c r="AH275" s="130"/>
      <c r="AI275" s="130"/>
      <c r="AJ275" s="130"/>
      <c r="AK275" s="130"/>
      <c r="AL275" s="130"/>
      <c r="AM275" s="66"/>
      <c r="AN275" s="130"/>
      <c r="AO275" s="130"/>
      <c r="AP275" s="130"/>
      <c r="AQ275" s="130"/>
      <c r="AR275" s="130"/>
      <c r="AS275" s="130"/>
      <c r="AT275" s="130"/>
      <c r="AU275" s="130"/>
      <c r="AV275" s="130"/>
      <c r="AW275" s="130"/>
      <c r="AX275" s="130"/>
      <c r="AY275" s="66"/>
      <c r="AZ275" s="130"/>
      <c r="BA275" s="130"/>
      <c r="BB275" s="130"/>
      <c r="BC275" s="130"/>
      <c r="BD275" s="130"/>
      <c r="BE275" s="130"/>
      <c r="BF275" s="130"/>
      <c r="BG275" s="130"/>
      <c r="BH275" s="130"/>
      <c r="BI275" s="130"/>
      <c r="BJ275" s="130"/>
      <c r="BK275" s="66">
        <f t="shared" si="849"/>
        <v>0</v>
      </c>
      <c r="BL275" s="79">
        <f t="shared" si="850"/>
        <v>0</v>
      </c>
      <c r="BM275" s="79" t="e">
        <f>#REF!+#REF!+#REF!+'Новосибирск.обл'!G275+#REF!+#REF!+#REF!+#REF!+#REF!+#REF!</f>
        <v>#REF!</v>
      </c>
      <c r="BN275" s="79" t="e">
        <f t="shared" si="851"/>
        <v>#REF!</v>
      </c>
      <c r="BO275" s="79" t="e">
        <f>#REF!+#REF!+#REF!+'Новосибирск.обл'!I275+#REF!+#REF!+#REF!+#REF!+#REF!+#REF!</f>
        <v>#REF!</v>
      </c>
      <c r="BP275" s="79" t="e">
        <f t="shared" si="852"/>
        <v>#REF!</v>
      </c>
      <c r="BQ275" s="79" t="e">
        <f>#REF!+#REF!+#REF!+'Новосибирск.обл'!K275+#REF!+#REF!+#REF!+#REF!+#REF!</f>
        <v>#REF!</v>
      </c>
      <c r="BR275" s="79" t="e">
        <f t="shared" si="853"/>
        <v>#REF!</v>
      </c>
      <c r="BS275" s="79" t="e">
        <f>#REF!+#REF!+#REF!+'Новосибирск.обл'!M275+#REF!+#REF!+#REF!+#REF!+#REF!</f>
        <v>#REF!</v>
      </c>
      <c r="BT275" s="79" t="e">
        <f t="shared" si="854"/>
        <v>#REF!</v>
      </c>
      <c r="BU275" s="79" t="e">
        <f>#REF!+#REF!</f>
        <v>#REF!</v>
      </c>
      <c r="BV275" s="79" t="e">
        <f t="shared" si="855"/>
        <v>#REF!</v>
      </c>
      <c r="CI275" s="368" t="e">
        <f>#REF!-'2021-2025 (кор приб)'!E275-'2021-2025 (кор приб)'!Q275-'2021-2025 (кор приб)'!AC275-'2021-2025 (кор приб)'!AO275-'2020 ожид'!Q275</f>
        <v>#REF!</v>
      </c>
      <c r="CJ275" s="368" t="e">
        <f>#REF!-'2021-2025 (кор приб)'!F275-'2021-2025 (кор приб)'!R275-'2021-2025 (кор приб)'!AD275-'2021-2025 (кор приб)'!AP275-'2020 ожид'!R275</f>
        <v>#REF!</v>
      </c>
      <c r="CK275" s="368" t="e">
        <f>#REF!-'2021-2025 (кор приб)'!G275-'2021-2025 (кор приб)'!S275-'2021-2025 (кор приб)'!AE275-'2021-2025 (кор приб)'!AQ275-'2020 ожид'!S275</f>
        <v>#REF!</v>
      </c>
      <c r="CL275" s="368">
        <f>'Новосибирск.обл'!Q275-'2021-2025 (кор приб)'!H275-'2021-2025 (кор приб)'!T275-'2021-2025 (кор приб)'!AF275-'2021-2025 (кор приб)'!AR275-'2020 ожид'!T275</f>
        <v>0</v>
      </c>
      <c r="CM275" s="368" t="e">
        <f>#REF!-'2021-2025 (кор приб)'!I275-'2021-2025 (кор приб)'!U275-'2020 ожид'!U275</f>
        <v>#REF!</v>
      </c>
      <c r="CN275" s="368" t="e">
        <f>#REF!-'2021-2025 (кор приб)'!J275-'2021-2025 (кор приб)'!V275-'2021-2025 (кор приб)'!AH275-'2021-2025 (кор приб)'!AT275-BF275</f>
        <v>#REF!</v>
      </c>
      <c r="CO275" s="368" t="e">
        <f>#REF!-'2021-2025 (кор приб)'!K275-'2021-2025 (кор приб)'!W275-'2021-2025 (кор приб)'!AI275-'2021-2025 (кор приб)'!AU275-BG275</f>
        <v>#REF!</v>
      </c>
      <c r="CP275" s="368" t="e">
        <f>#REF!-'2021-2025 (кор приб)'!L275-'2021-2025 (кор приб)'!X275-'2021-2025 (кор приб)'!AJ275-'2021-2025 (кор приб)'!AV275-'2020 ожид'!X275</f>
        <v>#REF!</v>
      </c>
      <c r="CQ275" s="368" t="e">
        <f>#REF!-'2021-2025 (кор приб)'!M275-'2021-2025 (кор приб)'!Y275-'2021-2025 (кор приб)'!AK275-'2021-2025 (кор приб)'!AW275-'2020 ожид'!Y275</f>
        <v>#REF!</v>
      </c>
      <c r="CR275" s="368" t="e">
        <f>#REF!-'2021-2025 (кор приб)'!N275-'2021-2025 (кор приб)'!Z275-'2021-2025 (кор приб)'!AL275-'2021-2025 (кор приб)'!AX275-'2020 ожид'!Z275</f>
        <v>#REF!</v>
      </c>
    </row>
    <row r="276" s="48" customFormat="1" hidden="1">
      <c r="A276" s="80" t="s">
        <v>592</v>
      </c>
      <c r="B276" s="155" t="s">
        <v>565</v>
      </c>
      <c r="C276" s="82" t="s">
        <v>32</v>
      </c>
      <c r="D276" s="130"/>
      <c r="E276" s="130"/>
      <c r="F276" s="130"/>
      <c r="G276" s="130"/>
      <c r="H276" s="130"/>
      <c r="I276" s="130"/>
      <c r="J276" s="130"/>
      <c r="K276" s="130"/>
      <c r="L276" s="130"/>
      <c r="M276" s="130"/>
      <c r="N276" s="130"/>
      <c r="P276" s="130"/>
      <c r="Q276" s="130"/>
      <c r="R276" s="130"/>
      <c r="S276" s="130"/>
      <c r="T276" s="130"/>
      <c r="U276" s="130"/>
      <c r="V276" s="130"/>
      <c r="W276" s="130"/>
      <c r="X276" s="130"/>
      <c r="Y276" s="130"/>
      <c r="Z276" s="130"/>
      <c r="AA276" s="66"/>
      <c r="AB276" s="130"/>
      <c r="AC276" s="130"/>
      <c r="AD276" s="130"/>
      <c r="AE276" s="130"/>
      <c r="AF276" s="130"/>
      <c r="AG276" s="130"/>
      <c r="AH276" s="130"/>
      <c r="AI276" s="130"/>
      <c r="AJ276" s="130"/>
      <c r="AK276" s="130"/>
      <c r="AL276" s="130"/>
      <c r="AM276" s="66"/>
      <c r="AN276" s="130"/>
      <c r="AO276" s="130"/>
      <c r="AP276" s="130"/>
      <c r="AQ276" s="130"/>
      <c r="AR276" s="130"/>
      <c r="AS276" s="130"/>
      <c r="AT276" s="130"/>
      <c r="AU276" s="130"/>
      <c r="AV276" s="130"/>
      <c r="AW276" s="130"/>
      <c r="AX276" s="130"/>
      <c r="AY276" s="66"/>
      <c r="AZ276" s="130"/>
      <c r="BA276" s="130"/>
      <c r="BB276" s="130"/>
      <c r="BC276" s="130"/>
      <c r="BD276" s="130"/>
      <c r="BE276" s="130"/>
      <c r="BF276" s="130"/>
      <c r="BG276" s="130"/>
      <c r="BH276" s="130"/>
      <c r="BI276" s="130"/>
      <c r="BJ276" s="130"/>
      <c r="BK276" s="66">
        <f t="shared" si="849"/>
        <v>0</v>
      </c>
      <c r="BL276" s="79">
        <f t="shared" si="850"/>
        <v>0</v>
      </c>
      <c r="BM276" s="79" t="e">
        <f>#REF!+#REF!+#REF!+'Новосибирск.обл'!G276+#REF!+#REF!+#REF!+#REF!+#REF!+#REF!</f>
        <v>#REF!</v>
      </c>
      <c r="BN276" s="79" t="e">
        <f t="shared" si="851"/>
        <v>#REF!</v>
      </c>
      <c r="BO276" s="79" t="e">
        <f>#REF!+#REF!+#REF!+'Новосибирск.обл'!I276+#REF!+#REF!+#REF!+#REF!+#REF!+#REF!</f>
        <v>#REF!</v>
      </c>
      <c r="BP276" s="79" t="e">
        <f t="shared" si="852"/>
        <v>#REF!</v>
      </c>
      <c r="BQ276" s="79" t="e">
        <f>#REF!+#REF!+#REF!+'Новосибирск.обл'!K276+#REF!+#REF!+#REF!+#REF!+#REF!</f>
        <v>#REF!</v>
      </c>
      <c r="BR276" s="79" t="e">
        <f t="shared" si="853"/>
        <v>#REF!</v>
      </c>
      <c r="BS276" s="79" t="e">
        <f>#REF!+#REF!+#REF!+'Новосибирск.обл'!M276+#REF!+#REF!+#REF!+#REF!+#REF!</f>
        <v>#REF!</v>
      </c>
      <c r="BT276" s="79" t="e">
        <f t="shared" si="854"/>
        <v>#REF!</v>
      </c>
      <c r="BU276" s="79" t="e">
        <f>#REF!+#REF!</f>
        <v>#REF!</v>
      </c>
      <c r="BV276" s="79" t="e">
        <f t="shared" si="855"/>
        <v>#REF!</v>
      </c>
      <c r="CI276" s="368" t="e">
        <f>#REF!-'2021-2025 (кор приб)'!E276-'2021-2025 (кор приб)'!Q276-'2021-2025 (кор приб)'!AC276-'2021-2025 (кор приб)'!AO276-'2020 ожид'!Q276</f>
        <v>#REF!</v>
      </c>
      <c r="CJ276" s="368" t="e">
        <f>#REF!-'2021-2025 (кор приб)'!F276-'2021-2025 (кор приб)'!R276-'2021-2025 (кор приб)'!AD276-'2021-2025 (кор приб)'!AP276-'2020 ожид'!R276</f>
        <v>#REF!</v>
      </c>
      <c r="CK276" s="368" t="e">
        <f>#REF!-'2021-2025 (кор приб)'!G276-'2021-2025 (кор приб)'!S276-'2021-2025 (кор приб)'!AE276-'2021-2025 (кор приб)'!AQ276-'2020 ожид'!S276</f>
        <v>#REF!</v>
      </c>
      <c r="CL276" s="368">
        <f>'Новосибирск.обл'!Q276-'2021-2025 (кор приб)'!H276-'2021-2025 (кор приб)'!T276-'2021-2025 (кор приб)'!AF276-'2021-2025 (кор приб)'!AR276-'2020 ожид'!T276</f>
        <v>0</v>
      </c>
      <c r="CM276" s="368" t="e">
        <f>#REF!-'2021-2025 (кор приб)'!I276-'2021-2025 (кор приб)'!U276-'2020 ожид'!U276</f>
        <v>#REF!</v>
      </c>
      <c r="CN276" s="368" t="e">
        <f>#REF!-'2021-2025 (кор приб)'!J276-'2021-2025 (кор приб)'!V276-'2021-2025 (кор приб)'!AH276-'2021-2025 (кор приб)'!AT276-BF276</f>
        <v>#REF!</v>
      </c>
      <c r="CO276" s="368" t="e">
        <f>#REF!-'2021-2025 (кор приб)'!K276-'2021-2025 (кор приб)'!W276-'2021-2025 (кор приб)'!AI276-'2021-2025 (кор приб)'!AU276-BG276</f>
        <v>#REF!</v>
      </c>
      <c r="CP276" s="368" t="e">
        <f>#REF!-'2021-2025 (кор приб)'!L276-'2021-2025 (кор приб)'!X276-'2021-2025 (кор приб)'!AJ276-'2021-2025 (кор приб)'!AV276-'2020 ожид'!X276</f>
        <v>#REF!</v>
      </c>
      <c r="CQ276" s="368" t="e">
        <f>#REF!-'2021-2025 (кор приб)'!M276-'2021-2025 (кор приб)'!Y276-'2021-2025 (кор приб)'!AK276-'2021-2025 (кор приб)'!AW276-'2020 ожид'!Y276</f>
        <v>#REF!</v>
      </c>
      <c r="CR276" s="368" t="e">
        <f>#REF!-'2021-2025 (кор приб)'!N276-'2021-2025 (кор приб)'!Z276-'2021-2025 (кор приб)'!AL276-'2021-2025 (кор приб)'!AX276-'2020 ожид'!Z276</f>
        <v>#REF!</v>
      </c>
    </row>
    <row r="277" s="48" customFormat="1" hidden="1">
      <c r="A277" s="80" t="s">
        <v>593</v>
      </c>
      <c r="B277" s="155" t="s">
        <v>57</v>
      </c>
      <c r="C277" s="82" t="s">
        <v>32</v>
      </c>
      <c r="D277" s="130"/>
      <c r="E277" s="130"/>
      <c r="F277" s="130"/>
      <c r="G277" s="130"/>
      <c r="H277" s="130"/>
      <c r="I277" s="130"/>
      <c r="J277" s="130"/>
      <c r="K277" s="130"/>
      <c r="L277" s="130"/>
      <c r="M277" s="130"/>
      <c r="N277" s="130"/>
      <c r="P277" s="130"/>
      <c r="Q277" s="130"/>
      <c r="R277" s="130"/>
      <c r="S277" s="130"/>
      <c r="T277" s="130"/>
      <c r="U277" s="130"/>
      <c r="V277" s="130"/>
      <c r="W277" s="130"/>
      <c r="X277" s="130"/>
      <c r="Y277" s="130"/>
      <c r="Z277" s="130"/>
      <c r="AA277" s="66"/>
      <c r="AB277" s="130"/>
      <c r="AC277" s="130"/>
      <c r="AD277" s="130"/>
      <c r="AE277" s="130"/>
      <c r="AF277" s="130"/>
      <c r="AG277" s="130"/>
      <c r="AH277" s="130"/>
      <c r="AI277" s="130"/>
      <c r="AJ277" s="130"/>
      <c r="AK277" s="130"/>
      <c r="AL277" s="130"/>
      <c r="AM277" s="66"/>
      <c r="AN277" s="130"/>
      <c r="AO277" s="130"/>
      <c r="AP277" s="130"/>
      <c r="AQ277" s="130"/>
      <c r="AR277" s="130"/>
      <c r="AS277" s="130"/>
      <c r="AT277" s="130"/>
      <c r="AU277" s="130"/>
      <c r="AV277" s="130"/>
      <c r="AW277" s="130"/>
      <c r="AX277" s="130"/>
      <c r="AY277" s="66"/>
      <c r="AZ277" s="130"/>
      <c r="BA277" s="130"/>
      <c r="BB277" s="130"/>
      <c r="BC277" s="130"/>
      <c r="BD277" s="130"/>
      <c r="BE277" s="130"/>
      <c r="BF277" s="130"/>
      <c r="BG277" s="130"/>
      <c r="BH277" s="130"/>
      <c r="BI277" s="130"/>
      <c r="BJ277" s="130"/>
      <c r="BK277" s="66">
        <f t="shared" si="849"/>
        <v>0</v>
      </c>
      <c r="BL277" s="79">
        <f t="shared" si="850"/>
        <v>0</v>
      </c>
      <c r="BM277" s="79" t="e">
        <f>#REF!+#REF!+#REF!+'Новосибирск.обл'!G277+#REF!+#REF!+#REF!+#REF!+#REF!+#REF!</f>
        <v>#REF!</v>
      </c>
      <c r="BN277" s="79" t="e">
        <f t="shared" si="851"/>
        <v>#REF!</v>
      </c>
      <c r="BO277" s="79" t="e">
        <f>#REF!+#REF!+#REF!+'Новосибирск.обл'!I277+#REF!+#REF!+#REF!+#REF!+#REF!+#REF!</f>
        <v>#REF!</v>
      </c>
      <c r="BP277" s="79" t="e">
        <f t="shared" si="852"/>
        <v>#REF!</v>
      </c>
      <c r="BQ277" s="79" t="e">
        <f>#REF!+#REF!+#REF!+'Новосибирск.обл'!K277+#REF!+#REF!+#REF!+#REF!+#REF!</f>
        <v>#REF!</v>
      </c>
      <c r="BR277" s="79" t="e">
        <f t="shared" si="853"/>
        <v>#REF!</v>
      </c>
      <c r="BS277" s="79" t="e">
        <f>#REF!+#REF!+#REF!+'Новосибирск.обл'!M277+#REF!+#REF!+#REF!+#REF!+#REF!</f>
        <v>#REF!</v>
      </c>
      <c r="BT277" s="79" t="e">
        <f t="shared" si="854"/>
        <v>#REF!</v>
      </c>
      <c r="BU277" s="79" t="e">
        <f>#REF!+#REF!</f>
        <v>#REF!</v>
      </c>
      <c r="BV277" s="79" t="e">
        <f t="shared" si="855"/>
        <v>#REF!</v>
      </c>
      <c r="CI277" s="368" t="e">
        <f>#REF!-'2021-2025 (кор приб)'!E277-'2021-2025 (кор приб)'!Q277-'2021-2025 (кор приб)'!AC277-'2021-2025 (кор приб)'!AO277-'2020 ожид'!Q277</f>
        <v>#REF!</v>
      </c>
      <c r="CJ277" s="368" t="e">
        <f>#REF!-'2021-2025 (кор приб)'!F277-'2021-2025 (кор приб)'!R277-'2021-2025 (кор приб)'!AD277-'2021-2025 (кор приб)'!AP277-'2020 ожид'!R277</f>
        <v>#REF!</v>
      </c>
      <c r="CK277" s="368" t="e">
        <f>#REF!-'2021-2025 (кор приб)'!G277-'2021-2025 (кор приб)'!S277-'2021-2025 (кор приб)'!AE277-'2021-2025 (кор приб)'!AQ277-'2020 ожид'!S277</f>
        <v>#REF!</v>
      </c>
      <c r="CL277" s="368">
        <f>'Новосибирск.обл'!Q277-'2021-2025 (кор приб)'!H277-'2021-2025 (кор приб)'!T277-'2021-2025 (кор приб)'!AF277-'2021-2025 (кор приб)'!AR277-'2020 ожид'!T277</f>
        <v>0</v>
      </c>
      <c r="CM277" s="368" t="e">
        <f>#REF!-'2021-2025 (кор приб)'!I277-'2021-2025 (кор приб)'!U277-'2020 ожид'!U277</f>
        <v>#REF!</v>
      </c>
      <c r="CN277" s="368" t="e">
        <f>#REF!-'2021-2025 (кор приб)'!J277-'2021-2025 (кор приб)'!V277-'2021-2025 (кор приб)'!AH277-'2021-2025 (кор приб)'!AT277-BF277</f>
        <v>#REF!</v>
      </c>
      <c r="CO277" s="368" t="e">
        <f>#REF!-'2021-2025 (кор приб)'!K277-'2021-2025 (кор приб)'!W277-'2021-2025 (кор приб)'!AI277-'2021-2025 (кор приб)'!AU277-BG277</f>
        <v>#REF!</v>
      </c>
      <c r="CP277" s="368" t="e">
        <f>#REF!-'2021-2025 (кор приб)'!L277-'2021-2025 (кор приб)'!X277-'2021-2025 (кор приб)'!AJ277-'2021-2025 (кор приб)'!AV277-'2020 ожид'!X277</f>
        <v>#REF!</v>
      </c>
      <c r="CQ277" s="368" t="e">
        <f>#REF!-'2021-2025 (кор приб)'!M277-'2021-2025 (кор приб)'!Y277-'2021-2025 (кор приб)'!AK277-'2021-2025 (кор приб)'!AW277-'2020 ожид'!Y277</f>
        <v>#REF!</v>
      </c>
      <c r="CR277" s="368" t="e">
        <f>#REF!-'2021-2025 (кор приб)'!N277-'2021-2025 (кор приб)'!Z277-'2021-2025 (кор приб)'!AL277-'2021-2025 (кор приб)'!AX277-'2020 ожид'!Z277</f>
        <v>#REF!</v>
      </c>
    </row>
    <row r="278" s="48" customFormat="1" hidden="1">
      <c r="A278" s="80" t="s">
        <v>594</v>
      </c>
      <c r="B278" s="157" t="s">
        <v>565</v>
      </c>
      <c r="C278" s="82" t="s">
        <v>32</v>
      </c>
      <c r="D278" s="130"/>
      <c r="E278" s="130"/>
      <c r="F278" s="130"/>
      <c r="G278" s="130"/>
      <c r="H278" s="130"/>
      <c r="I278" s="130"/>
      <c r="J278" s="130"/>
      <c r="K278" s="130"/>
      <c r="L278" s="130"/>
      <c r="M278" s="130"/>
      <c r="N278" s="130"/>
      <c r="P278" s="130"/>
      <c r="Q278" s="130"/>
      <c r="R278" s="130"/>
      <c r="S278" s="130"/>
      <c r="T278" s="130"/>
      <c r="U278" s="130"/>
      <c r="V278" s="130"/>
      <c r="W278" s="130"/>
      <c r="X278" s="130"/>
      <c r="Y278" s="130"/>
      <c r="Z278" s="130"/>
      <c r="AA278" s="66"/>
      <c r="AB278" s="130"/>
      <c r="AC278" s="130"/>
      <c r="AD278" s="130"/>
      <c r="AE278" s="130"/>
      <c r="AF278" s="130"/>
      <c r="AG278" s="130"/>
      <c r="AH278" s="130"/>
      <c r="AI278" s="130"/>
      <c r="AJ278" s="130"/>
      <c r="AK278" s="130"/>
      <c r="AL278" s="130"/>
      <c r="AM278" s="66"/>
      <c r="AN278" s="130"/>
      <c r="AO278" s="130"/>
      <c r="AP278" s="130"/>
      <c r="AQ278" s="130"/>
      <c r="AR278" s="130"/>
      <c r="AS278" s="130"/>
      <c r="AT278" s="130"/>
      <c r="AU278" s="130"/>
      <c r="AV278" s="130"/>
      <c r="AW278" s="130"/>
      <c r="AX278" s="130"/>
      <c r="AY278" s="66"/>
      <c r="AZ278" s="130"/>
      <c r="BA278" s="130"/>
      <c r="BB278" s="130"/>
      <c r="BC278" s="130"/>
      <c r="BD278" s="130"/>
      <c r="BE278" s="130"/>
      <c r="BF278" s="130"/>
      <c r="BG278" s="130"/>
      <c r="BH278" s="130"/>
      <c r="BI278" s="130"/>
      <c r="BJ278" s="130"/>
      <c r="BK278" s="66">
        <f t="shared" si="849"/>
        <v>0</v>
      </c>
      <c r="BL278" s="79">
        <f t="shared" si="850"/>
        <v>0</v>
      </c>
      <c r="BM278" s="79" t="e">
        <f>#REF!+#REF!+#REF!+'Новосибирск.обл'!G278+#REF!+#REF!+#REF!+#REF!+#REF!+#REF!</f>
        <v>#REF!</v>
      </c>
      <c r="BN278" s="79" t="e">
        <f t="shared" si="851"/>
        <v>#REF!</v>
      </c>
      <c r="BO278" s="79" t="e">
        <f>#REF!+#REF!+#REF!+'Новосибирск.обл'!I278+#REF!+#REF!+#REF!+#REF!+#REF!+#REF!</f>
        <v>#REF!</v>
      </c>
      <c r="BP278" s="79" t="e">
        <f t="shared" si="852"/>
        <v>#REF!</v>
      </c>
      <c r="BQ278" s="79" t="e">
        <f>#REF!+#REF!+#REF!+'Новосибирск.обл'!K278+#REF!+#REF!+#REF!+#REF!+#REF!</f>
        <v>#REF!</v>
      </c>
      <c r="BR278" s="79" t="e">
        <f t="shared" si="853"/>
        <v>#REF!</v>
      </c>
      <c r="BS278" s="79" t="e">
        <f>#REF!+#REF!+#REF!+'Новосибирск.обл'!M278+#REF!+#REF!+#REF!+#REF!+#REF!</f>
        <v>#REF!</v>
      </c>
      <c r="BT278" s="79" t="e">
        <f t="shared" si="854"/>
        <v>#REF!</v>
      </c>
      <c r="BU278" s="79" t="e">
        <f>#REF!+#REF!</f>
        <v>#REF!</v>
      </c>
      <c r="BV278" s="79" t="e">
        <f t="shared" si="855"/>
        <v>#REF!</v>
      </c>
      <c r="CI278" s="368" t="e">
        <f>#REF!-'2021-2025 (кор приб)'!E278-'2021-2025 (кор приб)'!Q278-'2021-2025 (кор приб)'!AC278-'2021-2025 (кор приб)'!AO278-'2020 ожид'!Q278</f>
        <v>#REF!</v>
      </c>
      <c r="CJ278" s="368" t="e">
        <f>#REF!-'2021-2025 (кор приб)'!F278-'2021-2025 (кор приб)'!R278-'2021-2025 (кор приб)'!AD278-'2021-2025 (кор приб)'!AP278-'2020 ожид'!R278</f>
        <v>#REF!</v>
      </c>
      <c r="CK278" s="368" t="e">
        <f>#REF!-'2021-2025 (кор приб)'!G278-'2021-2025 (кор приб)'!S278-'2021-2025 (кор приб)'!AE278-'2021-2025 (кор приб)'!AQ278-'2020 ожид'!S278</f>
        <v>#REF!</v>
      </c>
      <c r="CL278" s="368">
        <f>'Новосибирск.обл'!Q278-'2021-2025 (кор приб)'!H278-'2021-2025 (кор приб)'!T278-'2021-2025 (кор приб)'!AF278-'2021-2025 (кор приб)'!AR278-'2020 ожид'!T278</f>
        <v>0</v>
      </c>
      <c r="CM278" s="368" t="e">
        <f>#REF!-'2021-2025 (кор приб)'!I278-'2021-2025 (кор приб)'!U278-'2020 ожид'!U278</f>
        <v>#REF!</v>
      </c>
      <c r="CN278" s="368" t="e">
        <f>#REF!-'2021-2025 (кор приб)'!J278-'2021-2025 (кор приб)'!V278-'2021-2025 (кор приб)'!AH278-'2021-2025 (кор приб)'!AT278-BF278</f>
        <v>#REF!</v>
      </c>
      <c r="CO278" s="368" t="e">
        <f>#REF!-'2021-2025 (кор приб)'!K278-'2021-2025 (кор приб)'!W278-'2021-2025 (кор приб)'!AI278-'2021-2025 (кор приб)'!AU278-BG278</f>
        <v>#REF!</v>
      </c>
      <c r="CP278" s="368" t="e">
        <f>#REF!-'2021-2025 (кор приб)'!L278-'2021-2025 (кор приб)'!X278-'2021-2025 (кор приб)'!AJ278-'2021-2025 (кор приб)'!AV278-'2020 ожид'!X278</f>
        <v>#REF!</v>
      </c>
      <c r="CQ278" s="368" t="e">
        <f>#REF!-'2021-2025 (кор приб)'!M278-'2021-2025 (кор приб)'!Y278-'2021-2025 (кор приб)'!AK278-'2021-2025 (кор приб)'!AW278-'2020 ожид'!Y278</f>
        <v>#REF!</v>
      </c>
      <c r="CR278" s="368" t="e">
        <f>#REF!-'2021-2025 (кор приб)'!N278-'2021-2025 (кор приб)'!Z278-'2021-2025 (кор приб)'!AL278-'2021-2025 (кор приб)'!AX278-'2020 ожид'!Z278</f>
        <v>#REF!</v>
      </c>
    </row>
    <row r="279" s="48" customFormat="1" hidden="1">
      <c r="A279" s="80" t="s">
        <v>595</v>
      </c>
      <c r="B279" s="155" t="s">
        <v>59</v>
      </c>
      <c r="C279" s="82" t="s">
        <v>32</v>
      </c>
      <c r="D279" s="130"/>
      <c r="E279" s="130"/>
      <c r="F279" s="130"/>
      <c r="G279" s="130"/>
      <c r="H279" s="130"/>
      <c r="I279" s="130"/>
      <c r="J279" s="130"/>
      <c r="K279" s="130"/>
      <c r="L279" s="130"/>
      <c r="M279" s="130"/>
      <c r="N279" s="130"/>
      <c r="P279" s="130"/>
      <c r="Q279" s="130"/>
      <c r="R279" s="130"/>
      <c r="S279" s="130"/>
      <c r="T279" s="130"/>
      <c r="U279" s="130"/>
      <c r="V279" s="130"/>
      <c r="W279" s="130"/>
      <c r="X279" s="130"/>
      <c r="Y279" s="130"/>
      <c r="Z279" s="130"/>
      <c r="AA279" s="66"/>
      <c r="AB279" s="130"/>
      <c r="AC279" s="130"/>
      <c r="AD279" s="130"/>
      <c r="AE279" s="130"/>
      <c r="AF279" s="130"/>
      <c r="AG279" s="130"/>
      <c r="AH279" s="130"/>
      <c r="AI279" s="130"/>
      <c r="AJ279" s="130"/>
      <c r="AK279" s="130"/>
      <c r="AL279" s="130"/>
      <c r="AM279" s="66"/>
      <c r="AN279" s="130"/>
      <c r="AO279" s="130"/>
      <c r="AP279" s="130"/>
      <c r="AQ279" s="130"/>
      <c r="AR279" s="130"/>
      <c r="AS279" s="130"/>
      <c r="AT279" s="130"/>
      <c r="AU279" s="130"/>
      <c r="AV279" s="130"/>
      <c r="AW279" s="130"/>
      <c r="AX279" s="130"/>
      <c r="AY279" s="66"/>
      <c r="AZ279" s="130"/>
      <c r="BA279" s="130"/>
      <c r="BB279" s="130"/>
      <c r="BC279" s="130"/>
      <c r="BD279" s="130"/>
      <c r="BE279" s="130"/>
      <c r="BF279" s="130"/>
      <c r="BG279" s="130"/>
      <c r="BH279" s="130"/>
      <c r="BI279" s="130"/>
      <c r="BJ279" s="130"/>
      <c r="BK279" s="66">
        <f t="shared" si="849"/>
        <v>0</v>
      </c>
      <c r="BL279" s="79">
        <f t="shared" si="850"/>
        <v>0</v>
      </c>
      <c r="BM279" s="79" t="e">
        <f>#REF!+#REF!+#REF!+'Новосибирск.обл'!G279+#REF!+#REF!+#REF!+#REF!+#REF!+#REF!</f>
        <v>#REF!</v>
      </c>
      <c r="BN279" s="79" t="e">
        <f t="shared" si="851"/>
        <v>#REF!</v>
      </c>
      <c r="BO279" s="79" t="e">
        <f>#REF!+#REF!+#REF!+'Новосибирск.обл'!I279+#REF!+#REF!+#REF!+#REF!+#REF!+#REF!</f>
        <v>#REF!</v>
      </c>
      <c r="BP279" s="79" t="e">
        <f t="shared" si="852"/>
        <v>#REF!</v>
      </c>
      <c r="BQ279" s="79" t="e">
        <f>#REF!+#REF!+#REF!+'Новосибирск.обл'!K279+#REF!+#REF!+#REF!+#REF!+#REF!</f>
        <v>#REF!</v>
      </c>
      <c r="BR279" s="79" t="e">
        <f t="shared" si="853"/>
        <v>#REF!</v>
      </c>
      <c r="BS279" s="79" t="e">
        <f>#REF!+#REF!+#REF!+'Новосибирск.обл'!M279+#REF!+#REF!+#REF!+#REF!+#REF!</f>
        <v>#REF!</v>
      </c>
      <c r="BT279" s="79" t="e">
        <f t="shared" si="854"/>
        <v>#REF!</v>
      </c>
      <c r="BU279" s="79" t="e">
        <f>#REF!+#REF!</f>
        <v>#REF!</v>
      </c>
      <c r="BV279" s="79" t="e">
        <f t="shared" si="855"/>
        <v>#REF!</v>
      </c>
      <c r="CI279" s="368" t="e">
        <f>#REF!-'2021-2025 (кор приб)'!E279-'2021-2025 (кор приб)'!Q279-'2021-2025 (кор приб)'!AC279-'2021-2025 (кор приб)'!AO279-'2020 ожид'!Q279</f>
        <v>#REF!</v>
      </c>
      <c r="CJ279" s="368" t="e">
        <f>#REF!-'2021-2025 (кор приб)'!F279-'2021-2025 (кор приб)'!R279-'2021-2025 (кор приб)'!AD279-'2021-2025 (кор приб)'!AP279-'2020 ожид'!R279</f>
        <v>#REF!</v>
      </c>
      <c r="CK279" s="368" t="e">
        <f>#REF!-'2021-2025 (кор приб)'!G279-'2021-2025 (кор приб)'!S279-'2021-2025 (кор приб)'!AE279-'2021-2025 (кор приб)'!AQ279-'2020 ожид'!S279</f>
        <v>#REF!</v>
      </c>
      <c r="CL279" s="368">
        <f>'Новосибирск.обл'!Q279-'2021-2025 (кор приб)'!H279-'2021-2025 (кор приб)'!T279-'2021-2025 (кор приб)'!AF279-'2021-2025 (кор приб)'!AR279-'2020 ожид'!T279</f>
        <v>0</v>
      </c>
      <c r="CM279" s="368" t="e">
        <f>#REF!-'2021-2025 (кор приб)'!I279-'2021-2025 (кор приб)'!U279-'2020 ожид'!U279</f>
        <v>#REF!</v>
      </c>
      <c r="CN279" s="368" t="e">
        <f>#REF!-'2021-2025 (кор приб)'!J279-'2021-2025 (кор приб)'!V279-'2021-2025 (кор приб)'!AH279-'2021-2025 (кор приб)'!AT279-BF279</f>
        <v>#REF!</v>
      </c>
      <c r="CO279" s="368" t="e">
        <f>#REF!-'2021-2025 (кор приб)'!K279-'2021-2025 (кор приб)'!W279-'2021-2025 (кор приб)'!AI279-'2021-2025 (кор приб)'!AU279-BG279</f>
        <v>#REF!</v>
      </c>
      <c r="CP279" s="368" t="e">
        <f>#REF!-'2021-2025 (кор приб)'!L279-'2021-2025 (кор приб)'!X279-'2021-2025 (кор приб)'!AJ279-'2021-2025 (кор приб)'!AV279-'2020 ожид'!X279</f>
        <v>#REF!</v>
      </c>
      <c r="CQ279" s="368" t="e">
        <f>#REF!-'2021-2025 (кор приб)'!M279-'2021-2025 (кор приб)'!Y279-'2021-2025 (кор приб)'!AK279-'2021-2025 (кор приб)'!AW279-'2020 ожид'!Y279</f>
        <v>#REF!</v>
      </c>
      <c r="CR279" s="368" t="e">
        <f>#REF!-'2021-2025 (кор приб)'!N279-'2021-2025 (кор приб)'!Z279-'2021-2025 (кор приб)'!AL279-'2021-2025 (кор приб)'!AX279-'2020 ожид'!Z279</f>
        <v>#REF!</v>
      </c>
    </row>
    <row r="280" s="48" customFormat="1" hidden="1">
      <c r="A280" s="80" t="s">
        <v>596</v>
      </c>
      <c r="B280" s="157" t="s">
        <v>565</v>
      </c>
      <c r="C280" s="82" t="s">
        <v>32</v>
      </c>
      <c r="D280" s="130"/>
      <c r="E280" s="130"/>
      <c r="F280" s="130"/>
      <c r="G280" s="130"/>
      <c r="H280" s="130"/>
      <c r="I280" s="130"/>
      <c r="J280" s="130"/>
      <c r="K280" s="130"/>
      <c r="L280" s="130"/>
      <c r="M280" s="130"/>
      <c r="N280" s="130"/>
      <c r="P280" s="130"/>
      <c r="Q280" s="130"/>
      <c r="R280" s="130"/>
      <c r="S280" s="130"/>
      <c r="T280" s="130"/>
      <c r="U280" s="130"/>
      <c r="V280" s="130"/>
      <c r="W280" s="130"/>
      <c r="X280" s="130"/>
      <c r="Y280" s="130"/>
      <c r="Z280" s="130"/>
      <c r="AA280" s="66"/>
      <c r="AB280" s="130"/>
      <c r="AC280" s="130"/>
      <c r="AD280" s="130"/>
      <c r="AE280" s="130"/>
      <c r="AF280" s="130"/>
      <c r="AG280" s="130"/>
      <c r="AH280" s="130"/>
      <c r="AI280" s="130"/>
      <c r="AJ280" s="130"/>
      <c r="AK280" s="130"/>
      <c r="AL280" s="130"/>
      <c r="AM280" s="66"/>
      <c r="AN280" s="130"/>
      <c r="AO280" s="130"/>
      <c r="AP280" s="130"/>
      <c r="AQ280" s="130"/>
      <c r="AR280" s="130"/>
      <c r="AS280" s="130"/>
      <c r="AT280" s="130"/>
      <c r="AU280" s="130"/>
      <c r="AV280" s="130"/>
      <c r="AW280" s="130"/>
      <c r="AX280" s="130"/>
      <c r="AY280" s="66"/>
      <c r="AZ280" s="130"/>
      <c r="BA280" s="130"/>
      <c r="BB280" s="130"/>
      <c r="BC280" s="130"/>
      <c r="BD280" s="130"/>
      <c r="BE280" s="130"/>
      <c r="BF280" s="130"/>
      <c r="BG280" s="130"/>
      <c r="BH280" s="130"/>
      <c r="BI280" s="130"/>
      <c r="BJ280" s="130"/>
      <c r="BK280" s="66">
        <f t="shared" ref="BK280:BK343" si="901">AN280*1.04</f>
        <v>0</v>
      </c>
      <c r="BL280" s="79">
        <f t="shared" ref="BL280:BL343" si="902">BK280-AZ280</f>
        <v>0</v>
      </c>
      <c r="BM280" s="79" t="e">
        <f>#REF!+#REF!+#REF!+'Новосибирск.обл'!G280+#REF!+#REF!+#REF!+#REF!+#REF!+#REF!</f>
        <v>#REF!</v>
      </c>
      <c r="BN280" s="79" t="e">
        <f t="shared" ref="BN280:BN343" si="903">BM280-D280</f>
        <v>#REF!</v>
      </c>
      <c r="BO280" s="79" t="e">
        <f>#REF!+#REF!+#REF!+'Новосибирск.обл'!I280+#REF!+#REF!+#REF!+#REF!+#REF!+#REF!</f>
        <v>#REF!</v>
      </c>
      <c r="BP280" s="79" t="e">
        <f t="shared" ref="BP280:BP343" si="904">BO280-P280</f>
        <v>#REF!</v>
      </c>
      <c r="BQ280" s="79" t="e">
        <f>#REF!+#REF!+#REF!+'Новосибирск.обл'!K280+#REF!+#REF!+#REF!+#REF!+#REF!</f>
        <v>#REF!</v>
      </c>
      <c r="BR280" s="79" t="e">
        <f t="shared" ref="BR280:BR343" si="905">BQ280-AB280+AG280</f>
        <v>#REF!</v>
      </c>
      <c r="BS280" s="79" t="e">
        <f>#REF!+#REF!+#REF!+'Новосибирск.обл'!M280+#REF!+#REF!+#REF!+#REF!+#REF!</f>
        <v>#REF!</v>
      </c>
      <c r="BT280" s="79" t="e">
        <f t="shared" ref="BT280:BT343" si="906">BS280-AN280+AS280</f>
        <v>#REF!</v>
      </c>
      <c r="BU280" s="79" t="e">
        <f>#REF!+#REF!</f>
        <v>#REF!</v>
      </c>
      <c r="BV280" s="79" t="e">
        <f t="shared" ref="BV280:BV343" si="907">BU280-AZ280+BA280+BB280+BC280+BD280+BE280+BH280+BI280+BJ280</f>
        <v>#REF!</v>
      </c>
      <c r="CI280" s="368" t="e">
        <f>#REF!-'2021-2025 (кор приб)'!E280-'2021-2025 (кор приб)'!Q280-'2021-2025 (кор приб)'!AC280-'2021-2025 (кор приб)'!AO280-'2020 ожид'!Q280</f>
        <v>#REF!</v>
      </c>
      <c r="CJ280" s="368" t="e">
        <f>#REF!-'2021-2025 (кор приб)'!F280-'2021-2025 (кор приб)'!R280-'2021-2025 (кор приб)'!AD280-'2021-2025 (кор приб)'!AP280-'2020 ожид'!R280</f>
        <v>#REF!</v>
      </c>
      <c r="CK280" s="368" t="e">
        <f>#REF!-'2021-2025 (кор приб)'!G280-'2021-2025 (кор приб)'!S280-'2021-2025 (кор приб)'!AE280-'2021-2025 (кор приб)'!AQ280-'2020 ожид'!S280</f>
        <v>#REF!</v>
      </c>
      <c r="CL280" s="368">
        <f>'Новосибирск.обл'!Q280-'2021-2025 (кор приб)'!H280-'2021-2025 (кор приб)'!T280-'2021-2025 (кор приб)'!AF280-'2021-2025 (кор приб)'!AR280-'2020 ожид'!T280</f>
        <v>0</v>
      </c>
      <c r="CM280" s="368" t="e">
        <f>#REF!-'2021-2025 (кор приб)'!I280-'2021-2025 (кор приб)'!U280-'2020 ожид'!U280</f>
        <v>#REF!</v>
      </c>
      <c r="CN280" s="368" t="e">
        <f>#REF!-'2021-2025 (кор приб)'!J280-'2021-2025 (кор приб)'!V280-'2021-2025 (кор приб)'!AH280-'2021-2025 (кор приб)'!AT280-BF280</f>
        <v>#REF!</v>
      </c>
      <c r="CO280" s="368" t="e">
        <f>#REF!-'2021-2025 (кор приб)'!K280-'2021-2025 (кор приб)'!W280-'2021-2025 (кор приб)'!AI280-'2021-2025 (кор приб)'!AU280-BG280</f>
        <v>#REF!</v>
      </c>
      <c r="CP280" s="368" t="e">
        <f>#REF!-'2021-2025 (кор приб)'!L280-'2021-2025 (кор приб)'!X280-'2021-2025 (кор приб)'!AJ280-'2021-2025 (кор приб)'!AV280-'2020 ожид'!X280</f>
        <v>#REF!</v>
      </c>
      <c r="CQ280" s="368" t="e">
        <f>#REF!-'2021-2025 (кор приб)'!M280-'2021-2025 (кор приб)'!Y280-'2021-2025 (кор приб)'!AK280-'2021-2025 (кор приб)'!AW280-'2020 ожид'!Y280</f>
        <v>#REF!</v>
      </c>
      <c r="CR280" s="368" t="e">
        <f>#REF!-'2021-2025 (кор приб)'!N280-'2021-2025 (кор приб)'!Z280-'2021-2025 (кор приб)'!AL280-'2021-2025 (кор приб)'!AX280-'2020 ожид'!Z280</f>
        <v>#REF!</v>
      </c>
    </row>
    <row r="281" s="48" customFormat="1" hidden="1">
      <c r="A281" s="80" t="s">
        <v>597</v>
      </c>
      <c r="B281" s="126" t="s">
        <v>598</v>
      </c>
      <c r="C281" s="82" t="s">
        <v>32</v>
      </c>
      <c r="D281" s="130"/>
      <c r="E281" s="130"/>
      <c r="F281" s="130"/>
      <c r="G281" s="130"/>
      <c r="H281" s="130"/>
      <c r="I281" s="130"/>
      <c r="J281" s="130"/>
      <c r="K281" s="130"/>
      <c r="L281" s="130"/>
      <c r="M281" s="130"/>
      <c r="N281" s="130"/>
      <c r="P281" s="130"/>
      <c r="Q281" s="130"/>
      <c r="R281" s="130"/>
      <c r="S281" s="130"/>
      <c r="T281" s="130"/>
      <c r="U281" s="130"/>
      <c r="V281" s="130"/>
      <c r="W281" s="130"/>
      <c r="X281" s="130"/>
      <c r="Y281" s="130"/>
      <c r="Z281" s="130"/>
      <c r="AA281" s="66"/>
      <c r="AB281" s="130"/>
      <c r="AC281" s="130"/>
      <c r="AD281" s="130"/>
      <c r="AE281" s="130"/>
      <c r="AF281" s="130"/>
      <c r="AG281" s="130"/>
      <c r="AH281" s="130"/>
      <c r="AI281" s="130"/>
      <c r="AJ281" s="130"/>
      <c r="AK281" s="130"/>
      <c r="AL281" s="130"/>
      <c r="AM281" s="66"/>
      <c r="AN281" s="130"/>
      <c r="AO281" s="130"/>
      <c r="AP281" s="130"/>
      <c r="AQ281" s="130"/>
      <c r="AR281" s="130"/>
      <c r="AS281" s="130"/>
      <c r="AT281" s="130"/>
      <c r="AU281" s="130"/>
      <c r="AV281" s="130"/>
      <c r="AW281" s="130"/>
      <c r="AX281" s="130"/>
      <c r="AY281" s="66"/>
      <c r="AZ281" s="130"/>
      <c r="BA281" s="130"/>
      <c r="BB281" s="130"/>
      <c r="BC281" s="130"/>
      <c r="BD281" s="130"/>
      <c r="BE281" s="130"/>
      <c r="BF281" s="130"/>
      <c r="BG281" s="130"/>
      <c r="BH281" s="130"/>
      <c r="BI281" s="130"/>
      <c r="BJ281" s="130"/>
      <c r="BK281" s="66">
        <f t="shared" si="901"/>
        <v>0</v>
      </c>
      <c r="BL281" s="79">
        <f t="shared" si="902"/>
        <v>0</v>
      </c>
      <c r="BM281" s="79" t="e">
        <f>#REF!+#REF!+#REF!+'Новосибирск.обл'!G281+#REF!+#REF!+#REF!+#REF!+#REF!+#REF!</f>
        <v>#REF!</v>
      </c>
      <c r="BN281" s="79" t="e">
        <f t="shared" si="903"/>
        <v>#REF!</v>
      </c>
      <c r="BO281" s="79" t="e">
        <f>#REF!+#REF!+#REF!+'Новосибирск.обл'!I281+#REF!+#REF!+#REF!+#REF!+#REF!+#REF!</f>
        <v>#REF!</v>
      </c>
      <c r="BP281" s="79" t="e">
        <f t="shared" si="904"/>
        <v>#REF!</v>
      </c>
      <c r="BQ281" s="79" t="e">
        <f>#REF!+#REF!+#REF!+'Новосибирск.обл'!K281+#REF!+#REF!+#REF!+#REF!+#REF!</f>
        <v>#REF!</v>
      </c>
      <c r="BR281" s="79" t="e">
        <f t="shared" si="905"/>
        <v>#REF!</v>
      </c>
      <c r="BS281" s="79" t="e">
        <f>#REF!+#REF!+#REF!+'Новосибирск.обл'!M281+#REF!+#REF!+#REF!+#REF!+#REF!</f>
        <v>#REF!</v>
      </c>
      <c r="BT281" s="79" t="e">
        <f t="shared" si="906"/>
        <v>#REF!</v>
      </c>
      <c r="BU281" s="79" t="e">
        <f>#REF!+#REF!</f>
        <v>#REF!</v>
      </c>
      <c r="BV281" s="79" t="e">
        <f t="shared" si="907"/>
        <v>#REF!</v>
      </c>
      <c r="CI281" s="368" t="e">
        <f>#REF!-'2021-2025 (кор приб)'!E281-'2021-2025 (кор приб)'!Q281-'2021-2025 (кор приб)'!AC281-'2021-2025 (кор приб)'!AO281-'2020 ожид'!Q281</f>
        <v>#REF!</v>
      </c>
      <c r="CJ281" s="368" t="e">
        <f>#REF!-'2021-2025 (кор приб)'!F281-'2021-2025 (кор приб)'!R281-'2021-2025 (кор приб)'!AD281-'2021-2025 (кор приб)'!AP281-'2020 ожид'!R281</f>
        <v>#REF!</v>
      </c>
      <c r="CK281" s="368" t="e">
        <f>#REF!-'2021-2025 (кор приб)'!G281-'2021-2025 (кор приб)'!S281-'2021-2025 (кор приб)'!AE281-'2021-2025 (кор приб)'!AQ281-'2020 ожид'!S281</f>
        <v>#REF!</v>
      </c>
      <c r="CL281" s="368">
        <f>'Новосибирск.обл'!Q281-'2021-2025 (кор приб)'!H281-'2021-2025 (кор приб)'!T281-'2021-2025 (кор приб)'!AF281-'2021-2025 (кор приб)'!AR281-'2020 ожид'!T281</f>
        <v>237.91371309410533</v>
      </c>
      <c r="CM281" s="368" t="e">
        <f>#REF!-'2021-2025 (кор приб)'!I281-'2021-2025 (кор приб)'!U281-'2020 ожид'!U281</f>
        <v>#REF!</v>
      </c>
      <c r="CN281" s="368" t="e">
        <f>#REF!-'2021-2025 (кор приб)'!J281-'2021-2025 (кор приб)'!V281-'2021-2025 (кор приб)'!AH281-'2021-2025 (кор приб)'!AT281-BF281</f>
        <v>#REF!</v>
      </c>
      <c r="CO281" s="368" t="e">
        <f>#REF!-'2021-2025 (кор приб)'!K281-'2021-2025 (кор приб)'!W281-'2021-2025 (кор приб)'!AI281-'2021-2025 (кор приб)'!AU281-BG281</f>
        <v>#REF!</v>
      </c>
      <c r="CP281" s="368" t="e">
        <f>#REF!-'2021-2025 (кор приб)'!L281-'2021-2025 (кор приб)'!X281-'2021-2025 (кор приб)'!AJ281-'2021-2025 (кор приб)'!AV281-'2020 ожид'!X281</f>
        <v>#REF!</v>
      </c>
      <c r="CQ281" s="368" t="e">
        <f>#REF!-'2021-2025 (кор приб)'!M281-'2021-2025 (кор приб)'!Y281-'2021-2025 (кор приб)'!AK281-'2021-2025 (кор приб)'!AW281-'2020 ожид'!Y281</f>
        <v>#REF!</v>
      </c>
      <c r="CR281" s="368" t="e">
        <f>#REF!-'2021-2025 (кор приб)'!N281-'2021-2025 (кор приб)'!Z281-'2021-2025 (кор приб)'!AL281-'2021-2025 (кор приб)'!AX281-'2020 ожид'!Z281</f>
        <v>#REF!</v>
      </c>
    </row>
    <row r="282" s="48" customFormat="1" hidden="1">
      <c r="A282" s="80" t="s">
        <v>599</v>
      </c>
      <c r="B282" s="155" t="s">
        <v>565</v>
      </c>
      <c r="C282" s="82" t="s">
        <v>32</v>
      </c>
      <c r="D282" s="130"/>
      <c r="E282" s="130"/>
      <c r="F282" s="130"/>
      <c r="G282" s="130"/>
      <c r="H282" s="130"/>
      <c r="I282" s="130"/>
      <c r="J282" s="130"/>
      <c r="K282" s="130"/>
      <c r="L282" s="130"/>
      <c r="M282" s="130"/>
      <c r="N282" s="130"/>
      <c r="P282" s="130"/>
      <c r="Q282" s="130"/>
      <c r="R282" s="130"/>
      <c r="S282" s="130"/>
      <c r="T282" s="130"/>
      <c r="U282" s="130"/>
      <c r="V282" s="130"/>
      <c r="W282" s="130"/>
      <c r="X282" s="130"/>
      <c r="Y282" s="130"/>
      <c r="Z282" s="130"/>
      <c r="AA282" s="66"/>
      <c r="AB282" s="130"/>
      <c r="AC282" s="130"/>
      <c r="AD282" s="130"/>
      <c r="AE282" s="130"/>
      <c r="AF282" s="130"/>
      <c r="AG282" s="130"/>
      <c r="AH282" s="130"/>
      <c r="AI282" s="130"/>
      <c r="AJ282" s="130"/>
      <c r="AK282" s="130"/>
      <c r="AL282" s="130"/>
      <c r="AM282" s="66"/>
      <c r="AN282" s="130"/>
      <c r="AO282" s="130"/>
      <c r="AP282" s="130"/>
      <c r="AQ282" s="130"/>
      <c r="AR282" s="130"/>
      <c r="AS282" s="130"/>
      <c r="AT282" s="130"/>
      <c r="AU282" s="130"/>
      <c r="AV282" s="130"/>
      <c r="AW282" s="130"/>
      <c r="AX282" s="130"/>
      <c r="AY282" s="66"/>
      <c r="AZ282" s="130"/>
      <c r="BA282" s="130"/>
      <c r="BB282" s="130"/>
      <c r="BC282" s="130"/>
      <c r="BD282" s="130"/>
      <c r="BE282" s="130"/>
      <c r="BF282" s="130"/>
      <c r="BG282" s="130"/>
      <c r="BH282" s="130"/>
      <c r="BI282" s="130"/>
      <c r="BJ282" s="130"/>
      <c r="BK282" s="66">
        <f t="shared" si="901"/>
        <v>0</v>
      </c>
      <c r="BL282" s="79">
        <f t="shared" si="902"/>
        <v>0</v>
      </c>
      <c r="BM282" s="79" t="e">
        <f>#REF!+#REF!+#REF!+'Новосибирск.обл'!G282+#REF!+#REF!+#REF!+#REF!+#REF!+#REF!</f>
        <v>#REF!</v>
      </c>
      <c r="BN282" s="79" t="e">
        <f t="shared" si="903"/>
        <v>#REF!</v>
      </c>
      <c r="BO282" s="79" t="e">
        <f>#REF!+#REF!+#REF!+'Новосибирск.обл'!I282+#REF!+#REF!+#REF!+#REF!+#REF!+#REF!</f>
        <v>#REF!</v>
      </c>
      <c r="BP282" s="79" t="e">
        <f t="shared" si="904"/>
        <v>#REF!</v>
      </c>
      <c r="BQ282" s="79" t="e">
        <f>#REF!+#REF!+#REF!+'Новосибирск.обл'!K282+#REF!+#REF!+#REF!+#REF!+#REF!</f>
        <v>#REF!</v>
      </c>
      <c r="BR282" s="79" t="e">
        <f t="shared" si="905"/>
        <v>#REF!</v>
      </c>
      <c r="BS282" s="79" t="e">
        <f>#REF!+#REF!+#REF!+'Новосибирск.обл'!M282+#REF!+#REF!+#REF!+#REF!+#REF!</f>
        <v>#REF!</v>
      </c>
      <c r="BT282" s="79" t="e">
        <f t="shared" si="906"/>
        <v>#REF!</v>
      </c>
      <c r="BU282" s="79" t="e">
        <f>#REF!+#REF!</f>
        <v>#REF!</v>
      </c>
      <c r="BV282" s="79" t="e">
        <f t="shared" si="907"/>
        <v>#REF!</v>
      </c>
      <c r="CI282" s="368" t="e">
        <f>#REF!-'2021-2025 (кор приб)'!E282-'2021-2025 (кор приб)'!Q282-'2021-2025 (кор приб)'!AC282-'2021-2025 (кор приб)'!AO282-'2020 ожид'!Q282</f>
        <v>#REF!</v>
      </c>
      <c r="CJ282" s="368" t="e">
        <f>#REF!-'2021-2025 (кор приб)'!F282-'2021-2025 (кор приб)'!R282-'2021-2025 (кор приб)'!AD282-'2021-2025 (кор приб)'!AP282-'2020 ожид'!R282</f>
        <v>#REF!</v>
      </c>
      <c r="CK282" s="368" t="e">
        <f>#REF!-'2021-2025 (кор приб)'!G282-'2021-2025 (кор приб)'!S282-'2021-2025 (кор приб)'!AE282-'2021-2025 (кор приб)'!AQ282-'2020 ожид'!S282</f>
        <v>#REF!</v>
      </c>
      <c r="CL282" s="368">
        <f>'Новосибирск.обл'!Q282-'2021-2025 (кор приб)'!H282-'2021-2025 (кор приб)'!T282-'2021-2025 (кор приб)'!AF282-'2021-2025 (кор приб)'!AR282-'2020 ожид'!T282</f>
        <v>0</v>
      </c>
      <c r="CM282" s="368" t="e">
        <f>#REF!-'2021-2025 (кор приб)'!I282-'2021-2025 (кор приб)'!U282-'2020 ожид'!U282</f>
        <v>#REF!</v>
      </c>
      <c r="CN282" s="368" t="e">
        <f>#REF!-'2021-2025 (кор приб)'!J282-'2021-2025 (кор приб)'!V282-'2021-2025 (кор приб)'!AH282-'2021-2025 (кор приб)'!AT282-BF282</f>
        <v>#REF!</v>
      </c>
      <c r="CO282" s="368" t="e">
        <f>#REF!-'2021-2025 (кор приб)'!K282-'2021-2025 (кор приб)'!W282-'2021-2025 (кор приб)'!AI282-'2021-2025 (кор приб)'!AU282-BG282</f>
        <v>#REF!</v>
      </c>
      <c r="CP282" s="368" t="e">
        <f>#REF!-'2021-2025 (кор приб)'!L282-'2021-2025 (кор приб)'!X282-'2021-2025 (кор приб)'!AJ282-'2021-2025 (кор приб)'!AV282-'2020 ожид'!X282</f>
        <v>#REF!</v>
      </c>
      <c r="CQ282" s="368" t="e">
        <f>#REF!-'2021-2025 (кор приб)'!M282-'2021-2025 (кор приб)'!Y282-'2021-2025 (кор приб)'!AK282-'2021-2025 (кор приб)'!AW282-'2020 ожид'!Y282</f>
        <v>#REF!</v>
      </c>
      <c r="CR282" s="368" t="e">
        <f>#REF!-'2021-2025 (кор приб)'!N282-'2021-2025 (кор приб)'!Z282-'2021-2025 (кор приб)'!AL282-'2021-2025 (кор приб)'!AX282-'2020 ожид'!Z282</f>
        <v>#REF!</v>
      </c>
    </row>
    <row r="283" s="66" customFormat="1" hidden="1">
      <c r="A283" s="182" t="s">
        <v>600</v>
      </c>
      <c r="B283" s="183" t="s">
        <v>601</v>
      </c>
      <c r="C283" s="184" t="s">
        <v>32</v>
      </c>
      <c r="D283" s="195">
        <f>D286+D291+D295+D297+D299+D301+D303</f>
        <v>0</v>
      </c>
      <c r="E283" s="195">
        <f t="shared" ref="E283:N283" si="908">E286+E291+E295+E297+E299+E301+E303</f>
        <v>0</v>
      </c>
      <c r="F283" s="195">
        <f t="shared" si="908"/>
        <v>0</v>
      </c>
      <c r="G283" s="195">
        <f t="shared" si="908"/>
        <v>0</v>
      </c>
      <c r="H283" s="195">
        <f t="shared" si="908"/>
        <v>0</v>
      </c>
      <c r="I283" s="195">
        <f t="shared" si="908"/>
        <v>0</v>
      </c>
      <c r="J283" s="195">
        <f t="shared" si="908"/>
        <v>0</v>
      </c>
      <c r="K283" s="195">
        <f t="shared" si="908"/>
        <v>0</v>
      </c>
      <c r="L283" s="195">
        <f t="shared" si="908"/>
        <v>0</v>
      </c>
      <c r="M283" s="195">
        <f t="shared" si="908"/>
        <v>0</v>
      </c>
      <c r="N283" s="195">
        <f t="shared" si="908"/>
        <v>0</v>
      </c>
      <c r="P283" s="195">
        <f>P286+P291+P295+P297+P299+P301+P303</f>
        <v>0</v>
      </c>
      <c r="Q283" s="195">
        <f t="shared" ref="Q283:Z283" si="909">Q286+Q291+Q295+Q297+Q299+Q301+Q303</f>
        <v>0</v>
      </c>
      <c r="R283" s="195">
        <f t="shared" si="909"/>
        <v>0</v>
      </c>
      <c r="S283" s="195">
        <f t="shared" si="909"/>
        <v>0</v>
      </c>
      <c r="T283" s="195">
        <f t="shared" si="909"/>
        <v>0</v>
      </c>
      <c r="U283" s="195">
        <f t="shared" si="909"/>
        <v>0</v>
      </c>
      <c r="V283" s="195">
        <f t="shared" si="909"/>
        <v>0</v>
      </c>
      <c r="W283" s="195">
        <f t="shared" si="909"/>
        <v>0</v>
      </c>
      <c r="X283" s="195">
        <f t="shared" si="909"/>
        <v>0</v>
      </c>
      <c r="Y283" s="195">
        <f t="shared" si="909"/>
        <v>0</v>
      </c>
      <c r="Z283" s="195">
        <f t="shared" si="909"/>
        <v>0</v>
      </c>
      <c r="AB283" s="195">
        <f>AB286+AB291+AB295+AB297+AB299+AB301+AB303</f>
        <v>0</v>
      </c>
      <c r="AC283" s="195">
        <f t="shared" ref="AC283:AL283" si="910">AC286+AC291+AC295+AC297+AC299+AC301+AC303</f>
        <v>0</v>
      </c>
      <c r="AD283" s="195">
        <f t="shared" si="910"/>
        <v>0</v>
      </c>
      <c r="AE283" s="195">
        <f t="shared" si="910"/>
        <v>0</v>
      </c>
      <c r="AF283" s="195">
        <f t="shared" si="910"/>
        <v>0</v>
      </c>
      <c r="AG283" s="195">
        <f t="shared" si="910"/>
        <v>0</v>
      </c>
      <c r="AH283" s="195">
        <f t="shared" si="910"/>
        <v>0</v>
      </c>
      <c r="AI283" s="195">
        <f t="shared" si="910"/>
        <v>0</v>
      </c>
      <c r="AJ283" s="195">
        <f t="shared" si="910"/>
        <v>0</v>
      </c>
      <c r="AK283" s="195">
        <f t="shared" si="910"/>
        <v>0</v>
      </c>
      <c r="AL283" s="195">
        <f t="shared" si="910"/>
        <v>0</v>
      </c>
      <c r="AN283" s="195">
        <f>AN286+AN291+AN295+AN297+AN299+AN301+AN303</f>
        <v>0</v>
      </c>
      <c r="AO283" s="195">
        <f t="shared" ref="AO283:AX283" si="911">AO286+AO291+AO295+AO297+AO299+AO301+AO303</f>
        <v>0</v>
      </c>
      <c r="AP283" s="195">
        <f t="shared" si="911"/>
        <v>0</v>
      </c>
      <c r="AQ283" s="195">
        <f t="shared" si="911"/>
        <v>0</v>
      </c>
      <c r="AR283" s="195">
        <f t="shared" si="911"/>
        <v>0</v>
      </c>
      <c r="AS283" s="195">
        <f t="shared" si="911"/>
        <v>0</v>
      </c>
      <c r="AT283" s="195">
        <f t="shared" si="911"/>
        <v>0</v>
      </c>
      <c r="AU283" s="195">
        <f t="shared" si="911"/>
        <v>0</v>
      </c>
      <c r="AV283" s="195">
        <f t="shared" si="911"/>
        <v>0</v>
      </c>
      <c r="AW283" s="195">
        <f t="shared" si="911"/>
        <v>0</v>
      </c>
      <c r="AX283" s="195">
        <f t="shared" si="911"/>
        <v>0</v>
      </c>
      <c r="AZ283" s="195">
        <f>AZ286+AZ291+AZ295+AZ297+AZ299+AZ301+AZ303</f>
        <v>0</v>
      </c>
      <c r="BA283" s="195">
        <f t="shared" ref="BA283:BJ283" si="912">BA286+BA291+BA295+BA297+BA299+BA301+BA303</f>
        <v>0</v>
      </c>
      <c r="BB283" s="195">
        <f t="shared" si="912"/>
        <v>0</v>
      </c>
      <c r="BC283" s="195">
        <f t="shared" si="912"/>
        <v>0</v>
      </c>
      <c r="BD283" s="195">
        <f t="shared" si="912"/>
        <v>0</v>
      </c>
      <c r="BE283" s="195">
        <f t="shared" si="912"/>
        <v>0</v>
      </c>
      <c r="BF283" s="195">
        <f t="shared" si="912"/>
        <v>0</v>
      </c>
      <c r="BG283" s="195">
        <f t="shared" si="912"/>
        <v>0</v>
      </c>
      <c r="BH283" s="195">
        <f t="shared" si="912"/>
        <v>0</v>
      </c>
      <c r="BI283" s="195">
        <f t="shared" si="912"/>
        <v>0</v>
      </c>
      <c r="BJ283" s="195">
        <f t="shared" si="912"/>
        <v>0</v>
      </c>
      <c r="BK283" s="66">
        <f t="shared" si="901"/>
        <v>0</v>
      </c>
      <c r="BL283" s="79">
        <f t="shared" si="902"/>
        <v>0</v>
      </c>
      <c r="BM283" s="79" t="e">
        <f>#REF!+#REF!+#REF!+'Новосибирск.обл'!G283+#REF!+#REF!+#REF!+#REF!+#REF!+#REF!</f>
        <v>#REF!</v>
      </c>
      <c r="BN283" s="79" t="e">
        <f t="shared" si="903"/>
        <v>#REF!</v>
      </c>
      <c r="BO283" s="79" t="e">
        <f>#REF!+#REF!+#REF!+'Новосибирск.обл'!I283+#REF!+#REF!+#REF!+#REF!+#REF!+#REF!</f>
        <v>#REF!</v>
      </c>
      <c r="BP283" s="79" t="e">
        <f t="shared" si="904"/>
        <v>#REF!</v>
      </c>
      <c r="BQ283" s="79" t="e">
        <f>#REF!+#REF!+#REF!+'Новосибирск.обл'!K283+#REF!+#REF!+#REF!+#REF!+#REF!</f>
        <v>#REF!</v>
      </c>
      <c r="BR283" s="79" t="e">
        <f t="shared" si="905"/>
        <v>#REF!</v>
      </c>
      <c r="BS283" s="79" t="e">
        <f>#REF!+#REF!+#REF!+'Новосибирск.обл'!M283+#REF!+#REF!+#REF!+#REF!+#REF!</f>
        <v>#REF!</v>
      </c>
      <c r="BT283" s="79" t="e">
        <f t="shared" si="906"/>
        <v>#REF!</v>
      </c>
      <c r="BU283" s="79" t="e">
        <f>#REF!+#REF!</f>
        <v>#REF!</v>
      </c>
      <c r="BV283" s="79" t="e">
        <f t="shared" si="907"/>
        <v>#REF!</v>
      </c>
      <c r="CI283" s="368" t="e">
        <f>#REF!-'2021-2025 (кор приб)'!E283-'2021-2025 (кор приб)'!Q283-'2021-2025 (кор приб)'!AC283-'2021-2025 (кор приб)'!AO283-'2020 ожид'!Q283</f>
        <v>#REF!</v>
      </c>
      <c r="CJ283" s="368" t="e">
        <f>#REF!-'2021-2025 (кор приб)'!F283-'2021-2025 (кор приб)'!R283-'2021-2025 (кор приб)'!AD283-'2021-2025 (кор приб)'!AP283-'2020 ожид'!R283</f>
        <v>#REF!</v>
      </c>
      <c r="CK283" s="368" t="e">
        <f>#REF!-'2021-2025 (кор приб)'!G283-'2021-2025 (кор приб)'!S283-'2021-2025 (кор приб)'!AE283-'2021-2025 (кор приб)'!AQ283-'2020 ожид'!S283</f>
        <v>#REF!</v>
      </c>
      <c r="CL283" s="368">
        <f>'Новосибирск.обл'!Q283-'2021-2025 (кор приб)'!H283-'2021-2025 (кор приб)'!T283-'2021-2025 (кор приб)'!AF283-'2021-2025 (кор приб)'!AR283-'2020 ожид'!T283</f>
        <v>66.078368513676892</v>
      </c>
      <c r="CM283" s="368" t="e">
        <f>#REF!-'2021-2025 (кор приб)'!I283-'2021-2025 (кор приб)'!U283-'2020 ожид'!U283</f>
        <v>#REF!</v>
      </c>
      <c r="CN283" s="368" t="e">
        <f>#REF!-'2021-2025 (кор приб)'!J283-'2021-2025 (кор приб)'!V283-'2021-2025 (кор приб)'!AH283-'2021-2025 (кор приб)'!AT283-BF283</f>
        <v>#REF!</v>
      </c>
      <c r="CO283" s="368" t="e">
        <f>#REF!-'2021-2025 (кор приб)'!K283-'2021-2025 (кор приб)'!W283-'2021-2025 (кор приб)'!AI283-'2021-2025 (кор приб)'!AU283-BG283</f>
        <v>#REF!</v>
      </c>
      <c r="CP283" s="368" t="e">
        <f>#REF!-'2021-2025 (кор приб)'!L283-'2021-2025 (кор приб)'!X283-'2021-2025 (кор приб)'!AJ283-'2021-2025 (кор приб)'!AV283-'2020 ожид'!X283</f>
        <v>#REF!</v>
      </c>
      <c r="CQ283" s="368" t="e">
        <f>#REF!-'2021-2025 (кор приб)'!M283-'2021-2025 (кор приб)'!Y283-'2021-2025 (кор приб)'!AK283-'2021-2025 (кор приб)'!AW283-'2020 ожид'!Y283</f>
        <v>#REF!</v>
      </c>
      <c r="CR283" s="368" t="e">
        <f>#REF!-'2021-2025 (кор приб)'!N283-'2021-2025 (кор приб)'!Z283-'2021-2025 (кор приб)'!AL283-'2021-2025 (кор приб)'!AX283-'2020 ожид'!Z283</f>
        <v>#REF!</v>
      </c>
    </row>
    <row r="284" s="48" customFormat="1" hidden="1">
      <c r="A284" s="80" t="s">
        <v>602</v>
      </c>
      <c r="B284" s="126" t="s">
        <v>603</v>
      </c>
      <c r="C284" s="82" t="s">
        <v>32</v>
      </c>
      <c r="D284" s="328"/>
      <c r="E284" s="328"/>
      <c r="F284" s="328"/>
      <c r="G284" s="328"/>
      <c r="H284" s="328"/>
      <c r="I284" s="328"/>
      <c r="J284" s="328"/>
      <c r="K284" s="328"/>
      <c r="L284" s="328"/>
      <c r="M284" s="328"/>
      <c r="N284" s="328"/>
      <c r="P284" s="328"/>
      <c r="Q284" s="328"/>
      <c r="R284" s="328"/>
      <c r="S284" s="328"/>
      <c r="T284" s="328"/>
      <c r="U284" s="328"/>
      <c r="V284" s="328"/>
      <c r="W284" s="328"/>
      <c r="X284" s="328"/>
      <c r="Y284" s="328"/>
      <c r="Z284" s="328"/>
      <c r="AA284" s="66"/>
      <c r="AB284" s="328"/>
      <c r="AC284" s="328"/>
      <c r="AD284" s="328"/>
      <c r="AE284" s="328"/>
      <c r="AF284" s="328"/>
      <c r="AG284" s="328"/>
      <c r="AH284" s="328"/>
      <c r="AI284" s="328"/>
      <c r="AJ284" s="328"/>
      <c r="AK284" s="328"/>
      <c r="AL284" s="328"/>
      <c r="AM284" s="66"/>
      <c r="AN284" s="328"/>
      <c r="AO284" s="328"/>
      <c r="AP284" s="328"/>
      <c r="AQ284" s="328"/>
      <c r="AR284" s="328"/>
      <c r="AS284" s="328"/>
      <c r="AT284" s="328"/>
      <c r="AU284" s="328"/>
      <c r="AV284" s="328"/>
      <c r="AW284" s="328"/>
      <c r="AX284" s="328"/>
      <c r="AY284" s="66"/>
      <c r="AZ284" s="328"/>
      <c r="BA284" s="328"/>
      <c r="BB284" s="328"/>
      <c r="BC284" s="328"/>
      <c r="BD284" s="328"/>
      <c r="BE284" s="328"/>
      <c r="BF284" s="328"/>
      <c r="BG284" s="328"/>
      <c r="BH284" s="328"/>
      <c r="BI284" s="328"/>
      <c r="BJ284" s="328"/>
      <c r="BK284" s="66">
        <f t="shared" si="901"/>
        <v>0</v>
      </c>
      <c r="BL284" s="79">
        <f t="shared" si="902"/>
        <v>0</v>
      </c>
      <c r="BM284" s="79" t="e">
        <f>#REF!+#REF!+#REF!+'Новосибирск.обл'!G284+#REF!+#REF!+#REF!+#REF!+#REF!+#REF!</f>
        <v>#REF!</v>
      </c>
      <c r="BN284" s="79" t="e">
        <f t="shared" si="903"/>
        <v>#REF!</v>
      </c>
      <c r="BO284" s="79" t="e">
        <f>#REF!+#REF!+#REF!+'Новосибирск.обл'!I284+#REF!+#REF!+#REF!+#REF!+#REF!+#REF!</f>
        <v>#REF!</v>
      </c>
      <c r="BP284" s="79" t="e">
        <f t="shared" si="904"/>
        <v>#REF!</v>
      </c>
      <c r="BQ284" s="79" t="e">
        <f>#REF!+#REF!+#REF!+'Новосибирск.обл'!K284+#REF!+#REF!+#REF!+#REF!+#REF!</f>
        <v>#REF!</v>
      </c>
      <c r="BR284" s="79" t="e">
        <f t="shared" si="905"/>
        <v>#REF!</v>
      </c>
      <c r="BS284" s="79" t="e">
        <f>#REF!+#REF!+#REF!+'Новосибирск.обл'!M284+#REF!+#REF!+#REF!+#REF!+#REF!</f>
        <v>#REF!</v>
      </c>
      <c r="BT284" s="79" t="e">
        <f t="shared" si="906"/>
        <v>#REF!</v>
      </c>
      <c r="BU284" s="79" t="e">
        <f>#REF!+#REF!</f>
        <v>#REF!</v>
      </c>
      <c r="BV284" s="79" t="e">
        <f t="shared" si="907"/>
        <v>#REF!</v>
      </c>
      <c r="CI284" s="368" t="e">
        <f>#REF!-'2021-2025 (кор приб)'!E284-'2021-2025 (кор приб)'!Q284-'2021-2025 (кор приб)'!AC284-'2021-2025 (кор приб)'!AO284-'2020 ожид'!Q284</f>
        <v>#REF!</v>
      </c>
      <c r="CJ284" s="368" t="e">
        <f>#REF!-'2021-2025 (кор приб)'!F284-'2021-2025 (кор приб)'!R284-'2021-2025 (кор приб)'!AD284-'2021-2025 (кор приб)'!AP284-'2020 ожид'!R284</f>
        <v>#REF!</v>
      </c>
      <c r="CK284" s="368" t="e">
        <f>#REF!-'2021-2025 (кор приб)'!G284-'2021-2025 (кор приб)'!S284-'2021-2025 (кор приб)'!AE284-'2021-2025 (кор приб)'!AQ284-'2020 ожид'!S284</f>
        <v>#REF!</v>
      </c>
      <c r="CL284" s="368">
        <f>'Новосибирск.обл'!Q284-'2021-2025 (кор приб)'!H284-'2021-2025 (кор приб)'!T284-'2021-2025 (кор приб)'!AF284-'2021-2025 (кор приб)'!AR284-'2020 ожид'!T284</f>
        <v>0</v>
      </c>
      <c r="CM284" s="368" t="e">
        <f>#REF!-'2021-2025 (кор приб)'!I284-'2021-2025 (кор приб)'!U284-'2020 ожид'!U284</f>
        <v>#REF!</v>
      </c>
      <c r="CN284" s="368" t="e">
        <f>#REF!-'2021-2025 (кор приб)'!J284-'2021-2025 (кор приб)'!V284-'2021-2025 (кор приб)'!AH284-'2021-2025 (кор приб)'!AT284-BF284</f>
        <v>#REF!</v>
      </c>
      <c r="CO284" s="368" t="e">
        <f>#REF!-'2021-2025 (кор приб)'!K284-'2021-2025 (кор приб)'!W284-'2021-2025 (кор приб)'!AI284-'2021-2025 (кор приб)'!AU284-BG284</f>
        <v>#REF!</v>
      </c>
      <c r="CP284" s="368" t="e">
        <f>#REF!-'2021-2025 (кор приб)'!L284-'2021-2025 (кор приб)'!X284-'2021-2025 (кор приб)'!AJ284-'2021-2025 (кор приб)'!AV284-'2020 ожид'!X284</f>
        <v>#REF!</v>
      </c>
      <c r="CQ284" s="368" t="e">
        <f>#REF!-'2021-2025 (кор приб)'!M284-'2021-2025 (кор приб)'!Y284-'2021-2025 (кор приб)'!AK284-'2021-2025 (кор приб)'!AW284-'2020 ожид'!Y284</f>
        <v>#REF!</v>
      </c>
      <c r="CR284" s="368" t="e">
        <f>#REF!-'2021-2025 (кор приб)'!N284-'2021-2025 (кор приб)'!Z284-'2021-2025 (кор приб)'!AL284-'2021-2025 (кор приб)'!AX284-'2020 ожид'!Z284</f>
        <v>#REF!</v>
      </c>
    </row>
    <row r="285" s="48" customFormat="1" hidden="1">
      <c r="A285" s="80" t="s">
        <v>604</v>
      </c>
      <c r="B285" s="155" t="s">
        <v>565</v>
      </c>
      <c r="C285" s="82" t="s">
        <v>32</v>
      </c>
      <c r="D285" s="328"/>
      <c r="E285" s="328"/>
      <c r="F285" s="328"/>
      <c r="G285" s="328"/>
      <c r="H285" s="328"/>
      <c r="I285" s="328"/>
      <c r="J285" s="328"/>
      <c r="K285" s="328"/>
      <c r="L285" s="328"/>
      <c r="M285" s="328"/>
      <c r="N285" s="328"/>
      <c r="P285" s="328"/>
      <c r="Q285" s="328"/>
      <c r="R285" s="328"/>
      <c r="S285" s="328"/>
      <c r="T285" s="328"/>
      <c r="U285" s="328"/>
      <c r="V285" s="328"/>
      <c r="W285" s="328"/>
      <c r="X285" s="328"/>
      <c r="Y285" s="328"/>
      <c r="Z285" s="328"/>
      <c r="AA285" s="66"/>
      <c r="AB285" s="328"/>
      <c r="AC285" s="328"/>
      <c r="AD285" s="328"/>
      <c r="AE285" s="328"/>
      <c r="AF285" s="328"/>
      <c r="AG285" s="328"/>
      <c r="AH285" s="328"/>
      <c r="AI285" s="328"/>
      <c r="AJ285" s="328"/>
      <c r="AK285" s="328"/>
      <c r="AL285" s="328"/>
      <c r="AM285" s="66"/>
      <c r="AN285" s="328"/>
      <c r="AO285" s="328"/>
      <c r="AP285" s="328"/>
      <c r="AQ285" s="328"/>
      <c r="AR285" s="328"/>
      <c r="AS285" s="328"/>
      <c r="AT285" s="328"/>
      <c r="AU285" s="328"/>
      <c r="AV285" s="328"/>
      <c r="AW285" s="328"/>
      <c r="AX285" s="328"/>
      <c r="AY285" s="66"/>
      <c r="AZ285" s="328"/>
      <c r="BA285" s="328"/>
      <c r="BB285" s="328"/>
      <c r="BC285" s="328"/>
      <c r="BD285" s="328"/>
      <c r="BE285" s="328"/>
      <c r="BF285" s="328"/>
      <c r="BG285" s="328"/>
      <c r="BH285" s="328"/>
      <c r="BI285" s="328"/>
      <c r="BJ285" s="328"/>
      <c r="BK285" s="66">
        <f t="shared" si="901"/>
        <v>0</v>
      </c>
      <c r="BL285" s="79">
        <f t="shared" si="902"/>
        <v>0</v>
      </c>
      <c r="BM285" s="79" t="e">
        <f>#REF!+#REF!+#REF!+'Новосибирск.обл'!G285+#REF!+#REF!+#REF!+#REF!+#REF!+#REF!</f>
        <v>#REF!</v>
      </c>
      <c r="BN285" s="79" t="e">
        <f t="shared" si="903"/>
        <v>#REF!</v>
      </c>
      <c r="BO285" s="79" t="e">
        <f>#REF!+#REF!+#REF!+'Новосибирск.обл'!I285+#REF!+#REF!+#REF!+#REF!+#REF!+#REF!</f>
        <v>#REF!</v>
      </c>
      <c r="BP285" s="79" t="e">
        <f t="shared" si="904"/>
        <v>#REF!</v>
      </c>
      <c r="BQ285" s="79" t="e">
        <f>#REF!+#REF!+#REF!+'Новосибирск.обл'!K285+#REF!+#REF!+#REF!+#REF!+#REF!</f>
        <v>#REF!</v>
      </c>
      <c r="BR285" s="79" t="e">
        <f t="shared" si="905"/>
        <v>#REF!</v>
      </c>
      <c r="BS285" s="79" t="e">
        <f>#REF!+#REF!+#REF!+'Новосибирск.обл'!M285+#REF!+#REF!+#REF!+#REF!+#REF!</f>
        <v>#REF!</v>
      </c>
      <c r="BT285" s="79" t="e">
        <f t="shared" si="906"/>
        <v>#REF!</v>
      </c>
      <c r="BU285" s="79" t="e">
        <f>#REF!+#REF!</f>
        <v>#REF!</v>
      </c>
      <c r="BV285" s="79" t="e">
        <f t="shared" si="907"/>
        <v>#REF!</v>
      </c>
      <c r="CI285" s="368" t="e">
        <f>#REF!-'2021-2025 (кор приб)'!E285-'2021-2025 (кор приб)'!Q285-'2021-2025 (кор приб)'!AC285-'2021-2025 (кор приб)'!AO285-'2020 ожид'!Q285</f>
        <v>#REF!</v>
      </c>
      <c r="CJ285" s="368" t="e">
        <f>#REF!-'2021-2025 (кор приб)'!F285-'2021-2025 (кор приб)'!R285-'2021-2025 (кор приб)'!AD285-'2021-2025 (кор приб)'!AP285-'2020 ожид'!R285</f>
        <v>#REF!</v>
      </c>
      <c r="CK285" s="368" t="e">
        <f>#REF!-'2021-2025 (кор приб)'!G285-'2021-2025 (кор приб)'!S285-'2021-2025 (кор приб)'!AE285-'2021-2025 (кор приб)'!AQ285-'2020 ожид'!S285</f>
        <v>#REF!</v>
      </c>
      <c r="CL285" s="368">
        <f>'Новосибирск.обл'!Q285-'2021-2025 (кор приб)'!H285-'2021-2025 (кор приб)'!T285-'2021-2025 (кор приб)'!AF285-'2021-2025 (кор приб)'!AR285-'2020 ожид'!T285</f>
        <v>0</v>
      </c>
      <c r="CM285" s="368" t="e">
        <f>#REF!-'2021-2025 (кор приб)'!I285-'2021-2025 (кор приб)'!U285-'2020 ожид'!U285</f>
        <v>#REF!</v>
      </c>
      <c r="CN285" s="368" t="e">
        <f>#REF!-'2021-2025 (кор приб)'!J285-'2021-2025 (кор приб)'!V285-'2021-2025 (кор приб)'!AH285-'2021-2025 (кор приб)'!AT285-BF285</f>
        <v>#REF!</v>
      </c>
      <c r="CO285" s="368" t="e">
        <f>#REF!-'2021-2025 (кор приб)'!K285-'2021-2025 (кор приб)'!W285-'2021-2025 (кор приб)'!AI285-'2021-2025 (кор приб)'!AU285-BG285</f>
        <v>#REF!</v>
      </c>
      <c r="CP285" s="368" t="e">
        <f>#REF!-'2021-2025 (кор приб)'!L285-'2021-2025 (кор приб)'!X285-'2021-2025 (кор приб)'!AJ285-'2021-2025 (кор приб)'!AV285-'2020 ожид'!X285</f>
        <v>#REF!</v>
      </c>
      <c r="CQ285" s="368" t="e">
        <f>#REF!-'2021-2025 (кор приб)'!M285-'2021-2025 (кор приб)'!Y285-'2021-2025 (кор приб)'!AK285-'2021-2025 (кор приб)'!AW285-'2020 ожид'!Y285</f>
        <v>#REF!</v>
      </c>
      <c r="CR285" s="368" t="e">
        <f>#REF!-'2021-2025 (кор приб)'!N285-'2021-2025 (кор приб)'!Z285-'2021-2025 (кор приб)'!AL285-'2021-2025 (кор приб)'!AX285-'2020 ожид'!Z285</f>
        <v>#REF!</v>
      </c>
    </row>
    <row r="286" s="48" customFormat="1" hidden="1">
      <c r="A286" s="80" t="s">
        <v>605</v>
      </c>
      <c r="B286" s="126" t="s">
        <v>606</v>
      </c>
      <c r="C286" s="82" t="s">
        <v>32</v>
      </c>
      <c r="D286" s="130">
        <f>D289</f>
        <v>0</v>
      </c>
      <c r="E286" s="130">
        <f t="shared" ref="E286:N286" si="913">E289</f>
        <v>0</v>
      </c>
      <c r="F286" s="130">
        <f t="shared" si="913"/>
        <v>0</v>
      </c>
      <c r="G286" s="130">
        <f t="shared" si="913"/>
        <v>0</v>
      </c>
      <c r="H286" s="130">
        <f t="shared" si="913"/>
        <v>0</v>
      </c>
      <c r="I286" s="130">
        <f t="shared" si="913"/>
        <v>0</v>
      </c>
      <c r="J286" s="130">
        <f t="shared" si="913"/>
        <v>0</v>
      </c>
      <c r="K286" s="130">
        <f t="shared" si="913"/>
        <v>0</v>
      </c>
      <c r="L286" s="130">
        <f t="shared" si="913"/>
        <v>0</v>
      </c>
      <c r="M286" s="130">
        <f t="shared" si="913"/>
        <v>0</v>
      </c>
      <c r="N286" s="130">
        <f t="shared" si="913"/>
        <v>0</v>
      </c>
      <c r="P286" s="130">
        <f>P289</f>
        <v>0</v>
      </c>
      <c r="Q286" s="130">
        <f t="shared" ref="Q286:Z286" si="914">Q289</f>
        <v>0</v>
      </c>
      <c r="R286" s="130">
        <f t="shared" si="914"/>
        <v>0</v>
      </c>
      <c r="S286" s="130">
        <f t="shared" si="914"/>
        <v>0</v>
      </c>
      <c r="T286" s="130">
        <f t="shared" si="914"/>
        <v>0</v>
      </c>
      <c r="U286" s="130">
        <f t="shared" si="914"/>
        <v>0</v>
      </c>
      <c r="V286" s="130">
        <f t="shared" si="914"/>
        <v>0</v>
      </c>
      <c r="W286" s="130">
        <f t="shared" si="914"/>
        <v>0</v>
      </c>
      <c r="X286" s="130">
        <f t="shared" si="914"/>
        <v>0</v>
      </c>
      <c r="Y286" s="130">
        <f t="shared" si="914"/>
        <v>0</v>
      </c>
      <c r="Z286" s="130">
        <f t="shared" si="914"/>
        <v>0</v>
      </c>
      <c r="AA286" s="66"/>
      <c r="AB286" s="130">
        <f>AB289</f>
        <v>0</v>
      </c>
      <c r="AC286" s="130">
        <f t="shared" ref="AC286:AL286" si="915">AC289</f>
        <v>0</v>
      </c>
      <c r="AD286" s="130">
        <f t="shared" si="915"/>
        <v>0</v>
      </c>
      <c r="AE286" s="130">
        <f t="shared" si="915"/>
        <v>0</v>
      </c>
      <c r="AF286" s="130">
        <f t="shared" si="915"/>
        <v>0</v>
      </c>
      <c r="AG286" s="130">
        <f t="shared" si="915"/>
        <v>0</v>
      </c>
      <c r="AH286" s="130">
        <f t="shared" si="915"/>
        <v>0</v>
      </c>
      <c r="AI286" s="130">
        <f t="shared" si="915"/>
        <v>0</v>
      </c>
      <c r="AJ286" s="130">
        <f t="shared" si="915"/>
        <v>0</v>
      </c>
      <c r="AK286" s="130">
        <f t="shared" si="915"/>
        <v>0</v>
      </c>
      <c r="AL286" s="130">
        <f t="shared" si="915"/>
        <v>0</v>
      </c>
      <c r="AM286" s="66"/>
      <c r="AN286" s="130">
        <f>AN289</f>
        <v>0</v>
      </c>
      <c r="AO286" s="130">
        <f t="shared" ref="AO286:AX286" si="916">AO289</f>
        <v>0</v>
      </c>
      <c r="AP286" s="130">
        <f t="shared" si="916"/>
        <v>0</v>
      </c>
      <c r="AQ286" s="130">
        <f t="shared" si="916"/>
        <v>0</v>
      </c>
      <c r="AR286" s="130">
        <f t="shared" si="916"/>
        <v>0</v>
      </c>
      <c r="AS286" s="130">
        <f t="shared" si="916"/>
        <v>0</v>
      </c>
      <c r="AT286" s="130">
        <f t="shared" si="916"/>
        <v>0</v>
      </c>
      <c r="AU286" s="130">
        <f t="shared" si="916"/>
        <v>0</v>
      </c>
      <c r="AV286" s="130">
        <f t="shared" si="916"/>
        <v>0</v>
      </c>
      <c r="AW286" s="130">
        <f t="shared" si="916"/>
        <v>0</v>
      </c>
      <c r="AX286" s="130">
        <f t="shared" si="916"/>
        <v>0</v>
      </c>
      <c r="AY286" s="66"/>
      <c r="AZ286" s="130">
        <f>AZ289</f>
        <v>0</v>
      </c>
      <c r="BA286" s="130">
        <f t="shared" ref="BA286:BJ286" si="917">BA289</f>
        <v>0</v>
      </c>
      <c r="BB286" s="130">
        <f t="shared" si="917"/>
        <v>0</v>
      </c>
      <c r="BC286" s="130">
        <f t="shared" si="917"/>
        <v>0</v>
      </c>
      <c r="BD286" s="130">
        <f t="shared" si="917"/>
        <v>0</v>
      </c>
      <c r="BE286" s="130">
        <f t="shared" si="917"/>
        <v>0</v>
      </c>
      <c r="BF286" s="130">
        <f t="shared" si="917"/>
        <v>0</v>
      </c>
      <c r="BG286" s="130">
        <f t="shared" si="917"/>
        <v>0</v>
      </c>
      <c r="BH286" s="130">
        <f t="shared" si="917"/>
        <v>0</v>
      </c>
      <c r="BI286" s="130">
        <f t="shared" si="917"/>
        <v>0</v>
      </c>
      <c r="BJ286" s="130">
        <f t="shared" si="917"/>
        <v>0</v>
      </c>
      <c r="BK286" s="66">
        <f t="shared" si="901"/>
        <v>0</v>
      </c>
      <c r="BL286" s="79">
        <f t="shared" si="902"/>
        <v>0</v>
      </c>
      <c r="BM286" s="79" t="e">
        <f>#REF!+#REF!+#REF!+'Новосибирск.обл'!G286+#REF!+#REF!+#REF!+#REF!+#REF!+#REF!</f>
        <v>#REF!</v>
      </c>
      <c r="BN286" s="79" t="e">
        <f t="shared" si="903"/>
        <v>#REF!</v>
      </c>
      <c r="BO286" s="79" t="e">
        <f>#REF!+#REF!+#REF!+'Новосибирск.обл'!I286+#REF!+#REF!+#REF!+#REF!+#REF!+#REF!</f>
        <v>#REF!</v>
      </c>
      <c r="BP286" s="79" t="e">
        <f t="shared" si="904"/>
        <v>#REF!</v>
      </c>
      <c r="BQ286" s="79" t="e">
        <f>#REF!+#REF!+#REF!+'Новосибирск.обл'!K286+#REF!+#REF!+#REF!+#REF!+#REF!</f>
        <v>#REF!</v>
      </c>
      <c r="BR286" s="79" t="e">
        <f t="shared" si="905"/>
        <v>#REF!</v>
      </c>
      <c r="BS286" s="79" t="e">
        <f>#REF!+#REF!+#REF!+'Новосибирск.обл'!M286+#REF!+#REF!+#REF!+#REF!+#REF!</f>
        <v>#REF!</v>
      </c>
      <c r="BT286" s="79" t="e">
        <f t="shared" si="906"/>
        <v>#REF!</v>
      </c>
      <c r="BU286" s="79" t="e">
        <f>#REF!+#REF!</f>
        <v>#REF!</v>
      </c>
      <c r="BV286" s="79" t="e">
        <f t="shared" si="907"/>
        <v>#REF!</v>
      </c>
      <c r="CI286" s="368" t="e">
        <f>#REF!-'2021-2025 (кор приб)'!E286-'2021-2025 (кор приб)'!Q286-'2021-2025 (кор приб)'!AC286-'2021-2025 (кор приб)'!AO286-'2020 ожид'!Q286</f>
        <v>#REF!</v>
      </c>
      <c r="CJ286" s="368" t="e">
        <f>#REF!-'2021-2025 (кор приб)'!F286-'2021-2025 (кор приб)'!R286-'2021-2025 (кор приб)'!AD286-'2021-2025 (кор приб)'!AP286-'2020 ожид'!R286</f>
        <v>#REF!</v>
      </c>
      <c r="CK286" s="368" t="e">
        <f>#REF!-'2021-2025 (кор приб)'!G286-'2021-2025 (кор приб)'!S286-'2021-2025 (кор приб)'!AE286-'2021-2025 (кор приб)'!AQ286-'2020 ожид'!S286</f>
        <v>#REF!</v>
      </c>
      <c r="CL286" s="368">
        <f>'Новосибирск.обл'!Q286-'2021-2025 (кор приб)'!H286-'2021-2025 (кор приб)'!T286-'2021-2025 (кор приб)'!AF286-'2021-2025 (кор приб)'!AR286-'2020 ожид'!T286</f>
        <v>6.7907353600000002</v>
      </c>
      <c r="CM286" s="368" t="e">
        <f>#REF!-'2021-2025 (кор приб)'!I286-'2021-2025 (кор приб)'!U286-'2020 ожид'!U286</f>
        <v>#REF!</v>
      </c>
      <c r="CN286" s="368" t="e">
        <f>#REF!-'2021-2025 (кор приб)'!J286-'2021-2025 (кор приб)'!V286-'2021-2025 (кор приб)'!AH286-'2021-2025 (кор приб)'!AT286-BF286</f>
        <v>#REF!</v>
      </c>
      <c r="CO286" s="368" t="e">
        <f>#REF!-'2021-2025 (кор приб)'!K286-'2021-2025 (кор приб)'!W286-'2021-2025 (кор приб)'!AI286-'2021-2025 (кор приб)'!AU286-BG286</f>
        <v>#REF!</v>
      </c>
      <c r="CP286" s="368" t="e">
        <f>#REF!-'2021-2025 (кор приб)'!L286-'2021-2025 (кор приб)'!X286-'2021-2025 (кор приб)'!AJ286-'2021-2025 (кор приб)'!AV286-'2020 ожид'!X286</f>
        <v>#REF!</v>
      </c>
      <c r="CQ286" s="368" t="e">
        <f>#REF!-'2021-2025 (кор приб)'!M286-'2021-2025 (кор приб)'!Y286-'2021-2025 (кор приб)'!AK286-'2021-2025 (кор приб)'!AW286-'2020 ожид'!Y286</f>
        <v>#REF!</v>
      </c>
      <c r="CR286" s="368" t="e">
        <f>#REF!-'2021-2025 (кор приб)'!N286-'2021-2025 (кор приб)'!Z286-'2021-2025 (кор приб)'!AL286-'2021-2025 (кор приб)'!AX286-'2020 ожид'!Z286</f>
        <v>#REF!</v>
      </c>
    </row>
    <row r="287" s="48" customFormat="1" hidden="1">
      <c r="A287" s="80" t="s">
        <v>607</v>
      </c>
      <c r="B287" s="155" t="s">
        <v>435</v>
      </c>
      <c r="C287" s="82" t="s">
        <v>32</v>
      </c>
      <c r="D287" s="130"/>
      <c r="E287" s="130"/>
      <c r="F287" s="130"/>
      <c r="G287" s="130"/>
      <c r="H287" s="130"/>
      <c r="I287" s="130"/>
      <c r="J287" s="130"/>
      <c r="K287" s="130"/>
      <c r="L287" s="130"/>
      <c r="M287" s="130"/>
      <c r="N287" s="130"/>
      <c r="P287" s="130"/>
      <c r="Q287" s="130"/>
      <c r="R287" s="130"/>
      <c r="S287" s="130"/>
      <c r="T287" s="130"/>
      <c r="U287" s="130"/>
      <c r="V287" s="130"/>
      <c r="W287" s="130"/>
      <c r="X287" s="130"/>
      <c r="Y287" s="130"/>
      <c r="Z287" s="130"/>
      <c r="AA287" s="66"/>
      <c r="AB287" s="130"/>
      <c r="AC287" s="130"/>
      <c r="AD287" s="130"/>
      <c r="AE287" s="130"/>
      <c r="AF287" s="130"/>
      <c r="AG287" s="130"/>
      <c r="AH287" s="130"/>
      <c r="AI287" s="130"/>
      <c r="AJ287" s="130"/>
      <c r="AK287" s="130"/>
      <c r="AL287" s="130"/>
      <c r="AM287" s="66"/>
      <c r="AN287" s="130"/>
      <c r="AO287" s="130"/>
      <c r="AP287" s="130"/>
      <c r="AQ287" s="130"/>
      <c r="AR287" s="130"/>
      <c r="AS287" s="130"/>
      <c r="AT287" s="130"/>
      <c r="AU287" s="130"/>
      <c r="AV287" s="130"/>
      <c r="AW287" s="130"/>
      <c r="AX287" s="130"/>
      <c r="AY287" s="66"/>
      <c r="AZ287" s="130"/>
      <c r="BA287" s="130"/>
      <c r="BB287" s="130"/>
      <c r="BC287" s="130"/>
      <c r="BD287" s="130"/>
      <c r="BE287" s="130"/>
      <c r="BF287" s="130"/>
      <c r="BG287" s="130"/>
      <c r="BH287" s="130"/>
      <c r="BI287" s="130"/>
      <c r="BJ287" s="130"/>
      <c r="BK287" s="66">
        <f t="shared" si="901"/>
        <v>0</v>
      </c>
      <c r="BL287" s="79">
        <f t="shared" si="902"/>
        <v>0</v>
      </c>
      <c r="BM287" s="79" t="e">
        <f>#REF!+#REF!+#REF!+'Новосибирск.обл'!G287+#REF!+#REF!+#REF!+#REF!+#REF!+#REF!</f>
        <v>#REF!</v>
      </c>
      <c r="BN287" s="79" t="e">
        <f t="shared" si="903"/>
        <v>#REF!</v>
      </c>
      <c r="BO287" s="79" t="e">
        <f>#REF!+#REF!+#REF!+'Новосибирск.обл'!I287+#REF!+#REF!+#REF!+#REF!+#REF!+#REF!</f>
        <v>#REF!</v>
      </c>
      <c r="BP287" s="79" t="e">
        <f t="shared" si="904"/>
        <v>#REF!</v>
      </c>
      <c r="BQ287" s="79" t="e">
        <f>#REF!+#REF!+#REF!+'Новосибирск.обл'!K287+#REF!+#REF!+#REF!+#REF!+#REF!</f>
        <v>#REF!</v>
      </c>
      <c r="BR287" s="79" t="e">
        <f t="shared" si="905"/>
        <v>#REF!</v>
      </c>
      <c r="BS287" s="79" t="e">
        <f>#REF!+#REF!+#REF!+'Новосибирск.обл'!M287+#REF!+#REF!+#REF!+#REF!+#REF!</f>
        <v>#REF!</v>
      </c>
      <c r="BT287" s="79" t="e">
        <f t="shared" si="906"/>
        <v>#REF!</v>
      </c>
      <c r="BU287" s="79" t="e">
        <f>#REF!+#REF!</f>
        <v>#REF!</v>
      </c>
      <c r="BV287" s="79" t="e">
        <f t="shared" si="907"/>
        <v>#REF!</v>
      </c>
      <c r="CI287" s="368" t="e">
        <f>#REF!-'2021-2025 (кор приб)'!E287-'2021-2025 (кор приб)'!Q287-'2021-2025 (кор приб)'!AC287-'2021-2025 (кор приб)'!AO287-'2020 ожид'!Q287</f>
        <v>#REF!</v>
      </c>
      <c r="CJ287" s="368" t="e">
        <f>#REF!-'2021-2025 (кор приб)'!F287-'2021-2025 (кор приб)'!R287-'2021-2025 (кор приб)'!AD287-'2021-2025 (кор приб)'!AP287-'2020 ожид'!R287</f>
        <v>#REF!</v>
      </c>
      <c r="CK287" s="368" t="e">
        <f>#REF!-'2021-2025 (кор приб)'!G287-'2021-2025 (кор приб)'!S287-'2021-2025 (кор приб)'!AE287-'2021-2025 (кор приб)'!AQ287-'2020 ожид'!S287</f>
        <v>#REF!</v>
      </c>
      <c r="CL287" s="368">
        <f>'Новосибирск.обл'!Q287-'2021-2025 (кор приб)'!H287-'2021-2025 (кор приб)'!T287-'2021-2025 (кор приб)'!AF287-'2021-2025 (кор приб)'!AR287-'2020 ожид'!T287</f>
        <v>0</v>
      </c>
      <c r="CM287" s="368" t="e">
        <f>#REF!-'2021-2025 (кор приб)'!I287-'2021-2025 (кор приб)'!U287-'2020 ожид'!U287</f>
        <v>#REF!</v>
      </c>
      <c r="CN287" s="368" t="e">
        <f>#REF!-'2021-2025 (кор приб)'!J287-'2021-2025 (кор приб)'!V287-'2021-2025 (кор приб)'!AH287-'2021-2025 (кор приб)'!AT287-BF287</f>
        <v>#REF!</v>
      </c>
      <c r="CO287" s="368" t="e">
        <f>#REF!-'2021-2025 (кор приб)'!K287-'2021-2025 (кор приб)'!W287-'2021-2025 (кор приб)'!AI287-'2021-2025 (кор приб)'!AU287-BG287</f>
        <v>#REF!</v>
      </c>
      <c r="CP287" s="368" t="e">
        <f>#REF!-'2021-2025 (кор приб)'!L287-'2021-2025 (кор приб)'!X287-'2021-2025 (кор приб)'!AJ287-'2021-2025 (кор приб)'!AV287-'2020 ожид'!X287</f>
        <v>#REF!</v>
      </c>
      <c r="CQ287" s="368" t="e">
        <f>#REF!-'2021-2025 (кор приб)'!M287-'2021-2025 (кор приб)'!Y287-'2021-2025 (кор приб)'!AK287-'2021-2025 (кор приб)'!AW287-'2020 ожид'!Y287</f>
        <v>#REF!</v>
      </c>
      <c r="CR287" s="368" t="e">
        <f>#REF!-'2021-2025 (кор приб)'!N287-'2021-2025 (кор приб)'!Z287-'2021-2025 (кор приб)'!AL287-'2021-2025 (кор приб)'!AX287-'2020 ожид'!Z287</f>
        <v>#REF!</v>
      </c>
    </row>
    <row r="288" s="48" customFormat="1" hidden="1">
      <c r="A288" s="80" t="s">
        <v>608</v>
      </c>
      <c r="B288" s="157" t="s">
        <v>565</v>
      </c>
      <c r="C288" s="82" t="s">
        <v>32</v>
      </c>
      <c r="D288" s="130"/>
      <c r="E288" s="130"/>
      <c r="F288" s="130"/>
      <c r="G288" s="130"/>
      <c r="H288" s="130"/>
      <c r="I288" s="130"/>
      <c r="J288" s="130"/>
      <c r="K288" s="130"/>
      <c r="L288" s="130"/>
      <c r="M288" s="130"/>
      <c r="N288" s="130"/>
      <c r="P288" s="130"/>
      <c r="Q288" s="130"/>
      <c r="R288" s="130"/>
      <c r="S288" s="130"/>
      <c r="T288" s="130"/>
      <c r="U288" s="130"/>
      <c r="V288" s="130"/>
      <c r="W288" s="130"/>
      <c r="X288" s="130"/>
      <c r="Y288" s="130"/>
      <c r="Z288" s="130"/>
      <c r="AA288" s="66"/>
      <c r="AB288" s="130"/>
      <c r="AC288" s="130"/>
      <c r="AD288" s="130"/>
      <c r="AE288" s="130"/>
      <c r="AF288" s="130"/>
      <c r="AG288" s="130"/>
      <c r="AH288" s="130"/>
      <c r="AI288" s="130"/>
      <c r="AJ288" s="130"/>
      <c r="AK288" s="130"/>
      <c r="AL288" s="130"/>
      <c r="AM288" s="66"/>
      <c r="AN288" s="130"/>
      <c r="AO288" s="130"/>
      <c r="AP288" s="130"/>
      <c r="AQ288" s="130"/>
      <c r="AR288" s="130"/>
      <c r="AS288" s="130"/>
      <c r="AT288" s="130"/>
      <c r="AU288" s="130"/>
      <c r="AV288" s="130"/>
      <c r="AW288" s="130"/>
      <c r="AX288" s="130"/>
      <c r="AY288" s="66"/>
      <c r="AZ288" s="130"/>
      <c r="BA288" s="130"/>
      <c r="BB288" s="130"/>
      <c r="BC288" s="130"/>
      <c r="BD288" s="130"/>
      <c r="BE288" s="130"/>
      <c r="BF288" s="130"/>
      <c r="BG288" s="130"/>
      <c r="BH288" s="130"/>
      <c r="BI288" s="130"/>
      <c r="BJ288" s="130"/>
      <c r="BK288" s="66">
        <f t="shared" si="901"/>
        <v>0</v>
      </c>
      <c r="BL288" s="79">
        <f t="shared" si="902"/>
        <v>0</v>
      </c>
      <c r="BM288" s="79" t="e">
        <f>#REF!+#REF!+#REF!+'Новосибирск.обл'!G288+#REF!+#REF!+#REF!+#REF!+#REF!+#REF!</f>
        <v>#REF!</v>
      </c>
      <c r="BN288" s="79" t="e">
        <f t="shared" si="903"/>
        <v>#REF!</v>
      </c>
      <c r="BO288" s="79" t="e">
        <f>#REF!+#REF!+#REF!+'Новосибирск.обл'!I288+#REF!+#REF!+#REF!+#REF!+#REF!+#REF!</f>
        <v>#REF!</v>
      </c>
      <c r="BP288" s="79" t="e">
        <f t="shared" si="904"/>
        <v>#REF!</v>
      </c>
      <c r="BQ288" s="79" t="e">
        <f>#REF!+#REF!+#REF!+'Новосибирск.обл'!K288+#REF!+#REF!+#REF!+#REF!+#REF!</f>
        <v>#REF!</v>
      </c>
      <c r="BR288" s="79" t="e">
        <f t="shared" si="905"/>
        <v>#REF!</v>
      </c>
      <c r="BS288" s="79" t="e">
        <f>#REF!+#REF!+#REF!+'Новосибирск.обл'!M288+#REF!+#REF!+#REF!+#REF!+#REF!</f>
        <v>#REF!</v>
      </c>
      <c r="BT288" s="79" t="e">
        <f t="shared" si="906"/>
        <v>#REF!</v>
      </c>
      <c r="BU288" s="79" t="e">
        <f>#REF!+#REF!</f>
        <v>#REF!</v>
      </c>
      <c r="BV288" s="79" t="e">
        <f t="shared" si="907"/>
        <v>#REF!</v>
      </c>
      <c r="CI288" s="368" t="e">
        <f>#REF!-'2021-2025 (кор приб)'!E288-'2021-2025 (кор приб)'!Q288-'2021-2025 (кор приб)'!AC288-'2021-2025 (кор приб)'!AO288-'2020 ожид'!Q288</f>
        <v>#REF!</v>
      </c>
      <c r="CJ288" s="368" t="e">
        <f>#REF!-'2021-2025 (кор приб)'!F288-'2021-2025 (кор приб)'!R288-'2021-2025 (кор приб)'!AD288-'2021-2025 (кор приб)'!AP288-'2020 ожид'!R288</f>
        <v>#REF!</v>
      </c>
      <c r="CK288" s="368" t="e">
        <f>#REF!-'2021-2025 (кор приб)'!G288-'2021-2025 (кор приб)'!S288-'2021-2025 (кор приб)'!AE288-'2021-2025 (кор приб)'!AQ288-'2020 ожид'!S288</f>
        <v>#REF!</v>
      </c>
      <c r="CL288" s="368">
        <f>'Новосибирск.обл'!Q288-'2021-2025 (кор приб)'!H288-'2021-2025 (кор приб)'!T288-'2021-2025 (кор приб)'!AF288-'2021-2025 (кор приб)'!AR288-'2020 ожид'!T288</f>
        <v>0</v>
      </c>
      <c r="CM288" s="368" t="e">
        <f>#REF!-'2021-2025 (кор приб)'!I288-'2021-2025 (кор приб)'!U288-'2020 ожид'!U288</f>
        <v>#REF!</v>
      </c>
      <c r="CN288" s="368" t="e">
        <f>#REF!-'2021-2025 (кор приб)'!J288-'2021-2025 (кор приб)'!V288-'2021-2025 (кор приб)'!AH288-'2021-2025 (кор приб)'!AT288-BF288</f>
        <v>#REF!</v>
      </c>
      <c r="CO288" s="368" t="e">
        <f>#REF!-'2021-2025 (кор приб)'!K288-'2021-2025 (кор приб)'!W288-'2021-2025 (кор приб)'!AI288-'2021-2025 (кор приб)'!AU288-BG288</f>
        <v>#REF!</v>
      </c>
      <c r="CP288" s="368" t="e">
        <f>#REF!-'2021-2025 (кор приб)'!L288-'2021-2025 (кор приб)'!X288-'2021-2025 (кор приб)'!AJ288-'2021-2025 (кор приб)'!AV288-'2020 ожид'!X288</f>
        <v>#REF!</v>
      </c>
      <c r="CQ288" s="368" t="e">
        <f>#REF!-'2021-2025 (кор приб)'!M288-'2021-2025 (кор приб)'!Y288-'2021-2025 (кор приб)'!AK288-'2021-2025 (кор приб)'!AW288-'2020 ожид'!Y288</f>
        <v>#REF!</v>
      </c>
      <c r="CR288" s="368" t="e">
        <f>#REF!-'2021-2025 (кор приб)'!N288-'2021-2025 (кор приб)'!Z288-'2021-2025 (кор приб)'!AL288-'2021-2025 (кор приб)'!AX288-'2020 ожид'!Z288</f>
        <v>#REF!</v>
      </c>
    </row>
    <row r="289" s="48" customFormat="1" hidden="1">
      <c r="A289" s="80" t="s">
        <v>609</v>
      </c>
      <c r="B289" s="155" t="s">
        <v>610</v>
      </c>
      <c r="C289" s="82" t="s">
        <v>32</v>
      </c>
      <c r="D289" s="130"/>
      <c r="E289" s="130"/>
      <c r="F289" s="130"/>
      <c r="G289" s="130"/>
      <c r="H289" s="130"/>
      <c r="I289" s="130"/>
      <c r="J289" s="130"/>
      <c r="K289" s="130"/>
      <c r="L289" s="130"/>
      <c r="M289" s="130"/>
      <c r="N289" s="130"/>
      <c r="P289" s="130"/>
      <c r="Q289" s="130"/>
      <c r="R289" s="130"/>
      <c r="S289" s="130"/>
      <c r="T289" s="130"/>
      <c r="U289" s="130"/>
      <c r="V289" s="130"/>
      <c r="W289" s="130"/>
      <c r="X289" s="130"/>
      <c r="Y289" s="130"/>
      <c r="Z289" s="130"/>
      <c r="AA289" s="66"/>
      <c r="AB289" s="130"/>
      <c r="AC289" s="130"/>
      <c r="AD289" s="130"/>
      <c r="AE289" s="130"/>
      <c r="AF289" s="130"/>
      <c r="AG289" s="130"/>
      <c r="AH289" s="130"/>
      <c r="AI289" s="130"/>
      <c r="AJ289" s="130"/>
      <c r="AK289" s="130"/>
      <c r="AL289" s="130"/>
      <c r="AM289" s="66"/>
      <c r="AN289" s="130"/>
      <c r="AO289" s="130"/>
      <c r="AP289" s="130"/>
      <c r="AQ289" s="130"/>
      <c r="AR289" s="130"/>
      <c r="AS289" s="130"/>
      <c r="AT289" s="130"/>
      <c r="AU289" s="130"/>
      <c r="AV289" s="130"/>
      <c r="AW289" s="130"/>
      <c r="AX289" s="130"/>
      <c r="AY289" s="66"/>
      <c r="AZ289" s="130"/>
      <c r="BA289" s="130"/>
      <c r="BB289" s="130"/>
      <c r="BC289" s="130"/>
      <c r="BD289" s="130"/>
      <c r="BE289" s="130"/>
      <c r="BF289" s="130"/>
      <c r="BG289" s="130"/>
      <c r="BH289" s="130"/>
      <c r="BI289" s="130"/>
      <c r="BJ289" s="130"/>
      <c r="BK289" s="66">
        <f t="shared" si="901"/>
        <v>0</v>
      </c>
      <c r="BL289" s="79">
        <f t="shared" si="902"/>
        <v>0</v>
      </c>
      <c r="BM289" s="79" t="e">
        <f>#REF!+#REF!+#REF!+'Новосибирск.обл'!G289+#REF!+#REF!+#REF!+#REF!+#REF!+#REF!</f>
        <v>#REF!</v>
      </c>
      <c r="BN289" s="79" t="e">
        <f t="shared" si="903"/>
        <v>#REF!</v>
      </c>
      <c r="BO289" s="79" t="e">
        <f>#REF!+#REF!+#REF!+'Новосибирск.обл'!I289+#REF!+#REF!+#REF!+#REF!+#REF!+#REF!</f>
        <v>#REF!</v>
      </c>
      <c r="BP289" s="79" t="e">
        <f t="shared" si="904"/>
        <v>#REF!</v>
      </c>
      <c r="BQ289" s="79" t="e">
        <f>#REF!+#REF!+#REF!+'Новосибирск.обл'!K289+#REF!+#REF!+#REF!+#REF!+#REF!</f>
        <v>#REF!</v>
      </c>
      <c r="BR289" s="79" t="e">
        <f t="shared" si="905"/>
        <v>#REF!</v>
      </c>
      <c r="BS289" s="79" t="e">
        <f>#REF!+#REF!+#REF!+'Новосибирск.обл'!M289+#REF!+#REF!+#REF!+#REF!+#REF!</f>
        <v>#REF!</v>
      </c>
      <c r="BT289" s="79" t="e">
        <f t="shared" si="906"/>
        <v>#REF!</v>
      </c>
      <c r="BU289" s="79" t="e">
        <f>#REF!+#REF!</f>
        <v>#REF!</v>
      </c>
      <c r="BV289" s="79" t="e">
        <f t="shared" si="907"/>
        <v>#REF!</v>
      </c>
      <c r="CI289" s="368" t="e">
        <f>#REF!-'2021-2025 (кор приб)'!E289-'2021-2025 (кор приб)'!Q289-'2021-2025 (кор приб)'!AC289-'2021-2025 (кор приб)'!AO289-'2020 ожид'!Q289</f>
        <v>#REF!</v>
      </c>
      <c r="CJ289" s="368" t="e">
        <f>#REF!-'2021-2025 (кор приб)'!F289-'2021-2025 (кор приб)'!R289-'2021-2025 (кор приб)'!AD289-'2021-2025 (кор приб)'!AP289-'2020 ожид'!R289</f>
        <v>#REF!</v>
      </c>
      <c r="CK289" s="368" t="e">
        <f>#REF!-'2021-2025 (кор приб)'!G289-'2021-2025 (кор приб)'!S289-'2021-2025 (кор приб)'!AE289-'2021-2025 (кор приб)'!AQ289-'2020 ожид'!S289</f>
        <v>#REF!</v>
      </c>
      <c r="CL289" s="368">
        <f>'Новосибирск.обл'!Q289-'2021-2025 (кор приб)'!H289-'2021-2025 (кор приб)'!T289-'2021-2025 (кор приб)'!AF289-'2021-2025 (кор приб)'!AR289-'2020 ожид'!T289</f>
        <v>6.7907353600000002</v>
      </c>
      <c r="CM289" s="368" t="e">
        <f>#REF!-'2021-2025 (кор приб)'!I289-'2021-2025 (кор приб)'!U289-'2020 ожид'!U289</f>
        <v>#REF!</v>
      </c>
      <c r="CN289" s="368" t="e">
        <f>#REF!-'2021-2025 (кор приб)'!J289-'2021-2025 (кор приб)'!V289-'2021-2025 (кор приб)'!AH289-'2021-2025 (кор приб)'!AT289-BF289</f>
        <v>#REF!</v>
      </c>
      <c r="CO289" s="368" t="e">
        <f>#REF!-'2021-2025 (кор приб)'!K289-'2021-2025 (кор приб)'!W289-'2021-2025 (кор приб)'!AI289-'2021-2025 (кор приб)'!AU289-BG289</f>
        <v>#REF!</v>
      </c>
      <c r="CP289" s="368" t="e">
        <f>#REF!-'2021-2025 (кор приб)'!L289-'2021-2025 (кор приб)'!X289-'2021-2025 (кор приб)'!AJ289-'2021-2025 (кор приб)'!AV289-'2020 ожид'!X289</f>
        <v>#REF!</v>
      </c>
      <c r="CQ289" s="368" t="e">
        <f>#REF!-'2021-2025 (кор приб)'!M289-'2021-2025 (кор приб)'!Y289-'2021-2025 (кор приб)'!AK289-'2021-2025 (кор приб)'!AW289-'2020 ожид'!Y289</f>
        <v>#REF!</v>
      </c>
      <c r="CR289" s="368" t="e">
        <f>#REF!-'2021-2025 (кор приб)'!N289-'2021-2025 (кор приб)'!Z289-'2021-2025 (кор приб)'!AL289-'2021-2025 (кор приб)'!AX289-'2020 ожид'!Z289</f>
        <v>#REF!</v>
      </c>
    </row>
    <row r="290" s="48" customFormat="1" hidden="1">
      <c r="A290" s="80" t="s">
        <v>611</v>
      </c>
      <c r="B290" s="157" t="s">
        <v>565</v>
      </c>
      <c r="C290" s="82" t="s">
        <v>32</v>
      </c>
      <c r="D290" s="130"/>
      <c r="E290" s="130"/>
      <c r="F290" s="130"/>
      <c r="G290" s="130"/>
      <c r="H290" s="130"/>
      <c r="I290" s="130"/>
      <c r="J290" s="130"/>
      <c r="K290" s="130"/>
      <c r="L290" s="130"/>
      <c r="M290" s="130"/>
      <c r="N290" s="130"/>
      <c r="P290" s="130"/>
      <c r="Q290" s="130"/>
      <c r="R290" s="130"/>
      <c r="S290" s="130"/>
      <c r="T290" s="130"/>
      <c r="U290" s="130"/>
      <c r="V290" s="130"/>
      <c r="W290" s="130"/>
      <c r="X290" s="130"/>
      <c r="Y290" s="130"/>
      <c r="Z290" s="130"/>
      <c r="AA290" s="66"/>
      <c r="AB290" s="130"/>
      <c r="AC290" s="130"/>
      <c r="AD290" s="130"/>
      <c r="AE290" s="130"/>
      <c r="AF290" s="130"/>
      <c r="AG290" s="130"/>
      <c r="AH290" s="130"/>
      <c r="AI290" s="130"/>
      <c r="AJ290" s="130"/>
      <c r="AK290" s="130"/>
      <c r="AL290" s="130"/>
      <c r="AM290" s="66"/>
      <c r="AN290" s="130"/>
      <c r="AO290" s="130"/>
      <c r="AP290" s="130"/>
      <c r="AQ290" s="130"/>
      <c r="AR290" s="130"/>
      <c r="AS290" s="130"/>
      <c r="AT290" s="130"/>
      <c r="AU290" s="130"/>
      <c r="AV290" s="130"/>
      <c r="AW290" s="130"/>
      <c r="AX290" s="130"/>
      <c r="AY290" s="66"/>
      <c r="AZ290" s="130"/>
      <c r="BA290" s="130"/>
      <c r="BB290" s="130"/>
      <c r="BC290" s="130"/>
      <c r="BD290" s="130"/>
      <c r="BE290" s="130"/>
      <c r="BF290" s="130"/>
      <c r="BG290" s="130"/>
      <c r="BH290" s="130"/>
      <c r="BI290" s="130"/>
      <c r="BJ290" s="130"/>
      <c r="BK290" s="66">
        <f t="shared" si="901"/>
        <v>0</v>
      </c>
      <c r="BL290" s="79">
        <f t="shared" si="902"/>
        <v>0</v>
      </c>
      <c r="BM290" s="79" t="e">
        <f>#REF!+#REF!+#REF!+'Новосибирск.обл'!G290+#REF!+#REF!+#REF!+#REF!+#REF!+#REF!</f>
        <v>#REF!</v>
      </c>
      <c r="BN290" s="79" t="e">
        <f t="shared" si="903"/>
        <v>#REF!</v>
      </c>
      <c r="BO290" s="79" t="e">
        <f>#REF!+#REF!+#REF!+'Новосибирск.обл'!I290+#REF!+#REF!+#REF!+#REF!+#REF!+#REF!</f>
        <v>#REF!</v>
      </c>
      <c r="BP290" s="79" t="e">
        <f t="shared" si="904"/>
        <v>#REF!</v>
      </c>
      <c r="BQ290" s="79" t="e">
        <f>#REF!+#REF!+#REF!+'Новосибирск.обл'!K290+#REF!+#REF!+#REF!+#REF!+#REF!</f>
        <v>#REF!</v>
      </c>
      <c r="BR290" s="79" t="e">
        <f t="shared" si="905"/>
        <v>#REF!</v>
      </c>
      <c r="BS290" s="79" t="e">
        <f>#REF!+#REF!+#REF!+'Новосибирск.обл'!M290+#REF!+#REF!+#REF!+#REF!+#REF!</f>
        <v>#REF!</v>
      </c>
      <c r="BT290" s="79" t="e">
        <f t="shared" si="906"/>
        <v>#REF!</v>
      </c>
      <c r="BU290" s="79" t="e">
        <f>#REF!+#REF!</f>
        <v>#REF!</v>
      </c>
      <c r="BV290" s="79" t="e">
        <f t="shared" si="907"/>
        <v>#REF!</v>
      </c>
      <c r="CI290" s="368" t="e">
        <f>#REF!-'2021-2025 (кор приб)'!E290-'2021-2025 (кор приб)'!Q290-'2021-2025 (кор приб)'!AC290-'2021-2025 (кор приб)'!AO290-'2020 ожид'!Q290</f>
        <v>#REF!</v>
      </c>
      <c r="CJ290" s="368" t="e">
        <f>#REF!-'2021-2025 (кор приб)'!F290-'2021-2025 (кор приб)'!R290-'2021-2025 (кор приб)'!AD290-'2021-2025 (кор приб)'!AP290-'2020 ожид'!R290</f>
        <v>#REF!</v>
      </c>
      <c r="CK290" s="368" t="e">
        <f>#REF!-'2021-2025 (кор приб)'!G290-'2021-2025 (кор приб)'!S290-'2021-2025 (кор приб)'!AE290-'2021-2025 (кор приб)'!AQ290-'2020 ожид'!S290</f>
        <v>#REF!</v>
      </c>
      <c r="CL290" s="368">
        <f>'Новосибирск.обл'!Q290-'2021-2025 (кор приб)'!H290-'2021-2025 (кор приб)'!T290-'2021-2025 (кор приб)'!AF290-'2021-2025 (кор приб)'!AR290-'2020 ожид'!T290</f>
        <v>0</v>
      </c>
      <c r="CM290" s="368" t="e">
        <f>#REF!-'2021-2025 (кор приб)'!I290-'2021-2025 (кор приб)'!U290-'2020 ожид'!U290</f>
        <v>#REF!</v>
      </c>
      <c r="CN290" s="368" t="e">
        <f>#REF!-'2021-2025 (кор приб)'!J290-'2021-2025 (кор приб)'!V290-'2021-2025 (кор приб)'!AH290-'2021-2025 (кор приб)'!AT290-BF290</f>
        <v>#REF!</v>
      </c>
      <c r="CO290" s="368" t="e">
        <f>#REF!-'2021-2025 (кор приб)'!K290-'2021-2025 (кор приб)'!W290-'2021-2025 (кор приб)'!AI290-'2021-2025 (кор приб)'!AU290-BG290</f>
        <v>#REF!</v>
      </c>
      <c r="CP290" s="368" t="e">
        <f>#REF!-'2021-2025 (кор приб)'!L290-'2021-2025 (кор приб)'!X290-'2021-2025 (кор приб)'!AJ290-'2021-2025 (кор приб)'!AV290-'2020 ожид'!X290</f>
        <v>#REF!</v>
      </c>
      <c r="CQ290" s="368" t="e">
        <f>#REF!-'2021-2025 (кор приб)'!M290-'2021-2025 (кор приб)'!Y290-'2021-2025 (кор приб)'!AK290-'2021-2025 (кор приб)'!AW290-'2020 ожид'!Y290</f>
        <v>#REF!</v>
      </c>
      <c r="CR290" s="368" t="e">
        <f>#REF!-'2021-2025 (кор приб)'!N290-'2021-2025 (кор приб)'!Z290-'2021-2025 (кор приб)'!AL290-'2021-2025 (кор приб)'!AX290-'2020 ожид'!Z290</f>
        <v>#REF!</v>
      </c>
    </row>
    <row r="291" s="48" customFormat="1" ht="30" hidden="1">
      <c r="A291" s="80" t="s">
        <v>612</v>
      </c>
      <c r="B291" s="126" t="s">
        <v>613</v>
      </c>
      <c r="C291" s="82" t="s">
        <v>32</v>
      </c>
      <c r="D291" s="130"/>
      <c r="E291" s="130"/>
      <c r="F291" s="130"/>
      <c r="G291" s="130"/>
      <c r="H291" s="130"/>
      <c r="I291" s="130"/>
      <c r="J291" s="130"/>
      <c r="K291" s="130"/>
      <c r="L291" s="130"/>
      <c r="M291" s="130"/>
      <c r="N291" s="130"/>
      <c r="P291" s="130"/>
      <c r="Q291" s="130"/>
      <c r="R291" s="130"/>
      <c r="S291" s="130"/>
      <c r="T291" s="130"/>
      <c r="U291" s="130"/>
      <c r="V291" s="130"/>
      <c r="W291" s="130"/>
      <c r="X291" s="130"/>
      <c r="Y291" s="130"/>
      <c r="Z291" s="130"/>
      <c r="AA291" s="66"/>
      <c r="AB291" s="130"/>
      <c r="AC291" s="130"/>
      <c r="AD291" s="130"/>
      <c r="AE291" s="130"/>
      <c r="AF291" s="130"/>
      <c r="AG291" s="130"/>
      <c r="AH291" s="130"/>
      <c r="AI291" s="130"/>
      <c r="AJ291" s="130"/>
      <c r="AK291" s="130"/>
      <c r="AL291" s="130"/>
      <c r="AM291" s="66"/>
      <c r="AN291" s="130"/>
      <c r="AO291" s="130"/>
      <c r="AP291" s="130"/>
      <c r="AQ291" s="130"/>
      <c r="AR291" s="130"/>
      <c r="AS291" s="130"/>
      <c r="AT291" s="130"/>
      <c r="AU291" s="130"/>
      <c r="AV291" s="130"/>
      <c r="AW291" s="130"/>
      <c r="AX291" s="130"/>
      <c r="AY291" s="66"/>
      <c r="AZ291" s="130"/>
      <c r="BA291" s="130"/>
      <c r="BB291" s="130"/>
      <c r="BC291" s="130"/>
      <c r="BD291" s="130"/>
      <c r="BE291" s="130"/>
      <c r="BF291" s="130"/>
      <c r="BG291" s="130"/>
      <c r="BH291" s="130"/>
      <c r="BI291" s="130"/>
      <c r="BJ291" s="130"/>
      <c r="BK291" s="66">
        <f t="shared" si="901"/>
        <v>0</v>
      </c>
      <c r="BL291" s="79">
        <f t="shared" si="902"/>
        <v>0</v>
      </c>
      <c r="BM291" s="79" t="e">
        <f>#REF!+#REF!+#REF!+'Новосибирск.обл'!G291+#REF!+#REF!+#REF!+#REF!+#REF!+#REF!</f>
        <v>#REF!</v>
      </c>
      <c r="BN291" s="79" t="e">
        <f t="shared" si="903"/>
        <v>#REF!</v>
      </c>
      <c r="BO291" s="79" t="e">
        <f>#REF!+#REF!+#REF!+'Новосибирск.обл'!I291+#REF!+#REF!+#REF!+#REF!+#REF!+#REF!</f>
        <v>#REF!</v>
      </c>
      <c r="BP291" s="79" t="e">
        <f t="shared" si="904"/>
        <v>#REF!</v>
      </c>
      <c r="BQ291" s="79" t="e">
        <f>#REF!+#REF!+#REF!+'Новосибирск.обл'!K291+#REF!+#REF!+#REF!+#REF!+#REF!</f>
        <v>#REF!</v>
      </c>
      <c r="BR291" s="79" t="e">
        <f t="shared" si="905"/>
        <v>#REF!</v>
      </c>
      <c r="BS291" s="79" t="e">
        <f>#REF!+#REF!+#REF!+'Новосибирск.обл'!M291+#REF!+#REF!+#REF!+#REF!+#REF!</f>
        <v>#REF!</v>
      </c>
      <c r="BT291" s="79" t="e">
        <f t="shared" si="906"/>
        <v>#REF!</v>
      </c>
      <c r="BU291" s="79" t="e">
        <f>#REF!+#REF!</f>
        <v>#REF!</v>
      </c>
      <c r="BV291" s="79" t="e">
        <f t="shared" si="907"/>
        <v>#REF!</v>
      </c>
      <c r="CI291" s="368" t="e">
        <f>#REF!-'2021-2025 (кор приб)'!E291-'2021-2025 (кор приб)'!Q291-'2021-2025 (кор приб)'!AC291-'2021-2025 (кор приб)'!AO291-'2020 ожид'!Q291</f>
        <v>#REF!</v>
      </c>
      <c r="CJ291" s="368" t="e">
        <f>#REF!-'2021-2025 (кор приб)'!F291-'2021-2025 (кор приб)'!R291-'2021-2025 (кор приб)'!AD291-'2021-2025 (кор приб)'!AP291-'2020 ожид'!R291</f>
        <v>#REF!</v>
      </c>
      <c r="CK291" s="368" t="e">
        <f>#REF!-'2021-2025 (кор приб)'!G291-'2021-2025 (кор приб)'!S291-'2021-2025 (кор приб)'!AE291-'2021-2025 (кор приб)'!AQ291-'2020 ожид'!S291</f>
        <v>#REF!</v>
      </c>
      <c r="CL291" s="368">
        <f>'Новосибирск.обл'!Q291-'2021-2025 (кор приб)'!H291-'2021-2025 (кор приб)'!T291-'2021-2025 (кор приб)'!AF291-'2021-2025 (кор приб)'!AR291-'2020 ожид'!T291</f>
        <v>0</v>
      </c>
      <c r="CM291" s="368" t="e">
        <f>#REF!-'2021-2025 (кор приб)'!I291-'2021-2025 (кор приб)'!U291-'2020 ожид'!U291</f>
        <v>#REF!</v>
      </c>
      <c r="CN291" s="368" t="e">
        <f>#REF!-'2021-2025 (кор приб)'!J291-'2021-2025 (кор приб)'!V291-'2021-2025 (кор приб)'!AH291-'2021-2025 (кор приб)'!AT291-BF291</f>
        <v>#REF!</v>
      </c>
      <c r="CO291" s="368" t="e">
        <f>#REF!-'2021-2025 (кор приб)'!K291-'2021-2025 (кор приб)'!W291-'2021-2025 (кор приб)'!AI291-'2021-2025 (кор приб)'!AU291-BG291</f>
        <v>#REF!</v>
      </c>
      <c r="CP291" s="368" t="e">
        <f>#REF!-'2021-2025 (кор приб)'!L291-'2021-2025 (кор приб)'!X291-'2021-2025 (кор приб)'!AJ291-'2021-2025 (кор приб)'!AV291-'2020 ожид'!X291</f>
        <v>#REF!</v>
      </c>
      <c r="CQ291" s="368" t="e">
        <f>#REF!-'2021-2025 (кор приб)'!M291-'2021-2025 (кор приб)'!Y291-'2021-2025 (кор приб)'!AK291-'2021-2025 (кор приб)'!AW291-'2020 ожид'!Y291</f>
        <v>#REF!</v>
      </c>
      <c r="CR291" s="368" t="e">
        <f>#REF!-'2021-2025 (кор приб)'!N291-'2021-2025 (кор приб)'!Z291-'2021-2025 (кор приб)'!AL291-'2021-2025 (кор приб)'!AX291-'2020 ожид'!Z291</f>
        <v>#REF!</v>
      </c>
    </row>
    <row r="292" s="48" customFormat="1" hidden="1">
      <c r="A292" s="80" t="s">
        <v>614</v>
      </c>
      <c r="B292" s="155" t="s">
        <v>565</v>
      </c>
      <c r="C292" s="82" t="s">
        <v>32</v>
      </c>
      <c r="D292" s="130"/>
      <c r="E292" s="130"/>
      <c r="F292" s="130"/>
      <c r="G292" s="130"/>
      <c r="H292" s="130"/>
      <c r="I292" s="130"/>
      <c r="J292" s="130"/>
      <c r="K292" s="130"/>
      <c r="L292" s="130"/>
      <c r="M292" s="130"/>
      <c r="N292" s="130"/>
      <c r="P292" s="130"/>
      <c r="Q292" s="130"/>
      <c r="R292" s="130"/>
      <c r="S292" s="130"/>
      <c r="T292" s="130"/>
      <c r="U292" s="130"/>
      <c r="V292" s="130"/>
      <c r="W292" s="130"/>
      <c r="X292" s="130"/>
      <c r="Y292" s="130"/>
      <c r="Z292" s="130"/>
      <c r="AA292" s="66"/>
      <c r="AB292" s="130"/>
      <c r="AC292" s="130"/>
      <c r="AD292" s="130"/>
      <c r="AE292" s="130"/>
      <c r="AF292" s="130"/>
      <c r="AG292" s="130"/>
      <c r="AH292" s="130"/>
      <c r="AI292" s="130"/>
      <c r="AJ292" s="130"/>
      <c r="AK292" s="130"/>
      <c r="AL292" s="130"/>
      <c r="AM292" s="66"/>
      <c r="AN292" s="130"/>
      <c r="AO292" s="130"/>
      <c r="AP292" s="130"/>
      <c r="AQ292" s="130"/>
      <c r="AR292" s="130"/>
      <c r="AS292" s="130"/>
      <c r="AT292" s="130"/>
      <c r="AU292" s="130"/>
      <c r="AV292" s="130"/>
      <c r="AW292" s="130"/>
      <c r="AX292" s="130"/>
      <c r="AY292" s="66"/>
      <c r="AZ292" s="130"/>
      <c r="BA292" s="130"/>
      <c r="BB292" s="130"/>
      <c r="BC292" s="130"/>
      <c r="BD292" s="130"/>
      <c r="BE292" s="130"/>
      <c r="BF292" s="130"/>
      <c r="BG292" s="130"/>
      <c r="BH292" s="130"/>
      <c r="BI292" s="130"/>
      <c r="BJ292" s="130"/>
      <c r="BK292" s="66">
        <f t="shared" si="901"/>
        <v>0</v>
      </c>
      <c r="BL292" s="79">
        <f t="shared" si="902"/>
        <v>0</v>
      </c>
      <c r="BM292" s="79" t="e">
        <f>#REF!+#REF!+#REF!+'Новосибирск.обл'!G292+#REF!+#REF!+#REF!+#REF!+#REF!+#REF!</f>
        <v>#REF!</v>
      </c>
      <c r="BN292" s="79" t="e">
        <f t="shared" si="903"/>
        <v>#REF!</v>
      </c>
      <c r="BO292" s="79" t="e">
        <f>#REF!+#REF!+#REF!+'Новосибирск.обл'!I292+#REF!+#REF!+#REF!+#REF!+#REF!+#REF!</f>
        <v>#REF!</v>
      </c>
      <c r="BP292" s="79" t="e">
        <f t="shared" si="904"/>
        <v>#REF!</v>
      </c>
      <c r="BQ292" s="79" t="e">
        <f>#REF!+#REF!+#REF!+'Новосибирск.обл'!K292+#REF!+#REF!+#REF!+#REF!+#REF!</f>
        <v>#REF!</v>
      </c>
      <c r="BR292" s="79" t="e">
        <f t="shared" si="905"/>
        <v>#REF!</v>
      </c>
      <c r="BS292" s="79" t="e">
        <f>#REF!+#REF!+#REF!+'Новосибирск.обл'!M292+#REF!+#REF!+#REF!+#REF!+#REF!</f>
        <v>#REF!</v>
      </c>
      <c r="BT292" s="79" t="e">
        <f t="shared" si="906"/>
        <v>#REF!</v>
      </c>
      <c r="BU292" s="79" t="e">
        <f>#REF!+#REF!</f>
        <v>#REF!</v>
      </c>
      <c r="BV292" s="79" t="e">
        <f t="shared" si="907"/>
        <v>#REF!</v>
      </c>
      <c r="CI292" s="368" t="e">
        <f>#REF!-'2021-2025 (кор приб)'!E292-'2021-2025 (кор приб)'!Q292-'2021-2025 (кор приб)'!AC292-'2021-2025 (кор приб)'!AO292-'2020 ожид'!Q292</f>
        <v>#REF!</v>
      </c>
      <c r="CJ292" s="368" t="e">
        <f>#REF!-'2021-2025 (кор приб)'!F292-'2021-2025 (кор приб)'!R292-'2021-2025 (кор приб)'!AD292-'2021-2025 (кор приб)'!AP292-'2020 ожид'!R292</f>
        <v>#REF!</v>
      </c>
      <c r="CK292" s="368" t="e">
        <f>#REF!-'2021-2025 (кор приб)'!G292-'2021-2025 (кор приб)'!S292-'2021-2025 (кор приб)'!AE292-'2021-2025 (кор приб)'!AQ292-'2020 ожид'!S292</f>
        <v>#REF!</v>
      </c>
      <c r="CL292" s="368">
        <f>'Новосибирск.обл'!Q292-'2021-2025 (кор приб)'!H292-'2021-2025 (кор приб)'!T292-'2021-2025 (кор приб)'!AF292-'2021-2025 (кор приб)'!AR292-'2020 ожид'!T292</f>
        <v>0</v>
      </c>
      <c r="CM292" s="368" t="e">
        <f>#REF!-'2021-2025 (кор приб)'!I292-'2021-2025 (кор приб)'!U292-'2020 ожид'!U292</f>
        <v>#REF!</v>
      </c>
      <c r="CN292" s="368" t="e">
        <f>#REF!-'2021-2025 (кор приб)'!J292-'2021-2025 (кор приб)'!V292-'2021-2025 (кор приб)'!AH292-'2021-2025 (кор приб)'!AT292-BF292</f>
        <v>#REF!</v>
      </c>
      <c r="CO292" s="368" t="e">
        <f>#REF!-'2021-2025 (кор приб)'!K292-'2021-2025 (кор приб)'!W292-'2021-2025 (кор приб)'!AI292-'2021-2025 (кор приб)'!AU292-BG292</f>
        <v>#REF!</v>
      </c>
      <c r="CP292" s="368" t="e">
        <f>#REF!-'2021-2025 (кор приб)'!L292-'2021-2025 (кор приб)'!X292-'2021-2025 (кор приб)'!AJ292-'2021-2025 (кор приб)'!AV292-'2020 ожид'!X292</f>
        <v>#REF!</v>
      </c>
      <c r="CQ292" s="368" t="e">
        <f>#REF!-'2021-2025 (кор приб)'!M292-'2021-2025 (кор приб)'!Y292-'2021-2025 (кор приб)'!AK292-'2021-2025 (кор приб)'!AW292-'2020 ожид'!Y292</f>
        <v>#REF!</v>
      </c>
      <c r="CR292" s="368" t="e">
        <f>#REF!-'2021-2025 (кор приб)'!N292-'2021-2025 (кор приб)'!Z292-'2021-2025 (кор приб)'!AL292-'2021-2025 (кор приб)'!AX292-'2020 ожид'!Z292</f>
        <v>#REF!</v>
      </c>
    </row>
    <row r="293" s="48" customFormat="1" hidden="1">
      <c r="A293" s="80" t="s">
        <v>615</v>
      </c>
      <c r="B293" s="126" t="s">
        <v>616</v>
      </c>
      <c r="C293" s="82" t="s">
        <v>32</v>
      </c>
      <c r="D293" s="130"/>
      <c r="E293" s="130"/>
      <c r="F293" s="130"/>
      <c r="G293" s="130"/>
      <c r="H293" s="130"/>
      <c r="I293" s="130"/>
      <c r="J293" s="130"/>
      <c r="K293" s="130"/>
      <c r="L293" s="130"/>
      <c r="M293" s="130"/>
      <c r="N293" s="130"/>
      <c r="P293" s="130"/>
      <c r="Q293" s="130"/>
      <c r="R293" s="130"/>
      <c r="S293" s="130"/>
      <c r="T293" s="130"/>
      <c r="U293" s="130"/>
      <c r="V293" s="130"/>
      <c r="W293" s="130"/>
      <c r="X293" s="130"/>
      <c r="Y293" s="130"/>
      <c r="Z293" s="130"/>
      <c r="AA293" s="66"/>
      <c r="AB293" s="130"/>
      <c r="AC293" s="130"/>
      <c r="AD293" s="130"/>
      <c r="AE293" s="130"/>
      <c r="AF293" s="130"/>
      <c r="AG293" s="130"/>
      <c r="AH293" s="130"/>
      <c r="AI293" s="130"/>
      <c r="AJ293" s="130"/>
      <c r="AK293" s="130"/>
      <c r="AL293" s="130"/>
      <c r="AM293" s="66"/>
      <c r="AN293" s="130"/>
      <c r="AO293" s="130"/>
      <c r="AP293" s="130"/>
      <c r="AQ293" s="130"/>
      <c r="AR293" s="130"/>
      <c r="AS293" s="130"/>
      <c r="AT293" s="130"/>
      <c r="AU293" s="130"/>
      <c r="AV293" s="130"/>
      <c r="AW293" s="130"/>
      <c r="AX293" s="130"/>
      <c r="AY293" s="66"/>
      <c r="AZ293" s="130"/>
      <c r="BA293" s="130"/>
      <c r="BB293" s="130"/>
      <c r="BC293" s="130"/>
      <c r="BD293" s="130"/>
      <c r="BE293" s="130"/>
      <c r="BF293" s="130"/>
      <c r="BG293" s="130"/>
      <c r="BH293" s="130"/>
      <c r="BI293" s="130"/>
      <c r="BJ293" s="130"/>
      <c r="BK293" s="66">
        <f t="shared" si="901"/>
        <v>0</v>
      </c>
      <c r="BL293" s="79">
        <f t="shared" si="902"/>
        <v>0</v>
      </c>
      <c r="BM293" s="79" t="e">
        <f>#REF!+#REF!+#REF!+'Новосибирск.обл'!G293+#REF!+#REF!+#REF!+#REF!+#REF!+#REF!</f>
        <v>#REF!</v>
      </c>
      <c r="BN293" s="79" t="e">
        <f t="shared" si="903"/>
        <v>#REF!</v>
      </c>
      <c r="BO293" s="79" t="e">
        <f>#REF!+#REF!+#REF!+'Новосибирск.обл'!I293+#REF!+#REF!+#REF!+#REF!+#REF!+#REF!</f>
        <v>#REF!</v>
      </c>
      <c r="BP293" s="79" t="e">
        <f t="shared" si="904"/>
        <v>#REF!</v>
      </c>
      <c r="BQ293" s="79" t="e">
        <f>#REF!+#REF!+#REF!+'Новосибирск.обл'!K293+#REF!+#REF!+#REF!+#REF!+#REF!</f>
        <v>#REF!</v>
      </c>
      <c r="BR293" s="79" t="e">
        <f t="shared" si="905"/>
        <v>#REF!</v>
      </c>
      <c r="BS293" s="79" t="e">
        <f>#REF!+#REF!+#REF!+'Новосибирск.обл'!M293+#REF!+#REF!+#REF!+#REF!+#REF!</f>
        <v>#REF!</v>
      </c>
      <c r="BT293" s="79" t="e">
        <f t="shared" si="906"/>
        <v>#REF!</v>
      </c>
      <c r="BU293" s="79" t="e">
        <f>#REF!+#REF!</f>
        <v>#REF!</v>
      </c>
      <c r="BV293" s="79" t="e">
        <f t="shared" si="907"/>
        <v>#REF!</v>
      </c>
      <c r="CI293" s="368" t="e">
        <f>#REF!-'2021-2025 (кор приб)'!E293-'2021-2025 (кор приб)'!Q293-'2021-2025 (кор приб)'!AC293-'2021-2025 (кор приб)'!AO293-'2020 ожид'!Q293</f>
        <v>#REF!</v>
      </c>
      <c r="CJ293" s="368" t="e">
        <f>#REF!-'2021-2025 (кор приб)'!F293-'2021-2025 (кор приб)'!R293-'2021-2025 (кор приб)'!AD293-'2021-2025 (кор приб)'!AP293-'2020 ожид'!R293</f>
        <v>#REF!</v>
      </c>
      <c r="CK293" s="368" t="e">
        <f>#REF!-'2021-2025 (кор приб)'!G293-'2021-2025 (кор приб)'!S293-'2021-2025 (кор приб)'!AE293-'2021-2025 (кор приб)'!AQ293-'2020 ожид'!S293</f>
        <v>#REF!</v>
      </c>
      <c r="CL293" s="368">
        <f>'Новосибирск.обл'!Q293-'2021-2025 (кор приб)'!H293-'2021-2025 (кор приб)'!T293-'2021-2025 (кор приб)'!AF293-'2021-2025 (кор приб)'!AR293-'2020 ожид'!T293</f>
        <v>0</v>
      </c>
      <c r="CM293" s="368" t="e">
        <f>#REF!-'2021-2025 (кор приб)'!I293-'2021-2025 (кор приб)'!U293-'2020 ожид'!U293</f>
        <v>#REF!</v>
      </c>
      <c r="CN293" s="368" t="e">
        <f>#REF!-'2021-2025 (кор приб)'!J293-'2021-2025 (кор приб)'!V293-'2021-2025 (кор приб)'!AH293-'2021-2025 (кор приб)'!AT293-BF293</f>
        <v>#REF!</v>
      </c>
      <c r="CO293" s="368" t="e">
        <f>#REF!-'2021-2025 (кор приб)'!K293-'2021-2025 (кор приб)'!W293-'2021-2025 (кор приб)'!AI293-'2021-2025 (кор приб)'!AU293-BG293</f>
        <v>#REF!</v>
      </c>
      <c r="CP293" s="368" t="e">
        <f>#REF!-'2021-2025 (кор приб)'!L293-'2021-2025 (кор приб)'!X293-'2021-2025 (кор приб)'!AJ293-'2021-2025 (кор приб)'!AV293-'2020 ожид'!X293</f>
        <v>#REF!</v>
      </c>
      <c r="CQ293" s="368" t="e">
        <f>#REF!-'2021-2025 (кор приб)'!M293-'2021-2025 (кор приб)'!Y293-'2021-2025 (кор приб)'!AK293-'2021-2025 (кор приб)'!AW293-'2020 ожид'!Y293</f>
        <v>#REF!</v>
      </c>
      <c r="CR293" s="368" t="e">
        <f>#REF!-'2021-2025 (кор приб)'!N293-'2021-2025 (кор приб)'!Z293-'2021-2025 (кор приб)'!AL293-'2021-2025 (кор приб)'!AX293-'2020 ожид'!Z293</f>
        <v>#REF!</v>
      </c>
    </row>
    <row r="294" s="48" customFormat="1" hidden="1">
      <c r="A294" s="80" t="s">
        <v>617</v>
      </c>
      <c r="B294" s="155" t="s">
        <v>565</v>
      </c>
      <c r="C294" s="82" t="s">
        <v>32</v>
      </c>
      <c r="D294" s="130"/>
      <c r="E294" s="130"/>
      <c r="F294" s="130"/>
      <c r="G294" s="130"/>
      <c r="H294" s="130"/>
      <c r="I294" s="130"/>
      <c r="J294" s="130"/>
      <c r="K294" s="130"/>
      <c r="L294" s="130"/>
      <c r="M294" s="130"/>
      <c r="N294" s="130"/>
      <c r="P294" s="130"/>
      <c r="Q294" s="130"/>
      <c r="R294" s="130"/>
      <c r="S294" s="130"/>
      <c r="T294" s="130"/>
      <c r="U294" s="130"/>
      <c r="V294" s="130"/>
      <c r="W294" s="130"/>
      <c r="X294" s="130"/>
      <c r="Y294" s="130"/>
      <c r="Z294" s="130"/>
      <c r="AA294" s="66"/>
      <c r="AB294" s="130"/>
      <c r="AC294" s="130"/>
      <c r="AD294" s="130"/>
      <c r="AE294" s="130"/>
      <c r="AF294" s="130"/>
      <c r="AG294" s="130"/>
      <c r="AH294" s="130"/>
      <c r="AI294" s="130"/>
      <c r="AJ294" s="130"/>
      <c r="AK294" s="130"/>
      <c r="AL294" s="130"/>
      <c r="AM294" s="66"/>
      <c r="AN294" s="130"/>
      <c r="AO294" s="130"/>
      <c r="AP294" s="130"/>
      <c r="AQ294" s="130"/>
      <c r="AR294" s="130"/>
      <c r="AS294" s="130"/>
      <c r="AT294" s="130"/>
      <c r="AU294" s="130"/>
      <c r="AV294" s="130"/>
      <c r="AW294" s="130"/>
      <c r="AX294" s="130"/>
      <c r="AY294" s="66"/>
      <c r="AZ294" s="130"/>
      <c r="BA294" s="130"/>
      <c r="BB294" s="130"/>
      <c r="BC294" s="130"/>
      <c r="BD294" s="130"/>
      <c r="BE294" s="130"/>
      <c r="BF294" s="130"/>
      <c r="BG294" s="130"/>
      <c r="BH294" s="130"/>
      <c r="BI294" s="130"/>
      <c r="BJ294" s="130"/>
      <c r="BK294" s="66">
        <f t="shared" si="901"/>
        <v>0</v>
      </c>
      <c r="BL294" s="79">
        <f t="shared" si="902"/>
        <v>0</v>
      </c>
      <c r="BM294" s="79" t="e">
        <f>#REF!+#REF!+#REF!+'Новосибирск.обл'!G294+#REF!+#REF!+#REF!+#REF!+#REF!+#REF!</f>
        <v>#REF!</v>
      </c>
      <c r="BN294" s="79" t="e">
        <f t="shared" si="903"/>
        <v>#REF!</v>
      </c>
      <c r="BO294" s="79" t="e">
        <f>#REF!+#REF!+#REF!+'Новосибирск.обл'!I294+#REF!+#REF!+#REF!+#REF!+#REF!+#REF!</f>
        <v>#REF!</v>
      </c>
      <c r="BP294" s="79" t="e">
        <f t="shared" si="904"/>
        <v>#REF!</v>
      </c>
      <c r="BQ294" s="79" t="e">
        <f>#REF!+#REF!+#REF!+'Новосибирск.обл'!K294+#REF!+#REF!+#REF!+#REF!+#REF!</f>
        <v>#REF!</v>
      </c>
      <c r="BR294" s="79" t="e">
        <f t="shared" si="905"/>
        <v>#REF!</v>
      </c>
      <c r="BS294" s="79" t="e">
        <f>#REF!+#REF!+#REF!+'Новосибирск.обл'!M294+#REF!+#REF!+#REF!+#REF!+#REF!</f>
        <v>#REF!</v>
      </c>
      <c r="BT294" s="79" t="e">
        <f t="shared" si="906"/>
        <v>#REF!</v>
      </c>
      <c r="BU294" s="79" t="e">
        <f>#REF!+#REF!</f>
        <v>#REF!</v>
      </c>
      <c r="BV294" s="79" t="e">
        <f t="shared" si="907"/>
        <v>#REF!</v>
      </c>
      <c r="CI294" s="368" t="e">
        <f>#REF!-'2021-2025 (кор приб)'!E294-'2021-2025 (кор приб)'!Q294-'2021-2025 (кор приб)'!AC294-'2021-2025 (кор приб)'!AO294-'2020 ожид'!Q294</f>
        <v>#REF!</v>
      </c>
      <c r="CJ294" s="368" t="e">
        <f>#REF!-'2021-2025 (кор приб)'!F294-'2021-2025 (кор приб)'!R294-'2021-2025 (кор приб)'!AD294-'2021-2025 (кор приб)'!AP294-'2020 ожид'!R294</f>
        <v>#REF!</v>
      </c>
      <c r="CK294" s="368" t="e">
        <f>#REF!-'2021-2025 (кор приб)'!G294-'2021-2025 (кор приб)'!S294-'2021-2025 (кор приб)'!AE294-'2021-2025 (кор приб)'!AQ294-'2020 ожид'!S294</f>
        <v>#REF!</v>
      </c>
      <c r="CL294" s="368">
        <f>'Новосибирск.обл'!Q294-'2021-2025 (кор приб)'!H294-'2021-2025 (кор приб)'!T294-'2021-2025 (кор приб)'!AF294-'2021-2025 (кор приб)'!AR294-'2020 ожид'!T294</f>
        <v>0</v>
      </c>
      <c r="CM294" s="368" t="e">
        <f>#REF!-'2021-2025 (кор приб)'!I294-'2021-2025 (кор приб)'!U294-'2020 ожид'!U294</f>
        <v>#REF!</v>
      </c>
      <c r="CN294" s="368" t="e">
        <f>#REF!-'2021-2025 (кор приб)'!J294-'2021-2025 (кор приб)'!V294-'2021-2025 (кор приб)'!AH294-'2021-2025 (кор приб)'!AT294-BF294</f>
        <v>#REF!</v>
      </c>
      <c r="CO294" s="368" t="e">
        <f>#REF!-'2021-2025 (кор приб)'!K294-'2021-2025 (кор приб)'!W294-'2021-2025 (кор приб)'!AI294-'2021-2025 (кор приб)'!AU294-BG294</f>
        <v>#REF!</v>
      </c>
      <c r="CP294" s="368" t="e">
        <f>#REF!-'2021-2025 (кор приб)'!L294-'2021-2025 (кор приб)'!X294-'2021-2025 (кор приб)'!AJ294-'2021-2025 (кор приб)'!AV294-'2020 ожид'!X294</f>
        <v>#REF!</v>
      </c>
      <c r="CQ294" s="368" t="e">
        <f>#REF!-'2021-2025 (кор приб)'!M294-'2021-2025 (кор приб)'!Y294-'2021-2025 (кор приб)'!AK294-'2021-2025 (кор приб)'!AW294-'2020 ожид'!Y294</f>
        <v>#REF!</v>
      </c>
      <c r="CR294" s="368" t="e">
        <f>#REF!-'2021-2025 (кор приб)'!N294-'2021-2025 (кор приб)'!Z294-'2021-2025 (кор приб)'!AL294-'2021-2025 (кор приб)'!AX294-'2020 ожид'!Z294</f>
        <v>#REF!</v>
      </c>
    </row>
    <row r="295" s="48" customFormat="1" hidden="1">
      <c r="A295" s="80" t="s">
        <v>618</v>
      </c>
      <c r="B295" s="126" t="s">
        <v>619</v>
      </c>
      <c r="C295" s="82" t="s">
        <v>32</v>
      </c>
      <c r="D295" s="130"/>
      <c r="E295" s="130"/>
      <c r="F295" s="130"/>
      <c r="G295" s="130"/>
      <c r="H295" s="130"/>
      <c r="I295" s="130"/>
      <c r="J295" s="130"/>
      <c r="K295" s="130"/>
      <c r="L295" s="130"/>
      <c r="M295" s="130"/>
      <c r="N295" s="130"/>
      <c r="P295" s="130"/>
      <c r="Q295" s="130"/>
      <c r="R295" s="130"/>
      <c r="S295" s="130"/>
      <c r="T295" s="130"/>
      <c r="U295" s="130"/>
      <c r="V295" s="130"/>
      <c r="W295" s="130"/>
      <c r="X295" s="130"/>
      <c r="Y295" s="130"/>
      <c r="Z295" s="130"/>
      <c r="AA295" s="66"/>
      <c r="AB295" s="130"/>
      <c r="AC295" s="130"/>
      <c r="AD295" s="130"/>
      <c r="AE295" s="130"/>
      <c r="AF295" s="130"/>
      <c r="AG295" s="130"/>
      <c r="AH295" s="130"/>
      <c r="AI295" s="130"/>
      <c r="AJ295" s="130"/>
      <c r="AK295" s="130"/>
      <c r="AL295" s="130"/>
      <c r="AM295" s="66"/>
      <c r="AN295" s="130"/>
      <c r="AO295" s="130"/>
      <c r="AP295" s="130"/>
      <c r="AQ295" s="130"/>
      <c r="AR295" s="130"/>
      <c r="AS295" s="130"/>
      <c r="AT295" s="130"/>
      <c r="AU295" s="130"/>
      <c r="AV295" s="130"/>
      <c r="AW295" s="130"/>
      <c r="AX295" s="130"/>
      <c r="AY295" s="66"/>
      <c r="AZ295" s="130"/>
      <c r="BA295" s="130"/>
      <c r="BB295" s="130"/>
      <c r="BC295" s="130"/>
      <c r="BD295" s="130"/>
      <c r="BE295" s="130"/>
      <c r="BF295" s="130"/>
      <c r="BG295" s="130"/>
      <c r="BH295" s="130"/>
      <c r="BI295" s="130"/>
      <c r="BJ295" s="130"/>
      <c r="BK295" s="66">
        <f t="shared" si="901"/>
        <v>0</v>
      </c>
      <c r="BL295" s="79">
        <f t="shared" si="902"/>
        <v>0</v>
      </c>
      <c r="BM295" s="79" t="e">
        <f>#REF!+#REF!+#REF!+'Новосибирск.обл'!G295+#REF!+#REF!+#REF!+#REF!+#REF!+#REF!</f>
        <v>#REF!</v>
      </c>
      <c r="BN295" s="79" t="e">
        <f t="shared" si="903"/>
        <v>#REF!</v>
      </c>
      <c r="BO295" s="79" t="e">
        <f>#REF!+#REF!+#REF!+'Новосибирск.обл'!I295+#REF!+#REF!+#REF!+#REF!+#REF!+#REF!</f>
        <v>#REF!</v>
      </c>
      <c r="BP295" s="79" t="e">
        <f t="shared" si="904"/>
        <v>#REF!</v>
      </c>
      <c r="BQ295" s="79" t="e">
        <f>#REF!+#REF!+#REF!+'Новосибирск.обл'!K295+#REF!+#REF!+#REF!+#REF!+#REF!</f>
        <v>#REF!</v>
      </c>
      <c r="BR295" s="79" t="e">
        <f t="shared" si="905"/>
        <v>#REF!</v>
      </c>
      <c r="BS295" s="79" t="e">
        <f>#REF!+#REF!+#REF!+'Новосибирск.обл'!M295+#REF!+#REF!+#REF!+#REF!+#REF!</f>
        <v>#REF!</v>
      </c>
      <c r="BT295" s="79" t="e">
        <f t="shared" si="906"/>
        <v>#REF!</v>
      </c>
      <c r="BU295" s="79" t="e">
        <f>#REF!+#REF!</f>
        <v>#REF!</v>
      </c>
      <c r="BV295" s="79" t="e">
        <f t="shared" si="907"/>
        <v>#REF!</v>
      </c>
      <c r="CI295" s="368" t="e">
        <f>#REF!-'2021-2025 (кор приб)'!E295-'2021-2025 (кор приб)'!Q295-'2021-2025 (кор приб)'!AC295-'2021-2025 (кор приб)'!AO295-'2020 ожид'!Q295</f>
        <v>#REF!</v>
      </c>
      <c r="CJ295" s="368" t="e">
        <f>#REF!-'2021-2025 (кор приб)'!F295-'2021-2025 (кор приб)'!R295-'2021-2025 (кор приб)'!AD295-'2021-2025 (кор приб)'!AP295-'2020 ожид'!R295</f>
        <v>#REF!</v>
      </c>
      <c r="CK295" s="368" t="e">
        <f>#REF!-'2021-2025 (кор приб)'!G295-'2021-2025 (кор приб)'!S295-'2021-2025 (кор приб)'!AE295-'2021-2025 (кор приб)'!AQ295-'2020 ожид'!S295</f>
        <v>#REF!</v>
      </c>
      <c r="CL295" s="368">
        <f>'Новосибирск.обл'!Q295-'2021-2025 (кор приб)'!H295-'2021-2025 (кор приб)'!T295-'2021-2025 (кор приб)'!AF295-'2021-2025 (кор приб)'!AR295-'2020 ожид'!T295</f>
        <v>5.6198646567003783</v>
      </c>
      <c r="CM295" s="368" t="e">
        <f>#REF!-'2021-2025 (кор приб)'!I295-'2021-2025 (кор приб)'!U295-'2020 ожид'!U295</f>
        <v>#REF!</v>
      </c>
      <c r="CN295" s="368" t="e">
        <f>#REF!-'2021-2025 (кор приб)'!J295-'2021-2025 (кор приб)'!V295-'2021-2025 (кор приб)'!AH295-'2021-2025 (кор приб)'!AT295-BF295</f>
        <v>#REF!</v>
      </c>
      <c r="CO295" s="368" t="e">
        <f>#REF!-'2021-2025 (кор приб)'!K295-'2021-2025 (кор приб)'!W295-'2021-2025 (кор приб)'!AI295-'2021-2025 (кор приб)'!AU295-BG295</f>
        <v>#REF!</v>
      </c>
      <c r="CP295" s="368" t="e">
        <f>#REF!-'2021-2025 (кор приб)'!L295-'2021-2025 (кор приб)'!X295-'2021-2025 (кор приб)'!AJ295-'2021-2025 (кор приб)'!AV295-'2020 ожид'!X295</f>
        <v>#REF!</v>
      </c>
      <c r="CQ295" s="368" t="e">
        <f>#REF!-'2021-2025 (кор приб)'!M295-'2021-2025 (кор приб)'!Y295-'2021-2025 (кор приб)'!AK295-'2021-2025 (кор приб)'!AW295-'2020 ожид'!Y295</f>
        <v>#REF!</v>
      </c>
      <c r="CR295" s="368" t="e">
        <f>#REF!-'2021-2025 (кор приб)'!N295-'2021-2025 (кор приб)'!Z295-'2021-2025 (кор приб)'!AL295-'2021-2025 (кор приб)'!AX295-'2020 ожид'!Z295</f>
        <v>#REF!</v>
      </c>
    </row>
    <row r="296" s="48" customFormat="1" hidden="1">
      <c r="A296" s="80" t="s">
        <v>620</v>
      </c>
      <c r="B296" s="155" t="s">
        <v>565</v>
      </c>
      <c r="C296" s="82" t="s">
        <v>32</v>
      </c>
      <c r="D296" s="130"/>
      <c r="E296" s="130"/>
      <c r="F296" s="130"/>
      <c r="G296" s="130"/>
      <c r="H296" s="130"/>
      <c r="I296" s="130"/>
      <c r="J296" s="130"/>
      <c r="K296" s="130"/>
      <c r="L296" s="130"/>
      <c r="M296" s="130"/>
      <c r="N296" s="130"/>
      <c r="P296" s="130"/>
      <c r="Q296" s="130"/>
      <c r="R296" s="130"/>
      <c r="S296" s="130"/>
      <c r="T296" s="130"/>
      <c r="U296" s="130"/>
      <c r="V296" s="130"/>
      <c r="W296" s="130"/>
      <c r="X296" s="130"/>
      <c r="Y296" s="130"/>
      <c r="Z296" s="130"/>
      <c r="AA296" s="66"/>
      <c r="AB296" s="130"/>
      <c r="AC296" s="130"/>
      <c r="AD296" s="130"/>
      <c r="AE296" s="130"/>
      <c r="AF296" s="130"/>
      <c r="AG296" s="130"/>
      <c r="AH296" s="130"/>
      <c r="AI296" s="130"/>
      <c r="AJ296" s="130"/>
      <c r="AK296" s="130"/>
      <c r="AL296" s="130"/>
      <c r="AM296" s="66"/>
      <c r="AN296" s="130"/>
      <c r="AO296" s="130"/>
      <c r="AP296" s="130"/>
      <c r="AQ296" s="130"/>
      <c r="AR296" s="130"/>
      <c r="AS296" s="130"/>
      <c r="AT296" s="130"/>
      <c r="AU296" s="130"/>
      <c r="AV296" s="130"/>
      <c r="AW296" s="130"/>
      <c r="AX296" s="130"/>
      <c r="AY296" s="66"/>
      <c r="AZ296" s="130"/>
      <c r="BA296" s="130"/>
      <c r="BB296" s="130"/>
      <c r="BC296" s="130"/>
      <c r="BD296" s="130"/>
      <c r="BE296" s="130"/>
      <c r="BF296" s="130"/>
      <c r="BG296" s="130"/>
      <c r="BH296" s="130"/>
      <c r="BI296" s="130"/>
      <c r="BJ296" s="130"/>
      <c r="BK296" s="66">
        <f t="shared" si="901"/>
        <v>0</v>
      </c>
      <c r="BL296" s="79">
        <f t="shared" si="902"/>
        <v>0</v>
      </c>
      <c r="BM296" s="79" t="e">
        <f>#REF!+#REF!+#REF!+'Новосибирск.обл'!G296+#REF!+#REF!+#REF!+#REF!+#REF!+#REF!</f>
        <v>#REF!</v>
      </c>
      <c r="BN296" s="79" t="e">
        <f t="shared" si="903"/>
        <v>#REF!</v>
      </c>
      <c r="BO296" s="79" t="e">
        <f>#REF!+#REF!+#REF!+'Новосибирск.обл'!I296+#REF!+#REF!+#REF!+#REF!+#REF!+#REF!</f>
        <v>#REF!</v>
      </c>
      <c r="BP296" s="79" t="e">
        <f t="shared" si="904"/>
        <v>#REF!</v>
      </c>
      <c r="BQ296" s="79" t="e">
        <f>#REF!+#REF!+#REF!+'Новосибирск.обл'!K296+#REF!+#REF!+#REF!+#REF!+#REF!</f>
        <v>#REF!</v>
      </c>
      <c r="BR296" s="79" t="e">
        <f t="shared" si="905"/>
        <v>#REF!</v>
      </c>
      <c r="BS296" s="79" t="e">
        <f>#REF!+#REF!+#REF!+'Новосибирск.обл'!M296+#REF!+#REF!+#REF!+#REF!+#REF!</f>
        <v>#REF!</v>
      </c>
      <c r="BT296" s="79" t="e">
        <f t="shared" si="906"/>
        <v>#REF!</v>
      </c>
      <c r="BU296" s="79" t="e">
        <f>#REF!+#REF!</f>
        <v>#REF!</v>
      </c>
      <c r="BV296" s="79" t="e">
        <f t="shared" si="907"/>
        <v>#REF!</v>
      </c>
      <c r="CI296" s="368" t="e">
        <f>#REF!-'2021-2025 (кор приб)'!E296-'2021-2025 (кор приб)'!Q296-'2021-2025 (кор приб)'!AC296-'2021-2025 (кор приб)'!AO296-'2020 ожид'!Q296</f>
        <v>#REF!</v>
      </c>
      <c r="CJ296" s="368" t="e">
        <f>#REF!-'2021-2025 (кор приб)'!F296-'2021-2025 (кор приб)'!R296-'2021-2025 (кор приб)'!AD296-'2021-2025 (кор приб)'!AP296-'2020 ожид'!R296</f>
        <v>#REF!</v>
      </c>
      <c r="CK296" s="368" t="e">
        <f>#REF!-'2021-2025 (кор приб)'!G296-'2021-2025 (кор приб)'!S296-'2021-2025 (кор приб)'!AE296-'2021-2025 (кор приб)'!AQ296-'2020 ожид'!S296</f>
        <v>#REF!</v>
      </c>
      <c r="CL296" s="368">
        <f>'Новосибирск.обл'!Q296-'2021-2025 (кор приб)'!H296-'2021-2025 (кор приб)'!T296-'2021-2025 (кор приб)'!AF296-'2021-2025 (кор приб)'!AR296-'2020 ожид'!T296</f>
        <v>0</v>
      </c>
      <c r="CM296" s="368" t="e">
        <f>#REF!-'2021-2025 (кор приб)'!I296-'2021-2025 (кор приб)'!U296-'2020 ожид'!U296</f>
        <v>#REF!</v>
      </c>
      <c r="CN296" s="368" t="e">
        <f>#REF!-'2021-2025 (кор приб)'!J296-'2021-2025 (кор приб)'!V296-'2021-2025 (кор приб)'!AH296-'2021-2025 (кор приб)'!AT296-BF296</f>
        <v>#REF!</v>
      </c>
      <c r="CO296" s="368" t="e">
        <f>#REF!-'2021-2025 (кор приб)'!K296-'2021-2025 (кор приб)'!W296-'2021-2025 (кор приб)'!AI296-'2021-2025 (кор приб)'!AU296-BG296</f>
        <v>#REF!</v>
      </c>
      <c r="CP296" s="368" t="e">
        <f>#REF!-'2021-2025 (кор приб)'!L296-'2021-2025 (кор приб)'!X296-'2021-2025 (кор приб)'!AJ296-'2021-2025 (кор приб)'!AV296-'2020 ожид'!X296</f>
        <v>#REF!</v>
      </c>
      <c r="CQ296" s="368" t="e">
        <f>#REF!-'2021-2025 (кор приб)'!M296-'2021-2025 (кор приб)'!Y296-'2021-2025 (кор приб)'!AK296-'2021-2025 (кор приб)'!AW296-'2020 ожид'!Y296</f>
        <v>#REF!</v>
      </c>
      <c r="CR296" s="368" t="e">
        <f>#REF!-'2021-2025 (кор приб)'!N296-'2021-2025 (кор приб)'!Z296-'2021-2025 (кор приб)'!AL296-'2021-2025 (кор приб)'!AX296-'2020 ожид'!Z296</f>
        <v>#REF!</v>
      </c>
    </row>
    <row r="297" s="48" customFormat="1" hidden="1">
      <c r="A297" s="80" t="s">
        <v>621</v>
      </c>
      <c r="B297" s="126" t="s">
        <v>622</v>
      </c>
      <c r="C297" s="82" t="s">
        <v>32</v>
      </c>
      <c r="D297" s="130"/>
      <c r="E297" s="130"/>
      <c r="F297" s="130"/>
      <c r="G297" s="130"/>
      <c r="H297" s="130"/>
      <c r="I297" s="130"/>
      <c r="J297" s="130"/>
      <c r="K297" s="130"/>
      <c r="L297" s="130"/>
      <c r="M297" s="130"/>
      <c r="N297" s="130"/>
      <c r="P297" s="130"/>
      <c r="Q297" s="130"/>
      <c r="R297" s="130"/>
      <c r="S297" s="130"/>
      <c r="T297" s="130"/>
      <c r="U297" s="130"/>
      <c r="V297" s="130"/>
      <c r="W297" s="130"/>
      <c r="X297" s="130"/>
      <c r="Y297" s="130"/>
      <c r="Z297" s="130"/>
      <c r="AA297" s="66"/>
      <c r="AB297" s="130"/>
      <c r="AC297" s="130"/>
      <c r="AD297" s="130"/>
      <c r="AE297" s="130"/>
      <c r="AF297" s="130"/>
      <c r="AG297" s="130"/>
      <c r="AH297" s="130"/>
      <c r="AI297" s="130"/>
      <c r="AJ297" s="130"/>
      <c r="AK297" s="130"/>
      <c r="AL297" s="130"/>
      <c r="AM297" s="66"/>
      <c r="AN297" s="130"/>
      <c r="AO297" s="130"/>
      <c r="AP297" s="130"/>
      <c r="AQ297" s="130"/>
      <c r="AR297" s="130"/>
      <c r="AS297" s="130"/>
      <c r="AT297" s="130"/>
      <c r="AU297" s="130"/>
      <c r="AV297" s="130"/>
      <c r="AW297" s="130"/>
      <c r="AX297" s="130"/>
      <c r="AY297" s="66"/>
      <c r="AZ297" s="130"/>
      <c r="BA297" s="130"/>
      <c r="BB297" s="130"/>
      <c r="BC297" s="130"/>
      <c r="BD297" s="130"/>
      <c r="BE297" s="130"/>
      <c r="BF297" s="130"/>
      <c r="BG297" s="130"/>
      <c r="BH297" s="130"/>
      <c r="BI297" s="130"/>
      <c r="BJ297" s="130"/>
      <c r="BK297" s="66">
        <f t="shared" si="901"/>
        <v>0</v>
      </c>
      <c r="BL297" s="79">
        <f t="shared" si="902"/>
        <v>0</v>
      </c>
      <c r="BM297" s="79" t="e">
        <f>#REF!+#REF!+#REF!+'Новосибирск.обл'!G297+#REF!+#REF!+#REF!+#REF!+#REF!+#REF!</f>
        <v>#REF!</v>
      </c>
      <c r="BN297" s="79" t="e">
        <f t="shared" si="903"/>
        <v>#REF!</v>
      </c>
      <c r="BO297" s="79" t="e">
        <f>#REF!+#REF!+#REF!+'Новосибирск.обл'!I297+#REF!+#REF!+#REF!+#REF!+#REF!+#REF!</f>
        <v>#REF!</v>
      </c>
      <c r="BP297" s="79" t="e">
        <f t="shared" si="904"/>
        <v>#REF!</v>
      </c>
      <c r="BQ297" s="79" t="e">
        <f>#REF!+#REF!+#REF!+'Новосибирск.обл'!K297+#REF!+#REF!+#REF!+#REF!+#REF!</f>
        <v>#REF!</v>
      </c>
      <c r="BR297" s="79" t="e">
        <f t="shared" si="905"/>
        <v>#REF!</v>
      </c>
      <c r="BS297" s="79" t="e">
        <f>#REF!+#REF!+#REF!+'Новосибирск.обл'!M297+#REF!+#REF!+#REF!+#REF!+#REF!</f>
        <v>#REF!</v>
      </c>
      <c r="BT297" s="79" t="e">
        <f t="shared" si="906"/>
        <v>#REF!</v>
      </c>
      <c r="BU297" s="79" t="e">
        <f>#REF!+#REF!</f>
        <v>#REF!</v>
      </c>
      <c r="BV297" s="79" t="e">
        <f t="shared" si="907"/>
        <v>#REF!</v>
      </c>
      <c r="CI297" s="368" t="e">
        <f>#REF!-'2021-2025 (кор приб)'!E297-'2021-2025 (кор приб)'!Q297-'2021-2025 (кор приб)'!AC297-'2021-2025 (кор приб)'!AO297-'2020 ожид'!Q297</f>
        <v>#REF!</v>
      </c>
      <c r="CJ297" s="368" t="e">
        <f>#REF!-'2021-2025 (кор приб)'!F297-'2021-2025 (кор приб)'!R297-'2021-2025 (кор приб)'!AD297-'2021-2025 (кор приб)'!AP297-'2020 ожид'!R297</f>
        <v>#REF!</v>
      </c>
      <c r="CK297" s="368" t="e">
        <f>#REF!-'2021-2025 (кор приб)'!G297-'2021-2025 (кор приб)'!S297-'2021-2025 (кор приб)'!AE297-'2021-2025 (кор приб)'!AQ297-'2020 ожид'!S297</f>
        <v>#REF!</v>
      </c>
      <c r="CL297" s="368">
        <f>'Новосибирск.обл'!Q297-'2021-2025 (кор приб)'!H297-'2021-2025 (кор приб)'!T297-'2021-2025 (кор приб)'!AF297-'2021-2025 (кор приб)'!AR297-'2020 ожид'!T297</f>
        <v>7.8425771799900348</v>
      </c>
      <c r="CM297" s="368" t="e">
        <f>#REF!-'2021-2025 (кор приб)'!I297-'2021-2025 (кор приб)'!U297-'2020 ожид'!U297</f>
        <v>#REF!</v>
      </c>
      <c r="CN297" s="368" t="e">
        <f>#REF!-'2021-2025 (кор приб)'!J297-'2021-2025 (кор приб)'!V297-'2021-2025 (кор приб)'!AH297-'2021-2025 (кор приб)'!AT297-BF297</f>
        <v>#REF!</v>
      </c>
      <c r="CO297" s="368" t="e">
        <f>#REF!-'2021-2025 (кор приб)'!K297-'2021-2025 (кор приб)'!W297-'2021-2025 (кор приб)'!AI297-'2021-2025 (кор приб)'!AU297-BG297</f>
        <v>#REF!</v>
      </c>
      <c r="CP297" s="368" t="e">
        <f>#REF!-'2021-2025 (кор приб)'!L297-'2021-2025 (кор приб)'!X297-'2021-2025 (кор приб)'!AJ297-'2021-2025 (кор приб)'!AV297-'2020 ожид'!X297</f>
        <v>#REF!</v>
      </c>
      <c r="CQ297" s="368" t="e">
        <f>#REF!-'2021-2025 (кор приб)'!M297-'2021-2025 (кор приб)'!Y297-'2021-2025 (кор приб)'!AK297-'2021-2025 (кор приб)'!AW297-'2020 ожид'!Y297</f>
        <v>#REF!</v>
      </c>
      <c r="CR297" s="368" t="e">
        <f>#REF!-'2021-2025 (кор приб)'!N297-'2021-2025 (кор приб)'!Z297-'2021-2025 (кор приб)'!AL297-'2021-2025 (кор приб)'!AX297-'2020 ожид'!Z297</f>
        <v>#REF!</v>
      </c>
    </row>
    <row r="298" s="48" customFormat="1" hidden="1">
      <c r="A298" s="80" t="s">
        <v>623</v>
      </c>
      <c r="B298" s="155" t="s">
        <v>565</v>
      </c>
      <c r="C298" s="82" t="s">
        <v>32</v>
      </c>
      <c r="D298" s="130"/>
      <c r="E298" s="130"/>
      <c r="F298" s="130"/>
      <c r="G298" s="130"/>
      <c r="H298" s="130"/>
      <c r="I298" s="130"/>
      <c r="J298" s="130"/>
      <c r="K298" s="130"/>
      <c r="L298" s="130"/>
      <c r="M298" s="130"/>
      <c r="N298" s="130"/>
      <c r="P298" s="130"/>
      <c r="Q298" s="130"/>
      <c r="R298" s="130"/>
      <c r="S298" s="130"/>
      <c r="T298" s="130"/>
      <c r="U298" s="130"/>
      <c r="V298" s="130"/>
      <c r="W298" s="130"/>
      <c r="X298" s="130"/>
      <c r="Y298" s="130"/>
      <c r="Z298" s="130"/>
      <c r="AA298" s="66"/>
      <c r="AB298" s="130"/>
      <c r="AC298" s="130"/>
      <c r="AD298" s="130"/>
      <c r="AE298" s="130"/>
      <c r="AF298" s="130"/>
      <c r="AG298" s="130"/>
      <c r="AH298" s="130"/>
      <c r="AI298" s="130"/>
      <c r="AJ298" s="130"/>
      <c r="AK298" s="130"/>
      <c r="AL298" s="130"/>
      <c r="AM298" s="66"/>
      <c r="AN298" s="130"/>
      <c r="AO298" s="130"/>
      <c r="AP298" s="130"/>
      <c r="AQ298" s="130"/>
      <c r="AR298" s="130"/>
      <c r="AS298" s="130"/>
      <c r="AT298" s="130"/>
      <c r="AU298" s="130"/>
      <c r="AV298" s="130"/>
      <c r="AW298" s="130"/>
      <c r="AX298" s="130"/>
      <c r="AY298" s="66"/>
      <c r="AZ298" s="130"/>
      <c r="BA298" s="130"/>
      <c r="BB298" s="130"/>
      <c r="BC298" s="130"/>
      <c r="BD298" s="130"/>
      <c r="BE298" s="130"/>
      <c r="BF298" s="130"/>
      <c r="BG298" s="130"/>
      <c r="BH298" s="130"/>
      <c r="BI298" s="130"/>
      <c r="BJ298" s="130"/>
      <c r="BK298" s="66">
        <f t="shared" si="901"/>
        <v>0</v>
      </c>
      <c r="BL298" s="79">
        <f t="shared" si="902"/>
        <v>0</v>
      </c>
      <c r="BM298" s="79" t="e">
        <f>#REF!+#REF!+#REF!+'Новосибирск.обл'!G298+#REF!+#REF!+#REF!+#REF!+#REF!+#REF!</f>
        <v>#REF!</v>
      </c>
      <c r="BN298" s="79" t="e">
        <f t="shared" si="903"/>
        <v>#REF!</v>
      </c>
      <c r="BO298" s="79" t="e">
        <f>#REF!+#REF!+#REF!+'Новосибирск.обл'!I298+#REF!+#REF!+#REF!+#REF!+#REF!+#REF!</f>
        <v>#REF!</v>
      </c>
      <c r="BP298" s="79" t="e">
        <f t="shared" si="904"/>
        <v>#REF!</v>
      </c>
      <c r="BQ298" s="79" t="e">
        <f>#REF!+#REF!+#REF!+'Новосибирск.обл'!K298+#REF!+#REF!+#REF!+#REF!+#REF!</f>
        <v>#REF!</v>
      </c>
      <c r="BR298" s="79" t="e">
        <f t="shared" si="905"/>
        <v>#REF!</v>
      </c>
      <c r="BS298" s="79" t="e">
        <f>#REF!+#REF!+#REF!+'Новосибирск.обл'!M298+#REF!+#REF!+#REF!+#REF!+#REF!</f>
        <v>#REF!</v>
      </c>
      <c r="BT298" s="79" t="e">
        <f t="shared" si="906"/>
        <v>#REF!</v>
      </c>
      <c r="BU298" s="79" t="e">
        <f>#REF!+#REF!</f>
        <v>#REF!</v>
      </c>
      <c r="BV298" s="79" t="e">
        <f t="shared" si="907"/>
        <v>#REF!</v>
      </c>
      <c r="CI298" s="368" t="e">
        <f>#REF!-'2021-2025 (кор приб)'!E298-'2021-2025 (кор приб)'!Q298-'2021-2025 (кор приб)'!AC298-'2021-2025 (кор приб)'!AO298-'2020 ожид'!Q298</f>
        <v>#REF!</v>
      </c>
      <c r="CJ298" s="368" t="e">
        <f>#REF!-'2021-2025 (кор приб)'!F298-'2021-2025 (кор приб)'!R298-'2021-2025 (кор приб)'!AD298-'2021-2025 (кор приб)'!AP298-'2020 ожид'!R298</f>
        <v>#REF!</v>
      </c>
      <c r="CK298" s="368" t="e">
        <f>#REF!-'2021-2025 (кор приб)'!G298-'2021-2025 (кор приб)'!S298-'2021-2025 (кор приб)'!AE298-'2021-2025 (кор приб)'!AQ298-'2020 ожид'!S298</f>
        <v>#REF!</v>
      </c>
      <c r="CL298" s="368">
        <f>'Новосибирск.обл'!Q298-'2021-2025 (кор приб)'!H298-'2021-2025 (кор приб)'!T298-'2021-2025 (кор приб)'!AF298-'2021-2025 (кор приб)'!AR298-'2020 ожид'!T298</f>
        <v>0</v>
      </c>
      <c r="CM298" s="368" t="e">
        <f>#REF!-'2021-2025 (кор приб)'!I298-'2021-2025 (кор приб)'!U298-'2020 ожид'!U298</f>
        <v>#REF!</v>
      </c>
      <c r="CN298" s="368" t="e">
        <f>#REF!-'2021-2025 (кор приб)'!J298-'2021-2025 (кор приб)'!V298-'2021-2025 (кор приб)'!AH298-'2021-2025 (кор приб)'!AT298-BF298</f>
        <v>#REF!</v>
      </c>
      <c r="CO298" s="368" t="e">
        <f>#REF!-'2021-2025 (кор приб)'!K298-'2021-2025 (кор приб)'!W298-'2021-2025 (кор приб)'!AI298-'2021-2025 (кор приб)'!AU298-BG298</f>
        <v>#REF!</v>
      </c>
      <c r="CP298" s="368" t="e">
        <f>#REF!-'2021-2025 (кор приб)'!L298-'2021-2025 (кор приб)'!X298-'2021-2025 (кор приб)'!AJ298-'2021-2025 (кор приб)'!AV298-'2020 ожид'!X298</f>
        <v>#REF!</v>
      </c>
      <c r="CQ298" s="368" t="e">
        <f>#REF!-'2021-2025 (кор приб)'!M298-'2021-2025 (кор приб)'!Y298-'2021-2025 (кор приб)'!AK298-'2021-2025 (кор приб)'!AW298-'2020 ожид'!Y298</f>
        <v>#REF!</v>
      </c>
      <c r="CR298" s="368" t="e">
        <f>#REF!-'2021-2025 (кор приб)'!N298-'2021-2025 (кор приб)'!Z298-'2021-2025 (кор приб)'!AL298-'2021-2025 (кор приб)'!AX298-'2020 ожид'!Z298</f>
        <v>#REF!</v>
      </c>
    </row>
    <row r="299" s="48" customFormat="1" hidden="1">
      <c r="A299" s="80" t="s">
        <v>624</v>
      </c>
      <c r="B299" s="126" t="s">
        <v>625</v>
      </c>
      <c r="C299" s="82" t="s">
        <v>32</v>
      </c>
      <c r="D299" s="130"/>
      <c r="E299" s="130"/>
      <c r="F299" s="130"/>
      <c r="G299" s="130"/>
      <c r="H299" s="130"/>
      <c r="I299" s="130"/>
      <c r="J299" s="130"/>
      <c r="K299" s="130"/>
      <c r="L299" s="130"/>
      <c r="M299" s="130"/>
      <c r="N299" s="130"/>
      <c r="P299" s="130"/>
      <c r="Q299" s="130"/>
      <c r="R299" s="130"/>
      <c r="S299" s="130"/>
      <c r="T299" s="130"/>
      <c r="U299" s="130"/>
      <c r="V299" s="130"/>
      <c r="W299" s="130"/>
      <c r="X299" s="130"/>
      <c r="Y299" s="130"/>
      <c r="Z299" s="130"/>
      <c r="AA299" s="66"/>
      <c r="AB299" s="130"/>
      <c r="AC299" s="130"/>
      <c r="AD299" s="130"/>
      <c r="AE299" s="130"/>
      <c r="AF299" s="130"/>
      <c r="AG299" s="130"/>
      <c r="AH299" s="130"/>
      <c r="AI299" s="130"/>
      <c r="AJ299" s="130"/>
      <c r="AK299" s="130"/>
      <c r="AL299" s="130"/>
      <c r="AM299" s="66"/>
      <c r="AN299" s="130"/>
      <c r="AO299" s="130"/>
      <c r="AP299" s="130"/>
      <c r="AQ299" s="130"/>
      <c r="AR299" s="130"/>
      <c r="AS299" s="130"/>
      <c r="AT299" s="130"/>
      <c r="AU299" s="130"/>
      <c r="AV299" s="130"/>
      <c r="AW299" s="130"/>
      <c r="AX299" s="130"/>
      <c r="AY299" s="66"/>
      <c r="AZ299" s="130"/>
      <c r="BA299" s="130"/>
      <c r="BB299" s="130"/>
      <c r="BC299" s="130"/>
      <c r="BD299" s="130"/>
      <c r="BE299" s="130"/>
      <c r="BF299" s="130"/>
      <c r="BG299" s="130"/>
      <c r="BH299" s="130"/>
      <c r="BI299" s="130"/>
      <c r="BJ299" s="130"/>
      <c r="BK299" s="66">
        <f t="shared" si="901"/>
        <v>0</v>
      </c>
      <c r="BL299" s="79">
        <f t="shared" si="902"/>
        <v>0</v>
      </c>
      <c r="BM299" s="79" t="e">
        <f>#REF!+#REF!+#REF!+'Новосибирск.обл'!G299+#REF!+#REF!+#REF!+#REF!+#REF!+#REF!</f>
        <v>#REF!</v>
      </c>
      <c r="BN299" s="79" t="e">
        <f t="shared" si="903"/>
        <v>#REF!</v>
      </c>
      <c r="BO299" s="79" t="e">
        <f>#REF!+#REF!+#REF!+'Новосибирск.обл'!I299+#REF!+#REF!+#REF!+#REF!+#REF!+#REF!</f>
        <v>#REF!</v>
      </c>
      <c r="BP299" s="79" t="e">
        <f t="shared" si="904"/>
        <v>#REF!</v>
      </c>
      <c r="BQ299" s="79" t="e">
        <f>#REF!+#REF!+#REF!+'Новосибирск.обл'!K299+#REF!+#REF!+#REF!+#REF!+#REF!</f>
        <v>#REF!</v>
      </c>
      <c r="BR299" s="79" t="e">
        <f t="shared" si="905"/>
        <v>#REF!</v>
      </c>
      <c r="BS299" s="79" t="e">
        <f>#REF!+#REF!+#REF!+'Новосибирск.обл'!M299+#REF!+#REF!+#REF!+#REF!+#REF!</f>
        <v>#REF!</v>
      </c>
      <c r="BT299" s="79" t="e">
        <f t="shared" si="906"/>
        <v>#REF!</v>
      </c>
      <c r="BU299" s="79" t="e">
        <f>#REF!+#REF!</f>
        <v>#REF!</v>
      </c>
      <c r="BV299" s="79" t="e">
        <f t="shared" si="907"/>
        <v>#REF!</v>
      </c>
      <c r="CI299" s="368" t="e">
        <f>#REF!-'2021-2025 (кор приб)'!E299-'2021-2025 (кор приб)'!Q299-'2021-2025 (кор приб)'!AC299-'2021-2025 (кор приб)'!AO299-'2020 ожид'!Q299</f>
        <v>#REF!</v>
      </c>
      <c r="CJ299" s="368" t="e">
        <f>#REF!-'2021-2025 (кор приб)'!F299-'2021-2025 (кор приб)'!R299-'2021-2025 (кор приб)'!AD299-'2021-2025 (кор приб)'!AP299-'2020 ожид'!R299</f>
        <v>#REF!</v>
      </c>
      <c r="CK299" s="368" t="e">
        <f>#REF!-'2021-2025 (кор приб)'!G299-'2021-2025 (кор приб)'!S299-'2021-2025 (кор приб)'!AE299-'2021-2025 (кор приб)'!AQ299-'2020 ожид'!S299</f>
        <v>#REF!</v>
      </c>
      <c r="CL299" s="368">
        <f>'Новосибирск.обл'!Q299-'2021-2025 (кор приб)'!H299-'2021-2025 (кор приб)'!T299-'2021-2025 (кор приб)'!AF299-'2021-2025 (кор приб)'!AR299-'2020 ожид'!T299</f>
        <v>0</v>
      </c>
      <c r="CM299" s="368" t="e">
        <f>#REF!-'2021-2025 (кор приб)'!I299-'2021-2025 (кор приб)'!U299-'2020 ожид'!U299</f>
        <v>#REF!</v>
      </c>
      <c r="CN299" s="368" t="e">
        <f>#REF!-'2021-2025 (кор приб)'!J299-'2021-2025 (кор приб)'!V299-'2021-2025 (кор приб)'!AH299-'2021-2025 (кор приб)'!AT299-BF299</f>
        <v>#REF!</v>
      </c>
      <c r="CO299" s="368" t="e">
        <f>#REF!-'2021-2025 (кор приб)'!K299-'2021-2025 (кор приб)'!W299-'2021-2025 (кор приб)'!AI299-'2021-2025 (кор приб)'!AU299-BG299</f>
        <v>#REF!</v>
      </c>
      <c r="CP299" s="368" t="e">
        <f>#REF!-'2021-2025 (кор приб)'!L299-'2021-2025 (кор приб)'!X299-'2021-2025 (кор приб)'!AJ299-'2021-2025 (кор приб)'!AV299-'2020 ожид'!X299</f>
        <v>#REF!</v>
      </c>
      <c r="CQ299" s="368" t="e">
        <f>#REF!-'2021-2025 (кор приб)'!M299-'2021-2025 (кор приб)'!Y299-'2021-2025 (кор приб)'!AK299-'2021-2025 (кор приб)'!AW299-'2020 ожид'!Y299</f>
        <v>#REF!</v>
      </c>
      <c r="CR299" s="368" t="e">
        <f>#REF!-'2021-2025 (кор приб)'!N299-'2021-2025 (кор приб)'!Z299-'2021-2025 (кор приб)'!AL299-'2021-2025 (кор приб)'!AX299-'2020 ожид'!Z299</f>
        <v>#REF!</v>
      </c>
    </row>
    <row r="300" s="48" customFormat="1" hidden="1">
      <c r="A300" s="80" t="s">
        <v>626</v>
      </c>
      <c r="B300" s="155" t="s">
        <v>565</v>
      </c>
      <c r="C300" s="82" t="s">
        <v>32</v>
      </c>
      <c r="D300" s="130"/>
      <c r="E300" s="130"/>
      <c r="F300" s="130"/>
      <c r="G300" s="130"/>
      <c r="H300" s="130"/>
      <c r="I300" s="130"/>
      <c r="J300" s="130"/>
      <c r="K300" s="130"/>
      <c r="L300" s="130"/>
      <c r="M300" s="130"/>
      <c r="N300" s="130"/>
      <c r="P300" s="130"/>
      <c r="Q300" s="130"/>
      <c r="R300" s="130"/>
      <c r="S300" s="130"/>
      <c r="T300" s="130"/>
      <c r="U300" s="130"/>
      <c r="V300" s="130"/>
      <c r="W300" s="130"/>
      <c r="X300" s="130"/>
      <c r="Y300" s="130"/>
      <c r="Z300" s="130"/>
      <c r="AA300" s="66"/>
      <c r="AB300" s="130"/>
      <c r="AC300" s="130"/>
      <c r="AD300" s="130"/>
      <c r="AE300" s="130"/>
      <c r="AF300" s="130"/>
      <c r="AG300" s="130"/>
      <c r="AH300" s="130"/>
      <c r="AI300" s="130"/>
      <c r="AJ300" s="130"/>
      <c r="AK300" s="130"/>
      <c r="AL300" s="130"/>
      <c r="AM300" s="66"/>
      <c r="AN300" s="130"/>
      <c r="AO300" s="130"/>
      <c r="AP300" s="130"/>
      <c r="AQ300" s="130"/>
      <c r="AR300" s="130"/>
      <c r="AS300" s="130"/>
      <c r="AT300" s="130"/>
      <c r="AU300" s="130"/>
      <c r="AV300" s="130"/>
      <c r="AW300" s="130"/>
      <c r="AX300" s="130"/>
      <c r="AY300" s="66"/>
      <c r="AZ300" s="130"/>
      <c r="BA300" s="130"/>
      <c r="BB300" s="130"/>
      <c r="BC300" s="130"/>
      <c r="BD300" s="130"/>
      <c r="BE300" s="130"/>
      <c r="BF300" s="130"/>
      <c r="BG300" s="130"/>
      <c r="BH300" s="130"/>
      <c r="BI300" s="130"/>
      <c r="BJ300" s="130"/>
      <c r="BK300" s="66">
        <f t="shared" si="901"/>
        <v>0</v>
      </c>
      <c r="BL300" s="79">
        <f t="shared" si="902"/>
        <v>0</v>
      </c>
      <c r="BM300" s="79" t="e">
        <f>#REF!+#REF!+#REF!+'Новосибирск.обл'!G300+#REF!+#REF!+#REF!+#REF!+#REF!+#REF!</f>
        <v>#REF!</v>
      </c>
      <c r="BN300" s="79" t="e">
        <f t="shared" si="903"/>
        <v>#REF!</v>
      </c>
      <c r="BO300" s="79" t="e">
        <f>#REF!+#REF!+#REF!+'Новосибирск.обл'!I300+#REF!+#REF!+#REF!+#REF!+#REF!+#REF!</f>
        <v>#REF!</v>
      </c>
      <c r="BP300" s="79" t="e">
        <f t="shared" si="904"/>
        <v>#REF!</v>
      </c>
      <c r="BQ300" s="79" t="e">
        <f>#REF!+#REF!+#REF!+'Новосибирск.обл'!K300+#REF!+#REF!+#REF!+#REF!+#REF!</f>
        <v>#REF!</v>
      </c>
      <c r="BR300" s="79" t="e">
        <f t="shared" si="905"/>
        <v>#REF!</v>
      </c>
      <c r="BS300" s="79" t="e">
        <f>#REF!+#REF!+#REF!+'Новосибирск.обл'!M300+#REF!+#REF!+#REF!+#REF!+#REF!</f>
        <v>#REF!</v>
      </c>
      <c r="BT300" s="79" t="e">
        <f t="shared" si="906"/>
        <v>#REF!</v>
      </c>
      <c r="BU300" s="79" t="e">
        <f>#REF!+#REF!</f>
        <v>#REF!</v>
      </c>
      <c r="BV300" s="79" t="e">
        <f t="shared" si="907"/>
        <v>#REF!</v>
      </c>
      <c r="CI300" s="368" t="e">
        <f>#REF!-'2021-2025 (кор приб)'!E300-'2021-2025 (кор приб)'!Q300-'2021-2025 (кор приб)'!AC300-'2021-2025 (кор приб)'!AO300-'2020 ожид'!Q300</f>
        <v>#REF!</v>
      </c>
      <c r="CJ300" s="368" t="e">
        <f>#REF!-'2021-2025 (кор приб)'!F300-'2021-2025 (кор приб)'!R300-'2021-2025 (кор приб)'!AD300-'2021-2025 (кор приб)'!AP300-'2020 ожид'!R300</f>
        <v>#REF!</v>
      </c>
      <c r="CK300" s="368" t="e">
        <f>#REF!-'2021-2025 (кор приб)'!G300-'2021-2025 (кор приб)'!S300-'2021-2025 (кор приб)'!AE300-'2021-2025 (кор приб)'!AQ300-'2020 ожид'!S300</f>
        <v>#REF!</v>
      </c>
      <c r="CL300" s="368">
        <f>'Новосибирск.обл'!Q300-'2021-2025 (кор приб)'!H300-'2021-2025 (кор приб)'!T300-'2021-2025 (кор приб)'!AF300-'2021-2025 (кор приб)'!AR300-'2020 ожид'!T300</f>
        <v>0</v>
      </c>
      <c r="CM300" s="368" t="e">
        <f>#REF!-'2021-2025 (кор приб)'!I300-'2021-2025 (кор приб)'!U300-'2020 ожид'!U300</f>
        <v>#REF!</v>
      </c>
      <c r="CN300" s="368" t="e">
        <f>#REF!-'2021-2025 (кор приб)'!J300-'2021-2025 (кор приб)'!V300-'2021-2025 (кор приб)'!AH300-'2021-2025 (кор приб)'!AT300-BF300</f>
        <v>#REF!</v>
      </c>
      <c r="CO300" s="368" t="e">
        <f>#REF!-'2021-2025 (кор приб)'!K300-'2021-2025 (кор приб)'!W300-'2021-2025 (кор приб)'!AI300-'2021-2025 (кор приб)'!AU300-BG300</f>
        <v>#REF!</v>
      </c>
      <c r="CP300" s="368" t="e">
        <f>#REF!-'2021-2025 (кор приб)'!L300-'2021-2025 (кор приб)'!X300-'2021-2025 (кор приб)'!AJ300-'2021-2025 (кор приб)'!AV300-'2020 ожид'!X300</f>
        <v>#REF!</v>
      </c>
      <c r="CQ300" s="368" t="e">
        <f>#REF!-'2021-2025 (кор приб)'!M300-'2021-2025 (кор приб)'!Y300-'2021-2025 (кор приб)'!AK300-'2021-2025 (кор приб)'!AW300-'2020 ожид'!Y300</f>
        <v>#REF!</v>
      </c>
      <c r="CR300" s="368" t="e">
        <f>#REF!-'2021-2025 (кор приб)'!N300-'2021-2025 (кор приб)'!Z300-'2021-2025 (кор приб)'!AL300-'2021-2025 (кор приб)'!AX300-'2020 ожид'!Z300</f>
        <v>#REF!</v>
      </c>
    </row>
    <row r="301" s="48" customFormat="1" ht="30" hidden="1">
      <c r="A301" s="80" t="s">
        <v>627</v>
      </c>
      <c r="B301" s="126" t="s">
        <v>628</v>
      </c>
      <c r="C301" s="82" t="s">
        <v>32</v>
      </c>
      <c r="D301" s="130"/>
      <c r="E301" s="130"/>
      <c r="F301" s="130"/>
      <c r="G301" s="130"/>
      <c r="H301" s="130"/>
      <c r="I301" s="130"/>
      <c r="J301" s="130"/>
      <c r="K301" s="130"/>
      <c r="L301" s="130"/>
      <c r="M301" s="130"/>
      <c r="N301" s="130"/>
      <c r="P301" s="130"/>
      <c r="Q301" s="130"/>
      <c r="R301" s="130"/>
      <c r="S301" s="130"/>
      <c r="T301" s="130"/>
      <c r="U301" s="130"/>
      <c r="V301" s="130"/>
      <c r="W301" s="130"/>
      <c r="X301" s="130"/>
      <c r="Y301" s="130"/>
      <c r="Z301" s="130"/>
      <c r="AA301" s="66"/>
      <c r="AB301" s="130"/>
      <c r="AC301" s="130"/>
      <c r="AD301" s="130"/>
      <c r="AE301" s="130"/>
      <c r="AF301" s="130"/>
      <c r="AG301" s="130"/>
      <c r="AH301" s="130"/>
      <c r="AI301" s="130"/>
      <c r="AJ301" s="130"/>
      <c r="AK301" s="130"/>
      <c r="AL301" s="130"/>
      <c r="AM301" s="66"/>
      <c r="AN301" s="130"/>
      <c r="AO301" s="130"/>
      <c r="AP301" s="130"/>
      <c r="AQ301" s="130"/>
      <c r="AR301" s="130"/>
      <c r="AS301" s="130"/>
      <c r="AT301" s="130"/>
      <c r="AU301" s="130"/>
      <c r="AV301" s="130"/>
      <c r="AW301" s="130"/>
      <c r="AX301" s="130"/>
      <c r="AY301" s="66"/>
      <c r="AZ301" s="130"/>
      <c r="BA301" s="130"/>
      <c r="BB301" s="130"/>
      <c r="BC301" s="130"/>
      <c r="BD301" s="130"/>
      <c r="BE301" s="130"/>
      <c r="BF301" s="130"/>
      <c r="BG301" s="130"/>
      <c r="BH301" s="130"/>
      <c r="BI301" s="130"/>
      <c r="BJ301" s="130"/>
      <c r="BK301" s="66">
        <f t="shared" si="901"/>
        <v>0</v>
      </c>
      <c r="BL301" s="79">
        <f t="shared" si="902"/>
        <v>0</v>
      </c>
      <c r="BM301" s="79" t="e">
        <f>#REF!+#REF!+#REF!+'Новосибирск.обл'!G301+#REF!+#REF!+#REF!+#REF!+#REF!+#REF!</f>
        <v>#REF!</v>
      </c>
      <c r="BN301" s="79" t="e">
        <f t="shared" si="903"/>
        <v>#REF!</v>
      </c>
      <c r="BO301" s="79" t="e">
        <f>#REF!+#REF!+#REF!+'Новосибирск.обл'!I301+#REF!+#REF!+#REF!+#REF!+#REF!+#REF!</f>
        <v>#REF!</v>
      </c>
      <c r="BP301" s="79" t="e">
        <f t="shared" si="904"/>
        <v>#REF!</v>
      </c>
      <c r="BQ301" s="79" t="e">
        <f>#REF!+#REF!+#REF!+'Новосибирск.обл'!K301+#REF!+#REF!+#REF!+#REF!+#REF!</f>
        <v>#REF!</v>
      </c>
      <c r="BR301" s="79" t="e">
        <f t="shared" si="905"/>
        <v>#REF!</v>
      </c>
      <c r="BS301" s="79" t="e">
        <f>#REF!+#REF!+#REF!+'Новосибирск.обл'!M301+#REF!+#REF!+#REF!+#REF!+#REF!</f>
        <v>#REF!</v>
      </c>
      <c r="BT301" s="79" t="e">
        <f t="shared" si="906"/>
        <v>#REF!</v>
      </c>
      <c r="BU301" s="79" t="e">
        <f>#REF!+#REF!</f>
        <v>#REF!</v>
      </c>
      <c r="BV301" s="79" t="e">
        <f t="shared" si="907"/>
        <v>#REF!</v>
      </c>
      <c r="CI301" s="368" t="e">
        <f>#REF!-'2021-2025 (кор приб)'!E301-'2021-2025 (кор приб)'!Q301-'2021-2025 (кор приб)'!AC301-'2021-2025 (кор приб)'!AO301-'2020 ожид'!Q301</f>
        <v>#REF!</v>
      </c>
      <c r="CJ301" s="368" t="e">
        <f>#REF!-'2021-2025 (кор приб)'!F301-'2021-2025 (кор приб)'!R301-'2021-2025 (кор приб)'!AD301-'2021-2025 (кор приб)'!AP301-'2020 ожид'!R301</f>
        <v>#REF!</v>
      </c>
      <c r="CK301" s="368" t="e">
        <f>#REF!-'2021-2025 (кор приб)'!G301-'2021-2025 (кор приб)'!S301-'2021-2025 (кор приб)'!AE301-'2021-2025 (кор приб)'!AQ301-'2020 ожид'!S301</f>
        <v>#REF!</v>
      </c>
      <c r="CL301" s="368">
        <f>'Новосибирск.обл'!Q301-'2021-2025 (кор приб)'!H301-'2021-2025 (кор приб)'!T301-'2021-2025 (кор приб)'!AF301-'2021-2025 (кор приб)'!AR301-'2020 ожид'!T301</f>
        <v>1.3923134800000001</v>
      </c>
      <c r="CM301" s="368" t="e">
        <f>#REF!-'2021-2025 (кор приб)'!I301-'2021-2025 (кор приб)'!U301-'2020 ожид'!U301</f>
        <v>#REF!</v>
      </c>
      <c r="CN301" s="368" t="e">
        <f>#REF!-'2021-2025 (кор приб)'!J301-'2021-2025 (кор приб)'!V301-'2021-2025 (кор приб)'!AH301-'2021-2025 (кор приб)'!AT301-BF301</f>
        <v>#REF!</v>
      </c>
      <c r="CO301" s="368" t="e">
        <f>#REF!-'2021-2025 (кор приб)'!K301-'2021-2025 (кор приб)'!W301-'2021-2025 (кор приб)'!AI301-'2021-2025 (кор приб)'!AU301-BG301</f>
        <v>#REF!</v>
      </c>
      <c r="CP301" s="368" t="e">
        <f>#REF!-'2021-2025 (кор приб)'!L301-'2021-2025 (кор приб)'!X301-'2021-2025 (кор приб)'!AJ301-'2021-2025 (кор приб)'!AV301-'2020 ожид'!X301</f>
        <v>#REF!</v>
      </c>
      <c r="CQ301" s="368" t="e">
        <f>#REF!-'2021-2025 (кор приб)'!M301-'2021-2025 (кор приб)'!Y301-'2021-2025 (кор приб)'!AK301-'2021-2025 (кор приб)'!AW301-'2020 ожид'!Y301</f>
        <v>#REF!</v>
      </c>
      <c r="CR301" s="368" t="e">
        <f>#REF!-'2021-2025 (кор приб)'!N301-'2021-2025 (кор приб)'!Z301-'2021-2025 (кор приб)'!AL301-'2021-2025 (кор приб)'!AX301-'2020 ожид'!Z301</f>
        <v>#REF!</v>
      </c>
    </row>
    <row r="302" s="48" customFormat="1" hidden="1">
      <c r="A302" s="80" t="s">
        <v>629</v>
      </c>
      <c r="B302" s="155" t="s">
        <v>565</v>
      </c>
      <c r="C302" s="82" t="s">
        <v>32</v>
      </c>
      <c r="D302" s="130"/>
      <c r="E302" s="130"/>
      <c r="F302" s="130"/>
      <c r="G302" s="130"/>
      <c r="H302" s="130"/>
      <c r="I302" s="130"/>
      <c r="J302" s="130"/>
      <c r="K302" s="130"/>
      <c r="L302" s="130"/>
      <c r="M302" s="130"/>
      <c r="N302" s="130"/>
      <c r="P302" s="130"/>
      <c r="Q302" s="130"/>
      <c r="R302" s="130"/>
      <c r="S302" s="130"/>
      <c r="T302" s="130"/>
      <c r="U302" s="130"/>
      <c r="V302" s="130"/>
      <c r="W302" s="130"/>
      <c r="X302" s="130"/>
      <c r="Y302" s="130"/>
      <c r="Z302" s="130"/>
      <c r="AA302" s="66"/>
      <c r="AB302" s="130"/>
      <c r="AC302" s="130"/>
      <c r="AD302" s="130"/>
      <c r="AE302" s="130"/>
      <c r="AF302" s="130"/>
      <c r="AG302" s="130"/>
      <c r="AH302" s="130"/>
      <c r="AI302" s="130"/>
      <c r="AJ302" s="130"/>
      <c r="AK302" s="130"/>
      <c r="AL302" s="130"/>
      <c r="AM302" s="66"/>
      <c r="AN302" s="130"/>
      <c r="AO302" s="130"/>
      <c r="AP302" s="130"/>
      <c r="AQ302" s="130"/>
      <c r="AR302" s="130"/>
      <c r="AS302" s="130"/>
      <c r="AT302" s="130"/>
      <c r="AU302" s="130"/>
      <c r="AV302" s="130"/>
      <c r="AW302" s="130"/>
      <c r="AX302" s="130"/>
      <c r="AY302" s="66"/>
      <c r="AZ302" s="130"/>
      <c r="BA302" s="130"/>
      <c r="BB302" s="130"/>
      <c r="BC302" s="130"/>
      <c r="BD302" s="130"/>
      <c r="BE302" s="130"/>
      <c r="BF302" s="130"/>
      <c r="BG302" s="130"/>
      <c r="BH302" s="130"/>
      <c r="BI302" s="130"/>
      <c r="BJ302" s="130"/>
      <c r="BK302" s="66">
        <f t="shared" si="901"/>
        <v>0</v>
      </c>
      <c r="BL302" s="79">
        <f t="shared" si="902"/>
        <v>0</v>
      </c>
      <c r="BM302" s="79" t="e">
        <f>#REF!+#REF!+#REF!+'Новосибирск.обл'!G302+#REF!+#REF!+#REF!+#REF!+#REF!+#REF!</f>
        <v>#REF!</v>
      </c>
      <c r="BN302" s="79" t="e">
        <f t="shared" si="903"/>
        <v>#REF!</v>
      </c>
      <c r="BO302" s="79" t="e">
        <f>#REF!+#REF!+#REF!+'Новосибирск.обл'!I302+#REF!+#REF!+#REF!+#REF!+#REF!+#REF!</f>
        <v>#REF!</v>
      </c>
      <c r="BP302" s="79" t="e">
        <f t="shared" si="904"/>
        <v>#REF!</v>
      </c>
      <c r="BQ302" s="79" t="e">
        <f>#REF!+#REF!+#REF!+'Новосибирск.обл'!K302+#REF!+#REF!+#REF!+#REF!+#REF!</f>
        <v>#REF!</v>
      </c>
      <c r="BR302" s="79" t="e">
        <f t="shared" si="905"/>
        <v>#REF!</v>
      </c>
      <c r="BS302" s="79" t="e">
        <f>#REF!+#REF!+#REF!+'Новосибирск.обл'!M302+#REF!+#REF!+#REF!+#REF!+#REF!</f>
        <v>#REF!</v>
      </c>
      <c r="BT302" s="79" t="e">
        <f t="shared" si="906"/>
        <v>#REF!</v>
      </c>
      <c r="BU302" s="79" t="e">
        <f>#REF!+#REF!</f>
        <v>#REF!</v>
      </c>
      <c r="BV302" s="79" t="e">
        <f t="shared" si="907"/>
        <v>#REF!</v>
      </c>
      <c r="CI302" s="368" t="e">
        <f>#REF!-'2021-2025 (кор приб)'!E302-'2021-2025 (кор приб)'!Q302-'2021-2025 (кор приб)'!AC302-'2021-2025 (кор приб)'!AO302-'2020 ожид'!Q302</f>
        <v>#REF!</v>
      </c>
      <c r="CJ302" s="368" t="e">
        <f>#REF!-'2021-2025 (кор приб)'!F302-'2021-2025 (кор приб)'!R302-'2021-2025 (кор приб)'!AD302-'2021-2025 (кор приб)'!AP302-'2020 ожид'!R302</f>
        <v>#REF!</v>
      </c>
      <c r="CK302" s="368" t="e">
        <f>#REF!-'2021-2025 (кор приб)'!G302-'2021-2025 (кор приб)'!S302-'2021-2025 (кор приб)'!AE302-'2021-2025 (кор приб)'!AQ302-'2020 ожид'!S302</f>
        <v>#REF!</v>
      </c>
      <c r="CL302" s="368">
        <f>'Новосибирск.обл'!Q302-'2021-2025 (кор приб)'!H302-'2021-2025 (кор приб)'!T302-'2021-2025 (кор приб)'!AF302-'2021-2025 (кор приб)'!AR302-'2020 ожид'!T302</f>
        <v>0</v>
      </c>
      <c r="CM302" s="368" t="e">
        <f>#REF!-'2021-2025 (кор приб)'!I302-'2021-2025 (кор приб)'!U302-'2020 ожид'!U302</f>
        <v>#REF!</v>
      </c>
      <c r="CN302" s="368" t="e">
        <f>#REF!-'2021-2025 (кор приб)'!J302-'2021-2025 (кор приб)'!V302-'2021-2025 (кор приб)'!AH302-'2021-2025 (кор приб)'!AT302-BF302</f>
        <v>#REF!</v>
      </c>
      <c r="CO302" s="368" t="e">
        <f>#REF!-'2021-2025 (кор приб)'!K302-'2021-2025 (кор приб)'!W302-'2021-2025 (кор приб)'!AI302-'2021-2025 (кор приб)'!AU302-BG302</f>
        <v>#REF!</v>
      </c>
      <c r="CP302" s="368" t="e">
        <f>#REF!-'2021-2025 (кор приб)'!L302-'2021-2025 (кор приб)'!X302-'2021-2025 (кор приб)'!AJ302-'2021-2025 (кор приб)'!AV302-'2020 ожид'!X302</f>
        <v>#REF!</v>
      </c>
      <c r="CQ302" s="368" t="e">
        <f>#REF!-'2021-2025 (кор приб)'!M302-'2021-2025 (кор приб)'!Y302-'2021-2025 (кор приб)'!AK302-'2021-2025 (кор приб)'!AW302-'2020 ожид'!Y302</f>
        <v>#REF!</v>
      </c>
      <c r="CR302" s="368" t="e">
        <f>#REF!-'2021-2025 (кор приб)'!N302-'2021-2025 (кор приб)'!Z302-'2021-2025 (кор приб)'!AL302-'2021-2025 (кор приб)'!AX302-'2020 ожид'!Z302</f>
        <v>#REF!</v>
      </c>
    </row>
    <row r="303" s="48" customFormat="1" hidden="1">
      <c r="A303" s="80" t="s">
        <v>630</v>
      </c>
      <c r="B303" s="126" t="s">
        <v>631</v>
      </c>
      <c r="C303" s="82" t="s">
        <v>32</v>
      </c>
      <c r="D303" s="130"/>
      <c r="E303" s="130"/>
      <c r="F303" s="130"/>
      <c r="G303" s="130"/>
      <c r="H303" s="130"/>
      <c r="I303" s="130"/>
      <c r="J303" s="130"/>
      <c r="K303" s="130"/>
      <c r="L303" s="130"/>
      <c r="M303" s="130"/>
      <c r="N303" s="130"/>
      <c r="P303" s="130"/>
      <c r="Q303" s="130"/>
      <c r="R303" s="130"/>
      <c r="S303" s="130"/>
      <c r="T303" s="130"/>
      <c r="U303" s="130"/>
      <c r="V303" s="130"/>
      <c r="W303" s="130"/>
      <c r="X303" s="130"/>
      <c r="Y303" s="130"/>
      <c r="Z303" s="130"/>
      <c r="AA303" s="66"/>
      <c r="AB303" s="130"/>
      <c r="AC303" s="130"/>
      <c r="AD303" s="130"/>
      <c r="AE303" s="130"/>
      <c r="AF303" s="130"/>
      <c r="AG303" s="130"/>
      <c r="AH303" s="130"/>
      <c r="AI303" s="130"/>
      <c r="AJ303" s="130"/>
      <c r="AK303" s="130"/>
      <c r="AL303" s="130"/>
      <c r="AM303" s="66"/>
      <c r="AN303" s="130"/>
      <c r="AO303" s="130"/>
      <c r="AP303" s="130"/>
      <c r="AQ303" s="130"/>
      <c r="AR303" s="130"/>
      <c r="AS303" s="130"/>
      <c r="AT303" s="130"/>
      <c r="AU303" s="130"/>
      <c r="AV303" s="130"/>
      <c r="AW303" s="130"/>
      <c r="AX303" s="130"/>
      <c r="AY303" s="66"/>
      <c r="AZ303" s="130"/>
      <c r="BA303" s="130"/>
      <c r="BB303" s="130"/>
      <c r="BC303" s="130"/>
      <c r="BD303" s="130"/>
      <c r="BE303" s="130"/>
      <c r="BF303" s="130"/>
      <c r="BG303" s="130"/>
      <c r="BH303" s="130"/>
      <c r="BI303" s="130"/>
      <c r="BJ303" s="130"/>
      <c r="BK303" s="66">
        <f t="shared" si="901"/>
        <v>0</v>
      </c>
      <c r="BL303" s="79">
        <f t="shared" si="902"/>
        <v>0</v>
      </c>
      <c r="BM303" s="79" t="e">
        <f>#REF!+#REF!+#REF!+'Новосибирск.обл'!G303+#REF!+#REF!+#REF!+#REF!+#REF!+#REF!</f>
        <v>#REF!</v>
      </c>
      <c r="BN303" s="79" t="e">
        <f t="shared" si="903"/>
        <v>#REF!</v>
      </c>
      <c r="BO303" s="79" t="e">
        <f>#REF!+#REF!+#REF!+'Новосибирск.обл'!I303+#REF!+#REF!+#REF!+#REF!+#REF!+#REF!</f>
        <v>#REF!</v>
      </c>
      <c r="BP303" s="79" t="e">
        <f t="shared" si="904"/>
        <v>#REF!</v>
      </c>
      <c r="BQ303" s="79" t="e">
        <f>#REF!+#REF!+#REF!+'Новосибирск.обл'!K303+#REF!+#REF!+#REF!+#REF!+#REF!</f>
        <v>#REF!</v>
      </c>
      <c r="BR303" s="79" t="e">
        <f t="shared" si="905"/>
        <v>#REF!</v>
      </c>
      <c r="BS303" s="79" t="e">
        <f>#REF!+#REF!+#REF!+'Новосибирск.обл'!M303+#REF!+#REF!+#REF!+#REF!+#REF!</f>
        <v>#REF!</v>
      </c>
      <c r="BT303" s="79" t="e">
        <f t="shared" si="906"/>
        <v>#REF!</v>
      </c>
      <c r="BU303" s="79" t="e">
        <f>#REF!+#REF!</f>
        <v>#REF!</v>
      </c>
      <c r="BV303" s="79" t="e">
        <f t="shared" si="907"/>
        <v>#REF!</v>
      </c>
      <c r="CI303" s="368" t="e">
        <f>#REF!-'2021-2025 (кор приб)'!E303-'2021-2025 (кор приб)'!Q303-'2021-2025 (кор приб)'!AC303-'2021-2025 (кор приб)'!AO303-'2020 ожид'!Q303</f>
        <v>#REF!</v>
      </c>
      <c r="CJ303" s="368" t="e">
        <f>#REF!-'2021-2025 (кор приб)'!F303-'2021-2025 (кор приб)'!R303-'2021-2025 (кор приб)'!AD303-'2021-2025 (кор приб)'!AP303-'2020 ожид'!R303</f>
        <v>#REF!</v>
      </c>
      <c r="CK303" s="368" t="e">
        <f>#REF!-'2021-2025 (кор приб)'!G303-'2021-2025 (кор приб)'!S303-'2021-2025 (кор приб)'!AE303-'2021-2025 (кор приб)'!AQ303-'2020 ожид'!S303</f>
        <v>#REF!</v>
      </c>
      <c r="CL303" s="368">
        <f>'Новосибирск.обл'!Q303-'2021-2025 (кор приб)'!H303-'2021-2025 (кор приб)'!T303-'2021-2025 (кор приб)'!AF303-'2021-2025 (кор приб)'!AR303-'2020 ожид'!T303</f>
        <v>44.432877836986471</v>
      </c>
      <c r="CM303" s="368" t="e">
        <f>#REF!-'2021-2025 (кор приб)'!I303-'2021-2025 (кор приб)'!U303-'2020 ожид'!U303</f>
        <v>#REF!</v>
      </c>
      <c r="CN303" s="368" t="e">
        <f>#REF!-'2021-2025 (кор приб)'!J303-'2021-2025 (кор приб)'!V303-'2021-2025 (кор приб)'!AH303-'2021-2025 (кор приб)'!AT303-BF303</f>
        <v>#REF!</v>
      </c>
      <c r="CO303" s="368" t="e">
        <f>#REF!-'2021-2025 (кор приб)'!K303-'2021-2025 (кор приб)'!W303-'2021-2025 (кор приб)'!AI303-'2021-2025 (кор приб)'!AU303-BG303</f>
        <v>#REF!</v>
      </c>
      <c r="CP303" s="368" t="e">
        <f>#REF!-'2021-2025 (кор приб)'!L303-'2021-2025 (кор приб)'!X303-'2021-2025 (кор приб)'!AJ303-'2021-2025 (кор приб)'!AV303-'2020 ожид'!X303</f>
        <v>#REF!</v>
      </c>
      <c r="CQ303" s="368" t="e">
        <f>#REF!-'2021-2025 (кор приб)'!M303-'2021-2025 (кор приб)'!Y303-'2021-2025 (кор приб)'!AK303-'2021-2025 (кор приб)'!AW303-'2020 ожид'!Y303</f>
        <v>#REF!</v>
      </c>
      <c r="CR303" s="368" t="e">
        <f>#REF!-'2021-2025 (кор приб)'!N303-'2021-2025 (кор приб)'!Z303-'2021-2025 (кор приб)'!AL303-'2021-2025 (кор приб)'!AX303-'2020 ожид'!Z303</f>
        <v>#REF!</v>
      </c>
    </row>
    <row r="304" s="48" customFormat="1" hidden="1">
      <c r="A304" s="80" t="s">
        <v>632</v>
      </c>
      <c r="B304" s="155" t="s">
        <v>565</v>
      </c>
      <c r="C304" s="82" t="s">
        <v>32</v>
      </c>
      <c r="D304" s="130"/>
      <c r="E304" s="130"/>
      <c r="F304" s="130"/>
      <c r="G304" s="130"/>
      <c r="H304" s="130"/>
      <c r="I304" s="130"/>
      <c r="J304" s="130"/>
      <c r="K304" s="130"/>
      <c r="L304" s="130"/>
      <c r="M304" s="130"/>
      <c r="N304" s="130"/>
      <c r="P304" s="130"/>
      <c r="Q304" s="130"/>
      <c r="R304" s="130"/>
      <c r="S304" s="130"/>
      <c r="T304" s="130"/>
      <c r="U304" s="130"/>
      <c r="V304" s="130"/>
      <c r="W304" s="130"/>
      <c r="X304" s="130"/>
      <c r="Y304" s="130"/>
      <c r="Z304" s="130"/>
      <c r="AA304" s="66"/>
      <c r="AB304" s="130"/>
      <c r="AC304" s="130"/>
      <c r="AD304" s="130"/>
      <c r="AE304" s="130"/>
      <c r="AF304" s="130"/>
      <c r="AG304" s="130"/>
      <c r="AH304" s="130"/>
      <c r="AI304" s="130"/>
      <c r="AJ304" s="130"/>
      <c r="AK304" s="130"/>
      <c r="AL304" s="130"/>
      <c r="AM304" s="66"/>
      <c r="AN304" s="130"/>
      <c r="AO304" s="130"/>
      <c r="AP304" s="130"/>
      <c r="AQ304" s="130"/>
      <c r="AR304" s="130"/>
      <c r="AS304" s="130"/>
      <c r="AT304" s="130"/>
      <c r="AU304" s="130"/>
      <c r="AV304" s="130"/>
      <c r="AW304" s="130"/>
      <c r="AX304" s="130"/>
      <c r="AY304" s="66"/>
      <c r="AZ304" s="130"/>
      <c r="BA304" s="130"/>
      <c r="BB304" s="130"/>
      <c r="BC304" s="130"/>
      <c r="BD304" s="130"/>
      <c r="BE304" s="130"/>
      <c r="BF304" s="130"/>
      <c r="BG304" s="130"/>
      <c r="BH304" s="130"/>
      <c r="BI304" s="130"/>
      <c r="BJ304" s="130"/>
      <c r="BK304" s="66">
        <f t="shared" si="901"/>
        <v>0</v>
      </c>
      <c r="BL304" s="79">
        <f t="shared" si="902"/>
        <v>0</v>
      </c>
      <c r="BM304" s="79" t="e">
        <f>#REF!+#REF!+#REF!+'Новосибирск.обл'!G304+#REF!+#REF!+#REF!+#REF!+#REF!+#REF!</f>
        <v>#REF!</v>
      </c>
      <c r="BN304" s="79" t="e">
        <f t="shared" si="903"/>
        <v>#REF!</v>
      </c>
      <c r="BO304" s="79" t="e">
        <f>#REF!+#REF!+#REF!+'Новосибирск.обл'!I304+#REF!+#REF!+#REF!+#REF!+#REF!+#REF!</f>
        <v>#REF!</v>
      </c>
      <c r="BP304" s="79" t="e">
        <f t="shared" si="904"/>
        <v>#REF!</v>
      </c>
      <c r="BQ304" s="79" t="e">
        <f>#REF!+#REF!+#REF!+'Новосибирск.обл'!K304+#REF!+#REF!+#REF!+#REF!+#REF!</f>
        <v>#REF!</v>
      </c>
      <c r="BR304" s="79" t="e">
        <f t="shared" si="905"/>
        <v>#REF!</v>
      </c>
      <c r="BS304" s="79" t="e">
        <f>#REF!+#REF!+#REF!+'Новосибирск.обл'!M304+#REF!+#REF!+#REF!+#REF!+#REF!</f>
        <v>#REF!</v>
      </c>
      <c r="BT304" s="79" t="e">
        <f t="shared" si="906"/>
        <v>#REF!</v>
      </c>
      <c r="BU304" s="79" t="e">
        <f>#REF!+#REF!</f>
        <v>#REF!</v>
      </c>
      <c r="BV304" s="79" t="e">
        <f t="shared" si="907"/>
        <v>#REF!</v>
      </c>
      <c r="CI304" s="368" t="e">
        <f>#REF!-'2021-2025 (кор приб)'!E304-'2021-2025 (кор приб)'!Q304-'2021-2025 (кор приб)'!AC304-'2021-2025 (кор приб)'!AO304-'2020 ожид'!Q304</f>
        <v>#REF!</v>
      </c>
      <c r="CJ304" s="368" t="e">
        <f>#REF!-'2021-2025 (кор приб)'!F304-'2021-2025 (кор приб)'!R304-'2021-2025 (кор приб)'!AD304-'2021-2025 (кор приб)'!AP304-'2020 ожид'!R304</f>
        <v>#REF!</v>
      </c>
      <c r="CK304" s="368" t="e">
        <f>#REF!-'2021-2025 (кор приб)'!G304-'2021-2025 (кор приб)'!S304-'2021-2025 (кор приб)'!AE304-'2021-2025 (кор приб)'!AQ304-'2020 ожид'!S304</f>
        <v>#REF!</v>
      </c>
      <c r="CL304" s="368">
        <f>'Новосибирск.обл'!Q304-'2021-2025 (кор приб)'!H304-'2021-2025 (кор приб)'!T304-'2021-2025 (кор приб)'!AF304-'2021-2025 (кор приб)'!AR304-'2020 ожид'!T304</f>
        <v>0</v>
      </c>
      <c r="CM304" s="368" t="e">
        <f>#REF!-'2021-2025 (кор приб)'!I304-'2021-2025 (кор приб)'!U304-'2020 ожид'!U304</f>
        <v>#REF!</v>
      </c>
      <c r="CN304" s="368" t="e">
        <f>#REF!-'2021-2025 (кор приб)'!J304-'2021-2025 (кор приб)'!V304-'2021-2025 (кор приб)'!AH304-'2021-2025 (кор приб)'!AT304-BF304</f>
        <v>#REF!</v>
      </c>
      <c r="CO304" s="368" t="e">
        <f>#REF!-'2021-2025 (кор приб)'!K304-'2021-2025 (кор приб)'!W304-'2021-2025 (кор приб)'!AI304-'2021-2025 (кор приб)'!AU304-BG304</f>
        <v>#REF!</v>
      </c>
      <c r="CP304" s="368" t="e">
        <f>#REF!-'2021-2025 (кор приб)'!L304-'2021-2025 (кор приб)'!X304-'2021-2025 (кор приб)'!AJ304-'2021-2025 (кор приб)'!AV304-'2020 ожид'!X304</f>
        <v>#REF!</v>
      </c>
      <c r="CQ304" s="368" t="e">
        <f>#REF!-'2021-2025 (кор приб)'!M304-'2021-2025 (кор приб)'!Y304-'2021-2025 (кор приб)'!AK304-'2021-2025 (кор приб)'!AW304-'2020 ожид'!Y304</f>
        <v>#REF!</v>
      </c>
      <c r="CR304" s="368" t="e">
        <f>#REF!-'2021-2025 (кор приб)'!N304-'2021-2025 (кор приб)'!Z304-'2021-2025 (кор приб)'!AL304-'2021-2025 (кор приб)'!AX304-'2020 ожид'!Z304</f>
        <v>#REF!</v>
      </c>
    </row>
    <row r="305" s="48" customFormat="1" ht="30" hidden="1">
      <c r="A305" s="80" t="s">
        <v>633</v>
      </c>
      <c r="B305" s="88" t="s">
        <v>634</v>
      </c>
      <c r="C305" s="82" t="s">
        <v>635</v>
      </c>
      <c r="D305" s="83" t="e">
        <f>D167/(D23*1.2)*100</f>
        <v>#REF!</v>
      </c>
      <c r="E305" s="83">
        <f t="shared" ref="E305:N305" si="918">E167/(E23*1.2)*100</f>
        <v>100.00000000000003</v>
      </c>
      <c r="F305" s="83">
        <f t="shared" si="918"/>
        <v>100.00000000000003</v>
      </c>
      <c r="G305" s="83">
        <f t="shared" si="918"/>
        <v>100.00000000000003</v>
      </c>
      <c r="H305" s="83" t="e">
        <f t="shared" si="918"/>
        <v>#REF!</v>
      </c>
      <c r="I305" s="83" t="e">
        <f t="shared" si="918"/>
        <v>#REF!</v>
      </c>
      <c r="J305" s="83">
        <f t="shared" si="918"/>
        <v>100</v>
      </c>
      <c r="K305" s="83">
        <f t="shared" si="918"/>
        <v>100</v>
      </c>
      <c r="L305" s="83" t="e">
        <f t="shared" si="918"/>
        <v>#REF!</v>
      </c>
      <c r="M305" s="83" t="e">
        <f t="shared" si="918"/>
        <v>#REF!</v>
      </c>
      <c r="N305" s="83" t="e">
        <f t="shared" si="918"/>
        <v>#REF!</v>
      </c>
      <c r="P305" s="83" t="e">
        <f>P167/(P23*1.2)*100</f>
        <v>#REF!</v>
      </c>
      <c r="Q305" s="83">
        <f t="shared" ref="Q305:Z305" si="919">Q167/(Q23*1.2)*100</f>
        <v>100</v>
      </c>
      <c r="R305" s="83">
        <f t="shared" si="919"/>
        <v>100</v>
      </c>
      <c r="S305" s="83">
        <f t="shared" si="919"/>
        <v>100.00000000000003</v>
      </c>
      <c r="T305" s="83" t="e">
        <f t="shared" si="919"/>
        <v>#REF!</v>
      </c>
      <c r="U305" s="83" t="e">
        <f t="shared" si="919"/>
        <v>#REF!</v>
      </c>
      <c r="V305" s="83">
        <f t="shared" si="919"/>
        <v>99.999999999999972</v>
      </c>
      <c r="W305" s="83">
        <f t="shared" si="919"/>
        <v>100.00000000000003</v>
      </c>
      <c r="X305" s="83" t="e">
        <f t="shared" si="919"/>
        <v>#REF!</v>
      </c>
      <c r="Y305" s="83" t="e">
        <f t="shared" si="919"/>
        <v>#REF!</v>
      </c>
      <c r="Z305" s="83" t="e">
        <f t="shared" si="919"/>
        <v>#REF!</v>
      </c>
      <c r="AA305" s="66"/>
      <c r="AB305" s="83" t="e">
        <f>AB167/(AB23*1.2)*100</f>
        <v>#REF!</v>
      </c>
      <c r="AC305" s="83">
        <f t="shared" ref="AC305:AL305" si="920">AC167/(AC23*1.2)*100</f>
        <v>100</v>
      </c>
      <c r="AD305" s="83">
        <f t="shared" si="920"/>
        <v>100</v>
      </c>
      <c r="AE305" s="83">
        <f t="shared" si="920"/>
        <v>100</v>
      </c>
      <c r="AF305" s="83" t="e">
        <f t="shared" si="920"/>
        <v>#REF!</v>
      </c>
      <c r="AG305" s="83" t="e">
        <f t="shared" si="920"/>
        <v>#REF!</v>
      </c>
      <c r="AH305" s="83">
        <f t="shared" si="920"/>
        <v>100</v>
      </c>
      <c r="AI305" s="83">
        <f t="shared" si="920"/>
        <v>99.999999999999986</v>
      </c>
      <c r="AJ305" s="83" t="e">
        <f t="shared" si="920"/>
        <v>#REF!</v>
      </c>
      <c r="AK305" s="83" t="e">
        <f t="shared" si="920"/>
        <v>#REF!</v>
      </c>
      <c r="AL305" s="83" t="e">
        <f t="shared" si="920"/>
        <v>#REF!</v>
      </c>
      <c r="AM305" s="66"/>
      <c r="AN305" s="83" t="e">
        <f>AN167/(AN23*1.2)*100</f>
        <v>#REF!</v>
      </c>
      <c r="AO305" s="83">
        <f t="shared" ref="AO305:AX305" si="921">AO167/(AO23*1.2)*100</f>
        <v>99.999999999999986</v>
      </c>
      <c r="AP305" s="83">
        <f t="shared" si="921"/>
        <v>99.999999999999986</v>
      </c>
      <c r="AQ305" s="83">
        <f t="shared" si="921"/>
        <v>100.00000000000003</v>
      </c>
      <c r="AR305" s="83" t="e">
        <f t="shared" si="921"/>
        <v>#REF!</v>
      </c>
      <c r="AS305" s="83" t="e">
        <f t="shared" si="921"/>
        <v>#REF!</v>
      </c>
      <c r="AT305" s="83">
        <f t="shared" si="921"/>
        <v>100</v>
      </c>
      <c r="AU305" s="83">
        <f t="shared" si="921"/>
        <v>99.999999999999986</v>
      </c>
      <c r="AV305" s="83" t="e">
        <f t="shared" si="921"/>
        <v>#REF!</v>
      </c>
      <c r="AW305" s="83" t="e">
        <f t="shared" si="921"/>
        <v>#REF!</v>
      </c>
      <c r="AX305" s="83" t="e">
        <f t="shared" si="921"/>
        <v>#REF!</v>
      </c>
      <c r="AY305" s="66"/>
      <c r="AZ305" s="83" t="e">
        <f>AZ167/(AZ23*1.2)*100</f>
        <v>#REF!</v>
      </c>
      <c r="BA305" s="83">
        <f t="shared" ref="BA305:BJ305" si="922">BA167/(BA23*1.2)*100</f>
        <v>99.999999999999972</v>
      </c>
      <c r="BB305" s="83">
        <f t="shared" si="922"/>
        <v>99.999999999999986</v>
      </c>
      <c r="BC305" s="83">
        <f t="shared" si="922"/>
        <v>100.00000000000003</v>
      </c>
      <c r="BD305" s="83" t="e">
        <f t="shared" si="922"/>
        <v>#REF!</v>
      </c>
      <c r="BE305" s="83" t="e">
        <f t="shared" si="922"/>
        <v>#REF!</v>
      </c>
      <c r="BF305" s="83">
        <f t="shared" si="922"/>
        <v>100</v>
      </c>
      <c r="BG305" s="83">
        <f t="shared" si="922"/>
        <v>100.00000000000003</v>
      </c>
      <c r="BH305" s="83" t="e">
        <f t="shared" si="922"/>
        <v>#REF!</v>
      </c>
      <c r="BI305" s="83" t="e">
        <f t="shared" si="922"/>
        <v>#REF!</v>
      </c>
      <c r="BJ305" s="83" t="e">
        <f t="shared" si="922"/>
        <v>#REF!</v>
      </c>
      <c r="BK305" s="66" t="e">
        <f t="shared" si="901"/>
        <v>#REF!</v>
      </c>
      <c r="BL305" s="79" t="e">
        <f t="shared" si="902"/>
        <v>#REF!</v>
      </c>
      <c r="BM305" s="79" t="e">
        <f>#REF!+#REF!+#REF!+'Новосибирск.обл'!G305+#REF!+#REF!+#REF!+#REF!+#REF!+#REF!</f>
        <v>#REF!</v>
      </c>
      <c r="BN305" s="79" t="e">
        <f t="shared" si="903"/>
        <v>#REF!</v>
      </c>
      <c r="BO305" s="79" t="e">
        <f>#REF!+#REF!+#REF!+'Новосибирск.обл'!I305+#REF!+#REF!+#REF!+#REF!+#REF!+#REF!</f>
        <v>#REF!</v>
      </c>
      <c r="BP305" s="79" t="e">
        <f t="shared" si="904"/>
        <v>#REF!</v>
      </c>
      <c r="BQ305" s="79" t="e">
        <f>#REF!+#REF!+#REF!+'Новосибирск.обл'!K305+#REF!+#REF!+#REF!+#REF!+#REF!</f>
        <v>#REF!</v>
      </c>
      <c r="BR305" s="79" t="e">
        <f t="shared" si="905"/>
        <v>#REF!</v>
      </c>
      <c r="BS305" s="79" t="e">
        <f>#REF!+#REF!+#REF!+'Новосибирск.обл'!M305+#REF!+#REF!+#REF!+#REF!+#REF!</f>
        <v>#REF!</v>
      </c>
      <c r="BT305" s="79" t="e">
        <f t="shared" si="906"/>
        <v>#REF!</v>
      </c>
      <c r="BU305" s="79" t="e">
        <f>#REF!+#REF!</f>
        <v>#REF!</v>
      </c>
      <c r="BV305" s="79" t="e">
        <f t="shared" si="907"/>
        <v>#REF!</v>
      </c>
      <c r="CI305" s="368" t="e">
        <f>#REF!-'2021-2025 (кор приб)'!E305-'2021-2025 (кор приб)'!Q305-'2021-2025 (кор приб)'!AC305-'2021-2025 (кор приб)'!AO305-'2020 ожид'!Q305</f>
        <v>#REF!</v>
      </c>
      <c r="CJ305" s="368" t="e">
        <f>#REF!-'2021-2025 (кор приб)'!F305-'2021-2025 (кор приб)'!R305-'2021-2025 (кор приб)'!AD305-'2021-2025 (кор приб)'!AP305-'2020 ожид'!R305</f>
        <v>#REF!</v>
      </c>
      <c r="CK305" s="368" t="e">
        <f>#REF!-'2021-2025 (кор приб)'!G305-'2021-2025 (кор приб)'!S305-'2021-2025 (кор приб)'!AE305-'2021-2025 (кор приб)'!AQ305-'2020 ожид'!S305</f>
        <v>#REF!</v>
      </c>
      <c r="CL305" s="368" t="e">
        <f>'Новосибирск.обл'!Q305-'2021-2025 (кор приб)'!H305-'2021-2025 (кор приб)'!T305-'2021-2025 (кор приб)'!AF305-'2021-2025 (кор приб)'!AR305-'2020 ожид'!T305</f>
        <v>#REF!</v>
      </c>
      <c r="CM305" s="368" t="e">
        <f>#REF!-'2021-2025 (кор приб)'!I305-'2021-2025 (кор приб)'!U305-'2020 ожид'!U305</f>
        <v>#REF!</v>
      </c>
      <c r="CN305" s="368" t="e">
        <f>#REF!-'2021-2025 (кор приб)'!J305-'2021-2025 (кор приб)'!V305-'2021-2025 (кор приб)'!AH305-'2021-2025 (кор приб)'!AT305-BF305</f>
        <v>#REF!</v>
      </c>
      <c r="CO305" s="368" t="e">
        <f>#REF!-'2021-2025 (кор приб)'!K305-'2021-2025 (кор приб)'!W305-'2021-2025 (кор приб)'!AI305-'2021-2025 (кор приб)'!AU305-BG305</f>
        <v>#REF!</v>
      </c>
      <c r="CP305" s="368" t="e">
        <f>#REF!-'2021-2025 (кор приб)'!L305-'2021-2025 (кор приб)'!X305-'2021-2025 (кор приб)'!AJ305-'2021-2025 (кор приб)'!AV305-'2020 ожид'!X305</f>
        <v>#REF!</v>
      </c>
      <c r="CQ305" s="368" t="e">
        <f>#REF!-'2021-2025 (кор приб)'!M305-'2021-2025 (кор приб)'!Y305-'2021-2025 (кор приб)'!AK305-'2021-2025 (кор приб)'!AW305-'2020 ожид'!Y305</f>
        <v>#REF!</v>
      </c>
      <c r="CR305" s="368" t="e">
        <f>#REF!-'2021-2025 (кор приб)'!N305-'2021-2025 (кор приб)'!Z305-'2021-2025 (кор приб)'!AL305-'2021-2025 (кор приб)'!AX305-'2020 ожид'!Z305</f>
        <v>#REF!</v>
      </c>
    </row>
    <row r="306" s="48" customFormat="1" hidden="1">
      <c r="A306" s="80" t="s">
        <v>636</v>
      </c>
      <c r="B306" s="126" t="s">
        <v>637</v>
      </c>
      <c r="C306" s="82" t="s">
        <v>635</v>
      </c>
      <c r="D306" s="82"/>
      <c r="E306" s="82"/>
      <c r="F306" s="82"/>
      <c r="G306" s="82"/>
      <c r="H306" s="82"/>
      <c r="I306" s="82"/>
      <c r="J306" s="82"/>
      <c r="K306" s="82"/>
      <c r="L306" s="82"/>
      <c r="M306" s="82"/>
      <c r="N306" s="82"/>
      <c r="P306" s="82"/>
      <c r="Q306" s="82"/>
      <c r="R306" s="82"/>
      <c r="S306" s="82"/>
      <c r="T306" s="82"/>
      <c r="U306" s="82"/>
      <c r="V306" s="82"/>
      <c r="W306" s="82"/>
      <c r="X306" s="82"/>
      <c r="Y306" s="82"/>
      <c r="Z306" s="82"/>
      <c r="AA306" s="66"/>
      <c r="AB306" s="82"/>
      <c r="AC306" s="82"/>
      <c r="AD306" s="82"/>
      <c r="AE306" s="82"/>
      <c r="AF306" s="82"/>
      <c r="AG306" s="82"/>
      <c r="AH306" s="82"/>
      <c r="AI306" s="82"/>
      <c r="AJ306" s="82"/>
      <c r="AK306" s="82"/>
      <c r="AL306" s="82"/>
      <c r="AM306" s="66"/>
      <c r="AN306" s="82"/>
      <c r="AO306" s="82"/>
      <c r="AP306" s="82"/>
      <c r="AQ306" s="82"/>
      <c r="AR306" s="82"/>
      <c r="AS306" s="82"/>
      <c r="AT306" s="82"/>
      <c r="AU306" s="82"/>
      <c r="AV306" s="82"/>
      <c r="AW306" s="82"/>
      <c r="AX306" s="82"/>
      <c r="AY306" s="66"/>
      <c r="AZ306" s="82"/>
      <c r="BA306" s="82"/>
      <c r="BB306" s="82"/>
      <c r="BC306" s="82"/>
      <c r="BD306" s="82"/>
      <c r="BE306" s="82"/>
      <c r="BF306" s="82"/>
      <c r="BG306" s="82"/>
      <c r="BH306" s="82"/>
      <c r="BI306" s="82"/>
      <c r="BJ306" s="82"/>
      <c r="BK306" s="66">
        <f t="shared" si="901"/>
        <v>0</v>
      </c>
      <c r="BL306" s="79">
        <f t="shared" si="902"/>
        <v>0</v>
      </c>
      <c r="BM306" s="79" t="e">
        <f>#REF!+#REF!+#REF!+'Новосибирск.обл'!G306+#REF!+#REF!+#REF!+#REF!+#REF!+#REF!</f>
        <v>#REF!</v>
      </c>
      <c r="BN306" s="79" t="e">
        <f t="shared" si="903"/>
        <v>#REF!</v>
      </c>
      <c r="BO306" s="79" t="e">
        <f>#REF!+#REF!+#REF!+'Новосибирск.обл'!I306+#REF!+#REF!+#REF!+#REF!+#REF!+#REF!</f>
        <v>#REF!</v>
      </c>
      <c r="BP306" s="79" t="e">
        <f t="shared" si="904"/>
        <v>#REF!</v>
      </c>
      <c r="BQ306" s="79" t="e">
        <f>#REF!+#REF!+#REF!+'Новосибирск.обл'!K306+#REF!+#REF!+#REF!+#REF!+#REF!</f>
        <v>#REF!</v>
      </c>
      <c r="BR306" s="79" t="e">
        <f t="shared" si="905"/>
        <v>#REF!</v>
      </c>
      <c r="BS306" s="79" t="e">
        <f>#REF!+#REF!+#REF!+'Новосибирск.обл'!M306+#REF!+#REF!+#REF!+#REF!+#REF!</f>
        <v>#REF!</v>
      </c>
      <c r="BT306" s="79" t="e">
        <f t="shared" si="906"/>
        <v>#REF!</v>
      </c>
      <c r="BU306" s="79" t="e">
        <f>#REF!+#REF!</f>
        <v>#REF!</v>
      </c>
      <c r="BV306" s="79" t="e">
        <f t="shared" si="907"/>
        <v>#REF!</v>
      </c>
      <c r="CI306" s="368" t="e">
        <f>#REF!-'2021-2025 (кор приб)'!E306-'2021-2025 (кор приб)'!Q306-'2021-2025 (кор приб)'!AC306-'2021-2025 (кор приб)'!AO306-'2020 ожид'!Q306</f>
        <v>#REF!</v>
      </c>
      <c r="CJ306" s="368" t="e">
        <f>#REF!-'2021-2025 (кор приб)'!F306-'2021-2025 (кор приб)'!R306-'2021-2025 (кор приб)'!AD306-'2021-2025 (кор приб)'!AP306-'2020 ожид'!R306</f>
        <v>#REF!</v>
      </c>
      <c r="CK306" s="368" t="e">
        <f>#REF!-'2021-2025 (кор приб)'!G306-'2021-2025 (кор приб)'!S306-'2021-2025 (кор приб)'!AE306-'2021-2025 (кор приб)'!AQ306-'2020 ожид'!S306</f>
        <v>#REF!</v>
      </c>
      <c r="CL306" s="368">
        <f>'Новосибирск.обл'!Q306-'2021-2025 (кор приб)'!H306-'2021-2025 (кор приб)'!T306-'2021-2025 (кор приб)'!AF306-'2021-2025 (кор приб)'!AR306-'2020 ожид'!T306</f>
        <v>0</v>
      </c>
      <c r="CM306" s="368" t="e">
        <f>#REF!-'2021-2025 (кор приб)'!I306-'2021-2025 (кор приб)'!U306-'2020 ожид'!U306</f>
        <v>#REF!</v>
      </c>
      <c r="CN306" s="368" t="e">
        <f>#REF!-'2021-2025 (кор приб)'!J306-'2021-2025 (кор приб)'!V306-'2021-2025 (кор приб)'!AH306-'2021-2025 (кор приб)'!AT306-BF306</f>
        <v>#REF!</v>
      </c>
      <c r="CO306" s="368" t="e">
        <f>#REF!-'2021-2025 (кор приб)'!K306-'2021-2025 (кор приб)'!W306-'2021-2025 (кор приб)'!AI306-'2021-2025 (кор приб)'!AU306-BG306</f>
        <v>#REF!</v>
      </c>
      <c r="CP306" s="368" t="e">
        <f>#REF!-'2021-2025 (кор приб)'!L306-'2021-2025 (кор приб)'!X306-'2021-2025 (кор приб)'!AJ306-'2021-2025 (кор приб)'!AV306-'2020 ожид'!X306</f>
        <v>#REF!</v>
      </c>
      <c r="CQ306" s="368" t="e">
        <f>#REF!-'2021-2025 (кор приб)'!M306-'2021-2025 (кор приб)'!Y306-'2021-2025 (кор приб)'!AK306-'2021-2025 (кор приб)'!AW306-'2020 ожид'!Y306</f>
        <v>#REF!</v>
      </c>
      <c r="CR306" s="368" t="e">
        <f>#REF!-'2021-2025 (кор приб)'!N306-'2021-2025 (кор приб)'!Z306-'2021-2025 (кор приб)'!AL306-'2021-2025 (кор приб)'!AX306-'2020 ожид'!Z306</f>
        <v>#REF!</v>
      </c>
    </row>
    <row r="307" s="48" customFormat="1" ht="30" hidden="1">
      <c r="A307" s="80" t="s">
        <v>638</v>
      </c>
      <c r="B307" s="126" t="s">
        <v>639</v>
      </c>
      <c r="C307" s="82" t="s">
        <v>635</v>
      </c>
      <c r="D307" s="82"/>
      <c r="E307" s="82"/>
      <c r="F307" s="82"/>
      <c r="G307" s="82"/>
      <c r="H307" s="82"/>
      <c r="I307" s="82"/>
      <c r="J307" s="82"/>
      <c r="K307" s="82"/>
      <c r="L307" s="82"/>
      <c r="M307" s="82"/>
      <c r="N307" s="82"/>
      <c r="P307" s="82"/>
      <c r="Q307" s="82"/>
      <c r="R307" s="82"/>
      <c r="S307" s="82"/>
      <c r="T307" s="82"/>
      <c r="U307" s="82"/>
      <c r="V307" s="82"/>
      <c r="W307" s="82"/>
      <c r="X307" s="82"/>
      <c r="Y307" s="82"/>
      <c r="Z307" s="82"/>
      <c r="AA307" s="66"/>
      <c r="AB307" s="82"/>
      <c r="AC307" s="82"/>
      <c r="AD307" s="82"/>
      <c r="AE307" s="82"/>
      <c r="AF307" s="82"/>
      <c r="AG307" s="82"/>
      <c r="AH307" s="82"/>
      <c r="AI307" s="82"/>
      <c r="AJ307" s="82"/>
      <c r="AK307" s="82"/>
      <c r="AL307" s="82"/>
      <c r="AM307" s="66"/>
      <c r="AN307" s="82"/>
      <c r="AO307" s="82"/>
      <c r="AP307" s="82"/>
      <c r="AQ307" s="82"/>
      <c r="AR307" s="82"/>
      <c r="AS307" s="82"/>
      <c r="AT307" s="82"/>
      <c r="AU307" s="82"/>
      <c r="AV307" s="82"/>
      <c r="AW307" s="82"/>
      <c r="AX307" s="82"/>
      <c r="AY307" s="66"/>
      <c r="AZ307" s="82"/>
      <c r="BA307" s="82"/>
      <c r="BB307" s="82"/>
      <c r="BC307" s="82"/>
      <c r="BD307" s="82"/>
      <c r="BE307" s="82"/>
      <c r="BF307" s="82"/>
      <c r="BG307" s="82"/>
      <c r="BH307" s="82"/>
      <c r="BI307" s="82"/>
      <c r="BJ307" s="82"/>
      <c r="BK307" s="66">
        <f t="shared" si="901"/>
        <v>0</v>
      </c>
      <c r="BL307" s="79">
        <f t="shared" si="902"/>
        <v>0</v>
      </c>
      <c r="BM307" s="79" t="e">
        <f>#REF!+#REF!+#REF!+'Новосибирск.обл'!G307+#REF!+#REF!+#REF!+#REF!+#REF!+#REF!</f>
        <v>#REF!</v>
      </c>
      <c r="BN307" s="79" t="e">
        <f t="shared" si="903"/>
        <v>#REF!</v>
      </c>
      <c r="BO307" s="79" t="e">
        <f>#REF!+#REF!+#REF!+'Новосибирск.обл'!I307+#REF!+#REF!+#REF!+#REF!+#REF!+#REF!</f>
        <v>#REF!</v>
      </c>
      <c r="BP307" s="79" t="e">
        <f t="shared" si="904"/>
        <v>#REF!</v>
      </c>
      <c r="BQ307" s="79" t="e">
        <f>#REF!+#REF!+#REF!+'Новосибирск.обл'!K307+#REF!+#REF!+#REF!+#REF!+#REF!</f>
        <v>#REF!</v>
      </c>
      <c r="BR307" s="79" t="e">
        <f t="shared" si="905"/>
        <v>#REF!</v>
      </c>
      <c r="BS307" s="79" t="e">
        <f>#REF!+#REF!+#REF!+'Новосибирск.обл'!M307+#REF!+#REF!+#REF!+#REF!+#REF!</f>
        <v>#REF!</v>
      </c>
      <c r="BT307" s="79" t="e">
        <f t="shared" si="906"/>
        <v>#REF!</v>
      </c>
      <c r="BU307" s="79" t="e">
        <f>#REF!+#REF!</f>
        <v>#REF!</v>
      </c>
      <c r="BV307" s="79" t="e">
        <f t="shared" si="907"/>
        <v>#REF!</v>
      </c>
      <c r="CI307" s="368" t="e">
        <f>#REF!-'2021-2025 (кор приб)'!E307-'2021-2025 (кор приб)'!Q307-'2021-2025 (кор приб)'!AC307-'2021-2025 (кор приб)'!AO307-'2020 ожид'!Q307</f>
        <v>#REF!</v>
      </c>
      <c r="CJ307" s="368" t="e">
        <f>#REF!-'2021-2025 (кор приб)'!F307-'2021-2025 (кор приб)'!R307-'2021-2025 (кор приб)'!AD307-'2021-2025 (кор приб)'!AP307-'2020 ожид'!R307</f>
        <v>#REF!</v>
      </c>
      <c r="CK307" s="368" t="e">
        <f>#REF!-'2021-2025 (кор приб)'!G307-'2021-2025 (кор приб)'!S307-'2021-2025 (кор приб)'!AE307-'2021-2025 (кор приб)'!AQ307-'2020 ожид'!S307</f>
        <v>#REF!</v>
      </c>
      <c r="CL307" s="368">
        <f>'Новосибирск.обл'!Q307-'2021-2025 (кор приб)'!H307-'2021-2025 (кор приб)'!T307-'2021-2025 (кор приб)'!AF307-'2021-2025 (кор приб)'!AR307-'2020 ожид'!T307</f>
        <v>0</v>
      </c>
      <c r="CM307" s="368" t="e">
        <f>#REF!-'2021-2025 (кор приб)'!I307-'2021-2025 (кор приб)'!U307-'2020 ожид'!U307</f>
        <v>#REF!</v>
      </c>
      <c r="CN307" s="368" t="e">
        <f>#REF!-'2021-2025 (кор приб)'!J307-'2021-2025 (кор приб)'!V307-'2021-2025 (кор приб)'!AH307-'2021-2025 (кор приб)'!AT307-BF307</f>
        <v>#REF!</v>
      </c>
      <c r="CO307" s="368" t="e">
        <f>#REF!-'2021-2025 (кор приб)'!K307-'2021-2025 (кор приб)'!W307-'2021-2025 (кор приб)'!AI307-'2021-2025 (кор приб)'!AU307-BG307</f>
        <v>#REF!</v>
      </c>
      <c r="CP307" s="368" t="e">
        <f>#REF!-'2021-2025 (кор приб)'!L307-'2021-2025 (кор приб)'!X307-'2021-2025 (кор приб)'!AJ307-'2021-2025 (кор приб)'!AV307-'2020 ожид'!X307</f>
        <v>#REF!</v>
      </c>
      <c r="CQ307" s="368" t="e">
        <f>#REF!-'2021-2025 (кор приб)'!M307-'2021-2025 (кор приб)'!Y307-'2021-2025 (кор приб)'!AK307-'2021-2025 (кор приб)'!AW307-'2020 ожид'!Y307</f>
        <v>#REF!</v>
      </c>
      <c r="CR307" s="368" t="e">
        <f>#REF!-'2021-2025 (кор приб)'!N307-'2021-2025 (кор приб)'!Z307-'2021-2025 (кор приб)'!AL307-'2021-2025 (кор приб)'!AX307-'2020 ожид'!Z307</f>
        <v>#REF!</v>
      </c>
    </row>
    <row r="308" s="48" customFormat="1" ht="30" hidden="1">
      <c r="A308" s="80" t="s">
        <v>640</v>
      </c>
      <c r="B308" s="126" t="s">
        <v>641</v>
      </c>
      <c r="C308" s="82" t="s">
        <v>635</v>
      </c>
      <c r="D308" s="82"/>
      <c r="E308" s="82"/>
      <c r="F308" s="82"/>
      <c r="G308" s="82"/>
      <c r="H308" s="82"/>
      <c r="I308" s="82"/>
      <c r="J308" s="82"/>
      <c r="K308" s="82"/>
      <c r="L308" s="82"/>
      <c r="M308" s="82"/>
      <c r="N308" s="82"/>
      <c r="P308" s="82"/>
      <c r="Q308" s="82"/>
      <c r="R308" s="82"/>
      <c r="S308" s="82"/>
      <c r="T308" s="82"/>
      <c r="U308" s="82"/>
      <c r="V308" s="82"/>
      <c r="W308" s="82"/>
      <c r="X308" s="82"/>
      <c r="Y308" s="82"/>
      <c r="Z308" s="82"/>
      <c r="AA308" s="66"/>
      <c r="AB308" s="82"/>
      <c r="AC308" s="82"/>
      <c r="AD308" s="82"/>
      <c r="AE308" s="82"/>
      <c r="AF308" s="82"/>
      <c r="AG308" s="82"/>
      <c r="AH308" s="82"/>
      <c r="AI308" s="82"/>
      <c r="AJ308" s="82"/>
      <c r="AK308" s="82"/>
      <c r="AL308" s="82"/>
      <c r="AM308" s="66"/>
      <c r="AN308" s="82"/>
      <c r="AO308" s="82"/>
      <c r="AP308" s="82"/>
      <c r="AQ308" s="82"/>
      <c r="AR308" s="82"/>
      <c r="AS308" s="82"/>
      <c r="AT308" s="82"/>
      <c r="AU308" s="82"/>
      <c r="AV308" s="82"/>
      <c r="AW308" s="82"/>
      <c r="AX308" s="82"/>
      <c r="AY308" s="66"/>
      <c r="AZ308" s="82"/>
      <c r="BA308" s="82"/>
      <c r="BB308" s="82"/>
      <c r="BC308" s="82"/>
      <c r="BD308" s="82"/>
      <c r="BE308" s="82"/>
      <c r="BF308" s="82"/>
      <c r="BG308" s="82"/>
      <c r="BH308" s="82"/>
      <c r="BI308" s="82"/>
      <c r="BJ308" s="82"/>
      <c r="BK308" s="66">
        <f t="shared" si="901"/>
        <v>0</v>
      </c>
      <c r="BL308" s="79">
        <f t="shared" si="902"/>
        <v>0</v>
      </c>
      <c r="BM308" s="79" t="e">
        <f>#REF!+#REF!+#REF!+'Новосибирск.обл'!G308+#REF!+#REF!+#REF!+#REF!+#REF!+#REF!</f>
        <v>#REF!</v>
      </c>
      <c r="BN308" s="79" t="e">
        <f t="shared" si="903"/>
        <v>#REF!</v>
      </c>
      <c r="BO308" s="79" t="e">
        <f>#REF!+#REF!+#REF!+'Новосибирск.обл'!I308+#REF!+#REF!+#REF!+#REF!+#REF!+#REF!</f>
        <v>#REF!</v>
      </c>
      <c r="BP308" s="79" t="e">
        <f t="shared" si="904"/>
        <v>#REF!</v>
      </c>
      <c r="BQ308" s="79" t="e">
        <f>#REF!+#REF!+#REF!+'Новосибирск.обл'!K308+#REF!+#REF!+#REF!+#REF!+#REF!</f>
        <v>#REF!</v>
      </c>
      <c r="BR308" s="79" t="e">
        <f t="shared" si="905"/>
        <v>#REF!</v>
      </c>
      <c r="BS308" s="79" t="e">
        <f>#REF!+#REF!+#REF!+'Новосибирск.обл'!M308+#REF!+#REF!+#REF!+#REF!+#REF!</f>
        <v>#REF!</v>
      </c>
      <c r="BT308" s="79" t="e">
        <f t="shared" si="906"/>
        <v>#REF!</v>
      </c>
      <c r="BU308" s="79" t="e">
        <f>#REF!+#REF!</f>
        <v>#REF!</v>
      </c>
      <c r="BV308" s="79" t="e">
        <f t="shared" si="907"/>
        <v>#REF!</v>
      </c>
      <c r="CI308" s="368" t="e">
        <f>#REF!-'2021-2025 (кор приб)'!E308-'2021-2025 (кор приб)'!Q308-'2021-2025 (кор приб)'!AC308-'2021-2025 (кор приб)'!AO308-'2020 ожид'!Q308</f>
        <v>#REF!</v>
      </c>
      <c r="CJ308" s="368" t="e">
        <f>#REF!-'2021-2025 (кор приб)'!F308-'2021-2025 (кор приб)'!R308-'2021-2025 (кор приб)'!AD308-'2021-2025 (кор приб)'!AP308-'2020 ожид'!R308</f>
        <v>#REF!</v>
      </c>
      <c r="CK308" s="368" t="e">
        <f>#REF!-'2021-2025 (кор приб)'!G308-'2021-2025 (кор приб)'!S308-'2021-2025 (кор приб)'!AE308-'2021-2025 (кор приб)'!AQ308-'2020 ожид'!S308</f>
        <v>#REF!</v>
      </c>
      <c r="CL308" s="368">
        <f>'Новосибирск.обл'!Q308-'2021-2025 (кор приб)'!H308-'2021-2025 (кор приб)'!T308-'2021-2025 (кор приб)'!AF308-'2021-2025 (кор приб)'!AR308-'2020 ожид'!T308</f>
        <v>0</v>
      </c>
      <c r="CM308" s="368" t="e">
        <f>#REF!-'2021-2025 (кор приб)'!I308-'2021-2025 (кор приб)'!U308-'2020 ожид'!U308</f>
        <v>#REF!</v>
      </c>
      <c r="CN308" s="368" t="e">
        <f>#REF!-'2021-2025 (кор приб)'!J308-'2021-2025 (кор приб)'!V308-'2021-2025 (кор приб)'!AH308-'2021-2025 (кор приб)'!AT308-BF308</f>
        <v>#REF!</v>
      </c>
      <c r="CO308" s="368" t="e">
        <f>#REF!-'2021-2025 (кор приб)'!K308-'2021-2025 (кор приб)'!W308-'2021-2025 (кор приб)'!AI308-'2021-2025 (кор приб)'!AU308-BG308</f>
        <v>#REF!</v>
      </c>
      <c r="CP308" s="368" t="e">
        <f>#REF!-'2021-2025 (кор приб)'!L308-'2021-2025 (кор приб)'!X308-'2021-2025 (кор приб)'!AJ308-'2021-2025 (кор приб)'!AV308-'2020 ожид'!X308</f>
        <v>#REF!</v>
      </c>
      <c r="CQ308" s="368" t="e">
        <f>#REF!-'2021-2025 (кор приб)'!M308-'2021-2025 (кор приб)'!Y308-'2021-2025 (кор приб)'!AK308-'2021-2025 (кор приб)'!AW308-'2020 ожид'!Y308</f>
        <v>#REF!</v>
      </c>
      <c r="CR308" s="368" t="e">
        <f>#REF!-'2021-2025 (кор приб)'!N308-'2021-2025 (кор приб)'!Z308-'2021-2025 (кор приб)'!AL308-'2021-2025 (кор приб)'!AX308-'2020 ожид'!Z308</f>
        <v>#REF!</v>
      </c>
    </row>
    <row r="309" s="48" customFormat="1" ht="30" hidden="1">
      <c r="A309" s="80" t="s">
        <v>642</v>
      </c>
      <c r="B309" s="126" t="s">
        <v>643</v>
      </c>
      <c r="C309" s="82" t="s">
        <v>635</v>
      </c>
      <c r="D309" s="82"/>
      <c r="E309" s="82"/>
      <c r="F309" s="82"/>
      <c r="G309" s="82"/>
      <c r="H309" s="82"/>
      <c r="I309" s="82"/>
      <c r="J309" s="82"/>
      <c r="K309" s="82"/>
      <c r="L309" s="82"/>
      <c r="M309" s="82"/>
      <c r="N309" s="82"/>
      <c r="P309" s="82"/>
      <c r="Q309" s="82"/>
      <c r="R309" s="82"/>
      <c r="S309" s="82"/>
      <c r="T309" s="82"/>
      <c r="U309" s="82"/>
      <c r="V309" s="82"/>
      <c r="W309" s="82"/>
      <c r="X309" s="82"/>
      <c r="Y309" s="82"/>
      <c r="Z309" s="82"/>
      <c r="AA309" s="66"/>
      <c r="AB309" s="82"/>
      <c r="AC309" s="82"/>
      <c r="AD309" s="82"/>
      <c r="AE309" s="82"/>
      <c r="AF309" s="82"/>
      <c r="AG309" s="82"/>
      <c r="AH309" s="82"/>
      <c r="AI309" s="82"/>
      <c r="AJ309" s="82"/>
      <c r="AK309" s="82"/>
      <c r="AL309" s="82"/>
      <c r="AM309" s="66"/>
      <c r="AN309" s="82"/>
      <c r="AO309" s="82"/>
      <c r="AP309" s="82"/>
      <c r="AQ309" s="82"/>
      <c r="AR309" s="82"/>
      <c r="AS309" s="82"/>
      <c r="AT309" s="82"/>
      <c r="AU309" s="82"/>
      <c r="AV309" s="82"/>
      <c r="AW309" s="82"/>
      <c r="AX309" s="82"/>
      <c r="AY309" s="66"/>
      <c r="AZ309" s="82"/>
      <c r="BA309" s="82"/>
      <c r="BB309" s="82"/>
      <c r="BC309" s="82"/>
      <c r="BD309" s="82"/>
      <c r="BE309" s="82"/>
      <c r="BF309" s="82"/>
      <c r="BG309" s="82"/>
      <c r="BH309" s="82"/>
      <c r="BI309" s="82"/>
      <c r="BJ309" s="82"/>
      <c r="BK309" s="66">
        <f t="shared" si="901"/>
        <v>0</v>
      </c>
      <c r="BL309" s="79">
        <f t="shared" si="902"/>
        <v>0</v>
      </c>
      <c r="BM309" s="79" t="e">
        <f>#REF!+#REF!+#REF!+'Новосибирск.обл'!G309+#REF!+#REF!+#REF!+#REF!+#REF!+#REF!</f>
        <v>#REF!</v>
      </c>
      <c r="BN309" s="79" t="e">
        <f t="shared" si="903"/>
        <v>#REF!</v>
      </c>
      <c r="BO309" s="79" t="e">
        <f>#REF!+#REF!+#REF!+'Новосибирск.обл'!I309+#REF!+#REF!+#REF!+#REF!+#REF!+#REF!</f>
        <v>#REF!</v>
      </c>
      <c r="BP309" s="79" t="e">
        <f t="shared" si="904"/>
        <v>#REF!</v>
      </c>
      <c r="BQ309" s="79" t="e">
        <f>#REF!+#REF!+#REF!+'Новосибирск.обл'!K309+#REF!+#REF!+#REF!+#REF!+#REF!</f>
        <v>#REF!</v>
      </c>
      <c r="BR309" s="79" t="e">
        <f t="shared" si="905"/>
        <v>#REF!</v>
      </c>
      <c r="BS309" s="79" t="e">
        <f>#REF!+#REF!+#REF!+'Новосибирск.обл'!M309+#REF!+#REF!+#REF!+#REF!+#REF!</f>
        <v>#REF!</v>
      </c>
      <c r="BT309" s="79" t="e">
        <f t="shared" si="906"/>
        <v>#REF!</v>
      </c>
      <c r="BU309" s="79" t="e">
        <f>#REF!+#REF!</f>
        <v>#REF!</v>
      </c>
      <c r="BV309" s="79" t="e">
        <f t="shared" si="907"/>
        <v>#REF!</v>
      </c>
      <c r="CI309" s="368" t="e">
        <f>#REF!-'2021-2025 (кор приб)'!E309-'2021-2025 (кор приб)'!Q309-'2021-2025 (кор приб)'!AC309-'2021-2025 (кор приб)'!AO309-'2020 ожид'!Q309</f>
        <v>#REF!</v>
      </c>
      <c r="CJ309" s="368" t="e">
        <f>#REF!-'2021-2025 (кор приб)'!F309-'2021-2025 (кор приб)'!R309-'2021-2025 (кор приб)'!AD309-'2021-2025 (кор приб)'!AP309-'2020 ожид'!R309</f>
        <v>#REF!</v>
      </c>
      <c r="CK309" s="368" t="e">
        <f>#REF!-'2021-2025 (кор приб)'!G309-'2021-2025 (кор приб)'!S309-'2021-2025 (кор приб)'!AE309-'2021-2025 (кор приб)'!AQ309-'2020 ожид'!S309</f>
        <v>#REF!</v>
      </c>
      <c r="CL309" s="368">
        <f>'Новосибирск.обл'!Q309-'2021-2025 (кор приб)'!H309-'2021-2025 (кор приб)'!T309-'2021-2025 (кор приб)'!AF309-'2021-2025 (кор приб)'!AR309-'2020 ожид'!T309</f>
        <v>0</v>
      </c>
      <c r="CM309" s="368" t="e">
        <f>#REF!-'2021-2025 (кор приб)'!I309-'2021-2025 (кор приб)'!U309-'2020 ожид'!U309</f>
        <v>#REF!</v>
      </c>
      <c r="CN309" s="368" t="e">
        <f>#REF!-'2021-2025 (кор приб)'!J309-'2021-2025 (кор приб)'!V309-'2021-2025 (кор приб)'!AH309-'2021-2025 (кор приб)'!AT309-BF309</f>
        <v>#REF!</v>
      </c>
      <c r="CO309" s="368" t="e">
        <f>#REF!-'2021-2025 (кор приб)'!K309-'2021-2025 (кор приб)'!W309-'2021-2025 (кор приб)'!AI309-'2021-2025 (кор приб)'!AU309-BG309</f>
        <v>#REF!</v>
      </c>
      <c r="CP309" s="368" t="e">
        <f>#REF!-'2021-2025 (кор приб)'!L309-'2021-2025 (кор приб)'!X309-'2021-2025 (кор приб)'!AJ309-'2021-2025 (кор приб)'!AV309-'2020 ожид'!X309</f>
        <v>#REF!</v>
      </c>
      <c r="CQ309" s="368" t="e">
        <f>#REF!-'2021-2025 (кор приб)'!M309-'2021-2025 (кор приб)'!Y309-'2021-2025 (кор приб)'!AK309-'2021-2025 (кор приб)'!AW309-'2020 ожид'!Y309</f>
        <v>#REF!</v>
      </c>
      <c r="CR309" s="368" t="e">
        <f>#REF!-'2021-2025 (кор приб)'!N309-'2021-2025 (кор приб)'!Z309-'2021-2025 (кор приб)'!AL309-'2021-2025 (кор приб)'!AX309-'2020 ожид'!Z309</f>
        <v>#REF!</v>
      </c>
    </row>
    <row r="310" s="48" customFormat="1" hidden="1">
      <c r="A310" s="80" t="s">
        <v>644</v>
      </c>
      <c r="B310" s="94" t="s">
        <v>645</v>
      </c>
      <c r="C310" s="82" t="s">
        <v>635</v>
      </c>
      <c r="D310" s="82"/>
      <c r="E310" s="82"/>
      <c r="F310" s="82"/>
      <c r="G310" s="82"/>
      <c r="H310" s="82"/>
      <c r="I310" s="82"/>
      <c r="J310" s="82"/>
      <c r="K310" s="82"/>
      <c r="L310" s="82"/>
      <c r="M310" s="82"/>
      <c r="N310" s="82"/>
      <c r="P310" s="82"/>
      <c r="Q310" s="82"/>
      <c r="R310" s="82"/>
      <c r="S310" s="82"/>
      <c r="T310" s="82"/>
      <c r="U310" s="82"/>
      <c r="V310" s="82"/>
      <c r="W310" s="82"/>
      <c r="X310" s="82"/>
      <c r="Y310" s="82"/>
      <c r="Z310" s="82"/>
      <c r="AA310" s="66"/>
      <c r="AB310" s="82"/>
      <c r="AC310" s="82"/>
      <c r="AD310" s="82"/>
      <c r="AE310" s="82"/>
      <c r="AF310" s="82"/>
      <c r="AG310" s="82"/>
      <c r="AH310" s="82"/>
      <c r="AI310" s="82"/>
      <c r="AJ310" s="82"/>
      <c r="AK310" s="82"/>
      <c r="AL310" s="82"/>
      <c r="AM310" s="66"/>
      <c r="AN310" s="82"/>
      <c r="AO310" s="82"/>
      <c r="AP310" s="82"/>
      <c r="AQ310" s="82"/>
      <c r="AR310" s="82"/>
      <c r="AS310" s="82"/>
      <c r="AT310" s="82"/>
      <c r="AU310" s="82"/>
      <c r="AV310" s="82"/>
      <c r="AW310" s="82"/>
      <c r="AX310" s="82"/>
      <c r="AY310" s="66"/>
      <c r="AZ310" s="82"/>
      <c r="BA310" s="82"/>
      <c r="BB310" s="82"/>
      <c r="BC310" s="82"/>
      <c r="BD310" s="82"/>
      <c r="BE310" s="82"/>
      <c r="BF310" s="82"/>
      <c r="BG310" s="82"/>
      <c r="BH310" s="82"/>
      <c r="BI310" s="82"/>
      <c r="BJ310" s="82"/>
      <c r="BK310" s="66">
        <f t="shared" si="901"/>
        <v>0</v>
      </c>
      <c r="BL310" s="79">
        <f t="shared" si="902"/>
        <v>0</v>
      </c>
      <c r="BM310" s="79" t="e">
        <f>#REF!+#REF!+#REF!+'Новосибирск.обл'!G310+#REF!+#REF!+#REF!+#REF!+#REF!+#REF!</f>
        <v>#REF!</v>
      </c>
      <c r="BN310" s="79" t="e">
        <f t="shared" si="903"/>
        <v>#REF!</v>
      </c>
      <c r="BO310" s="79" t="e">
        <f>#REF!+#REF!+#REF!+'Новосибирск.обл'!I310+#REF!+#REF!+#REF!+#REF!+#REF!+#REF!</f>
        <v>#REF!</v>
      </c>
      <c r="BP310" s="79" t="e">
        <f t="shared" si="904"/>
        <v>#REF!</v>
      </c>
      <c r="BQ310" s="79" t="e">
        <f>#REF!+#REF!+#REF!+'Новосибирск.обл'!K310+#REF!+#REF!+#REF!+#REF!+#REF!</f>
        <v>#REF!</v>
      </c>
      <c r="BR310" s="79" t="e">
        <f t="shared" si="905"/>
        <v>#REF!</v>
      </c>
      <c r="BS310" s="79" t="e">
        <f>#REF!+#REF!+#REF!+'Новосибирск.обл'!M310+#REF!+#REF!+#REF!+#REF!+#REF!</f>
        <v>#REF!</v>
      </c>
      <c r="BT310" s="79" t="e">
        <f t="shared" si="906"/>
        <v>#REF!</v>
      </c>
      <c r="BU310" s="79" t="e">
        <f>#REF!+#REF!</f>
        <v>#REF!</v>
      </c>
      <c r="BV310" s="79" t="e">
        <f t="shared" si="907"/>
        <v>#REF!</v>
      </c>
      <c r="CI310" s="368" t="e">
        <f>#REF!-'2021-2025 (кор приб)'!E310-'2021-2025 (кор приб)'!Q310-'2021-2025 (кор приб)'!AC310-'2021-2025 (кор приб)'!AO310-'2020 ожид'!Q310</f>
        <v>#REF!</v>
      </c>
      <c r="CJ310" s="368" t="e">
        <f>#REF!-'2021-2025 (кор приб)'!F310-'2021-2025 (кор приб)'!R310-'2021-2025 (кор приб)'!AD310-'2021-2025 (кор приб)'!AP310-'2020 ожид'!R310</f>
        <v>#REF!</v>
      </c>
      <c r="CK310" s="368" t="e">
        <f>#REF!-'2021-2025 (кор приб)'!G310-'2021-2025 (кор приб)'!S310-'2021-2025 (кор приб)'!AE310-'2021-2025 (кор приб)'!AQ310-'2020 ожид'!S310</f>
        <v>#REF!</v>
      </c>
      <c r="CL310" s="368">
        <f>'Новосибирск.обл'!Q310-'2021-2025 (кор приб)'!H310-'2021-2025 (кор приб)'!T310-'2021-2025 (кор приб)'!AF310-'2021-2025 (кор приб)'!AR310-'2020 ожид'!T310</f>
        <v>0</v>
      </c>
      <c r="CM310" s="368" t="e">
        <f>#REF!-'2021-2025 (кор приб)'!I310-'2021-2025 (кор приб)'!U310-'2020 ожид'!U310</f>
        <v>#REF!</v>
      </c>
      <c r="CN310" s="368" t="e">
        <f>#REF!-'2021-2025 (кор приб)'!J310-'2021-2025 (кор приб)'!V310-'2021-2025 (кор приб)'!AH310-'2021-2025 (кор приб)'!AT310-BF310</f>
        <v>#REF!</v>
      </c>
      <c r="CO310" s="368" t="e">
        <f>#REF!-'2021-2025 (кор приб)'!K310-'2021-2025 (кор приб)'!W310-'2021-2025 (кор приб)'!AI310-'2021-2025 (кор приб)'!AU310-BG310</f>
        <v>#REF!</v>
      </c>
      <c r="CP310" s="368" t="e">
        <f>#REF!-'2021-2025 (кор приб)'!L310-'2021-2025 (кор приб)'!X310-'2021-2025 (кор приб)'!AJ310-'2021-2025 (кор приб)'!AV310-'2020 ожид'!X310</f>
        <v>#REF!</v>
      </c>
      <c r="CQ310" s="368" t="e">
        <f>#REF!-'2021-2025 (кор приб)'!M310-'2021-2025 (кор приб)'!Y310-'2021-2025 (кор приб)'!AK310-'2021-2025 (кор приб)'!AW310-'2020 ожид'!Y310</f>
        <v>#REF!</v>
      </c>
      <c r="CR310" s="368" t="e">
        <f>#REF!-'2021-2025 (кор приб)'!N310-'2021-2025 (кор приб)'!Z310-'2021-2025 (кор приб)'!AL310-'2021-2025 (кор приб)'!AX310-'2020 ожид'!Z310</f>
        <v>#REF!</v>
      </c>
    </row>
    <row r="311" s="296" customFormat="1" hidden="1">
      <c r="A311" s="80" t="s">
        <v>646</v>
      </c>
      <c r="B311" s="94" t="s">
        <v>647</v>
      </c>
      <c r="C311" s="82" t="s">
        <v>635</v>
      </c>
      <c r="D311" s="82">
        <f>ROUND(D173/(D29*1.2)*100,2)</f>
        <v>100</v>
      </c>
      <c r="E311" s="82">
        <f t="shared" ref="E311:N311" si="923">ROUND(E173/(E29*1.2)*100,2)</f>
        <v>100</v>
      </c>
      <c r="F311" s="82">
        <f t="shared" si="923"/>
        <v>100</v>
      </c>
      <c r="G311" s="82">
        <f t="shared" si="923"/>
        <v>100</v>
      </c>
      <c r="H311" s="82">
        <f t="shared" si="923"/>
        <v>100</v>
      </c>
      <c r="I311" s="82">
        <f t="shared" si="923"/>
        <v>100</v>
      </c>
      <c r="J311" s="82">
        <f t="shared" si="923"/>
        <v>100</v>
      </c>
      <c r="K311" s="82">
        <f t="shared" si="923"/>
        <v>100</v>
      </c>
      <c r="L311" s="82">
        <f t="shared" si="923"/>
        <v>100</v>
      </c>
      <c r="M311" s="82">
        <f t="shared" si="923"/>
        <v>100</v>
      </c>
      <c r="N311" s="82">
        <f t="shared" si="923"/>
        <v>100</v>
      </c>
      <c r="P311" s="82">
        <f>ROUND(P173/(P29*1.2)*100,2)</f>
        <v>100</v>
      </c>
      <c r="Q311" s="82">
        <f t="shared" ref="Q311:Z311" si="924">ROUND(Q173/(Q29*1.2)*100,2)</f>
        <v>100</v>
      </c>
      <c r="R311" s="82">
        <f t="shared" si="924"/>
        <v>100</v>
      </c>
      <c r="S311" s="82">
        <f t="shared" si="924"/>
        <v>100</v>
      </c>
      <c r="T311" s="82">
        <f t="shared" si="924"/>
        <v>100</v>
      </c>
      <c r="U311" s="82">
        <f t="shared" si="924"/>
        <v>100</v>
      </c>
      <c r="V311" s="82">
        <f t="shared" si="924"/>
        <v>100</v>
      </c>
      <c r="W311" s="82">
        <f t="shared" si="924"/>
        <v>100</v>
      </c>
      <c r="X311" s="82">
        <f t="shared" si="924"/>
        <v>100</v>
      </c>
      <c r="Y311" s="82">
        <f t="shared" si="924"/>
        <v>100</v>
      </c>
      <c r="Z311" s="82">
        <f t="shared" si="924"/>
        <v>100</v>
      </c>
      <c r="AA311" s="66"/>
      <c r="AB311" s="82">
        <f>ROUND(AB173/(AB29*1.2)*100,2)</f>
        <v>100</v>
      </c>
      <c r="AC311" s="82">
        <f t="shared" ref="AC311:AL311" si="925">ROUND(AC173/(AC29*1.2)*100,2)</f>
        <v>100</v>
      </c>
      <c r="AD311" s="82">
        <f t="shared" si="925"/>
        <v>100</v>
      </c>
      <c r="AE311" s="82">
        <f t="shared" si="925"/>
        <v>100</v>
      </c>
      <c r="AF311" s="82">
        <f t="shared" si="925"/>
        <v>100</v>
      </c>
      <c r="AG311" s="82">
        <f t="shared" si="925"/>
        <v>100</v>
      </c>
      <c r="AH311" s="82">
        <f t="shared" si="925"/>
        <v>100</v>
      </c>
      <c r="AI311" s="82">
        <f t="shared" si="925"/>
        <v>100</v>
      </c>
      <c r="AJ311" s="82">
        <f t="shared" si="925"/>
        <v>100</v>
      </c>
      <c r="AK311" s="82">
        <f t="shared" si="925"/>
        <v>100</v>
      </c>
      <c r="AL311" s="82">
        <f t="shared" si="925"/>
        <v>100</v>
      </c>
      <c r="AM311" s="66"/>
      <c r="AN311" s="82">
        <f>ROUND(AN173/(AN29*1.2)*100,2)</f>
        <v>100</v>
      </c>
      <c r="AO311" s="82">
        <f t="shared" ref="AO311:AX311" si="926">ROUND(AO173/(AO29*1.2)*100,2)</f>
        <v>100</v>
      </c>
      <c r="AP311" s="82">
        <f t="shared" si="926"/>
        <v>100</v>
      </c>
      <c r="AQ311" s="82">
        <f t="shared" si="926"/>
        <v>100</v>
      </c>
      <c r="AR311" s="82">
        <f t="shared" si="926"/>
        <v>100</v>
      </c>
      <c r="AS311" s="82">
        <f t="shared" si="926"/>
        <v>100</v>
      </c>
      <c r="AT311" s="82">
        <f t="shared" si="926"/>
        <v>100</v>
      </c>
      <c r="AU311" s="82">
        <f t="shared" si="926"/>
        <v>100</v>
      </c>
      <c r="AV311" s="82">
        <f t="shared" si="926"/>
        <v>100</v>
      </c>
      <c r="AW311" s="82">
        <f t="shared" si="926"/>
        <v>100</v>
      </c>
      <c r="AX311" s="82">
        <f t="shared" si="926"/>
        <v>100</v>
      </c>
      <c r="AY311" s="66"/>
      <c r="AZ311" s="82">
        <f>ROUND(AZ173/(AZ29*1.2)*100,2)</f>
        <v>100</v>
      </c>
      <c r="BA311" s="82">
        <f t="shared" ref="BA311:BJ311" si="927">ROUND(BA173/(BA29*1.2)*100,2)</f>
        <v>100</v>
      </c>
      <c r="BB311" s="82">
        <f t="shared" si="927"/>
        <v>100</v>
      </c>
      <c r="BC311" s="82">
        <f t="shared" si="927"/>
        <v>100</v>
      </c>
      <c r="BD311" s="82">
        <f t="shared" si="927"/>
        <v>100</v>
      </c>
      <c r="BE311" s="82">
        <f t="shared" si="927"/>
        <v>100</v>
      </c>
      <c r="BF311" s="82">
        <f t="shared" si="927"/>
        <v>100</v>
      </c>
      <c r="BG311" s="82">
        <f t="shared" si="927"/>
        <v>100</v>
      </c>
      <c r="BH311" s="82">
        <f t="shared" si="927"/>
        <v>100</v>
      </c>
      <c r="BI311" s="82">
        <f t="shared" si="927"/>
        <v>100</v>
      </c>
      <c r="BJ311" s="82">
        <f t="shared" si="927"/>
        <v>100</v>
      </c>
      <c r="BK311" s="66">
        <f t="shared" si="901"/>
        <v>104</v>
      </c>
      <c r="BL311" s="79">
        <f t="shared" si="902"/>
        <v>4</v>
      </c>
      <c r="BM311" s="79" t="e">
        <f>#REF!+#REF!+#REF!+'Новосибирск.обл'!G311+#REF!+#REF!+#REF!+#REF!+#REF!+#REF!</f>
        <v>#REF!</v>
      </c>
      <c r="BN311" s="79" t="e">
        <f t="shared" si="903"/>
        <v>#REF!</v>
      </c>
      <c r="BO311" s="79" t="e">
        <f>#REF!+#REF!+#REF!+'Новосибирск.обл'!I311+#REF!+#REF!+#REF!+#REF!+#REF!+#REF!</f>
        <v>#REF!</v>
      </c>
      <c r="BP311" s="79" t="e">
        <f t="shared" si="904"/>
        <v>#REF!</v>
      </c>
      <c r="BQ311" s="79" t="e">
        <f>#REF!+#REF!+#REF!+'Новосибирск.обл'!K311+#REF!+#REF!+#REF!+#REF!+#REF!</f>
        <v>#REF!</v>
      </c>
      <c r="BR311" s="79" t="e">
        <f t="shared" si="905"/>
        <v>#REF!</v>
      </c>
      <c r="BS311" s="79" t="e">
        <f>#REF!+#REF!+#REF!+'Новосибирск.обл'!M311+#REF!+#REF!+#REF!+#REF!+#REF!</f>
        <v>#REF!</v>
      </c>
      <c r="BT311" s="79" t="e">
        <f t="shared" si="906"/>
        <v>#REF!</v>
      </c>
      <c r="BU311" s="79" t="e">
        <f>#REF!+#REF!</f>
        <v>#REF!</v>
      </c>
      <c r="BV311" s="79" t="e">
        <f t="shared" si="907"/>
        <v>#REF!</v>
      </c>
      <c r="CI311" s="368" t="e">
        <f>#REF!-'2021-2025 (кор приб)'!E311-'2021-2025 (кор приб)'!Q311-'2021-2025 (кор приб)'!AC311-'2021-2025 (кор приб)'!AO311-'2020 ожид'!Q311</f>
        <v>#REF!</v>
      </c>
      <c r="CJ311" s="368" t="e">
        <f>#REF!-'2021-2025 (кор приб)'!F311-'2021-2025 (кор приб)'!R311-'2021-2025 (кор приб)'!AD311-'2021-2025 (кор приб)'!AP311-'2020 ожид'!R311</f>
        <v>#REF!</v>
      </c>
      <c r="CK311" s="368" t="e">
        <f>#REF!-'2021-2025 (кор приб)'!G311-'2021-2025 (кор приб)'!S311-'2021-2025 (кор приб)'!AE311-'2021-2025 (кор приб)'!AQ311-'2020 ожид'!S311</f>
        <v>#REF!</v>
      </c>
      <c r="CL311" s="368">
        <f>'Новосибирск.обл'!Q311-'2021-2025 (кор приб)'!H311-'2021-2025 (кор приб)'!T311-'2021-2025 (кор приб)'!AF311-'2021-2025 (кор приб)'!AR311-'2020 ожид'!T311</f>
        <v>-399.67164007575985</v>
      </c>
      <c r="CM311" s="368" t="e">
        <f>#REF!-'2021-2025 (кор приб)'!I311-'2021-2025 (кор приб)'!U311-'2020 ожид'!U311</f>
        <v>#REF!</v>
      </c>
      <c r="CN311" s="368" t="e">
        <f>#REF!-'2021-2025 (кор приб)'!J311-'2021-2025 (кор приб)'!V311-'2021-2025 (кор приб)'!AH311-'2021-2025 (кор приб)'!AT311-BF311</f>
        <v>#REF!</v>
      </c>
      <c r="CO311" s="368" t="e">
        <f>#REF!-'2021-2025 (кор приб)'!K311-'2021-2025 (кор приб)'!W311-'2021-2025 (кор приб)'!AI311-'2021-2025 (кор приб)'!AU311-BG311</f>
        <v>#REF!</v>
      </c>
      <c r="CP311" s="368" t="e">
        <f>#REF!-'2021-2025 (кор приб)'!L311-'2021-2025 (кор приб)'!X311-'2021-2025 (кор приб)'!AJ311-'2021-2025 (кор приб)'!AV311-'2020 ожид'!X311</f>
        <v>#REF!</v>
      </c>
      <c r="CQ311" s="368" t="e">
        <f>#REF!-'2021-2025 (кор приб)'!M311-'2021-2025 (кор приб)'!Y311-'2021-2025 (кор приб)'!AK311-'2021-2025 (кор приб)'!AW311-'2020 ожид'!Y311</f>
        <v>#REF!</v>
      </c>
      <c r="CR311" s="368" t="e">
        <f>#REF!-'2021-2025 (кор приб)'!N311-'2021-2025 (кор приб)'!Z311-'2021-2025 (кор приб)'!AL311-'2021-2025 (кор приб)'!AX311-'2020 ожид'!Z311</f>
        <v>#REF!</v>
      </c>
    </row>
    <row r="312" s="48" customFormat="1" hidden="1">
      <c r="A312" s="80" t="s">
        <v>648</v>
      </c>
      <c r="B312" s="94" t="s">
        <v>649</v>
      </c>
      <c r="C312" s="82" t="s">
        <v>635</v>
      </c>
      <c r="D312" s="328"/>
      <c r="E312" s="328"/>
      <c r="F312" s="328"/>
      <c r="G312" s="328"/>
      <c r="H312" s="328"/>
      <c r="I312" s="328"/>
      <c r="J312" s="328"/>
      <c r="K312" s="328"/>
      <c r="L312" s="328"/>
      <c r="M312" s="328"/>
      <c r="N312" s="328"/>
      <c r="P312" s="328"/>
      <c r="Q312" s="328"/>
      <c r="R312" s="328"/>
      <c r="S312" s="328"/>
      <c r="T312" s="328"/>
      <c r="U312" s="328"/>
      <c r="V312" s="328"/>
      <c r="W312" s="328"/>
      <c r="X312" s="328"/>
      <c r="Y312" s="328"/>
      <c r="Z312" s="328"/>
      <c r="AA312" s="66"/>
      <c r="AB312" s="328"/>
      <c r="AC312" s="328"/>
      <c r="AD312" s="328"/>
      <c r="AE312" s="328"/>
      <c r="AF312" s="328"/>
      <c r="AG312" s="328"/>
      <c r="AH312" s="328"/>
      <c r="AI312" s="328"/>
      <c r="AJ312" s="328"/>
      <c r="AK312" s="328"/>
      <c r="AL312" s="328"/>
      <c r="AM312" s="66"/>
      <c r="AN312" s="328"/>
      <c r="AO312" s="328"/>
      <c r="AP312" s="328"/>
      <c r="AQ312" s="328"/>
      <c r="AR312" s="328"/>
      <c r="AS312" s="328"/>
      <c r="AT312" s="328"/>
      <c r="AU312" s="328"/>
      <c r="AV312" s="328"/>
      <c r="AW312" s="328"/>
      <c r="AX312" s="328"/>
      <c r="AY312" s="66"/>
      <c r="AZ312" s="328"/>
      <c r="BA312" s="328"/>
      <c r="BB312" s="328"/>
      <c r="BC312" s="328"/>
      <c r="BD312" s="328"/>
      <c r="BE312" s="328"/>
      <c r="BF312" s="328"/>
      <c r="BG312" s="328"/>
      <c r="BH312" s="328"/>
      <c r="BI312" s="328"/>
      <c r="BJ312" s="328"/>
      <c r="BK312" s="66">
        <f t="shared" si="901"/>
        <v>0</v>
      </c>
      <c r="BL312" s="79">
        <f t="shared" si="902"/>
        <v>0</v>
      </c>
      <c r="BM312" s="79" t="e">
        <f>#REF!+#REF!+#REF!+'Новосибирск.обл'!G312+#REF!+#REF!+#REF!+#REF!+#REF!+#REF!</f>
        <v>#REF!</v>
      </c>
      <c r="BN312" s="79" t="e">
        <f t="shared" si="903"/>
        <v>#REF!</v>
      </c>
      <c r="BO312" s="79" t="e">
        <f>#REF!+#REF!+#REF!+'Новосибирск.обл'!I312+#REF!+#REF!+#REF!+#REF!+#REF!+#REF!</f>
        <v>#REF!</v>
      </c>
      <c r="BP312" s="79" t="e">
        <f t="shared" si="904"/>
        <v>#REF!</v>
      </c>
      <c r="BQ312" s="79" t="e">
        <f>#REF!+#REF!+#REF!+'Новосибирск.обл'!K312+#REF!+#REF!+#REF!+#REF!+#REF!</f>
        <v>#REF!</v>
      </c>
      <c r="BR312" s="79" t="e">
        <f t="shared" si="905"/>
        <v>#REF!</v>
      </c>
      <c r="BS312" s="79" t="e">
        <f>#REF!+#REF!+#REF!+'Новосибирск.обл'!M312+#REF!+#REF!+#REF!+#REF!+#REF!</f>
        <v>#REF!</v>
      </c>
      <c r="BT312" s="79" t="e">
        <f t="shared" si="906"/>
        <v>#REF!</v>
      </c>
      <c r="BU312" s="79" t="e">
        <f>#REF!+#REF!</f>
        <v>#REF!</v>
      </c>
      <c r="BV312" s="79" t="e">
        <f t="shared" si="907"/>
        <v>#REF!</v>
      </c>
      <c r="CI312" s="368" t="e">
        <f>#REF!-'2021-2025 (кор приб)'!E312-'2021-2025 (кор приб)'!Q312-'2021-2025 (кор приб)'!AC312-'2021-2025 (кор приб)'!AO312-'2020 ожид'!Q312</f>
        <v>#REF!</v>
      </c>
      <c r="CJ312" s="368" t="e">
        <f>#REF!-'2021-2025 (кор приб)'!F312-'2021-2025 (кор приб)'!R312-'2021-2025 (кор приб)'!AD312-'2021-2025 (кор приб)'!AP312-'2020 ожид'!R312</f>
        <v>#REF!</v>
      </c>
      <c r="CK312" s="368" t="e">
        <f>#REF!-'2021-2025 (кор приб)'!G312-'2021-2025 (кор приб)'!S312-'2021-2025 (кор приб)'!AE312-'2021-2025 (кор приб)'!AQ312-'2020 ожид'!S312</f>
        <v>#REF!</v>
      </c>
      <c r="CL312" s="368">
        <f>'Новосибирск.обл'!Q312-'2021-2025 (кор приб)'!H312-'2021-2025 (кор приб)'!T312-'2021-2025 (кор приб)'!AF312-'2021-2025 (кор приб)'!AR312-'2020 ожид'!T312</f>
        <v>0</v>
      </c>
      <c r="CM312" s="368" t="e">
        <f>#REF!-'2021-2025 (кор приб)'!I312-'2021-2025 (кор приб)'!U312-'2020 ожид'!U312</f>
        <v>#REF!</v>
      </c>
      <c r="CN312" s="368" t="e">
        <f>#REF!-'2021-2025 (кор приб)'!J312-'2021-2025 (кор приб)'!V312-'2021-2025 (кор приб)'!AH312-'2021-2025 (кор приб)'!AT312-BF312</f>
        <v>#REF!</v>
      </c>
      <c r="CO312" s="368" t="e">
        <f>#REF!-'2021-2025 (кор приб)'!K312-'2021-2025 (кор приб)'!W312-'2021-2025 (кор приб)'!AI312-'2021-2025 (кор приб)'!AU312-BG312</f>
        <v>#REF!</v>
      </c>
      <c r="CP312" s="368" t="e">
        <f>#REF!-'2021-2025 (кор приб)'!L312-'2021-2025 (кор приб)'!X312-'2021-2025 (кор приб)'!AJ312-'2021-2025 (кор приб)'!AV312-'2020 ожид'!X312</f>
        <v>#REF!</v>
      </c>
      <c r="CQ312" s="368" t="e">
        <f>#REF!-'2021-2025 (кор приб)'!M312-'2021-2025 (кор приб)'!Y312-'2021-2025 (кор приб)'!AK312-'2021-2025 (кор приб)'!AW312-'2020 ожид'!Y312</f>
        <v>#REF!</v>
      </c>
      <c r="CR312" s="368" t="e">
        <f>#REF!-'2021-2025 (кор приб)'!N312-'2021-2025 (кор приб)'!Z312-'2021-2025 (кор приб)'!AL312-'2021-2025 (кор приб)'!AX312-'2020 ожид'!Z312</f>
        <v>#REF!</v>
      </c>
    </row>
    <row r="313" s="48" customFormat="1" hidden="1">
      <c r="A313" s="80" t="s">
        <v>650</v>
      </c>
      <c r="B313" s="94" t="s">
        <v>651</v>
      </c>
      <c r="C313" s="82" t="s">
        <v>635</v>
      </c>
      <c r="D313" s="328"/>
      <c r="E313" s="328"/>
      <c r="F313" s="328"/>
      <c r="G313" s="328"/>
      <c r="H313" s="328"/>
      <c r="I313" s="328"/>
      <c r="J313" s="328"/>
      <c r="K313" s="328"/>
      <c r="L313" s="328"/>
      <c r="M313" s="328"/>
      <c r="N313" s="328"/>
      <c r="P313" s="328"/>
      <c r="Q313" s="328"/>
      <c r="R313" s="328"/>
      <c r="S313" s="328"/>
      <c r="T313" s="328"/>
      <c r="U313" s="328"/>
      <c r="V313" s="328"/>
      <c r="W313" s="328"/>
      <c r="X313" s="328"/>
      <c r="Y313" s="328"/>
      <c r="Z313" s="328"/>
      <c r="AA313" s="66"/>
      <c r="AB313" s="328"/>
      <c r="AC313" s="328"/>
      <c r="AD313" s="328"/>
      <c r="AE313" s="328"/>
      <c r="AF313" s="328"/>
      <c r="AG313" s="328"/>
      <c r="AH313" s="328"/>
      <c r="AI313" s="328"/>
      <c r="AJ313" s="328"/>
      <c r="AK313" s="328"/>
      <c r="AL313" s="328"/>
      <c r="AM313" s="66"/>
      <c r="AN313" s="328"/>
      <c r="AO313" s="328"/>
      <c r="AP313" s="328"/>
      <c r="AQ313" s="328"/>
      <c r="AR313" s="328"/>
      <c r="AS313" s="328"/>
      <c r="AT313" s="328"/>
      <c r="AU313" s="328"/>
      <c r="AV313" s="328"/>
      <c r="AW313" s="328"/>
      <c r="AX313" s="328"/>
      <c r="AY313" s="66"/>
      <c r="AZ313" s="328"/>
      <c r="BA313" s="328"/>
      <c r="BB313" s="328"/>
      <c r="BC313" s="328"/>
      <c r="BD313" s="328"/>
      <c r="BE313" s="328"/>
      <c r="BF313" s="328"/>
      <c r="BG313" s="328"/>
      <c r="BH313" s="328"/>
      <c r="BI313" s="328"/>
      <c r="BJ313" s="328"/>
      <c r="BK313" s="66">
        <f t="shared" si="901"/>
        <v>0</v>
      </c>
      <c r="BL313" s="79">
        <f t="shared" si="902"/>
        <v>0</v>
      </c>
      <c r="BM313" s="79" t="e">
        <f>#REF!+#REF!+#REF!+'Новосибирск.обл'!G313+#REF!+#REF!+#REF!+#REF!+#REF!+#REF!</f>
        <v>#REF!</v>
      </c>
      <c r="BN313" s="79" t="e">
        <f t="shared" si="903"/>
        <v>#REF!</v>
      </c>
      <c r="BO313" s="79" t="e">
        <f>#REF!+#REF!+#REF!+'Новосибирск.обл'!I313+#REF!+#REF!+#REF!+#REF!+#REF!+#REF!</f>
        <v>#REF!</v>
      </c>
      <c r="BP313" s="79" t="e">
        <f t="shared" si="904"/>
        <v>#REF!</v>
      </c>
      <c r="BQ313" s="79" t="e">
        <f>#REF!+#REF!+#REF!+'Новосибирск.обл'!K313+#REF!+#REF!+#REF!+#REF!+#REF!</f>
        <v>#REF!</v>
      </c>
      <c r="BR313" s="79" t="e">
        <f t="shared" si="905"/>
        <v>#REF!</v>
      </c>
      <c r="BS313" s="79" t="e">
        <f>#REF!+#REF!+#REF!+'Новосибирск.обл'!M313+#REF!+#REF!+#REF!+#REF!+#REF!</f>
        <v>#REF!</v>
      </c>
      <c r="BT313" s="79" t="e">
        <f t="shared" si="906"/>
        <v>#REF!</v>
      </c>
      <c r="BU313" s="79" t="e">
        <f>#REF!+#REF!</f>
        <v>#REF!</v>
      </c>
      <c r="BV313" s="79" t="e">
        <f t="shared" si="907"/>
        <v>#REF!</v>
      </c>
      <c r="CI313" s="368" t="e">
        <f>#REF!-'2021-2025 (кор приб)'!E313-'2021-2025 (кор приб)'!Q313-'2021-2025 (кор приб)'!AC313-'2021-2025 (кор приб)'!AO313-'2020 ожид'!Q313</f>
        <v>#REF!</v>
      </c>
      <c r="CJ313" s="368" t="e">
        <f>#REF!-'2021-2025 (кор приб)'!F313-'2021-2025 (кор приб)'!R313-'2021-2025 (кор приб)'!AD313-'2021-2025 (кор приб)'!AP313-'2020 ожид'!R313</f>
        <v>#REF!</v>
      </c>
      <c r="CK313" s="368" t="e">
        <f>#REF!-'2021-2025 (кор приб)'!G313-'2021-2025 (кор приб)'!S313-'2021-2025 (кор приб)'!AE313-'2021-2025 (кор приб)'!AQ313-'2020 ожид'!S313</f>
        <v>#REF!</v>
      </c>
      <c r="CL313" s="368">
        <f>'Новосибирск.обл'!Q313-'2021-2025 (кор приб)'!H313-'2021-2025 (кор приб)'!T313-'2021-2025 (кор приб)'!AF313-'2021-2025 (кор приб)'!AR313-'2020 ожид'!T313</f>
        <v>0</v>
      </c>
      <c r="CM313" s="368" t="e">
        <f>#REF!-'2021-2025 (кор приб)'!I313-'2021-2025 (кор приб)'!U313-'2020 ожид'!U313</f>
        <v>#REF!</v>
      </c>
      <c r="CN313" s="368" t="e">
        <f>#REF!-'2021-2025 (кор приб)'!J313-'2021-2025 (кор приб)'!V313-'2021-2025 (кор приб)'!AH313-'2021-2025 (кор приб)'!AT313-BF313</f>
        <v>#REF!</v>
      </c>
      <c r="CO313" s="368" t="e">
        <f>#REF!-'2021-2025 (кор приб)'!K313-'2021-2025 (кор приб)'!W313-'2021-2025 (кор приб)'!AI313-'2021-2025 (кор приб)'!AU313-BG313</f>
        <v>#REF!</v>
      </c>
      <c r="CP313" s="368" t="e">
        <f>#REF!-'2021-2025 (кор приб)'!L313-'2021-2025 (кор приб)'!X313-'2021-2025 (кор приб)'!AJ313-'2021-2025 (кор приб)'!AV313-'2020 ожид'!X313</f>
        <v>#REF!</v>
      </c>
      <c r="CQ313" s="368" t="e">
        <f>#REF!-'2021-2025 (кор приб)'!M313-'2021-2025 (кор приб)'!Y313-'2021-2025 (кор приб)'!AK313-'2021-2025 (кор приб)'!AW313-'2020 ожид'!Y313</f>
        <v>#REF!</v>
      </c>
      <c r="CR313" s="368" t="e">
        <f>#REF!-'2021-2025 (кор приб)'!N313-'2021-2025 (кор приб)'!Z313-'2021-2025 (кор приб)'!AL313-'2021-2025 (кор приб)'!AX313-'2020 ожид'!Z313</f>
        <v>#REF!</v>
      </c>
    </row>
    <row r="314" s="48" customFormat="1" hidden="1">
      <c r="A314" s="80" t="s">
        <v>652</v>
      </c>
      <c r="B314" s="94" t="s">
        <v>653</v>
      </c>
      <c r="C314" s="82" t="s">
        <v>635</v>
      </c>
      <c r="D314" s="328"/>
      <c r="E314" s="328"/>
      <c r="F314" s="328"/>
      <c r="G314" s="328"/>
      <c r="H314" s="328"/>
      <c r="I314" s="328"/>
      <c r="J314" s="328"/>
      <c r="K314" s="328"/>
      <c r="L314" s="328"/>
      <c r="M314" s="328"/>
      <c r="N314" s="328"/>
      <c r="P314" s="328"/>
      <c r="Q314" s="328"/>
      <c r="R314" s="328"/>
      <c r="S314" s="328"/>
      <c r="T314" s="328"/>
      <c r="U314" s="328"/>
      <c r="V314" s="328"/>
      <c r="W314" s="328"/>
      <c r="X314" s="328"/>
      <c r="Y314" s="328"/>
      <c r="Z314" s="328"/>
      <c r="AA314" s="66"/>
      <c r="AB314" s="328"/>
      <c r="AC314" s="328"/>
      <c r="AD314" s="328"/>
      <c r="AE314" s="328"/>
      <c r="AF314" s="328"/>
      <c r="AG314" s="328"/>
      <c r="AH314" s="328"/>
      <c r="AI314" s="328"/>
      <c r="AJ314" s="328"/>
      <c r="AK314" s="328"/>
      <c r="AL314" s="328"/>
      <c r="AM314" s="66"/>
      <c r="AN314" s="328"/>
      <c r="AO314" s="328"/>
      <c r="AP314" s="328"/>
      <c r="AQ314" s="328"/>
      <c r="AR314" s="328"/>
      <c r="AS314" s="328"/>
      <c r="AT314" s="328"/>
      <c r="AU314" s="328"/>
      <c r="AV314" s="328"/>
      <c r="AW314" s="328"/>
      <c r="AX314" s="328"/>
      <c r="AY314" s="66"/>
      <c r="AZ314" s="328"/>
      <c r="BA314" s="328"/>
      <c r="BB314" s="328"/>
      <c r="BC314" s="328"/>
      <c r="BD314" s="328"/>
      <c r="BE314" s="328"/>
      <c r="BF314" s="328"/>
      <c r="BG314" s="328"/>
      <c r="BH314" s="328"/>
      <c r="BI314" s="328"/>
      <c r="BJ314" s="328"/>
      <c r="BK314" s="66">
        <f t="shared" si="901"/>
        <v>0</v>
      </c>
      <c r="BL314" s="79">
        <f t="shared" si="902"/>
        <v>0</v>
      </c>
      <c r="BM314" s="79" t="e">
        <f>#REF!+#REF!+#REF!+'Новосибирск.обл'!G314+#REF!+#REF!+#REF!+#REF!+#REF!+#REF!</f>
        <v>#REF!</v>
      </c>
      <c r="BN314" s="79" t="e">
        <f t="shared" si="903"/>
        <v>#REF!</v>
      </c>
      <c r="BO314" s="79" t="e">
        <f>#REF!+#REF!+#REF!+'Новосибирск.обл'!I314+#REF!+#REF!+#REF!+#REF!+#REF!+#REF!</f>
        <v>#REF!</v>
      </c>
      <c r="BP314" s="79" t="e">
        <f t="shared" si="904"/>
        <v>#REF!</v>
      </c>
      <c r="BQ314" s="79" t="e">
        <f>#REF!+#REF!+#REF!+'Новосибирск.обл'!K314+#REF!+#REF!+#REF!+#REF!+#REF!</f>
        <v>#REF!</v>
      </c>
      <c r="BR314" s="79" t="e">
        <f t="shared" si="905"/>
        <v>#REF!</v>
      </c>
      <c r="BS314" s="79" t="e">
        <f>#REF!+#REF!+#REF!+'Новосибирск.обл'!M314+#REF!+#REF!+#REF!+#REF!+#REF!</f>
        <v>#REF!</v>
      </c>
      <c r="BT314" s="79" t="e">
        <f t="shared" si="906"/>
        <v>#REF!</v>
      </c>
      <c r="BU314" s="79" t="e">
        <f>#REF!+#REF!</f>
        <v>#REF!</v>
      </c>
      <c r="BV314" s="79" t="e">
        <f t="shared" si="907"/>
        <v>#REF!</v>
      </c>
      <c r="CI314" s="368" t="e">
        <f>#REF!-'2021-2025 (кор приб)'!E314-'2021-2025 (кор приб)'!Q314-'2021-2025 (кор приб)'!AC314-'2021-2025 (кор приб)'!AO314-'2020 ожид'!Q314</f>
        <v>#REF!</v>
      </c>
      <c r="CJ314" s="368" t="e">
        <f>#REF!-'2021-2025 (кор приб)'!F314-'2021-2025 (кор приб)'!R314-'2021-2025 (кор приб)'!AD314-'2021-2025 (кор приб)'!AP314-'2020 ожид'!R314</f>
        <v>#REF!</v>
      </c>
      <c r="CK314" s="368" t="e">
        <f>#REF!-'2021-2025 (кор приб)'!G314-'2021-2025 (кор приб)'!S314-'2021-2025 (кор приб)'!AE314-'2021-2025 (кор приб)'!AQ314-'2020 ожид'!S314</f>
        <v>#REF!</v>
      </c>
      <c r="CL314" s="368">
        <f>'Новосибирск.обл'!Q314-'2021-2025 (кор приб)'!H314-'2021-2025 (кор приб)'!T314-'2021-2025 (кор приб)'!AF314-'2021-2025 (кор приб)'!AR314-'2020 ожид'!T314</f>
        <v>0</v>
      </c>
      <c r="CM314" s="368" t="e">
        <f>#REF!-'2021-2025 (кор приб)'!I314-'2021-2025 (кор приб)'!U314-'2020 ожид'!U314</f>
        <v>#REF!</v>
      </c>
      <c r="CN314" s="368" t="e">
        <f>#REF!-'2021-2025 (кор приб)'!J314-'2021-2025 (кор приб)'!V314-'2021-2025 (кор приб)'!AH314-'2021-2025 (кор приб)'!AT314-BF314</f>
        <v>#REF!</v>
      </c>
      <c r="CO314" s="368" t="e">
        <f>#REF!-'2021-2025 (кор приб)'!K314-'2021-2025 (кор приб)'!W314-'2021-2025 (кор приб)'!AI314-'2021-2025 (кор приб)'!AU314-BG314</f>
        <v>#REF!</v>
      </c>
      <c r="CP314" s="368" t="e">
        <f>#REF!-'2021-2025 (кор приб)'!L314-'2021-2025 (кор приб)'!X314-'2021-2025 (кор приб)'!AJ314-'2021-2025 (кор приб)'!AV314-'2020 ожид'!X314</f>
        <v>#REF!</v>
      </c>
      <c r="CQ314" s="368" t="e">
        <f>#REF!-'2021-2025 (кор приб)'!M314-'2021-2025 (кор приб)'!Y314-'2021-2025 (кор приб)'!AK314-'2021-2025 (кор приб)'!AW314-'2020 ожид'!Y314</f>
        <v>#REF!</v>
      </c>
      <c r="CR314" s="368" t="e">
        <f>#REF!-'2021-2025 (кор приб)'!N314-'2021-2025 (кор приб)'!Z314-'2021-2025 (кор приб)'!AL314-'2021-2025 (кор приб)'!AX314-'2020 ожид'!Z314</f>
        <v>#REF!</v>
      </c>
    </row>
    <row r="315" s="48" customFormat="1" ht="30" hidden="1">
      <c r="A315" s="80" t="s">
        <v>654</v>
      </c>
      <c r="B315" s="126" t="s">
        <v>655</v>
      </c>
      <c r="C315" s="82" t="s">
        <v>635</v>
      </c>
      <c r="D315" s="328"/>
      <c r="E315" s="328"/>
      <c r="F315" s="328"/>
      <c r="G315" s="328"/>
      <c r="H315" s="328"/>
      <c r="I315" s="328"/>
      <c r="J315" s="328"/>
      <c r="K315" s="328"/>
      <c r="L315" s="328"/>
      <c r="M315" s="328"/>
      <c r="N315" s="328"/>
      <c r="P315" s="328"/>
      <c r="Q315" s="328"/>
      <c r="R315" s="328"/>
      <c r="S315" s="328"/>
      <c r="T315" s="328"/>
      <c r="U315" s="328"/>
      <c r="V315" s="328"/>
      <c r="W315" s="328"/>
      <c r="X315" s="328"/>
      <c r="Y315" s="328"/>
      <c r="Z315" s="328"/>
      <c r="AA315" s="66"/>
      <c r="AB315" s="328"/>
      <c r="AC315" s="328"/>
      <c r="AD315" s="328"/>
      <c r="AE315" s="328"/>
      <c r="AF315" s="328"/>
      <c r="AG315" s="328"/>
      <c r="AH315" s="328"/>
      <c r="AI315" s="328"/>
      <c r="AJ315" s="328"/>
      <c r="AK315" s="328"/>
      <c r="AL315" s="328"/>
      <c r="AM315" s="66"/>
      <c r="AN315" s="328"/>
      <c r="AO315" s="328"/>
      <c r="AP315" s="328"/>
      <c r="AQ315" s="328"/>
      <c r="AR315" s="328"/>
      <c r="AS315" s="328"/>
      <c r="AT315" s="328"/>
      <c r="AU315" s="328"/>
      <c r="AV315" s="328"/>
      <c r="AW315" s="328"/>
      <c r="AX315" s="328"/>
      <c r="AY315" s="66"/>
      <c r="AZ315" s="328"/>
      <c r="BA315" s="328"/>
      <c r="BB315" s="328"/>
      <c r="BC315" s="328"/>
      <c r="BD315" s="328"/>
      <c r="BE315" s="328"/>
      <c r="BF315" s="328"/>
      <c r="BG315" s="328"/>
      <c r="BH315" s="328"/>
      <c r="BI315" s="328"/>
      <c r="BJ315" s="328"/>
      <c r="BK315" s="66">
        <f t="shared" si="901"/>
        <v>0</v>
      </c>
      <c r="BL315" s="79">
        <f t="shared" si="902"/>
        <v>0</v>
      </c>
      <c r="BM315" s="79" t="e">
        <f>#REF!+#REF!+#REF!+'Новосибирск.обл'!G315+#REF!+#REF!+#REF!+#REF!+#REF!+#REF!</f>
        <v>#REF!</v>
      </c>
      <c r="BN315" s="79" t="e">
        <f t="shared" si="903"/>
        <v>#REF!</v>
      </c>
      <c r="BO315" s="79" t="e">
        <f>#REF!+#REF!+#REF!+'Новосибирск.обл'!I315+#REF!+#REF!+#REF!+#REF!+#REF!+#REF!</f>
        <v>#REF!</v>
      </c>
      <c r="BP315" s="79" t="e">
        <f t="shared" si="904"/>
        <v>#REF!</v>
      </c>
      <c r="BQ315" s="79" t="e">
        <f>#REF!+#REF!+#REF!+'Новосибирск.обл'!K315+#REF!+#REF!+#REF!+#REF!+#REF!</f>
        <v>#REF!</v>
      </c>
      <c r="BR315" s="79" t="e">
        <f t="shared" si="905"/>
        <v>#REF!</v>
      </c>
      <c r="BS315" s="79" t="e">
        <f>#REF!+#REF!+#REF!+'Новосибирск.обл'!M315+#REF!+#REF!+#REF!+#REF!+#REF!</f>
        <v>#REF!</v>
      </c>
      <c r="BT315" s="79" t="e">
        <f t="shared" si="906"/>
        <v>#REF!</v>
      </c>
      <c r="BU315" s="79" t="e">
        <f>#REF!+#REF!</f>
        <v>#REF!</v>
      </c>
      <c r="BV315" s="79" t="e">
        <f t="shared" si="907"/>
        <v>#REF!</v>
      </c>
      <c r="CI315" s="368" t="e">
        <f>#REF!-'2021-2025 (кор приб)'!E315-'2021-2025 (кор приб)'!Q315-'2021-2025 (кор приб)'!AC315-'2021-2025 (кор приб)'!AO315-'2020 ожид'!Q315</f>
        <v>#REF!</v>
      </c>
      <c r="CJ315" s="368" t="e">
        <f>#REF!-'2021-2025 (кор приб)'!F315-'2021-2025 (кор приб)'!R315-'2021-2025 (кор приб)'!AD315-'2021-2025 (кор приб)'!AP315-'2020 ожид'!R315</f>
        <v>#REF!</v>
      </c>
      <c r="CK315" s="368" t="e">
        <f>#REF!-'2021-2025 (кор приб)'!G315-'2021-2025 (кор приб)'!S315-'2021-2025 (кор приб)'!AE315-'2021-2025 (кор приб)'!AQ315-'2020 ожид'!S315</f>
        <v>#REF!</v>
      </c>
      <c r="CL315" s="368">
        <f>'Новосибирск.обл'!Q315-'2021-2025 (кор приб)'!H315-'2021-2025 (кор приб)'!T315-'2021-2025 (кор приб)'!AF315-'2021-2025 (кор приб)'!AR315-'2020 ожид'!T315</f>
        <v>0</v>
      </c>
      <c r="CM315" s="368" t="e">
        <f>#REF!-'2021-2025 (кор приб)'!I315-'2021-2025 (кор приб)'!U315-'2020 ожид'!U315</f>
        <v>#REF!</v>
      </c>
      <c r="CN315" s="368" t="e">
        <f>#REF!-'2021-2025 (кор приб)'!J315-'2021-2025 (кор приб)'!V315-'2021-2025 (кор приб)'!AH315-'2021-2025 (кор приб)'!AT315-BF315</f>
        <v>#REF!</v>
      </c>
      <c r="CO315" s="368" t="e">
        <f>#REF!-'2021-2025 (кор приб)'!K315-'2021-2025 (кор приб)'!W315-'2021-2025 (кор приб)'!AI315-'2021-2025 (кор приб)'!AU315-BG315</f>
        <v>#REF!</v>
      </c>
      <c r="CP315" s="368" t="e">
        <f>#REF!-'2021-2025 (кор приб)'!L315-'2021-2025 (кор приб)'!X315-'2021-2025 (кор приб)'!AJ315-'2021-2025 (кор приб)'!AV315-'2020 ожид'!X315</f>
        <v>#REF!</v>
      </c>
      <c r="CQ315" s="368" t="e">
        <f>#REF!-'2021-2025 (кор приб)'!M315-'2021-2025 (кор приб)'!Y315-'2021-2025 (кор приб)'!AK315-'2021-2025 (кор приб)'!AW315-'2020 ожид'!Y315</f>
        <v>#REF!</v>
      </c>
      <c r="CR315" s="368" t="e">
        <f>#REF!-'2021-2025 (кор приб)'!N315-'2021-2025 (кор приб)'!Z315-'2021-2025 (кор приб)'!AL315-'2021-2025 (кор приб)'!AX315-'2020 ожид'!Z315</f>
        <v>#REF!</v>
      </c>
    </row>
    <row r="316" s="48" customFormat="1" hidden="1">
      <c r="A316" s="80" t="s">
        <v>656</v>
      </c>
      <c r="B316" s="372" t="s">
        <v>57</v>
      </c>
      <c r="C316" s="82" t="s">
        <v>635</v>
      </c>
      <c r="D316" s="328"/>
      <c r="E316" s="328"/>
      <c r="F316" s="328"/>
      <c r="G316" s="328"/>
      <c r="H316" s="328"/>
      <c r="I316" s="328"/>
      <c r="J316" s="328"/>
      <c r="K316" s="328"/>
      <c r="L316" s="328"/>
      <c r="M316" s="328"/>
      <c r="N316" s="328"/>
      <c r="P316" s="328"/>
      <c r="Q316" s="328"/>
      <c r="R316" s="328"/>
      <c r="S316" s="328"/>
      <c r="T316" s="328"/>
      <c r="U316" s="328"/>
      <c r="V316" s="328"/>
      <c r="W316" s="328"/>
      <c r="X316" s="328"/>
      <c r="Y316" s="328"/>
      <c r="Z316" s="328"/>
      <c r="AA316" s="66"/>
      <c r="AB316" s="328"/>
      <c r="AC316" s="328"/>
      <c r="AD316" s="328"/>
      <c r="AE316" s="328"/>
      <c r="AF316" s="328"/>
      <c r="AG316" s="328"/>
      <c r="AH316" s="328"/>
      <c r="AI316" s="328"/>
      <c r="AJ316" s="328"/>
      <c r="AK316" s="328"/>
      <c r="AL316" s="328"/>
      <c r="AM316" s="66"/>
      <c r="AN316" s="328"/>
      <c r="AO316" s="328"/>
      <c r="AP316" s="328"/>
      <c r="AQ316" s="328"/>
      <c r="AR316" s="328"/>
      <c r="AS316" s="328"/>
      <c r="AT316" s="328"/>
      <c r="AU316" s="328"/>
      <c r="AV316" s="328"/>
      <c r="AW316" s="328"/>
      <c r="AX316" s="328"/>
      <c r="AY316" s="66"/>
      <c r="AZ316" s="328"/>
      <c r="BA316" s="328"/>
      <c r="BB316" s="328"/>
      <c r="BC316" s="328"/>
      <c r="BD316" s="328"/>
      <c r="BE316" s="328"/>
      <c r="BF316" s="328"/>
      <c r="BG316" s="328"/>
      <c r="BH316" s="328"/>
      <c r="BI316" s="328"/>
      <c r="BJ316" s="328"/>
      <c r="BK316" s="66">
        <f t="shared" si="901"/>
        <v>0</v>
      </c>
      <c r="BL316" s="79">
        <f t="shared" si="902"/>
        <v>0</v>
      </c>
      <c r="BM316" s="79" t="e">
        <f>#REF!+#REF!+#REF!+'Новосибирск.обл'!G316+#REF!+#REF!+#REF!+#REF!+#REF!+#REF!</f>
        <v>#REF!</v>
      </c>
      <c r="BN316" s="79" t="e">
        <f t="shared" si="903"/>
        <v>#REF!</v>
      </c>
      <c r="BO316" s="79" t="e">
        <f>#REF!+#REF!+#REF!+'Новосибирск.обл'!I316+#REF!+#REF!+#REF!+#REF!+#REF!+#REF!</f>
        <v>#REF!</v>
      </c>
      <c r="BP316" s="79" t="e">
        <f t="shared" si="904"/>
        <v>#REF!</v>
      </c>
      <c r="BQ316" s="79" t="e">
        <f>#REF!+#REF!+#REF!+'Новосибирск.обл'!K316+#REF!+#REF!+#REF!+#REF!+#REF!</f>
        <v>#REF!</v>
      </c>
      <c r="BR316" s="79" t="e">
        <f t="shared" si="905"/>
        <v>#REF!</v>
      </c>
      <c r="BS316" s="79" t="e">
        <f>#REF!+#REF!+#REF!+'Новосибирск.обл'!M316+#REF!+#REF!+#REF!+#REF!+#REF!</f>
        <v>#REF!</v>
      </c>
      <c r="BT316" s="79" t="e">
        <f t="shared" si="906"/>
        <v>#REF!</v>
      </c>
      <c r="BU316" s="79" t="e">
        <f>#REF!+#REF!</f>
        <v>#REF!</v>
      </c>
      <c r="BV316" s="79" t="e">
        <f t="shared" si="907"/>
        <v>#REF!</v>
      </c>
      <c r="CI316" s="368" t="e">
        <f>#REF!-'2021-2025 (кор приб)'!E316-'2021-2025 (кор приб)'!Q316-'2021-2025 (кор приб)'!AC316-'2021-2025 (кор приб)'!AO316-'2020 ожид'!Q316</f>
        <v>#REF!</v>
      </c>
      <c r="CJ316" s="368" t="e">
        <f>#REF!-'2021-2025 (кор приб)'!F316-'2021-2025 (кор приб)'!R316-'2021-2025 (кор приб)'!AD316-'2021-2025 (кор приб)'!AP316-'2020 ожид'!R316</f>
        <v>#REF!</v>
      </c>
      <c r="CK316" s="368" t="e">
        <f>#REF!-'2021-2025 (кор приб)'!G316-'2021-2025 (кор приб)'!S316-'2021-2025 (кор приб)'!AE316-'2021-2025 (кор приб)'!AQ316-'2020 ожид'!S316</f>
        <v>#REF!</v>
      </c>
      <c r="CL316" s="368">
        <f>'Новосибирск.обл'!Q316-'2021-2025 (кор приб)'!H316-'2021-2025 (кор приб)'!T316-'2021-2025 (кор приб)'!AF316-'2021-2025 (кор приб)'!AR316-'2020 ожид'!T316</f>
        <v>0</v>
      </c>
      <c r="CM316" s="368" t="e">
        <f>#REF!-'2021-2025 (кор приб)'!I316-'2021-2025 (кор приб)'!U316-'2020 ожид'!U316</f>
        <v>#REF!</v>
      </c>
      <c r="CN316" s="368" t="e">
        <f>#REF!-'2021-2025 (кор приб)'!J316-'2021-2025 (кор приб)'!V316-'2021-2025 (кор приб)'!AH316-'2021-2025 (кор приб)'!AT316-BF316</f>
        <v>#REF!</v>
      </c>
      <c r="CO316" s="368" t="e">
        <f>#REF!-'2021-2025 (кор приб)'!K316-'2021-2025 (кор приб)'!W316-'2021-2025 (кор приб)'!AI316-'2021-2025 (кор приб)'!AU316-BG316</f>
        <v>#REF!</v>
      </c>
      <c r="CP316" s="368" t="e">
        <f>#REF!-'2021-2025 (кор приб)'!L316-'2021-2025 (кор приб)'!X316-'2021-2025 (кор приб)'!AJ316-'2021-2025 (кор приб)'!AV316-'2020 ожид'!X316</f>
        <v>#REF!</v>
      </c>
      <c r="CQ316" s="368" t="e">
        <f>#REF!-'2021-2025 (кор приб)'!M316-'2021-2025 (кор приб)'!Y316-'2021-2025 (кор приб)'!AK316-'2021-2025 (кор приб)'!AW316-'2020 ожид'!Y316</f>
        <v>#REF!</v>
      </c>
      <c r="CR316" s="368" t="e">
        <f>#REF!-'2021-2025 (кор приб)'!N316-'2021-2025 (кор приб)'!Z316-'2021-2025 (кор приб)'!AL316-'2021-2025 (кор приб)'!AX316-'2020 ожид'!Z316</f>
        <v>#REF!</v>
      </c>
    </row>
    <row r="317" s="48" customFormat="1" ht="15.75" hidden="1">
      <c r="A317" s="96" t="s">
        <v>657</v>
      </c>
      <c r="B317" s="373" t="s">
        <v>59</v>
      </c>
      <c r="C317" s="98" t="s">
        <v>635</v>
      </c>
      <c r="D317" s="375"/>
      <c r="E317" s="375"/>
      <c r="F317" s="375"/>
      <c r="G317" s="375"/>
      <c r="H317" s="375"/>
      <c r="I317" s="375"/>
      <c r="J317" s="375"/>
      <c r="K317" s="375"/>
      <c r="L317" s="375"/>
      <c r="M317" s="375"/>
      <c r="N317" s="375"/>
      <c r="P317" s="375"/>
      <c r="Q317" s="375"/>
      <c r="R317" s="375"/>
      <c r="S317" s="375"/>
      <c r="T317" s="375"/>
      <c r="U317" s="375"/>
      <c r="V317" s="375"/>
      <c r="W317" s="375"/>
      <c r="X317" s="375"/>
      <c r="Y317" s="375"/>
      <c r="Z317" s="375"/>
      <c r="AA317" s="66"/>
      <c r="AB317" s="375"/>
      <c r="AC317" s="375"/>
      <c r="AD317" s="375"/>
      <c r="AE317" s="375"/>
      <c r="AF317" s="375"/>
      <c r="AG317" s="375"/>
      <c r="AH317" s="375"/>
      <c r="AI317" s="375"/>
      <c r="AJ317" s="375"/>
      <c r="AK317" s="375"/>
      <c r="AL317" s="375"/>
      <c r="AM317" s="66"/>
      <c r="AN317" s="375"/>
      <c r="AO317" s="375"/>
      <c r="AP317" s="375"/>
      <c r="AQ317" s="375"/>
      <c r="AR317" s="375"/>
      <c r="AS317" s="375"/>
      <c r="AT317" s="375"/>
      <c r="AU317" s="375"/>
      <c r="AV317" s="375"/>
      <c r="AW317" s="375"/>
      <c r="AX317" s="375"/>
      <c r="AY317" s="66"/>
      <c r="AZ317" s="375"/>
      <c r="BA317" s="375"/>
      <c r="BB317" s="375"/>
      <c r="BC317" s="375"/>
      <c r="BD317" s="375"/>
      <c r="BE317" s="375"/>
      <c r="BF317" s="375"/>
      <c r="BG317" s="375"/>
      <c r="BH317" s="375"/>
      <c r="BI317" s="375"/>
      <c r="BJ317" s="375"/>
      <c r="BK317" s="66">
        <f t="shared" si="901"/>
        <v>0</v>
      </c>
      <c r="BL317" s="79">
        <f t="shared" si="902"/>
        <v>0</v>
      </c>
      <c r="BM317" s="79" t="e">
        <f>#REF!+#REF!+#REF!+'Новосибирск.обл'!G317+#REF!+#REF!+#REF!+#REF!+#REF!+#REF!</f>
        <v>#REF!</v>
      </c>
      <c r="BN317" s="79" t="e">
        <f t="shared" si="903"/>
        <v>#REF!</v>
      </c>
      <c r="BO317" s="79" t="e">
        <f>#REF!+#REF!+#REF!+'Новосибирск.обл'!I317+#REF!+#REF!+#REF!+#REF!+#REF!+#REF!</f>
        <v>#REF!</v>
      </c>
      <c r="BP317" s="79" t="e">
        <f t="shared" si="904"/>
        <v>#REF!</v>
      </c>
      <c r="BQ317" s="79" t="e">
        <f>#REF!+#REF!+#REF!+'Новосибирск.обл'!K317+#REF!+#REF!+#REF!+#REF!+#REF!</f>
        <v>#REF!</v>
      </c>
      <c r="BR317" s="79" t="e">
        <f t="shared" si="905"/>
        <v>#REF!</v>
      </c>
      <c r="BS317" s="79" t="e">
        <f>#REF!+#REF!+#REF!+'Новосибирск.обл'!M317+#REF!+#REF!+#REF!+#REF!+#REF!</f>
        <v>#REF!</v>
      </c>
      <c r="BT317" s="79" t="e">
        <f t="shared" si="906"/>
        <v>#REF!</v>
      </c>
      <c r="BU317" s="79" t="e">
        <f>#REF!+#REF!</f>
        <v>#REF!</v>
      </c>
      <c r="BV317" s="79" t="e">
        <f t="shared" si="907"/>
        <v>#REF!</v>
      </c>
      <c r="CI317" s="368" t="e">
        <f>#REF!-'2021-2025 (кор приб)'!E317-'2021-2025 (кор приб)'!Q317-'2021-2025 (кор приб)'!AC317-'2021-2025 (кор приб)'!AO317-'2020 ожид'!Q317</f>
        <v>#REF!</v>
      </c>
      <c r="CJ317" s="368" t="e">
        <f>#REF!-'2021-2025 (кор приб)'!F317-'2021-2025 (кор приб)'!R317-'2021-2025 (кор приб)'!AD317-'2021-2025 (кор приб)'!AP317-'2020 ожид'!R317</f>
        <v>#REF!</v>
      </c>
      <c r="CK317" s="368" t="e">
        <f>#REF!-'2021-2025 (кор приб)'!G317-'2021-2025 (кор приб)'!S317-'2021-2025 (кор приб)'!AE317-'2021-2025 (кор приб)'!AQ317-'2020 ожид'!S317</f>
        <v>#REF!</v>
      </c>
      <c r="CL317" s="368">
        <f>'Новосибирск.обл'!Q317-'2021-2025 (кор приб)'!H317-'2021-2025 (кор приб)'!T317-'2021-2025 (кор приб)'!AF317-'2021-2025 (кор приб)'!AR317-'2020 ожид'!T317</f>
        <v>0</v>
      </c>
      <c r="CM317" s="368" t="e">
        <f>#REF!-'2021-2025 (кор приб)'!I317-'2021-2025 (кор приб)'!U317-'2020 ожид'!U317</f>
        <v>#REF!</v>
      </c>
      <c r="CN317" s="368" t="e">
        <f>#REF!-'2021-2025 (кор приб)'!J317-'2021-2025 (кор приб)'!V317-'2021-2025 (кор приб)'!AH317-'2021-2025 (кор приб)'!AT317-BF317</f>
        <v>#REF!</v>
      </c>
      <c r="CO317" s="368" t="e">
        <f>#REF!-'2021-2025 (кор приб)'!K317-'2021-2025 (кор приб)'!W317-'2021-2025 (кор приб)'!AI317-'2021-2025 (кор приб)'!AU317-BG317</f>
        <v>#REF!</v>
      </c>
      <c r="CP317" s="368" t="e">
        <f>#REF!-'2021-2025 (кор приб)'!L317-'2021-2025 (кор приб)'!X317-'2021-2025 (кор приб)'!AJ317-'2021-2025 (кор приб)'!AV317-'2020 ожид'!X317</f>
        <v>#REF!</v>
      </c>
      <c r="CQ317" s="368" t="e">
        <f>#REF!-'2021-2025 (кор приб)'!M317-'2021-2025 (кор приб)'!Y317-'2021-2025 (кор приб)'!AK317-'2021-2025 (кор приб)'!AW317-'2020 ожид'!Y317</f>
        <v>#REF!</v>
      </c>
      <c r="CR317" s="368" t="e">
        <f>#REF!-'2021-2025 (кор приб)'!N317-'2021-2025 (кор приб)'!Z317-'2021-2025 (кор приб)'!AL317-'2021-2025 (кор приб)'!AX317-'2020 ожид'!Z317</f>
        <v>#REF!</v>
      </c>
    </row>
    <row r="318" s="48" customFormat="1" ht="15.75">
      <c r="A318" s="378" t="s">
        <v>658</v>
      </c>
      <c r="B318" s="379"/>
      <c r="C318" s="379"/>
      <c r="D318" s="379"/>
      <c r="AA318" s="66"/>
      <c r="AM318" s="66"/>
      <c r="AY318" s="66"/>
      <c r="BK318" s="66">
        <f t="shared" si="901"/>
        <v>0</v>
      </c>
      <c r="BL318" s="79">
        <f t="shared" si="902"/>
        <v>0</v>
      </c>
      <c r="BM318" s="79" t="e">
        <f>#REF!+#REF!+#REF!+'Новосибирск.обл'!G318+#REF!+#REF!+#REF!+#REF!+#REF!+#REF!</f>
        <v>#REF!</v>
      </c>
      <c r="BN318" s="79" t="e">
        <f t="shared" si="903"/>
        <v>#REF!</v>
      </c>
      <c r="BO318" s="79" t="e">
        <f>#REF!+#REF!+#REF!+'Новосибирск.обл'!I318+#REF!+#REF!+#REF!+#REF!+#REF!+#REF!</f>
        <v>#REF!</v>
      </c>
      <c r="BP318" s="79" t="e">
        <f t="shared" si="904"/>
        <v>#REF!</v>
      </c>
      <c r="BQ318" s="79" t="e">
        <f>#REF!+#REF!+#REF!+'Новосибирск.обл'!K318+#REF!+#REF!+#REF!+#REF!+#REF!</f>
        <v>#REF!</v>
      </c>
      <c r="BR318" s="79" t="e">
        <f t="shared" si="905"/>
        <v>#REF!</v>
      </c>
      <c r="BS318" s="79" t="e">
        <f>#REF!+#REF!+#REF!+'Новосибирск.обл'!M318+#REF!+#REF!+#REF!+#REF!+#REF!</f>
        <v>#REF!</v>
      </c>
      <c r="BT318" s="79" t="e">
        <f t="shared" si="906"/>
        <v>#REF!</v>
      </c>
      <c r="BU318" s="79" t="e">
        <f>#REF!+#REF!</f>
        <v>#REF!</v>
      </c>
      <c r="BV318" s="79" t="e">
        <f t="shared" si="907"/>
        <v>#REF!</v>
      </c>
      <c r="CI318" s="368" t="e">
        <f>#REF!-'2021-2025 (кор приб)'!E318-'2021-2025 (кор приб)'!Q318-'2021-2025 (кор приб)'!AC318-'2021-2025 (кор приб)'!AO318-'2020 ожид'!Q318</f>
        <v>#REF!</v>
      </c>
      <c r="CJ318" s="368" t="e">
        <f>#REF!-'2021-2025 (кор приб)'!F318-'2021-2025 (кор приб)'!R318-'2021-2025 (кор приб)'!AD318-'2021-2025 (кор приб)'!AP318-'2020 ожид'!R318</f>
        <v>#REF!</v>
      </c>
      <c r="CK318" s="368" t="e">
        <f>#REF!-'2021-2025 (кор приб)'!G318-'2021-2025 (кор приб)'!S318-'2021-2025 (кор приб)'!AE318-'2021-2025 (кор приб)'!AQ318-'2020 ожид'!S318</f>
        <v>#REF!</v>
      </c>
      <c r="CL318" s="368">
        <f>'Новосибирск.обл'!Q318-'2021-2025 (кор приб)'!H318-'2021-2025 (кор приб)'!T318-'2021-2025 (кор приб)'!AF318-'2021-2025 (кор приб)'!AR318-'2020 ожид'!T318</f>
        <v>0</v>
      </c>
      <c r="CM318" s="368" t="e">
        <f>#REF!-'2021-2025 (кор приб)'!I318-'2021-2025 (кор приб)'!U318-'2020 ожид'!U318</f>
        <v>#REF!</v>
      </c>
      <c r="CN318" s="368" t="e">
        <f>#REF!-'2021-2025 (кор приб)'!J318-'2021-2025 (кор приб)'!V318-'2021-2025 (кор приб)'!AH318-'2021-2025 (кор приб)'!AT318-BF318</f>
        <v>#REF!</v>
      </c>
      <c r="CO318" s="368" t="e">
        <f>#REF!-'2021-2025 (кор приб)'!K318-'2021-2025 (кор приб)'!W318-'2021-2025 (кор приб)'!AI318-'2021-2025 (кор приб)'!AU318-BG318</f>
        <v>#REF!</v>
      </c>
      <c r="CP318" s="368" t="e">
        <f>#REF!-'2021-2025 (кор приб)'!L318-'2021-2025 (кор приб)'!X318-'2021-2025 (кор приб)'!AJ318-'2021-2025 (кор приб)'!AV318-'2020 ожид'!X318</f>
        <v>#REF!</v>
      </c>
      <c r="CQ318" s="368" t="e">
        <f>#REF!-'2021-2025 (кор приб)'!M318-'2021-2025 (кор приб)'!Y318-'2021-2025 (кор приб)'!AK318-'2021-2025 (кор приб)'!AW318-'2020 ожид'!Y318</f>
        <v>#REF!</v>
      </c>
      <c r="CR318" s="368" t="e">
        <f>#REF!-'2021-2025 (кор приб)'!N318-'2021-2025 (кор приб)'!Z318-'2021-2025 (кор приб)'!AL318-'2021-2025 (кор приб)'!AX318-'2020 ожид'!Z318</f>
        <v>#REF!</v>
      </c>
    </row>
    <row r="319">
      <c r="A319" s="381" t="s">
        <v>659</v>
      </c>
      <c r="B319" s="382" t="s">
        <v>660</v>
      </c>
      <c r="C319" s="628" t="s">
        <v>35</v>
      </c>
      <c r="D319" s="309"/>
      <c r="E319" s="309"/>
      <c r="F319" s="309"/>
      <c r="G319" s="309"/>
      <c r="H319" s="309"/>
      <c r="I319" s="309"/>
      <c r="J319" s="309"/>
      <c r="K319" s="309"/>
      <c r="L319" s="309"/>
      <c r="M319" s="309"/>
      <c r="N319" s="309"/>
      <c r="P319" s="309"/>
      <c r="Q319" s="309"/>
      <c r="R319" s="309"/>
      <c r="S319" s="309"/>
      <c r="T319" s="309"/>
      <c r="U319" s="309"/>
      <c r="V319" s="309"/>
      <c r="W319" s="309"/>
      <c r="X319" s="309"/>
      <c r="Y319" s="309"/>
      <c r="Z319" s="309"/>
      <c r="AA319" s="66"/>
      <c r="AB319" s="309"/>
      <c r="AC319" s="309"/>
      <c r="AD319" s="309"/>
      <c r="AE319" s="309"/>
      <c r="AF319" s="309"/>
      <c r="AG319" s="309"/>
      <c r="AH319" s="309"/>
      <c r="AI319" s="309"/>
      <c r="AJ319" s="309"/>
      <c r="AK319" s="309"/>
      <c r="AL319" s="309"/>
      <c r="AM319" s="66"/>
      <c r="AN319" s="309"/>
      <c r="AO319" s="309"/>
      <c r="AP319" s="309"/>
      <c r="AQ319" s="309"/>
      <c r="AR319" s="309"/>
      <c r="AS319" s="309"/>
      <c r="AT319" s="309"/>
      <c r="AU319" s="309"/>
      <c r="AV319" s="309"/>
      <c r="AW319" s="309"/>
      <c r="AX319" s="309"/>
      <c r="AY319" s="66"/>
      <c r="AZ319" s="309"/>
      <c r="BA319" s="309"/>
      <c r="BB319" s="309"/>
      <c r="BC319" s="309"/>
      <c r="BD319" s="309"/>
      <c r="BE319" s="309"/>
      <c r="BF319" s="309"/>
      <c r="BG319" s="309"/>
      <c r="BH319" s="309"/>
      <c r="BI319" s="309"/>
      <c r="BJ319" s="309"/>
      <c r="BK319" s="66">
        <f t="shared" si="901"/>
        <v>0</v>
      </c>
      <c r="BL319" s="79">
        <f t="shared" si="902"/>
        <v>0</v>
      </c>
      <c r="BM319" s="79" t="e">
        <f>#REF!+#REF!+#REF!+'Новосибирск.обл'!G319+#REF!+#REF!+#REF!+#REF!+#REF!+#REF!</f>
        <v>#REF!</v>
      </c>
      <c r="BN319" s="79" t="e">
        <f t="shared" si="903"/>
        <v>#REF!</v>
      </c>
      <c r="BO319" s="79" t="e">
        <f>#REF!+#REF!+#REF!+'Новосибирск.обл'!I319+#REF!+#REF!+#REF!+#REF!+#REF!+#REF!</f>
        <v>#REF!</v>
      </c>
      <c r="BP319" s="79" t="e">
        <f t="shared" si="904"/>
        <v>#REF!</v>
      </c>
      <c r="BQ319" s="79" t="e">
        <f>#REF!+#REF!+#REF!+'Новосибирск.обл'!K319+#REF!+#REF!+#REF!+#REF!+#REF!</f>
        <v>#REF!</v>
      </c>
      <c r="BR319" s="79" t="e">
        <f t="shared" si="905"/>
        <v>#REF!</v>
      </c>
      <c r="BS319" s="79" t="e">
        <f>#REF!+#REF!+#REF!+'Новосибирск.обл'!M319+#REF!+#REF!+#REF!+#REF!+#REF!</f>
        <v>#REF!</v>
      </c>
      <c r="BT319" s="79" t="e">
        <f t="shared" si="906"/>
        <v>#REF!</v>
      </c>
      <c r="BU319" s="79" t="e">
        <f>#REF!+#REF!</f>
        <v>#REF!</v>
      </c>
      <c r="BV319" s="79" t="e">
        <f t="shared" si="907"/>
        <v>#REF!</v>
      </c>
      <c r="CI319" s="368" t="e">
        <f>#REF!-'2021-2025 (кор приб)'!E319-'2021-2025 (кор приб)'!Q319-'2021-2025 (кор приб)'!AC319-'2021-2025 (кор приб)'!AO319-'2020 ожид'!Q319</f>
        <v>#REF!</v>
      </c>
      <c r="CJ319" s="368" t="e">
        <f>#REF!-'2021-2025 (кор приб)'!F319-'2021-2025 (кор приб)'!R319-'2021-2025 (кор приб)'!AD319-'2021-2025 (кор приб)'!AP319-'2020 ожид'!R319</f>
        <v>#REF!</v>
      </c>
      <c r="CK319" s="368" t="e">
        <f>#REF!-'2021-2025 (кор приб)'!G319-'2021-2025 (кор приб)'!S319-'2021-2025 (кор приб)'!AE319-'2021-2025 (кор приб)'!AQ319-'2020 ожид'!S319</f>
        <v>#REF!</v>
      </c>
      <c r="CL319" s="368" t="e">
        <f>'Новосибирск.обл'!Q319-'2021-2025 (кор приб)'!H319-'2021-2025 (кор приб)'!T319-'2021-2025 (кор приб)'!AF319-'2021-2025 (кор приб)'!AR319-'2020 ожид'!T319</f>
        <v>#VALUE!</v>
      </c>
      <c r="CM319" s="368" t="e">
        <f>#REF!-'2021-2025 (кор приб)'!I319-'2021-2025 (кор приб)'!U319-'2020 ожид'!U319</f>
        <v>#REF!</v>
      </c>
      <c r="CN319" s="368" t="e">
        <f>#REF!-'2021-2025 (кор приб)'!J319-'2021-2025 (кор приб)'!V319-'2021-2025 (кор приб)'!AH319-'2021-2025 (кор приб)'!AT319-BF319</f>
        <v>#REF!</v>
      </c>
      <c r="CO319" s="368" t="e">
        <f>#REF!-'2021-2025 (кор приб)'!K319-'2021-2025 (кор приб)'!W319-'2021-2025 (кор приб)'!AI319-'2021-2025 (кор приб)'!AU319-BG319</f>
        <v>#REF!</v>
      </c>
      <c r="CP319" s="368" t="e">
        <f>#REF!-'2021-2025 (кор приб)'!L319-'2021-2025 (кор приб)'!X319-'2021-2025 (кор приб)'!AJ319-'2021-2025 (кор приб)'!AV319-'2020 ожид'!X319</f>
        <v>#REF!</v>
      </c>
      <c r="CQ319" s="368" t="e">
        <f>#REF!-'2021-2025 (кор приб)'!M319-'2021-2025 (кор приб)'!Y319-'2021-2025 (кор приб)'!AK319-'2021-2025 (кор приб)'!AW319-'2020 ожид'!Y319</f>
        <v>#REF!</v>
      </c>
      <c r="CR319" s="368" t="e">
        <f>#REF!-'2021-2025 (кор приб)'!N319-'2021-2025 (кор приб)'!Z319-'2021-2025 (кор приб)'!AL319-'2021-2025 (кор приб)'!AX319-'2020 ожид'!Z319</f>
        <v>#REF!</v>
      </c>
    </row>
    <row r="320">
      <c r="A320" s="80" t="s">
        <v>662</v>
      </c>
      <c r="B320" s="88" t="s">
        <v>663</v>
      </c>
      <c r="C320" s="629" t="s">
        <v>664</v>
      </c>
      <c r="D320" s="328"/>
      <c r="E320" s="328"/>
      <c r="F320" s="328"/>
      <c r="G320" s="328"/>
      <c r="H320" s="328"/>
      <c r="I320" s="328"/>
      <c r="J320" s="328"/>
      <c r="K320" s="328"/>
      <c r="L320" s="328"/>
      <c r="M320" s="328"/>
      <c r="N320" s="328"/>
      <c r="P320" s="328"/>
      <c r="Q320" s="328"/>
      <c r="R320" s="328"/>
      <c r="S320" s="328"/>
      <c r="T320" s="328"/>
      <c r="U320" s="328"/>
      <c r="V320" s="328"/>
      <c r="W320" s="328"/>
      <c r="X320" s="328"/>
      <c r="Y320" s="328"/>
      <c r="Z320" s="328"/>
      <c r="AA320" s="66"/>
      <c r="AB320" s="328"/>
      <c r="AC320" s="328"/>
      <c r="AD320" s="328"/>
      <c r="AE320" s="328"/>
      <c r="AF320" s="328"/>
      <c r="AG320" s="328"/>
      <c r="AH320" s="328"/>
      <c r="AI320" s="328"/>
      <c r="AJ320" s="328"/>
      <c r="AK320" s="328"/>
      <c r="AL320" s="328"/>
      <c r="AM320" s="66"/>
      <c r="AN320" s="328"/>
      <c r="AO320" s="328"/>
      <c r="AP320" s="328"/>
      <c r="AQ320" s="328"/>
      <c r="AR320" s="328"/>
      <c r="AS320" s="328"/>
      <c r="AT320" s="328"/>
      <c r="AU320" s="328"/>
      <c r="AV320" s="328"/>
      <c r="AW320" s="328"/>
      <c r="AX320" s="328"/>
      <c r="AY320" s="66"/>
      <c r="AZ320" s="328"/>
      <c r="BA320" s="328"/>
      <c r="BB320" s="328"/>
      <c r="BC320" s="328"/>
      <c r="BD320" s="328"/>
      <c r="BE320" s="328"/>
      <c r="BF320" s="328"/>
      <c r="BG320" s="328"/>
      <c r="BH320" s="328"/>
      <c r="BI320" s="328"/>
      <c r="BJ320" s="328"/>
      <c r="BK320" s="66">
        <f t="shared" si="901"/>
        <v>0</v>
      </c>
      <c r="BL320" s="79">
        <f t="shared" si="902"/>
        <v>0</v>
      </c>
      <c r="BM320" s="79" t="e">
        <f>#REF!+#REF!+#REF!+'Новосибирск.обл'!G320+#REF!+#REF!+#REF!+#REF!+#REF!+#REF!</f>
        <v>#REF!</v>
      </c>
      <c r="BN320" s="79" t="e">
        <f t="shared" si="903"/>
        <v>#REF!</v>
      </c>
      <c r="BO320" s="79" t="e">
        <f>#REF!+#REF!+#REF!+'Новосибирск.обл'!I320+#REF!+#REF!+#REF!+#REF!+#REF!+#REF!</f>
        <v>#REF!</v>
      </c>
      <c r="BP320" s="79" t="e">
        <f t="shared" si="904"/>
        <v>#REF!</v>
      </c>
      <c r="BQ320" s="79" t="e">
        <f>#REF!+#REF!+#REF!+'Новосибирск.обл'!K320+#REF!+#REF!+#REF!+#REF!+#REF!</f>
        <v>#REF!</v>
      </c>
      <c r="BR320" s="79" t="e">
        <f t="shared" si="905"/>
        <v>#REF!</v>
      </c>
      <c r="BS320" s="79" t="e">
        <f>#REF!+#REF!+#REF!+'Новосибирск.обл'!M320+#REF!+#REF!+#REF!+#REF!+#REF!</f>
        <v>#REF!</v>
      </c>
      <c r="BT320" s="79" t="e">
        <f t="shared" si="906"/>
        <v>#REF!</v>
      </c>
      <c r="BU320" s="79" t="e">
        <f>#REF!+#REF!</f>
        <v>#REF!</v>
      </c>
      <c r="BV320" s="79" t="e">
        <f t="shared" si="907"/>
        <v>#REF!</v>
      </c>
      <c r="CI320" s="368" t="e">
        <f>#REF!-'2021-2025 (кор приб)'!E320-'2021-2025 (кор приб)'!Q320-'2021-2025 (кор приб)'!AC320-'2021-2025 (кор приб)'!AO320-'2020 ожид'!Q320</f>
        <v>#REF!</v>
      </c>
      <c r="CJ320" s="368" t="e">
        <f>#REF!-'2021-2025 (кор приб)'!F320-'2021-2025 (кор приб)'!R320-'2021-2025 (кор приб)'!AD320-'2021-2025 (кор приб)'!AP320-'2020 ожид'!R320</f>
        <v>#REF!</v>
      </c>
      <c r="CK320" s="368" t="e">
        <f>#REF!-'2021-2025 (кор приб)'!G320-'2021-2025 (кор приб)'!S320-'2021-2025 (кор приб)'!AE320-'2021-2025 (кор приб)'!AQ320-'2020 ожид'!S320</f>
        <v>#REF!</v>
      </c>
      <c r="CL320" s="368">
        <f>'Новосибирск.обл'!Q320-'2021-2025 (кор приб)'!H320-'2021-2025 (кор приб)'!T320-'2021-2025 (кор приб)'!AF320-'2021-2025 (кор приб)'!AR320-'2020 ожид'!T320</f>
        <v>0</v>
      </c>
      <c r="CM320" s="368" t="e">
        <f>#REF!-'2021-2025 (кор приб)'!I320-'2021-2025 (кор приб)'!U320-'2020 ожид'!U320</f>
        <v>#REF!</v>
      </c>
      <c r="CN320" s="368" t="e">
        <f>#REF!-'2021-2025 (кор приб)'!J320-'2021-2025 (кор приб)'!V320-'2021-2025 (кор приб)'!AH320-'2021-2025 (кор приб)'!AT320-BF320</f>
        <v>#REF!</v>
      </c>
      <c r="CO320" s="368" t="e">
        <f>#REF!-'2021-2025 (кор приб)'!K320-'2021-2025 (кор приб)'!W320-'2021-2025 (кор приб)'!AI320-'2021-2025 (кор приб)'!AU320-BG320</f>
        <v>#REF!</v>
      </c>
      <c r="CP320" s="368" t="e">
        <f>#REF!-'2021-2025 (кор приб)'!L320-'2021-2025 (кор приб)'!X320-'2021-2025 (кор приб)'!AJ320-'2021-2025 (кор приб)'!AV320-'2020 ожид'!X320</f>
        <v>#REF!</v>
      </c>
      <c r="CQ320" s="368" t="e">
        <f>#REF!-'2021-2025 (кор приб)'!M320-'2021-2025 (кор приб)'!Y320-'2021-2025 (кор приб)'!AK320-'2021-2025 (кор приб)'!AW320-'2020 ожид'!Y320</f>
        <v>#REF!</v>
      </c>
      <c r="CR320" s="368" t="e">
        <f>#REF!-'2021-2025 (кор приб)'!N320-'2021-2025 (кор приб)'!Z320-'2021-2025 (кор приб)'!AL320-'2021-2025 (кор приб)'!AX320-'2020 ожид'!Z320</f>
        <v>#REF!</v>
      </c>
    </row>
    <row r="321">
      <c r="A321" s="80" t="s">
        <v>665</v>
      </c>
      <c r="B321" s="88" t="s">
        <v>666</v>
      </c>
      <c r="C321" s="629" t="s">
        <v>667</v>
      </c>
      <c r="D321" s="328"/>
      <c r="E321" s="328"/>
      <c r="F321" s="328"/>
      <c r="G321" s="328"/>
      <c r="H321" s="328"/>
      <c r="I321" s="328"/>
      <c r="J321" s="328"/>
      <c r="K321" s="328"/>
      <c r="L321" s="328"/>
      <c r="M321" s="328"/>
      <c r="N321" s="328"/>
      <c r="P321" s="328"/>
      <c r="Q321" s="328"/>
      <c r="R321" s="328"/>
      <c r="S321" s="328"/>
      <c r="T321" s="328"/>
      <c r="U321" s="328"/>
      <c r="V321" s="328"/>
      <c r="W321" s="328"/>
      <c r="X321" s="328"/>
      <c r="Y321" s="328"/>
      <c r="Z321" s="328"/>
      <c r="AA321" s="66"/>
      <c r="AB321" s="328"/>
      <c r="AC321" s="328"/>
      <c r="AD321" s="328"/>
      <c r="AE321" s="328"/>
      <c r="AF321" s="328"/>
      <c r="AG321" s="328"/>
      <c r="AH321" s="328"/>
      <c r="AI321" s="328"/>
      <c r="AJ321" s="328"/>
      <c r="AK321" s="328"/>
      <c r="AL321" s="328"/>
      <c r="AM321" s="66"/>
      <c r="AN321" s="328"/>
      <c r="AO321" s="328"/>
      <c r="AP321" s="328"/>
      <c r="AQ321" s="328"/>
      <c r="AR321" s="328"/>
      <c r="AS321" s="328"/>
      <c r="AT321" s="328"/>
      <c r="AU321" s="328"/>
      <c r="AV321" s="328"/>
      <c r="AW321" s="328"/>
      <c r="AX321" s="328"/>
      <c r="AY321" s="66"/>
      <c r="AZ321" s="328"/>
      <c r="BA321" s="328"/>
      <c r="BB321" s="328"/>
      <c r="BC321" s="328"/>
      <c r="BD321" s="328"/>
      <c r="BE321" s="328"/>
      <c r="BF321" s="328"/>
      <c r="BG321" s="328"/>
      <c r="BH321" s="328"/>
      <c r="BI321" s="328"/>
      <c r="BJ321" s="328"/>
      <c r="BK321" s="66">
        <f t="shared" si="901"/>
        <v>0</v>
      </c>
      <c r="BL321" s="79">
        <f t="shared" si="902"/>
        <v>0</v>
      </c>
      <c r="BM321" s="79" t="e">
        <f>#REF!+#REF!+#REF!+'Новосибирск.обл'!G321+#REF!+#REF!+#REF!+#REF!+#REF!+#REF!</f>
        <v>#REF!</v>
      </c>
      <c r="BN321" s="79" t="e">
        <f t="shared" si="903"/>
        <v>#REF!</v>
      </c>
      <c r="BO321" s="79" t="e">
        <f>#REF!+#REF!+#REF!+'Новосибирск.обл'!I321+#REF!+#REF!+#REF!+#REF!+#REF!+#REF!</f>
        <v>#REF!</v>
      </c>
      <c r="BP321" s="79" t="e">
        <f t="shared" si="904"/>
        <v>#REF!</v>
      </c>
      <c r="BQ321" s="79" t="e">
        <f>#REF!+#REF!+#REF!+'Новосибирск.обл'!K321+#REF!+#REF!+#REF!+#REF!+#REF!</f>
        <v>#REF!</v>
      </c>
      <c r="BR321" s="79" t="e">
        <f t="shared" si="905"/>
        <v>#REF!</v>
      </c>
      <c r="BS321" s="79" t="e">
        <f>#REF!+#REF!+#REF!+'Новосибирск.обл'!M321+#REF!+#REF!+#REF!+#REF!+#REF!</f>
        <v>#REF!</v>
      </c>
      <c r="BT321" s="79" t="e">
        <f t="shared" si="906"/>
        <v>#REF!</v>
      </c>
      <c r="BU321" s="79" t="e">
        <f>#REF!+#REF!</f>
        <v>#REF!</v>
      </c>
      <c r="BV321" s="79" t="e">
        <f t="shared" si="907"/>
        <v>#REF!</v>
      </c>
      <c r="CI321" s="368" t="e">
        <f>#REF!-'2021-2025 (кор приб)'!E321-'2021-2025 (кор приб)'!Q321-'2021-2025 (кор приб)'!AC321-'2021-2025 (кор приб)'!AO321-'2020 ожид'!Q321</f>
        <v>#REF!</v>
      </c>
      <c r="CJ321" s="368" t="e">
        <f>#REF!-'2021-2025 (кор приб)'!F321-'2021-2025 (кор приб)'!R321-'2021-2025 (кор приб)'!AD321-'2021-2025 (кор приб)'!AP321-'2020 ожид'!R321</f>
        <v>#REF!</v>
      </c>
      <c r="CK321" s="368" t="e">
        <f>#REF!-'2021-2025 (кор приб)'!G321-'2021-2025 (кор приб)'!S321-'2021-2025 (кор приб)'!AE321-'2021-2025 (кор приб)'!AQ321-'2020 ожид'!S321</f>
        <v>#REF!</v>
      </c>
      <c r="CL321" s="368">
        <f>'Новосибирск.обл'!Q321-'2021-2025 (кор приб)'!H321-'2021-2025 (кор приб)'!T321-'2021-2025 (кор приб)'!AF321-'2021-2025 (кор приб)'!AR321-'2020 ожид'!T321</f>
        <v>0</v>
      </c>
      <c r="CM321" s="368" t="e">
        <f>#REF!-'2021-2025 (кор приб)'!I321-'2021-2025 (кор приб)'!U321-'2020 ожид'!U321</f>
        <v>#REF!</v>
      </c>
      <c r="CN321" s="368" t="e">
        <f>#REF!-'2021-2025 (кор приб)'!J321-'2021-2025 (кор приб)'!V321-'2021-2025 (кор приб)'!AH321-'2021-2025 (кор приб)'!AT321-BF321</f>
        <v>#REF!</v>
      </c>
      <c r="CO321" s="368" t="e">
        <f>#REF!-'2021-2025 (кор приб)'!K321-'2021-2025 (кор приб)'!W321-'2021-2025 (кор приб)'!AI321-'2021-2025 (кор приб)'!AU321-BG321</f>
        <v>#REF!</v>
      </c>
      <c r="CP321" s="368" t="e">
        <f>#REF!-'2021-2025 (кор приб)'!L321-'2021-2025 (кор приб)'!X321-'2021-2025 (кор приб)'!AJ321-'2021-2025 (кор приб)'!AV321-'2020 ожид'!X321</f>
        <v>#REF!</v>
      </c>
      <c r="CQ321" s="368" t="e">
        <f>#REF!-'2021-2025 (кор приб)'!M321-'2021-2025 (кор приб)'!Y321-'2021-2025 (кор приб)'!AK321-'2021-2025 (кор приб)'!AW321-'2020 ожид'!Y321</f>
        <v>#REF!</v>
      </c>
      <c r="CR321" s="368" t="e">
        <f>#REF!-'2021-2025 (кор приб)'!N321-'2021-2025 (кор приб)'!Z321-'2021-2025 (кор приб)'!AL321-'2021-2025 (кор приб)'!AX321-'2020 ожид'!Z321</f>
        <v>#REF!</v>
      </c>
    </row>
    <row r="322">
      <c r="A322" s="80" t="s">
        <v>668</v>
      </c>
      <c r="B322" s="88" t="s">
        <v>669</v>
      </c>
      <c r="C322" s="629" t="s">
        <v>664</v>
      </c>
      <c r="D322" s="328"/>
      <c r="E322" s="328"/>
      <c r="F322" s="328"/>
      <c r="G322" s="328"/>
      <c r="H322" s="328"/>
      <c r="I322" s="328"/>
      <c r="J322" s="328"/>
      <c r="K322" s="328"/>
      <c r="L322" s="328"/>
      <c r="M322" s="328"/>
      <c r="N322" s="328"/>
      <c r="P322" s="328"/>
      <c r="Q322" s="328"/>
      <c r="R322" s="328"/>
      <c r="S322" s="328"/>
      <c r="T322" s="328"/>
      <c r="U322" s="328"/>
      <c r="V322" s="328"/>
      <c r="W322" s="328"/>
      <c r="X322" s="328"/>
      <c r="Y322" s="328"/>
      <c r="Z322" s="328"/>
      <c r="AA322" s="66"/>
      <c r="AB322" s="328"/>
      <c r="AC322" s="328"/>
      <c r="AD322" s="328"/>
      <c r="AE322" s="328"/>
      <c r="AF322" s="328"/>
      <c r="AG322" s="328"/>
      <c r="AH322" s="328"/>
      <c r="AI322" s="328"/>
      <c r="AJ322" s="328"/>
      <c r="AK322" s="328"/>
      <c r="AL322" s="328"/>
      <c r="AM322" s="66"/>
      <c r="AN322" s="328"/>
      <c r="AO322" s="328"/>
      <c r="AP322" s="328"/>
      <c r="AQ322" s="328"/>
      <c r="AR322" s="328"/>
      <c r="AS322" s="328"/>
      <c r="AT322" s="328"/>
      <c r="AU322" s="328"/>
      <c r="AV322" s="328"/>
      <c r="AW322" s="328"/>
      <c r="AX322" s="328"/>
      <c r="AY322" s="66"/>
      <c r="AZ322" s="328"/>
      <c r="BA322" s="328"/>
      <c r="BB322" s="328"/>
      <c r="BC322" s="328"/>
      <c r="BD322" s="328"/>
      <c r="BE322" s="328"/>
      <c r="BF322" s="328"/>
      <c r="BG322" s="328"/>
      <c r="BH322" s="328"/>
      <c r="BI322" s="328"/>
      <c r="BJ322" s="328"/>
      <c r="BK322" s="66">
        <f t="shared" si="901"/>
        <v>0</v>
      </c>
      <c r="BL322" s="79">
        <f t="shared" si="902"/>
        <v>0</v>
      </c>
      <c r="BM322" s="79" t="e">
        <f>#REF!+#REF!+#REF!+'Новосибирск.обл'!G322+#REF!+#REF!+#REF!+#REF!+#REF!+#REF!</f>
        <v>#REF!</v>
      </c>
      <c r="BN322" s="79" t="e">
        <f t="shared" si="903"/>
        <v>#REF!</v>
      </c>
      <c r="BO322" s="79" t="e">
        <f>#REF!+#REF!+#REF!+'Новосибирск.обл'!I322+#REF!+#REF!+#REF!+#REF!+#REF!+#REF!</f>
        <v>#REF!</v>
      </c>
      <c r="BP322" s="79" t="e">
        <f t="shared" si="904"/>
        <v>#REF!</v>
      </c>
      <c r="BQ322" s="79" t="e">
        <f>#REF!+#REF!+#REF!+'Новосибирск.обл'!K322+#REF!+#REF!+#REF!+#REF!+#REF!</f>
        <v>#REF!</v>
      </c>
      <c r="BR322" s="79" t="e">
        <f t="shared" si="905"/>
        <v>#REF!</v>
      </c>
      <c r="BS322" s="79" t="e">
        <f>#REF!+#REF!+#REF!+'Новосибирск.обл'!M322+#REF!+#REF!+#REF!+#REF!+#REF!</f>
        <v>#REF!</v>
      </c>
      <c r="BT322" s="79" t="e">
        <f t="shared" si="906"/>
        <v>#REF!</v>
      </c>
      <c r="BU322" s="79" t="e">
        <f>#REF!+#REF!</f>
        <v>#REF!</v>
      </c>
      <c r="BV322" s="79" t="e">
        <f t="shared" si="907"/>
        <v>#REF!</v>
      </c>
      <c r="CI322" s="368" t="e">
        <f>#REF!-'2021-2025 (кор приб)'!E322-'2021-2025 (кор приб)'!Q322-'2021-2025 (кор приб)'!AC322-'2021-2025 (кор приб)'!AO322-'2020 ожид'!Q322</f>
        <v>#REF!</v>
      </c>
      <c r="CJ322" s="368" t="e">
        <f>#REF!-'2021-2025 (кор приб)'!F322-'2021-2025 (кор приб)'!R322-'2021-2025 (кор приб)'!AD322-'2021-2025 (кор приб)'!AP322-'2020 ожид'!R322</f>
        <v>#REF!</v>
      </c>
      <c r="CK322" s="368" t="e">
        <f>#REF!-'2021-2025 (кор приб)'!G322-'2021-2025 (кор приб)'!S322-'2021-2025 (кор приб)'!AE322-'2021-2025 (кор приб)'!AQ322-'2020 ожид'!S322</f>
        <v>#REF!</v>
      </c>
      <c r="CL322" s="368">
        <f>'Новосибирск.обл'!Q322-'2021-2025 (кор приб)'!H322-'2021-2025 (кор приб)'!T322-'2021-2025 (кор приб)'!AF322-'2021-2025 (кор приб)'!AR322-'2020 ожид'!T322</f>
        <v>0</v>
      </c>
      <c r="CM322" s="368" t="e">
        <f>#REF!-'2021-2025 (кор приб)'!I322-'2021-2025 (кор приб)'!U322-'2020 ожид'!U322</f>
        <v>#REF!</v>
      </c>
      <c r="CN322" s="368" t="e">
        <f>#REF!-'2021-2025 (кор приб)'!J322-'2021-2025 (кор приб)'!V322-'2021-2025 (кор приб)'!AH322-'2021-2025 (кор приб)'!AT322-BF322</f>
        <v>#REF!</v>
      </c>
      <c r="CO322" s="368" t="e">
        <f>#REF!-'2021-2025 (кор приб)'!K322-'2021-2025 (кор приб)'!W322-'2021-2025 (кор приб)'!AI322-'2021-2025 (кор приб)'!AU322-BG322</f>
        <v>#REF!</v>
      </c>
      <c r="CP322" s="368" t="e">
        <f>#REF!-'2021-2025 (кор приб)'!L322-'2021-2025 (кор приб)'!X322-'2021-2025 (кор приб)'!AJ322-'2021-2025 (кор приб)'!AV322-'2020 ожид'!X322</f>
        <v>#REF!</v>
      </c>
      <c r="CQ322" s="368" t="e">
        <f>#REF!-'2021-2025 (кор приб)'!M322-'2021-2025 (кор приб)'!Y322-'2021-2025 (кор приб)'!AK322-'2021-2025 (кор приб)'!AW322-'2020 ожид'!Y322</f>
        <v>#REF!</v>
      </c>
      <c r="CR322" s="368" t="e">
        <f>#REF!-'2021-2025 (кор приб)'!N322-'2021-2025 (кор приб)'!Z322-'2021-2025 (кор приб)'!AL322-'2021-2025 (кор приб)'!AX322-'2020 ожид'!Z322</f>
        <v>#REF!</v>
      </c>
    </row>
    <row r="323">
      <c r="A323" s="80" t="s">
        <v>670</v>
      </c>
      <c r="B323" s="88" t="s">
        <v>671</v>
      </c>
      <c r="C323" s="629" t="s">
        <v>667</v>
      </c>
      <c r="D323" s="328"/>
      <c r="E323" s="328"/>
      <c r="F323" s="328"/>
      <c r="G323" s="328"/>
      <c r="H323" s="328"/>
      <c r="I323" s="328"/>
      <c r="J323" s="328"/>
      <c r="K323" s="328"/>
      <c r="L323" s="328"/>
      <c r="M323" s="328"/>
      <c r="N323" s="328"/>
      <c r="P323" s="328"/>
      <c r="Q323" s="328"/>
      <c r="R323" s="328"/>
      <c r="S323" s="328"/>
      <c r="T323" s="328"/>
      <c r="U323" s="328"/>
      <c r="V323" s="328"/>
      <c r="W323" s="328"/>
      <c r="X323" s="328"/>
      <c r="Y323" s="328"/>
      <c r="Z323" s="328"/>
      <c r="AA323" s="66"/>
      <c r="AB323" s="328"/>
      <c r="AC323" s="328"/>
      <c r="AD323" s="328"/>
      <c r="AE323" s="328"/>
      <c r="AF323" s="328"/>
      <c r="AG323" s="328"/>
      <c r="AH323" s="328"/>
      <c r="AI323" s="328"/>
      <c r="AJ323" s="328"/>
      <c r="AK323" s="328"/>
      <c r="AL323" s="328"/>
      <c r="AM323" s="66"/>
      <c r="AN323" s="328"/>
      <c r="AO323" s="328"/>
      <c r="AP323" s="328"/>
      <c r="AQ323" s="328"/>
      <c r="AR323" s="328"/>
      <c r="AS323" s="328"/>
      <c r="AT323" s="328"/>
      <c r="AU323" s="328"/>
      <c r="AV323" s="328"/>
      <c r="AW323" s="328"/>
      <c r="AX323" s="328"/>
      <c r="AY323" s="66"/>
      <c r="AZ323" s="328"/>
      <c r="BA323" s="328"/>
      <c r="BB323" s="328"/>
      <c r="BC323" s="328"/>
      <c r="BD323" s="328"/>
      <c r="BE323" s="328"/>
      <c r="BF323" s="328"/>
      <c r="BG323" s="328"/>
      <c r="BH323" s="328"/>
      <c r="BI323" s="328"/>
      <c r="BJ323" s="328"/>
      <c r="BK323" s="66">
        <f t="shared" si="901"/>
        <v>0</v>
      </c>
      <c r="BL323" s="79">
        <f t="shared" si="902"/>
        <v>0</v>
      </c>
      <c r="BM323" s="79" t="e">
        <f>#REF!+#REF!+#REF!+'Новосибирск.обл'!G323+#REF!+#REF!+#REF!+#REF!+#REF!+#REF!</f>
        <v>#REF!</v>
      </c>
      <c r="BN323" s="79" t="e">
        <f t="shared" si="903"/>
        <v>#REF!</v>
      </c>
      <c r="BO323" s="79" t="e">
        <f>#REF!+#REF!+#REF!+'Новосибирск.обл'!I323+#REF!+#REF!+#REF!+#REF!+#REF!+#REF!</f>
        <v>#REF!</v>
      </c>
      <c r="BP323" s="79" t="e">
        <f t="shared" si="904"/>
        <v>#REF!</v>
      </c>
      <c r="BQ323" s="79" t="e">
        <f>#REF!+#REF!+#REF!+'Новосибирск.обл'!K323+#REF!+#REF!+#REF!+#REF!+#REF!</f>
        <v>#REF!</v>
      </c>
      <c r="BR323" s="79" t="e">
        <f t="shared" si="905"/>
        <v>#REF!</v>
      </c>
      <c r="BS323" s="79" t="e">
        <f>#REF!+#REF!+#REF!+'Новосибирск.обл'!M323+#REF!+#REF!+#REF!+#REF!+#REF!</f>
        <v>#REF!</v>
      </c>
      <c r="BT323" s="79" t="e">
        <f t="shared" si="906"/>
        <v>#REF!</v>
      </c>
      <c r="BU323" s="79" t="e">
        <f>#REF!+#REF!</f>
        <v>#REF!</v>
      </c>
      <c r="BV323" s="79" t="e">
        <f t="shared" si="907"/>
        <v>#REF!</v>
      </c>
      <c r="CI323" s="368" t="e">
        <f>#REF!-'2021-2025 (кор приб)'!E323-'2021-2025 (кор приб)'!Q323-'2021-2025 (кор приб)'!AC323-'2021-2025 (кор приб)'!AO323-'2020 ожид'!Q323</f>
        <v>#REF!</v>
      </c>
      <c r="CJ323" s="368" t="e">
        <f>#REF!-'2021-2025 (кор приб)'!F323-'2021-2025 (кор приб)'!R323-'2021-2025 (кор приб)'!AD323-'2021-2025 (кор приб)'!AP323-'2020 ожид'!R323</f>
        <v>#REF!</v>
      </c>
      <c r="CK323" s="368" t="e">
        <f>#REF!-'2021-2025 (кор приб)'!G323-'2021-2025 (кор приб)'!S323-'2021-2025 (кор приб)'!AE323-'2021-2025 (кор приб)'!AQ323-'2020 ожид'!S323</f>
        <v>#REF!</v>
      </c>
      <c r="CL323" s="368">
        <f>'Новосибирск.обл'!Q323-'2021-2025 (кор приб)'!H323-'2021-2025 (кор приб)'!T323-'2021-2025 (кор приб)'!AF323-'2021-2025 (кор приб)'!AR323-'2020 ожид'!T323</f>
        <v>0</v>
      </c>
      <c r="CM323" s="368" t="e">
        <f>#REF!-'2021-2025 (кор приб)'!I323-'2021-2025 (кор приб)'!U323-'2020 ожид'!U323</f>
        <v>#REF!</v>
      </c>
      <c r="CN323" s="368" t="e">
        <f>#REF!-'2021-2025 (кор приб)'!J323-'2021-2025 (кор приб)'!V323-'2021-2025 (кор приб)'!AH323-'2021-2025 (кор приб)'!AT323-BF323</f>
        <v>#REF!</v>
      </c>
      <c r="CO323" s="368" t="e">
        <f>#REF!-'2021-2025 (кор приб)'!K323-'2021-2025 (кор приб)'!W323-'2021-2025 (кор приб)'!AI323-'2021-2025 (кор приб)'!AU323-BG323</f>
        <v>#REF!</v>
      </c>
      <c r="CP323" s="368" t="e">
        <f>#REF!-'2021-2025 (кор приб)'!L323-'2021-2025 (кор приб)'!X323-'2021-2025 (кор приб)'!AJ323-'2021-2025 (кор приб)'!AV323-'2020 ожид'!X323</f>
        <v>#REF!</v>
      </c>
      <c r="CQ323" s="368" t="e">
        <f>#REF!-'2021-2025 (кор приб)'!M323-'2021-2025 (кор приб)'!Y323-'2021-2025 (кор приб)'!AK323-'2021-2025 (кор приб)'!AW323-'2020 ожид'!Y323</f>
        <v>#REF!</v>
      </c>
      <c r="CR323" s="368" t="e">
        <f>#REF!-'2021-2025 (кор приб)'!N323-'2021-2025 (кор приб)'!Z323-'2021-2025 (кор приб)'!AL323-'2021-2025 (кор приб)'!AX323-'2020 ожид'!Z323</f>
        <v>#REF!</v>
      </c>
    </row>
    <row r="324">
      <c r="A324" s="80" t="s">
        <v>672</v>
      </c>
      <c r="B324" s="88" t="s">
        <v>673</v>
      </c>
      <c r="C324" s="629" t="s">
        <v>674</v>
      </c>
      <c r="D324" s="328"/>
      <c r="E324" s="328"/>
      <c r="F324" s="328"/>
      <c r="G324" s="328"/>
      <c r="H324" s="328"/>
      <c r="I324" s="328"/>
      <c r="J324" s="328"/>
      <c r="K324" s="328"/>
      <c r="L324" s="328"/>
      <c r="M324" s="328"/>
      <c r="N324" s="328"/>
      <c r="P324" s="328"/>
      <c r="Q324" s="328"/>
      <c r="R324" s="328"/>
      <c r="S324" s="328"/>
      <c r="T324" s="328"/>
      <c r="U324" s="328"/>
      <c r="V324" s="328"/>
      <c r="W324" s="328"/>
      <c r="X324" s="328"/>
      <c r="Y324" s="328"/>
      <c r="Z324" s="328"/>
      <c r="AA324" s="66"/>
      <c r="AB324" s="328"/>
      <c r="AC324" s="328"/>
      <c r="AD324" s="328"/>
      <c r="AE324" s="328"/>
      <c r="AF324" s="328"/>
      <c r="AG324" s="328"/>
      <c r="AH324" s="328"/>
      <c r="AI324" s="328"/>
      <c r="AJ324" s="328"/>
      <c r="AK324" s="328"/>
      <c r="AL324" s="328"/>
      <c r="AM324" s="66"/>
      <c r="AN324" s="328"/>
      <c r="AO324" s="328"/>
      <c r="AP324" s="328"/>
      <c r="AQ324" s="328"/>
      <c r="AR324" s="328"/>
      <c r="AS324" s="328"/>
      <c r="AT324" s="328"/>
      <c r="AU324" s="328"/>
      <c r="AV324" s="328"/>
      <c r="AW324" s="328"/>
      <c r="AX324" s="328"/>
      <c r="AY324" s="66"/>
      <c r="AZ324" s="328"/>
      <c r="BA324" s="328"/>
      <c r="BB324" s="328"/>
      <c r="BC324" s="328"/>
      <c r="BD324" s="328"/>
      <c r="BE324" s="328"/>
      <c r="BF324" s="328"/>
      <c r="BG324" s="328"/>
      <c r="BH324" s="328"/>
      <c r="BI324" s="328"/>
      <c r="BJ324" s="328"/>
      <c r="BK324" s="66">
        <f t="shared" si="901"/>
        <v>0</v>
      </c>
      <c r="BL324" s="79">
        <f t="shared" si="902"/>
        <v>0</v>
      </c>
      <c r="BM324" s="79" t="e">
        <f>#REF!+#REF!+#REF!+'Новосибирск.обл'!G324+#REF!+#REF!+#REF!+#REF!+#REF!+#REF!</f>
        <v>#REF!</v>
      </c>
      <c r="BN324" s="79" t="e">
        <f t="shared" si="903"/>
        <v>#REF!</v>
      </c>
      <c r="BO324" s="79" t="e">
        <f>#REF!+#REF!+#REF!+'Новосибирск.обл'!I324+#REF!+#REF!+#REF!+#REF!+#REF!+#REF!</f>
        <v>#REF!</v>
      </c>
      <c r="BP324" s="79" t="e">
        <f t="shared" si="904"/>
        <v>#REF!</v>
      </c>
      <c r="BQ324" s="79" t="e">
        <f>#REF!+#REF!+#REF!+'Новосибирск.обл'!K324+#REF!+#REF!+#REF!+#REF!+#REF!</f>
        <v>#REF!</v>
      </c>
      <c r="BR324" s="79" t="e">
        <f t="shared" si="905"/>
        <v>#REF!</v>
      </c>
      <c r="BS324" s="79" t="e">
        <f>#REF!+#REF!+#REF!+'Новосибирск.обл'!M324+#REF!+#REF!+#REF!+#REF!+#REF!</f>
        <v>#REF!</v>
      </c>
      <c r="BT324" s="79" t="e">
        <f t="shared" si="906"/>
        <v>#REF!</v>
      </c>
      <c r="BU324" s="79" t="e">
        <f>#REF!+#REF!</f>
        <v>#REF!</v>
      </c>
      <c r="BV324" s="79" t="e">
        <f t="shared" si="907"/>
        <v>#REF!</v>
      </c>
      <c r="CI324" s="368" t="e">
        <f>#REF!-'2021-2025 (кор приб)'!E324-'2021-2025 (кор приб)'!Q324-'2021-2025 (кор приб)'!AC324-'2021-2025 (кор приб)'!AO324-'2020 ожид'!Q324</f>
        <v>#REF!</v>
      </c>
      <c r="CJ324" s="368" t="e">
        <f>#REF!-'2021-2025 (кор приб)'!F324-'2021-2025 (кор приб)'!R324-'2021-2025 (кор приб)'!AD324-'2021-2025 (кор приб)'!AP324-'2020 ожид'!R324</f>
        <v>#REF!</v>
      </c>
      <c r="CK324" s="368" t="e">
        <f>#REF!-'2021-2025 (кор приб)'!G324-'2021-2025 (кор приб)'!S324-'2021-2025 (кор приб)'!AE324-'2021-2025 (кор приб)'!AQ324-'2020 ожид'!S324</f>
        <v>#REF!</v>
      </c>
      <c r="CL324" s="368">
        <f>'Новосибирск.обл'!Q324-'2021-2025 (кор приб)'!H324-'2021-2025 (кор приб)'!T324-'2021-2025 (кор приб)'!AF324-'2021-2025 (кор приб)'!AR324-'2020 ожид'!T324</f>
        <v>0</v>
      </c>
      <c r="CM324" s="368" t="e">
        <f>#REF!-'2021-2025 (кор приб)'!I324-'2021-2025 (кор приб)'!U324-'2020 ожид'!U324</f>
        <v>#REF!</v>
      </c>
      <c r="CN324" s="368" t="e">
        <f>#REF!-'2021-2025 (кор приб)'!J324-'2021-2025 (кор приб)'!V324-'2021-2025 (кор приб)'!AH324-'2021-2025 (кор приб)'!AT324-BF324</f>
        <v>#REF!</v>
      </c>
      <c r="CO324" s="368" t="e">
        <f>#REF!-'2021-2025 (кор приб)'!K324-'2021-2025 (кор приб)'!W324-'2021-2025 (кор приб)'!AI324-'2021-2025 (кор приб)'!AU324-BG324</f>
        <v>#REF!</v>
      </c>
      <c r="CP324" s="368" t="e">
        <f>#REF!-'2021-2025 (кор приб)'!L324-'2021-2025 (кор приб)'!X324-'2021-2025 (кор приб)'!AJ324-'2021-2025 (кор приб)'!AV324-'2020 ожид'!X324</f>
        <v>#REF!</v>
      </c>
      <c r="CQ324" s="368" t="e">
        <f>#REF!-'2021-2025 (кор приб)'!M324-'2021-2025 (кор приб)'!Y324-'2021-2025 (кор приб)'!AK324-'2021-2025 (кор приб)'!AW324-'2020 ожид'!Y324</f>
        <v>#REF!</v>
      </c>
      <c r="CR324" s="368" t="e">
        <f>#REF!-'2021-2025 (кор приб)'!N324-'2021-2025 (кор приб)'!Z324-'2021-2025 (кор приб)'!AL324-'2021-2025 (кор приб)'!AX324-'2020 ожид'!Z324</f>
        <v>#REF!</v>
      </c>
    </row>
    <row r="325">
      <c r="A325" s="80" t="s">
        <v>675</v>
      </c>
      <c r="B325" s="88" t="s">
        <v>676</v>
      </c>
      <c r="C325" s="629" t="s">
        <v>35</v>
      </c>
      <c r="D325" s="82"/>
      <c r="E325" s="82"/>
      <c r="F325" s="82"/>
      <c r="G325" s="82"/>
      <c r="H325" s="82"/>
      <c r="I325" s="82"/>
      <c r="J325" s="82"/>
      <c r="K325" s="82"/>
      <c r="L325" s="82"/>
      <c r="M325" s="82"/>
      <c r="N325" s="82"/>
      <c r="P325" s="82"/>
      <c r="Q325" s="82"/>
      <c r="R325" s="82"/>
      <c r="S325" s="82"/>
      <c r="T325" s="82"/>
      <c r="U325" s="82"/>
      <c r="V325" s="82"/>
      <c r="W325" s="82"/>
      <c r="X325" s="82"/>
      <c r="Y325" s="82"/>
      <c r="Z325" s="82"/>
      <c r="AA325" s="66"/>
      <c r="AB325" s="82"/>
      <c r="AC325" s="82"/>
      <c r="AD325" s="82"/>
      <c r="AE325" s="82"/>
      <c r="AF325" s="82"/>
      <c r="AG325" s="82"/>
      <c r="AH325" s="82"/>
      <c r="AI325" s="82"/>
      <c r="AJ325" s="82"/>
      <c r="AK325" s="82"/>
      <c r="AL325" s="82"/>
      <c r="AM325" s="66"/>
      <c r="AN325" s="82"/>
      <c r="AO325" s="82"/>
      <c r="AP325" s="82"/>
      <c r="AQ325" s="82"/>
      <c r="AR325" s="82"/>
      <c r="AS325" s="82"/>
      <c r="AT325" s="82"/>
      <c r="AU325" s="82"/>
      <c r="AV325" s="82"/>
      <c r="AW325" s="82"/>
      <c r="AX325" s="82"/>
      <c r="AY325" s="66"/>
      <c r="AZ325" s="82"/>
      <c r="BA325" s="82"/>
      <c r="BB325" s="82"/>
      <c r="BC325" s="82"/>
      <c r="BD325" s="82"/>
      <c r="BE325" s="82"/>
      <c r="BF325" s="82"/>
      <c r="BG325" s="82"/>
      <c r="BH325" s="82"/>
      <c r="BI325" s="82"/>
      <c r="BJ325" s="82"/>
      <c r="BK325" s="66">
        <f t="shared" si="901"/>
        <v>0</v>
      </c>
      <c r="BL325" s="79">
        <f t="shared" si="902"/>
        <v>0</v>
      </c>
      <c r="BM325" s="79" t="e">
        <f>#REF!+#REF!+#REF!+'Новосибирск.обл'!G325+#REF!+#REF!+#REF!+#REF!+#REF!+#REF!</f>
        <v>#REF!</v>
      </c>
      <c r="BN325" s="79" t="e">
        <f t="shared" si="903"/>
        <v>#REF!</v>
      </c>
      <c r="BO325" s="79" t="e">
        <f>#REF!+#REF!+#REF!+'Новосибирск.обл'!I325+#REF!+#REF!+#REF!+#REF!+#REF!+#REF!</f>
        <v>#REF!</v>
      </c>
      <c r="BP325" s="79" t="e">
        <f t="shared" si="904"/>
        <v>#REF!</v>
      </c>
      <c r="BQ325" s="79" t="e">
        <f>#REF!+#REF!+#REF!+'Новосибирск.обл'!K325+#REF!+#REF!+#REF!+#REF!+#REF!</f>
        <v>#REF!</v>
      </c>
      <c r="BR325" s="79" t="e">
        <f t="shared" si="905"/>
        <v>#REF!</v>
      </c>
      <c r="BS325" s="79" t="e">
        <f>#REF!+#REF!+#REF!+'Новосибирск.обл'!M325+#REF!+#REF!+#REF!+#REF!+#REF!</f>
        <v>#REF!</v>
      </c>
      <c r="BT325" s="79" t="e">
        <f t="shared" si="906"/>
        <v>#REF!</v>
      </c>
      <c r="BU325" s="79" t="e">
        <f>#REF!+#REF!</f>
        <v>#REF!</v>
      </c>
      <c r="BV325" s="79" t="e">
        <f t="shared" si="907"/>
        <v>#REF!</v>
      </c>
      <c r="CI325" s="368" t="e">
        <f>#REF!-'2021-2025 (кор приб)'!E325-'2021-2025 (кор приб)'!Q325-'2021-2025 (кор приб)'!AC325-'2021-2025 (кор приб)'!AO325-'2020 ожид'!Q325</f>
        <v>#REF!</v>
      </c>
      <c r="CJ325" s="368" t="e">
        <f>#REF!-'2021-2025 (кор приб)'!F325-'2021-2025 (кор приб)'!R325-'2021-2025 (кор приб)'!AD325-'2021-2025 (кор приб)'!AP325-'2020 ожид'!R325</f>
        <v>#REF!</v>
      </c>
      <c r="CK325" s="368" t="e">
        <f>#REF!-'2021-2025 (кор приб)'!G325-'2021-2025 (кор приб)'!S325-'2021-2025 (кор приб)'!AE325-'2021-2025 (кор приб)'!AQ325-'2020 ожид'!S325</f>
        <v>#REF!</v>
      </c>
      <c r="CL325" s="368" t="e">
        <f>'Новосибирск.обл'!Q325-'2021-2025 (кор приб)'!H325-'2021-2025 (кор приб)'!T325-'2021-2025 (кор приб)'!AF325-'2021-2025 (кор приб)'!AR325-'2020 ожид'!T325</f>
        <v>#VALUE!</v>
      </c>
      <c r="CM325" s="368" t="e">
        <f>#REF!-'2021-2025 (кор приб)'!I325-'2021-2025 (кор приб)'!U325-'2020 ожид'!U325</f>
        <v>#REF!</v>
      </c>
      <c r="CN325" s="368" t="e">
        <f>#REF!-'2021-2025 (кор приб)'!J325-'2021-2025 (кор приб)'!V325-'2021-2025 (кор приб)'!AH325-'2021-2025 (кор приб)'!AT325-BF325</f>
        <v>#REF!</v>
      </c>
      <c r="CO325" s="368" t="e">
        <f>#REF!-'2021-2025 (кор приб)'!K325-'2021-2025 (кор приб)'!W325-'2021-2025 (кор приб)'!AI325-'2021-2025 (кор приб)'!AU325-BG325</f>
        <v>#REF!</v>
      </c>
      <c r="CP325" s="368" t="e">
        <f>#REF!-'2021-2025 (кор приб)'!L325-'2021-2025 (кор приб)'!X325-'2021-2025 (кор приб)'!AJ325-'2021-2025 (кор приб)'!AV325-'2020 ожид'!X325</f>
        <v>#REF!</v>
      </c>
      <c r="CQ325" s="368" t="e">
        <f>#REF!-'2021-2025 (кор приб)'!M325-'2021-2025 (кор приб)'!Y325-'2021-2025 (кор приб)'!AK325-'2021-2025 (кор приб)'!AW325-'2020 ожид'!Y325</f>
        <v>#REF!</v>
      </c>
      <c r="CR325" s="368" t="e">
        <f>#REF!-'2021-2025 (кор приб)'!N325-'2021-2025 (кор приб)'!Z325-'2021-2025 (кор приб)'!AL325-'2021-2025 (кор приб)'!AX325-'2020 ожид'!Z325</f>
        <v>#REF!</v>
      </c>
    </row>
    <row r="326">
      <c r="A326" s="80" t="s">
        <v>677</v>
      </c>
      <c r="B326" s="126" t="s">
        <v>678</v>
      </c>
      <c r="C326" s="629" t="s">
        <v>674</v>
      </c>
      <c r="D326" s="328"/>
      <c r="E326" s="328"/>
      <c r="F326" s="328"/>
      <c r="G326" s="328"/>
      <c r="H326" s="328"/>
      <c r="I326" s="328"/>
      <c r="J326" s="328"/>
      <c r="K326" s="328"/>
      <c r="L326" s="328"/>
      <c r="M326" s="328"/>
      <c r="N326" s="328"/>
      <c r="P326" s="328"/>
      <c r="Q326" s="328"/>
      <c r="R326" s="328"/>
      <c r="S326" s="328"/>
      <c r="T326" s="328"/>
      <c r="U326" s="328"/>
      <c r="V326" s="328"/>
      <c r="W326" s="328"/>
      <c r="X326" s="328"/>
      <c r="Y326" s="328"/>
      <c r="Z326" s="328"/>
      <c r="AA326" s="66"/>
      <c r="AB326" s="328"/>
      <c r="AC326" s="328"/>
      <c r="AD326" s="328"/>
      <c r="AE326" s="328"/>
      <c r="AF326" s="328"/>
      <c r="AG326" s="328"/>
      <c r="AH326" s="328"/>
      <c r="AI326" s="328"/>
      <c r="AJ326" s="328"/>
      <c r="AK326" s="328"/>
      <c r="AL326" s="328"/>
      <c r="AM326" s="66"/>
      <c r="AN326" s="328"/>
      <c r="AO326" s="328"/>
      <c r="AP326" s="328"/>
      <c r="AQ326" s="328"/>
      <c r="AR326" s="328"/>
      <c r="AS326" s="328"/>
      <c r="AT326" s="328"/>
      <c r="AU326" s="328"/>
      <c r="AV326" s="328"/>
      <c r="AW326" s="328"/>
      <c r="AX326" s="328"/>
      <c r="AY326" s="66"/>
      <c r="AZ326" s="328"/>
      <c r="BA326" s="328"/>
      <c r="BB326" s="328"/>
      <c r="BC326" s="328"/>
      <c r="BD326" s="328"/>
      <c r="BE326" s="328"/>
      <c r="BF326" s="328"/>
      <c r="BG326" s="328"/>
      <c r="BH326" s="328"/>
      <c r="BI326" s="328"/>
      <c r="BJ326" s="328"/>
      <c r="BK326" s="66">
        <f t="shared" si="901"/>
        <v>0</v>
      </c>
      <c r="BL326" s="79">
        <f t="shared" si="902"/>
        <v>0</v>
      </c>
      <c r="BM326" s="79" t="e">
        <f>#REF!+#REF!+#REF!+'Новосибирск.обл'!G326+#REF!+#REF!+#REF!+#REF!+#REF!+#REF!</f>
        <v>#REF!</v>
      </c>
      <c r="BN326" s="79" t="e">
        <f t="shared" si="903"/>
        <v>#REF!</v>
      </c>
      <c r="BO326" s="79" t="e">
        <f>#REF!+#REF!+#REF!+'Новосибирск.обл'!I326+#REF!+#REF!+#REF!+#REF!+#REF!+#REF!</f>
        <v>#REF!</v>
      </c>
      <c r="BP326" s="79" t="e">
        <f t="shared" si="904"/>
        <v>#REF!</v>
      </c>
      <c r="BQ326" s="79" t="e">
        <f>#REF!+#REF!+#REF!+'Новосибирск.обл'!K326+#REF!+#REF!+#REF!+#REF!+#REF!</f>
        <v>#REF!</v>
      </c>
      <c r="BR326" s="79" t="e">
        <f t="shared" si="905"/>
        <v>#REF!</v>
      </c>
      <c r="BS326" s="79" t="e">
        <f>#REF!+#REF!+#REF!+'Новосибирск.обл'!M326+#REF!+#REF!+#REF!+#REF!+#REF!</f>
        <v>#REF!</v>
      </c>
      <c r="BT326" s="79" t="e">
        <f t="shared" si="906"/>
        <v>#REF!</v>
      </c>
      <c r="BU326" s="79" t="e">
        <f>#REF!+#REF!</f>
        <v>#REF!</v>
      </c>
      <c r="BV326" s="79" t="e">
        <f t="shared" si="907"/>
        <v>#REF!</v>
      </c>
      <c r="CI326" s="368" t="e">
        <f>#REF!-'2021-2025 (кор приб)'!E326-'2021-2025 (кор приб)'!Q326-'2021-2025 (кор приб)'!AC326-'2021-2025 (кор приб)'!AO326-'2020 ожид'!Q326</f>
        <v>#REF!</v>
      </c>
      <c r="CJ326" s="368" t="e">
        <f>#REF!-'2021-2025 (кор приб)'!F326-'2021-2025 (кор приб)'!R326-'2021-2025 (кор приб)'!AD326-'2021-2025 (кор приб)'!AP326-'2020 ожид'!R326</f>
        <v>#REF!</v>
      </c>
      <c r="CK326" s="368" t="e">
        <f>#REF!-'2021-2025 (кор приб)'!G326-'2021-2025 (кор приб)'!S326-'2021-2025 (кор приб)'!AE326-'2021-2025 (кор приб)'!AQ326-'2020 ожид'!S326</f>
        <v>#REF!</v>
      </c>
      <c r="CL326" s="368">
        <f>'Новосибирск.обл'!Q326-'2021-2025 (кор приб)'!H326-'2021-2025 (кор приб)'!T326-'2021-2025 (кор приб)'!AF326-'2021-2025 (кор приб)'!AR326-'2020 ожид'!T326</f>
        <v>0</v>
      </c>
      <c r="CM326" s="368" t="e">
        <f>#REF!-'2021-2025 (кор приб)'!I326-'2021-2025 (кор приб)'!U326-'2020 ожид'!U326</f>
        <v>#REF!</v>
      </c>
      <c r="CN326" s="368" t="e">
        <f>#REF!-'2021-2025 (кор приб)'!J326-'2021-2025 (кор приб)'!V326-'2021-2025 (кор приб)'!AH326-'2021-2025 (кор приб)'!AT326-BF326</f>
        <v>#REF!</v>
      </c>
      <c r="CO326" s="368" t="e">
        <f>#REF!-'2021-2025 (кор приб)'!K326-'2021-2025 (кор приб)'!W326-'2021-2025 (кор приб)'!AI326-'2021-2025 (кор приб)'!AU326-BG326</f>
        <v>#REF!</v>
      </c>
      <c r="CP326" s="368" t="e">
        <f>#REF!-'2021-2025 (кор приб)'!L326-'2021-2025 (кор приб)'!X326-'2021-2025 (кор приб)'!AJ326-'2021-2025 (кор приб)'!AV326-'2020 ожид'!X326</f>
        <v>#REF!</v>
      </c>
      <c r="CQ326" s="368" t="e">
        <f>#REF!-'2021-2025 (кор приб)'!M326-'2021-2025 (кор приб)'!Y326-'2021-2025 (кор приб)'!AK326-'2021-2025 (кор приб)'!AW326-'2020 ожид'!Y326</f>
        <v>#REF!</v>
      </c>
      <c r="CR326" s="368" t="e">
        <f>#REF!-'2021-2025 (кор приб)'!N326-'2021-2025 (кор приб)'!Z326-'2021-2025 (кор приб)'!AL326-'2021-2025 (кор приб)'!AX326-'2020 ожид'!Z326</f>
        <v>#REF!</v>
      </c>
    </row>
    <row r="327">
      <c r="A327" s="80" t="s">
        <v>679</v>
      </c>
      <c r="B327" s="126" t="s">
        <v>680</v>
      </c>
      <c r="C327" s="629" t="s">
        <v>681</v>
      </c>
      <c r="D327" s="328"/>
      <c r="E327" s="328"/>
      <c r="F327" s="328"/>
      <c r="G327" s="328"/>
      <c r="H327" s="328"/>
      <c r="I327" s="328"/>
      <c r="J327" s="328"/>
      <c r="K327" s="328"/>
      <c r="L327" s="328"/>
      <c r="M327" s="328"/>
      <c r="N327" s="328"/>
      <c r="P327" s="328"/>
      <c r="Q327" s="328"/>
      <c r="R327" s="328"/>
      <c r="S327" s="328"/>
      <c r="T327" s="328"/>
      <c r="U327" s="328"/>
      <c r="V327" s="328"/>
      <c r="W327" s="328"/>
      <c r="X327" s="328"/>
      <c r="Y327" s="328"/>
      <c r="Z327" s="328"/>
      <c r="AA327" s="66"/>
      <c r="AB327" s="328"/>
      <c r="AC327" s="328"/>
      <c r="AD327" s="328"/>
      <c r="AE327" s="328"/>
      <c r="AF327" s="328"/>
      <c r="AG327" s="328"/>
      <c r="AH327" s="328"/>
      <c r="AI327" s="328"/>
      <c r="AJ327" s="328"/>
      <c r="AK327" s="328"/>
      <c r="AL327" s="328"/>
      <c r="AM327" s="66"/>
      <c r="AN327" s="328"/>
      <c r="AO327" s="328"/>
      <c r="AP327" s="328"/>
      <c r="AQ327" s="328"/>
      <c r="AR327" s="328"/>
      <c r="AS327" s="328"/>
      <c r="AT327" s="328"/>
      <c r="AU327" s="328"/>
      <c r="AV327" s="328"/>
      <c r="AW327" s="328"/>
      <c r="AX327" s="328"/>
      <c r="AY327" s="66"/>
      <c r="AZ327" s="328"/>
      <c r="BA327" s="328"/>
      <c r="BB327" s="328"/>
      <c r="BC327" s="328"/>
      <c r="BD327" s="328"/>
      <c r="BE327" s="328"/>
      <c r="BF327" s="328"/>
      <c r="BG327" s="328"/>
      <c r="BH327" s="328"/>
      <c r="BI327" s="328"/>
      <c r="BJ327" s="328"/>
      <c r="BK327" s="66">
        <f t="shared" si="901"/>
        <v>0</v>
      </c>
      <c r="BL327" s="79">
        <f t="shared" si="902"/>
        <v>0</v>
      </c>
      <c r="BM327" s="79" t="e">
        <f>#REF!+#REF!+#REF!+'Новосибирск.обл'!G327+#REF!+#REF!+#REF!+#REF!+#REF!+#REF!</f>
        <v>#REF!</v>
      </c>
      <c r="BN327" s="79" t="e">
        <f t="shared" si="903"/>
        <v>#REF!</v>
      </c>
      <c r="BO327" s="79" t="e">
        <f>#REF!+#REF!+#REF!+'Новосибирск.обл'!I327+#REF!+#REF!+#REF!+#REF!+#REF!+#REF!</f>
        <v>#REF!</v>
      </c>
      <c r="BP327" s="79" t="e">
        <f t="shared" si="904"/>
        <v>#REF!</v>
      </c>
      <c r="BQ327" s="79" t="e">
        <f>#REF!+#REF!+#REF!+'Новосибирск.обл'!K327+#REF!+#REF!+#REF!+#REF!+#REF!</f>
        <v>#REF!</v>
      </c>
      <c r="BR327" s="79" t="e">
        <f t="shared" si="905"/>
        <v>#REF!</v>
      </c>
      <c r="BS327" s="79" t="e">
        <f>#REF!+#REF!+#REF!+'Новосибирск.обл'!M327+#REF!+#REF!+#REF!+#REF!+#REF!</f>
        <v>#REF!</v>
      </c>
      <c r="BT327" s="79" t="e">
        <f t="shared" si="906"/>
        <v>#REF!</v>
      </c>
      <c r="BU327" s="79" t="e">
        <f>#REF!+#REF!</f>
        <v>#REF!</v>
      </c>
      <c r="BV327" s="79" t="e">
        <f t="shared" si="907"/>
        <v>#REF!</v>
      </c>
      <c r="CI327" s="368" t="e">
        <f>#REF!-'2021-2025 (кор приб)'!E327-'2021-2025 (кор приб)'!Q327-'2021-2025 (кор приб)'!AC327-'2021-2025 (кор приб)'!AO327-'2020 ожид'!Q327</f>
        <v>#REF!</v>
      </c>
      <c r="CJ327" s="368" t="e">
        <f>#REF!-'2021-2025 (кор приб)'!F327-'2021-2025 (кор приб)'!R327-'2021-2025 (кор приб)'!AD327-'2021-2025 (кор приб)'!AP327-'2020 ожид'!R327</f>
        <v>#REF!</v>
      </c>
      <c r="CK327" s="368" t="e">
        <f>#REF!-'2021-2025 (кор приб)'!G327-'2021-2025 (кор приб)'!S327-'2021-2025 (кор приб)'!AE327-'2021-2025 (кор приб)'!AQ327-'2020 ожид'!S327</f>
        <v>#REF!</v>
      </c>
      <c r="CL327" s="368">
        <f>'Новосибирск.обл'!Q327-'2021-2025 (кор приб)'!H327-'2021-2025 (кор приб)'!T327-'2021-2025 (кор приб)'!AF327-'2021-2025 (кор приб)'!AR327-'2020 ожид'!T327</f>
        <v>0</v>
      </c>
      <c r="CM327" s="368" t="e">
        <f>#REF!-'2021-2025 (кор приб)'!I327-'2021-2025 (кор приб)'!U327-'2020 ожид'!U327</f>
        <v>#REF!</v>
      </c>
      <c r="CN327" s="368" t="e">
        <f>#REF!-'2021-2025 (кор приб)'!J327-'2021-2025 (кор приб)'!V327-'2021-2025 (кор приб)'!AH327-'2021-2025 (кор приб)'!AT327-BF327</f>
        <v>#REF!</v>
      </c>
      <c r="CO327" s="368" t="e">
        <f>#REF!-'2021-2025 (кор приб)'!K327-'2021-2025 (кор приб)'!W327-'2021-2025 (кор приб)'!AI327-'2021-2025 (кор приб)'!AU327-BG327</f>
        <v>#REF!</v>
      </c>
      <c r="CP327" s="368" t="e">
        <f>#REF!-'2021-2025 (кор приб)'!L327-'2021-2025 (кор приб)'!X327-'2021-2025 (кор приб)'!AJ327-'2021-2025 (кор приб)'!AV327-'2020 ожид'!X327</f>
        <v>#REF!</v>
      </c>
      <c r="CQ327" s="368" t="e">
        <f>#REF!-'2021-2025 (кор приб)'!M327-'2021-2025 (кор приб)'!Y327-'2021-2025 (кор приб)'!AK327-'2021-2025 (кор приб)'!AW327-'2020 ожид'!Y327</f>
        <v>#REF!</v>
      </c>
      <c r="CR327" s="368" t="e">
        <f>#REF!-'2021-2025 (кор приб)'!N327-'2021-2025 (кор приб)'!Z327-'2021-2025 (кор приб)'!AL327-'2021-2025 (кор приб)'!AX327-'2020 ожид'!Z327</f>
        <v>#REF!</v>
      </c>
    </row>
    <row r="328">
      <c r="A328" s="80" t="s">
        <v>682</v>
      </c>
      <c r="B328" s="88" t="s">
        <v>683</v>
      </c>
      <c r="C328" s="629" t="s">
        <v>35</v>
      </c>
      <c r="D328" s="82"/>
      <c r="E328" s="82"/>
      <c r="F328" s="82"/>
      <c r="G328" s="82"/>
      <c r="H328" s="82"/>
      <c r="I328" s="82"/>
      <c r="J328" s="82"/>
      <c r="K328" s="82"/>
      <c r="L328" s="82"/>
      <c r="M328" s="82"/>
      <c r="N328" s="82"/>
      <c r="P328" s="82"/>
      <c r="Q328" s="82"/>
      <c r="R328" s="82"/>
      <c r="S328" s="82"/>
      <c r="T328" s="82"/>
      <c r="U328" s="82"/>
      <c r="V328" s="82"/>
      <c r="W328" s="82"/>
      <c r="X328" s="82"/>
      <c r="Y328" s="82"/>
      <c r="Z328" s="82"/>
      <c r="AA328" s="66"/>
      <c r="AB328" s="82"/>
      <c r="AC328" s="82"/>
      <c r="AD328" s="82"/>
      <c r="AE328" s="82"/>
      <c r="AF328" s="82"/>
      <c r="AG328" s="82"/>
      <c r="AH328" s="82"/>
      <c r="AI328" s="82"/>
      <c r="AJ328" s="82"/>
      <c r="AK328" s="82"/>
      <c r="AL328" s="82"/>
      <c r="AM328" s="66"/>
      <c r="AN328" s="82"/>
      <c r="AO328" s="82"/>
      <c r="AP328" s="82"/>
      <c r="AQ328" s="82"/>
      <c r="AR328" s="82"/>
      <c r="AS328" s="82"/>
      <c r="AT328" s="82"/>
      <c r="AU328" s="82"/>
      <c r="AV328" s="82"/>
      <c r="AW328" s="82"/>
      <c r="AX328" s="82"/>
      <c r="AY328" s="66"/>
      <c r="AZ328" s="82"/>
      <c r="BA328" s="82"/>
      <c r="BB328" s="82"/>
      <c r="BC328" s="82"/>
      <c r="BD328" s="82"/>
      <c r="BE328" s="82"/>
      <c r="BF328" s="82"/>
      <c r="BG328" s="82"/>
      <c r="BH328" s="82"/>
      <c r="BI328" s="82"/>
      <c r="BJ328" s="82"/>
      <c r="BK328" s="66">
        <f t="shared" si="901"/>
        <v>0</v>
      </c>
      <c r="BL328" s="79">
        <f t="shared" si="902"/>
        <v>0</v>
      </c>
      <c r="BM328" s="79" t="e">
        <f>#REF!+#REF!+#REF!+'Новосибирск.обл'!G328+#REF!+#REF!+#REF!+#REF!+#REF!+#REF!</f>
        <v>#REF!</v>
      </c>
      <c r="BN328" s="79" t="e">
        <f t="shared" si="903"/>
        <v>#REF!</v>
      </c>
      <c r="BO328" s="79" t="e">
        <f>#REF!+#REF!+#REF!+'Новосибирск.обл'!I328+#REF!+#REF!+#REF!+#REF!+#REF!+#REF!</f>
        <v>#REF!</v>
      </c>
      <c r="BP328" s="79" t="e">
        <f t="shared" si="904"/>
        <v>#REF!</v>
      </c>
      <c r="BQ328" s="79" t="e">
        <f>#REF!+#REF!+#REF!+'Новосибирск.обл'!K328+#REF!+#REF!+#REF!+#REF!+#REF!</f>
        <v>#REF!</v>
      </c>
      <c r="BR328" s="79" t="e">
        <f t="shared" si="905"/>
        <v>#REF!</v>
      </c>
      <c r="BS328" s="79" t="e">
        <f>#REF!+#REF!+#REF!+'Новосибирск.обл'!M328+#REF!+#REF!+#REF!+#REF!+#REF!</f>
        <v>#REF!</v>
      </c>
      <c r="BT328" s="79" t="e">
        <f t="shared" si="906"/>
        <v>#REF!</v>
      </c>
      <c r="BU328" s="79" t="e">
        <f>#REF!+#REF!</f>
        <v>#REF!</v>
      </c>
      <c r="BV328" s="79" t="e">
        <f t="shared" si="907"/>
        <v>#REF!</v>
      </c>
      <c r="CI328" s="368" t="e">
        <f>#REF!-'2021-2025 (кор приб)'!E328-'2021-2025 (кор приб)'!Q328-'2021-2025 (кор приб)'!AC328-'2021-2025 (кор приб)'!AO328-'2020 ожид'!Q328</f>
        <v>#REF!</v>
      </c>
      <c r="CJ328" s="368" t="e">
        <f>#REF!-'2021-2025 (кор приб)'!F328-'2021-2025 (кор приб)'!R328-'2021-2025 (кор приб)'!AD328-'2021-2025 (кор приб)'!AP328-'2020 ожид'!R328</f>
        <v>#REF!</v>
      </c>
      <c r="CK328" s="368" t="e">
        <f>#REF!-'2021-2025 (кор приб)'!G328-'2021-2025 (кор приб)'!S328-'2021-2025 (кор приб)'!AE328-'2021-2025 (кор приб)'!AQ328-'2020 ожид'!S328</f>
        <v>#REF!</v>
      </c>
      <c r="CL328" s="368" t="e">
        <f>'Новосибирск.обл'!Q328-'2021-2025 (кор приб)'!H328-'2021-2025 (кор приб)'!T328-'2021-2025 (кор приб)'!AF328-'2021-2025 (кор приб)'!AR328-'2020 ожид'!T328</f>
        <v>#VALUE!</v>
      </c>
      <c r="CM328" s="368" t="e">
        <f>#REF!-'2021-2025 (кор приб)'!I328-'2021-2025 (кор приб)'!U328-'2020 ожид'!U328</f>
        <v>#REF!</v>
      </c>
      <c r="CN328" s="368" t="e">
        <f>#REF!-'2021-2025 (кор приб)'!J328-'2021-2025 (кор приб)'!V328-'2021-2025 (кор приб)'!AH328-'2021-2025 (кор приб)'!AT328-BF328</f>
        <v>#REF!</v>
      </c>
      <c r="CO328" s="368" t="e">
        <f>#REF!-'2021-2025 (кор приб)'!K328-'2021-2025 (кор приб)'!W328-'2021-2025 (кор приб)'!AI328-'2021-2025 (кор приб)'!AU328-BG328</f>
        <v>#REF!</v>
      </c>
      <c r="CP328" s="368" t="e">
        <f>#REF!-'2021-2025 (кор приб)'!L328-'2021-2025 (кор приб)'!X328-'2021-2025 (кор приб)'!AJ328-'2021-2025 (кор приб)'!AV328-'2020 ожид'!X328</f>
        <v>#REF!</v>
      </c>
      <c r="CQ328" s="368" t="e">
        <f>#REF!-'2021-2025 (кор приб)'!M328-'2021-2025 (кор приб)'!Y328-'2021-2025 (кор приб)'!AK328-'2021-2025 (кор приб)'!AW328-'2020 ожид'!Y328</f>
        <v>#REF!</v>
      </c>
      <c r="CR328" s="368" t="e">
        <f>#REF!-'2021-2025 (кор приб)'!N328-'2021-2025 (кор приб)'!Z328-'2021-2025 (кор приб)'!AL328-'2021-2025 (кор приб)'!AX328-'2020 ожид'!Z328</f>
        <v>#REF!</v>
      </c>
    </row>
    <row r="329">
      <c r="A329" s="80" t="s">
        <v>684</v>
      </c>
      <c r="B329" s="126" t="s">
        <v>678</v>
      </c>
      <c r="C329" s="629" t="s">
        <v>674</v>
      </c>
      <c r="D329" s="328"/>
      <c r="E329" s="328"/>
      <c r="F329" s="328"/>
      <c r="G329" s="328"/>
      <c r="H329" s="328"/>
      <c r="I329" s="328"/>
      <c r="J329" s="328"/>
      <c r="K329" s="328"/>
      <c r="L329" s="328"/>
      <c r="M329" s="328"/>
      <c r="N329" s="328"/>
      <c r="P329" s="328"/>
      <c r="Q329" s="328"/>
      <c r="R329" s="328"/>
      <c r="S329" s="328"/>
      <c r="T329" s="328"/>
      <c r="U329" s="328"/>
      <c r="V329" s="328"/>
      <c r="W329" s="328"/>
      <c r="X329" s="328"/>
      <c r="Y329" s="328"/>
      <c r="Z329" s="328"/>
      <c r="AA329" s="66"/>
      <c r="AB329" s="328"/>
      <c r="AC329" s="328"/>
      <c r="AD329" s="328"/>
      <c r="AE329" s="328"/>
      <c r="AF329" s="328"/>
      <c r="AG329" s="328"/>
      <c r="AH329" s="328"/>
      <c r="AI329" s="328"/>
      <c r="AJ329" s="328"/>
      <c r="AK329" s="328"/>
      <c r="AL329" s="328"/>
      <c r="AM329" s="66"/>
      <c r="AN329" s="328"/>
      <c r="AO329" s="328"/>
      <c r="AP329" s="328"/>
      <c r="AQ329" s="328"/>
      <c r="AR329" s="328"/>
      <c r="AS329" s="328"/>
      <c r="AT329" s="328"/>
      <c r="AU329" s="328"/>
      <c r="AV329" s="328"/>
      <c r="AW329" s="328"/>
      <c r="AX329" s="328"/>
      <c r="AY329" s="66"/>
      <c r="AZ329" s="328"/>
      <c r="BA329" s="328"/>
      <c r="BB329" s="328"/>
      <c r="BC329" s="328"/>
      <c r="BD329" s="328"/>
      <c r="BE329" s="328"/>
      <c r="BF329" s="328"/>
      <c r="BG329" s="328"/>
      <c r="BH329" s="328"/>
      <c r="BI329" s="328"/>
      <c r="BJ329" s="328"/>
      <c r="BK329" s="66">
        <f t="shared" si="901"/>
        <v>0</v>
      </c>
      <c r="BL329" s="79">
        <f t="shared" si="902"/>
        <v>0</v>
      </c>
      <c r="BM329" s="79" t="e">
        <f>#REF!+#REF!+#REF!+'Новосибирск.обл'!G329+#REF!+#REF!+#REF!+#REF!+#REF!+#REF!</f>
        <v>#REF!</v>
      </c>
      <c r="BN329" s="79" t="e">
        <f t="shared" si="903"/>
        <v>#REF!</v>
      </c>
      <c r="BO329" s="79" t="e">
        <f>#REF!+#REF!+#REF!+'Новосибирск.обл'!I329+#REF!+#REF!+#REF!+#REF!+#REF!+#REF!</f>
        <v>#REF!</v>
      </c>
      <c r="BP329" s="79" t="e">
        <f t="shared" si="904"/>
        <v>#REF!</v>
      </c>
      <c r="BQ329" s="79" t="e">
        <f>#REF!+#REF!+#REF!+'Новосибирск.обл'!K329+#REF!+#REF!+#REF!+#REF!+#REF!</f>
        <v>#REF!</v>
      </c>
      <c r="BR329" s="79" t="e">
        <f t="shared" si="905"/>
        <v>#REF!</v>
      </c>
      <c r="BS329" s="79" t="e">
        <f>#REF!+#REF!+#REF!+'Новосибирск.обл'!M329+#REF!+#REF!+#REF!+#REF!+#REF!</f>
        <v>#REF!</v>
      </c>
      <c r="BT329" s="79" t="e">
        <f t="shared" si="906"/>
        <v>#REF!</v>
      </c>
      <c r="BU329" s="79" t="e">
        <f>#REF!+#REF!</f>
        <v>#REF!</v>
      </c>
      <c r="BV329" s="79" t="e">
        <f t="shared" si="907"/>
        <v>#REF!</v>
      </c>
      <c r="CI329" s="368" t="e">
        <f>#REF!-'2021-2025 (кор приб)'!E329-'2021-2025 (кор приб)'!Q329-'2021-2025 (кор приб)'!AC329-'2021-2025 (кор приб)'!AO329-'2020 ожид'!Q329</f>
        <v>#REF!</v>
      </c>
      <c r="CJ329" s="368" t="e">
        <f>#REF!-'2021-2025 (кор приб)'!F329-'2021-2025 (кор приб)'!R329-'2021-2025 (кор приб)'!AD329-'2021-2025 (кор приб)'!AP329-'2020 ожид'!R329</f>
        <v>#REF!</v>
      </c>
      <c r="CK329" s="368" t="e">
        <f>#REF!-'2021-2025 (кор приб)'!G329-'2021-2025 (кор приб)'!S329-'2021-2025 (кор приб)'!AE329-'2021-2025 (кор приб)'!AQ329-'2020 ожид'!S329</f>
        <v>#REF!</v>
      </c>
      <c r="CL329" s="368">
        <f>'Новосибирск.обл'!Q329-'2021-2025 (кор приб)'!H329-'2021-2025 (кор приб)'!T329-'2021-2025 (кор приб)'!AF329-'2021-2025 (кор приб)'!AR329-'2020 ожид'!T329</f>
        <v>0</v>
      </c>
      <c r="CM329" s="368" t="e">
        <f>#REF!-'2021-2025 (кор приб)'!I329-'2021-2025 (кор приб)'!U329-'2020 ожид'!U329</f>
        <v>#REF!</v>
      </c>
      <c r="CN329" s="368" t="e">
        <f>#REF!-'2021-2025 (кор приб)'!J329-'2021-2025 (кор приб)'!V329-'2021-2025 (кор приб)'!AH329-'2021-2025 (кор приб)'!AT329-BF329</f>
        <v>#REF!</v>
      </c>
      <c r="CO329" s="368" t="e">
        <f>#REF!-'2021-2025 (кор приб)'!K329-'2021-2025 (кор приб)'!W329-'2021-2025 (кор приб)'!AI329-'2021-2025 (кор приб)'!AU329-BG329</f>
        <v>#REF!</v>
      </c>
      <c r="CP329" s="368" t="e">
        <f>#REF!-'2021-2025 (кор приб)'!L329-'2021-2025 (кор приб)'!X329-'2021-2025 (кор приб)'!AJ329-'2021-2025 (кор приб)'!AV329-'2020 ожид'!X329</f>
        <v>#REF!</v>
      </c>
      <c r="CQ329" s="368" t="e">
        <f>#REF!-'2021-2025 (кор приб)'!M329-'2021-2025 (кор приб)'!Y329-'2021-2025 (кор приб)'!AK329-'2021-2025 (кор приб)'!AW329-'2020 ожид'!Y329</f>
        <v>#REF!</v>
      </c>
      <c r="CR329" s="368" t="e">
        <f>#REF!-'2021-2025 (кор приб)'!N329-'2021-2025 (кор приб)'!Z329-'2021-2025 (кор приб)'!AL329-'2021-2025 (кор приб)'!AX329-'2020 ожид'!Z329</f>
        <v>#REF!</v>
      </c>
    </row>
    <row r="330">
      <c r="A330" s="80" t="s">
        <v>685</v>
      </c>
      <c r="B330" s="126" t="s">
        <v>686</v>
      </c>
      <c r="C330" s="629" t="s">
        <v>664</v>
      </c>
      <c r="D330" s="328"/>
      <c r="E330" s="328"/>
      <c r="F330" s="328"/>
      <c r="G330" s="328"/>
      <c r="H330" s="328"/>
      <c r="I330" s="328"/>
      <c r="J330" s="328"/>
      <c r="K330" s="328"/>
      <c r="L330" s="328"/>
      <c r="M330" s="328"/>
      <c r="N330" s="328"/>
      <c r="P330" s="328"/>
      <c r="Q330" s="328"/>
      <c r="R330" s="328"/>
      <c r="S330" s="328"/>
      <c r="T330" s="328"/>
      <c r="U330" s="328"/>
      <c r="V330" s="328"/>
      <c r="W330" s="328"/>
      <c r="X330" s="328"/>
      <c r="Y330" s="328"/>
      <c r="Z330" s="328"/>
      <c r="AA330" s="66"/>
      <c r="AB330" s="328"/>
      <c r="AC330" s="328"/>
      <c r="AD330" s="328"/>
      <c r="AE330" s="328"/>
      <c r="AF330" s="328"/>
      <c r="AG330" s="328"/>
      <c r="AH330" s="328"/>
      <c r="AI330" s="328"/>
      <c r="AJ330" s="328"/>
      <c r="AK330" s="328"/>
      <c r="AL330" s="328"/>
      <c r="AM330" s="66"/>
      <c r="AN330" s="328"/>
      <c r="AO330" s="328"/>
      <c r="AP330" s="328"/>
      <c r="AQ330" s="328"/>
      <c r="AR330" s="328"/>
      <c r="AS330" s="328"/>
      <c r="AT330" s="328"/>
      <c r="AU330" s="328"/>
      <c r="AV330" s="328"/>
      <c r="AW330" s="328"/>
      <c r="AX330" s="328"/>
      <c r="AY330" s="66"/>
      <c r="AZ330" s="328"/>
      <c r="BA330" s="328"/>
      <c r="BB330" s="328"/>
      <c r="BC330" s="328"/>
      <c r="BD330" s="328"/>
      <c r="BE330" s="328"/>
      <c r="BF330" s="328"/>
      <c r="BG330" s="328"/>
      <c r="BH330" s="328"/>
      <c r="BI330" s="328"/>
      <c r="BJ330" s="328"/>
      <c r="BK330" s="66">
        <f t="shared" si="901"/>
        <v>0</v>
      </c>
      <c r="BL330" s="79">
        <f t="shared" si="902"/>
        <v>0</v>
      </c>
      <c r="BM330" s="79" t="e">
        <f>#REF!+#REF!+#REF!+'Новосибирск.обл'!G330+#REF!+#REF!+#REF!+#REF!+#REF!+#REF!</f>
        <v>#REF!</v>
      </c>
      <c r="BN330" s="79" t="e">
        <f t="shared" si="903"/>
        <v>#REF!</v>
      </c>
      <c r="BO330" s="79" t="e">
        <f>#REF!+#REF!+#REF!+'Новосибирск.обл'!I330+#REF!+#REF!+#REF!+#REF!+#REF!+#REF!</f>
        <v>#REF!</v>
      </c>
      <c r="BP330" s="79" t="e">
        <f t="shared" si="904"/>
        <v>#REF!</v>
      </c>
      <c r="BQ330" s="79" t="e">
        <f>#REF!+#REF!+#REF!+'Новосибирск.обл'!K330+#REF!+#REF!+#REF!+#REF!+#REF!</f>
        <v>#REF!</v>
      </c>
      <c r="BR330" s="79" t="e">
        <f t="shared" si="905"/>
        <v>#REF!</v>
      </c>
      <c r="BS330" s="79" t="e">
        <f>#REF!+#REF!+#REF!+'Новосибирск.обл'!M330+#REF!+#REF!+#REF!+#REF!+#REF!</f>
        <v>#REF!</v>
      </c>
      <c r="BT330" s="79" t="e">
        <f t="shared" si="906"/>
        <v>#REF!</v>
      </c>
      <c r="BU330" s="79" t="e">
        <f>#REF!+#REF!</f>
        <v>#REF!</v>
      </c>
      <c r="BV330" s="79" t="e">
        <f t="shared" si="907"/>
        <v>#REF!</v>
      </c>
      <c r="CI330" s="368" t="e">
        <f>#REF!-'2021-2025 (кор приб)'!E330-'2021-2025 (кор приб)'!Q330-'2021-2025 (кор приб)'!AC330-'2021-2025 (кор приб)'!AO330-'2020 ожид'!Q330</f>
        <v>#REF!</v>
      </c>
      <c r="CJ330" s="368" t="e">
        <f>#REF!-'2021-2025 (кор приб)'!F330-'2021-2025 (кор приб)'!R330-'2021-2025 (кор приб)'!AD330-'2021-2025 (кор приб)'!AP330-'2020 ожид'!R330</f>
        <v>#REF!</v>
      </c>
      <c r="CK330" s="368" t="e">
        <f>#REF!-'2021-2025 (кор приб)'!G330-'2021-2025 (кор приб)'!S330-'2021-2025 (кор приб)'!AE330-'2021-2025 (кор приб)'!AQ330-'2020 ожид'!S330</f>
        <v>#REF!</v>
      </c>
      <c r="CL330" s="368">
        <f>'Новосибирск.обл'!Q330-'2021-2025 (кор приб)'!H330-'2021-2025 (кор приб)'!T330-'2021-2025 (кор приб)'!AF330-'2021-2025 (кор приб)'!AR330-'2020 ожид'!T330</f>
        <v>0</v>
      </c>
      <c r="CM330" s="368" t="e">
        <f>#REF!-'2021-2025 (кор приб)'!I330-'2021-2025 (кор приб)'!U330-'2020 ожид'!U330</f>
        <v>#REF!</v>
      </c>
      <c r="CN330" s="368" t="e">
        <f>#REF!-'2021-2025 (кор приб)'!J330-'2021-2025 (кор приб)'!V330-'2021-2025 (кор приб)'!AH330-'2021-2025 (кор приб)'!AT330-BF330</f>
        <v>#REF!</v>
      </c>
      <c r="CO330" s="368" t="e">
        <f>#REF!-'2021-2025 (кор приб)'!K330-'2021-2025 (кор приб)'!W330-'2021-2025 (кор приб)'!AI330-'2021-2025 (кор приб)'!AU330-BG330</f>
        <v>#REF!</v>
      </c>
      <c r="CP330" s="368" t="e">
        <f>#REF!-'2021-2025 (кор приб)'!L330-'2021-2025 (кор приб)'!X330-'2021-2025 (кор приб)'!AJ330-'2021-2025 (кор приб)'!AV330-'2020 ожид'!X330</f>
        <v>#REF!</v>
      </c>
      <c r="CQ330" s="368" t="e">
        <f>#REF!-'2021-2025 (кор приб)'!M330-'2021-2025 (кор приб)'!Y330-'2021-2025 (кор приб)'!AK330-'2021-2025 (кор приб)'!AW330-'2020 ожид'!Y330</f>
        <v>#REF!</v>
      </c>
      <c r="CR330" s="368" t="e">
        <f>#REF!-'2021-2025 (кор приб)'!N330-'2021-2025 (кор приб)'!Z330-'2021-2025 (кор приб)'!AL330-'2021-2025 (кор приб)'!AX330-'2020 ожид'!Z330</f>
        <v>#REF!</v>
      </c>
    </row>
    <row r="331">
      <c r="A331" s="80" t="s">
        <v>687</v>
      </c>
      <c r="B331" s="126" t="s">
        <v>680</v>
      </c>
      <c r="C331" s="629" t="s">
        <v>681</v>
      </c>
      <c r="D331" s="328"/>
      <c r="E331" s="328"/>
      <c r="F331" s="328"/>
      <c r="G331" s="328"/>
      <c r="H331" s="328"/>
      <c r="I331" s="328"/>
      <c r="J331" s="328"/>
      <c r="K331" s="328"/>
      <c r="L331" s="328"/>
      <c r="M331" s="328"/>
      <c r="N331" s="328"/>
      <c r="P331" s="328"/>
      <c r="Q331" s="328"/>
      <c r="R331" s="328"/>
      <c r="S331" s="328"/>
      <c r="T331" s="328"/>
      <c r="U331" s="328"/>
      <c r="V331" s="328"/>
      <c r="W331" s="328"/>
      <c r="X331" s="328"/>
      <c r="Y331" s="328"/>
      <c r="Z331" s="328"/>
      <c r="AA331" s="66"/>
      <c r="AB331" s="328"/>
      <c r="AC331" s="328"/>
      <c r="AD331" s="328"/>
      <c r="AE331" s="328"/>
      <c r="AF331" s="328"/>
      <c r="AG331" s="328"/>
      <c r="AH331" s="328"/>
      <c r="AI331" s="328"/>
      <c r="AJ331" s="328"/>
      <c r="AK331" s="328"/>
      <c r="AL331" s="328"/>
      <c r="AM331" s="66"/>
      <c r="AN331" s="328"/>
      <c r="AO331" s="328"/>
      <c r="AP331" s="328"/>
      <c r="AQ331" s="328"/>
      <c r="AR331" s="328"/>
      <c r="AS331" s="328"/>
      <c r="AT331" s="328"/>
      <c r="AU331" s="328"/>
      <c r="AV331" s="328"/>
      <c r="AW331" s="328"/>
      <c r="AX331" s="328"/>
      <c r="AY331" s="66"/>
      <c r="AZ331" s="328"/>
      <c r="BA331" s="328"/>
      <c r="BB331" s="328"/>
      <c r="BC331" s="328"/>
      <c r="BD331" s="328"/>
      <c r="BE331" s="328"/>
      <c r="BF331" s="328"/>
      <c r="BG331" s="328"/>
      <c r="BH331" s="328"/>
      <c r="BI331" s="328"/>
      <c r="BJ331" s="328"/>
      <c r="BK331" s="66">
        <f t="shared" si="901"/>
        <v>0</v>
      </c>
      <c r="BL331" s="79">
        <f t="shared" si="902"/>
        <v>0</v>
      </c>
      <c r="BM331" s="79" t="e">
        <f>#REF!+#REF!+#REF!+'Новосибирск.обл'!G331+#REF!+#REF!+#REF!+#REF!+#REF!+#REF!</f>
        <v>#REF!</v>
      </c>
      <c r="BN331" s="79" t="e">
        <f t="shared" si="903"/>
        <v>#REF!</v>
      </c>
      <c r="BO331" s="79" t="e">
        <f>#REF!+#REF!+#REF!+'Новосибирск.обл'!I331+#REF!+#REF!+#REF!+#REF!+#REF!+#REF!</f>
        <v>#REF!</v>
      </c>
      <c r="BP331" s="79" t="e">
        <f t="shared" si="904"/>
        <v>#REF!</v>
      </c>
      <c r="BQ331" s="79" t="e">
        <f>#REF!+#REF!+#REF!+'Новосибирск.обл'!K331+#REF!+#REF!+#REF!+#REF!+#REF!</f>
        <v>#REF!</v>
      </c>
      <c r="BR331" s="79" t="e">
        <f t="shared" si="905"/>
        <v>#REF!</v>
      </c>
      <c r="BS331" s="79" t="e">
        <f>#REF!+#REF!+#REF!+'Новосибирск.обл'!M331+#REF!+#REF!+#REF!+#REF!+#REF!</f>
        <v>#REF!</v>
      </c>
      <c r="BT331" s="79" t="e">
        <f t="shared" si="906"/>
        <v>#REF!</v>
      </c>
      <c r="BU331" s="79" t="e">
        <f>#REF!+#REF!</f>
        <v>#REF!</v>
      </c>
      <c r="BV331" s="79" t="e">
        <f t="shared" si="907"/>
        <v>#REF!</v>
      </c>
      <c r="CI331" s="368" t="e">
        <f>#REF!-'2021-2025 (кор приб)'!E331-'2021-2025 (кор приб)'!Q331-'2021-2025 (кор приб)'!AC331-'2021-2025 (кор приб)'!AO331-'2020 ожид'!Q331</f>
        <v>#REF!</v>
      </c>
      <c r="CJ331" s="368" t="e">
        <f>#REF!-'2021-2025 (кор приб)'!F331-'2021-2025 (кор приб)'!R331-'2021-2025 (кор приб)'!AD331-'2021-2025 (кор приб)'!AP331-'2020 ожид'!R331</f>
        <v>#REF!</v>
      </c>
      <c r="CK331" s="368" t="e">
        <f>#REF!-'2021-2025 (кор приб)'!G331-'2021-2025 (кор приб)'!S331-'2021-2025 (кор приб)'!AE331-'2021-2025 (кор приб)'!AQ331-'2020 ожид'!S331</f>
        <v>#REF!</v>
      </c>
      <c r="CL331" s="368">
        <f>'Новосибирск.обл'!Q331-'2021-2025 (кор приб)'!H331-'2021-2025 (кор приб)'!T331-'2021-2025 (кор приб)'!AF331-'2021-2025 (кор приб)'!AR331-'2020 ожид'!T331</f>
        <v>0</v>
      </c>
      <c r="CM331" s="368" t="e">
        <f>#REF!-'2021-2025 (кор приб)'!I331-'2021-2025 (кор приб)'!U331-'2020 ожид'!U331</f>
        <v>#REF!</v>
      </c>
      <c r="CN331" s="368" t="e">
        <f>#REF!-'2021-2025 (кор приб)'!J331-'2021-2025 (кор приб)'!V331-'2021-2025 (кор приб)'!AH331-'2021-2025 (кор приб)'!AT331-BF331</f>
        <v>#REF!</v>
      </c>
      <c r="CO331" s="368" t="e">
        <f>#REF!-'2021-2025 (кор приб)'!K331-'2021-2025 (кор приб)'!W331-'2021-2025 (кор приб)'!AI331-'2021-2025 (кор приб)'!AU331-BG331</f>
        <v>#REF!</v>
      </c>
      <c r="CP331" s="368" t="e">
        <f>#REF!-'2021-2025 (кор приб)'!L331-'2021-2025 (кор приб)'!X331-'2021-2025 (кор приб)'!AJ331-'2021-2025 (кор приб)'!AV331-'2020 ожид'!X331</f>
        <v>#REF!</v>
      </c>
      <c r="CQ331" s="368" t="e">
        <f>#REF!-'2021-2025 (кор приб)'!M331-'2021-2025 (кор приб)'!Y331-'2021-2025 (кор приб)'!AK331-'2021-2025 (кор приб)'!AW331-'2020 ожид'!Y331</f>
        <v>#REF!</v>
      </c>
      <c r="CR331" s="368" t="e">
        <f>#REF!-'2021-2025 (кор приб)'!N331-'2021-2025 (кор приб)'!Z331-'2021-2025 (кор приб)'!AL331-'2021-2025 (кор приб)'!AX331-'2020 ожид'!Z331</f>
        <v>#REF!</v>
      </c>
    </row>
    <row r="332">
      <c r="A332" s="80" t="s">
        <v>688</v>
      </c>
      <c r="B332" s="88" t="s">
        <v>689</v>
      </c>
      <c r="C332" s="629" t="s">
        <v>35</v>
      </c>
      <c r="D332" s="82"/>
      <c r="E332" s="82"/>
      <c r="F332" s="82"/>
      <c r="G332" s="82"/>
      <c r="H332" s="82"/>
      <c r="I332" s="82"/>
      <c r="J332" s="82"/>
      <c r="K332" s="82"/>
      <c r="L332" s="82"/>
      <c r="M332" s="82"/>
      <c r="N332" s="82"/>
      <c r="P332" s="82"/>
      <c r="Q332" s="82"/>
      <c r="R332" s="82"/>
      <c r="S332" s="82"/>
      <c r="T332" s="82"/>
      <c r="U332" s="82"/>
      <c r="V332" s="82"/>
      <c r="W332" s="82"/>
      <c r="X332" s="82"/>
      <c r="Y332" s="82"/>
      <c r="Z332" s="82"/>
      <c r="AA332" s="66"/>
      <c r="AB332" s="82"/>
      <c r="AC332" s="82"/>
      <c r="AD332" s="82"/>
      <c r="AE332" s="82"/>
      <c r="AF332" s="82"/>
      <c r="AG332" s="82"/>
      <c r="AH332" s="82"/>
      <c r="AI332" s="82"/>
      <c r="AJ332" s="82"/>
      <c r="AK332" s="82"/>
      <c r="AL332" s="82"/>
      <c r="AM332" s="66"/>
      <c r="AN332" s="82"/>
      <c r="AO332" s="82"/>
      <c r="AP332" s="82"/>
      <c r="AQ332" s="82"/>
      <c r="AR332" s="82"/>
      <c r="AS332" s="82"/>
      <c r="AT332" s="82"/>
      <c r="AU332" s="82"/>
      <c r="AV332" s="82"/>
      <c r="AW332" s="82"/>
      <c r="AX332" s="82"/>
      <c r="AY332" s="66"/>
      <c r="AZ332" s="82"/>
      <c r="BA332" s="82"/>
      <c r="BB332" s="82"/>
      <c r="BC332" s="82"/>
      <c r="BD332" s="82"/>
      <c r="BE332" s="82"/>
      <c r="BF332" s="82"/>
      <c r="BG332" s="82"/>
      <c r="BH332" s="82"/>
      <c r="BI332" s="82"/>
      <c r="BJ332" s="82"/>
      <c r="BK332" s="66">
        <f t="shared" si="901"/>
        <v>0</v>
      </c>
      <c r="BL332" s="79">
        <f t="shared" si="902"/>
        <v>0</v>
      </c>
      <c r="BM332" s="79" t="e">
        <f>#REF!+#REF!+#REF!+'Новосибирск.обл'!G332+#REF!+#REF!+#REF!+#REF!+#REF!+#REF!</f>
        <v>#REF!</v>
      </c>
      <c r="BN332" s="79" t="e">
        <f t="shared" si="903"/>
        <v>#REF!</v>
      </c>
      <c r="BO332" s="79" t="e">
        <f>#REF!+#REF!+#REF!+'Новосибирск.обл'!I332+#REF!+#REF!+#REF!+#REF!+#REF!+#REF!</f>
        <v>#REF!</v>
      </c>
      <c r="BP332" s="79" t="e">
        <f t="shared" si="904"/>
        <v>#REF!</v>
      </c>
      <c r="BQ332" s="79" t="e">
        <f>#REF!+#REF!+#REF!+'Новосибирск.обл'!K332+#REF!+#REF!+#REF!+#REF!+#REF!</f>
        <v>#REF!</v>
      </c>
      <c r="BR332" s="79" t="e">
        <f t="shared" si="905"/>
        <v>#REF!</v>
      </c>
      <c r="BS332" s="79" t="e">
        <f>#REF!+#REF!+#REF!+'Новосибирск.обл'!M332+#REF!+#REF!+#REF!+#REF!+#REF!</f>
        <v>#REF!</v>
      </c>
      <c r="BT332" s="79" t="e">
        <f t="shared" si="906"/>
        <v>#REF!</v>
      </c>
      <c r="BU332" s="79" t="e">
        <f>#REF!+#REF!</f>
        <v>#REF!</v>
      </c>
      <c r="BV332" s="79" t="e">
        <f t="shared" si="907"/>
        <v>#REF!</v>
      </c>
      <c r="CI332" s="368" t="e">
        <f>#REF!-'2021-2025 (кор приб)'!E332-'2021-2025 (кор приб)'!Q332-'2021-2025 (кор приб)'!AC332-'2021-2025 (кор приб)'!AO332-'2020 ожид'!Q332</f>
        <v>#REF!</v>
      </c>
      <c r="CJ332" s="368" t="e">
        <f>#REF!-'2021-2025 (кор приб)'!F332-'2021-2025 (кор приб)'!R332-'2021-2025 (кор приб)'!AD332-'2021-2025 (кор приб)'!AP332-'2020 ожид'!R332</f>
        <v>#REF!</v>
      </c>
      <c r="CK332" s="368" t="e">
        <f>#REF!-'2021-2025 (кор приб)'!G332-'2021-2025 (кор приб)'!S332-'2021-2025 (кор приб)'!AE332-'2021-2025 (кор приб)'!AQ332-'2020 ожид'!S332</f>
        <v>#REF!</v>
      </c>
      <c r="CL332" s="368" t="e">
        <f>'Новосибирск.обл'!Q332-'2021-2025 (кор приб)'!H332-'2021-2025 (кор приб)'!T332-'2021-2025 (кор приб)'!AF332-'2021-2025 (кор приб)'!AR332-'2020 ожид'!T332</f>
        <v>#VALUE!</v>
      </c>
      <c r="CM332" s="368" t="e">
        <f>#REF!-'2021-2025 (кор приб)'!I332-'2021-2025 (кор приб)'!U332-'2020 ожид'!U332</f>
        <v>#REF!</v>
      </c>
      <c r="CN332" s="368" t="e">
        <f>#REF!-'2021-2025 (кор приб)'!J332-'2021-2025 (кор приб)'!V332-'2021-2025 (кор приб)'!AH332-'2021-2025 (кор приб)'!AT332-BF332</f>
        <v>#REF!</v>
      </c>
      <c r="CO332" s="368" t="e">
        <f>#REF!-'2021-2025 (кор приб)'!K332-'2021-2025 (кор приб)'!W332-'2021-2025 (кор приб)'!AI332-'2021-2025 (кор приб)'!AU332-BG332</f>
        <v>#REF!</v>
      </c>
      <c r="CP332" s="368" t="e">
        <f>#REF!-'2021-2025 (кор приб)'!L332-'2021-2025 (кор приб)'!X332-'2021-2025 (кор приб)'!AJ332-'2021-2025 (кор приб)'!AV332-'2020 ожид'!X332</f>
        <v>#REF!</v>
      </c>
      <c r="CQ332" s="368" t="e">
        <f>#REF!-'2021-2025 (кор приб)'!M332-'2021-2025 (кор приб)'!Y332-'2021-2025 (кор приб)'!AK332-'2021-2025 (кор приб)'!AW332-'2020 ожид'!Y332</f>
        <v>#REF!</v>
      </c>
      <c r="CR332" s="368" t="e">
        <f>#REF!-'2021-2025 (кор приб)'!N332-'2021-2025 (кор приб)'!Z332-'2021-2025 (кор приб)'!AL332-'2021-2025 (кор приб)'!AX332-'2020 ожид'!Z332</f>
        <v>#REF!</v>
      </c>
    </row>
    <row r="333">
      <c r="A333" s="80" t="s">
        <v>690</v>
      </c>
      <c r="B333" s="126" t="s">
        <v>678</v>
      </c>
      <c r="C333" s="629" t="s">
        <v>674</v>
      </c>
      <c r="D333" s="328"/>
      <c r="E333" s="328"/>
      <c r="F333" s="328"/>
      <c r="G333" s="328"/>
      <c r="H333" s="328"/>
      <c r="I333" s="328"/>
      <c r="J333" s="328"/>
      <c r="K333" s="328"/>
      <c r="L333" s="328"/>
      <c r="M333" s="328"/>
      <c r="N333" s="328"/>
      <c r="P333" s="328"/>
      <c r="Q333" s="328"/>
      <c r="R333" s="328"/>
      <c r="S333" s="328"/>
      <c r="T333" s="328"/>
      <c r="U333" s="328"/>
      <c r="V333" s="328"/>
      <c r="W333" s="328"/>
      <c r="X333" s="328"/>
      <c r="Y333" s="328"/>
      <c r="Z333" s="328"/>
      <c r="AA333" s="66"/>
      <c r="AB333" s="328"/>
      <c r="AC333" s="328"/>
      <c r="AD333" s="328"/>
      <c r="AE333" s="328"/>
      <c r="AF333" s="328"/>
      <c r="AG333" s="328"/>
      <c r="AH333" s="328"/>
      <c r="AI333" s="328"/>
      <c r="AJ333" s="328"/>
      <c r="AK333" s="328"/>
      <c r="AL333" s="328"/>
      <c r="AM333" s="66"/>
      <c r="AN333" s="328"/>
      <c r="AO333" s="328"/>
      <c r="AP333" s="328"/>
      <c r="AQ333" s="328"/>
      <c r="AR333" s="328"/>
      <c r="AS333" s="328"/>
      <c r="AT333" s="328"/>
      <c r="AU333" s="328"/>
      <c r="AV333" s="328"/>
      <c r="AW333" s="328"/>
      <c r="AX333" s="328"/>
      <c r="AY333" s="66"/>
      <c r="AZ333" s="328"/>
      <c r="BA333" s="328"/>
      <c r="BB333" s="328"/>
      <c r="BC333" s="328"/>
      <c r="BD333" s="328"/>
      <c r="BE333" s="328"/>
      <c r="BF333" s="328"/>
      <c r="BG333" s="328"/>
      <c r="BH333" s="328"/>
      <c r="BI333" s="328"/>
      <c r="BJ333" s="328"/>
      <c r="BK333" s="66">
        <f t="shared" si="901"/>
        <v>0</v>
      </c>
      <c r="BL333" s="79">
        <f t="shared" si="902"/>
        <v>0</v>
      </c>
      <c r="BM333" s="79" t="e">
        <f>#REF!+#REF!+#REF!+'Новосибирск.обл'!G333+#REF!+#REF!+#REF!+#REF!+#REF!+#REF!</f>
        <v>#REF!</v>
      </c>
      <c r="BN333" s="79" t="e">
        <f t="shared" si="903"/>
        <v>#REF!</v>
      </c>
      <c r="BO333" s="79" t="e">
        <f>#REF!+#REF!+#REF!+'Новосибирск.обл'!I333+#REF!+#REF!+#REF!+#REF!+#REF!+#REF!</f>
        <v>#REF!</v>
      </c>
      <c r="BP333" s="79" t="e">
        <f t="shared" si="904"/>
        <v>#REF!</v>
      </c>
      <c r="BQ333" s="79" t="e">
        <f>#REF!+#REF!+#REF!+'Новосибирск.обл'!K333+#REF!+#REF!+#REF!+#REF!+#REF!</f>
        <v>#REF!</v>
      </c>
      <c r="BR333" s="79" t="e">
        <f t="shared" si="905"/>
        <v>#REF!</v>
      </c>
      <c r="BS333" s="79" t="e">
        <f>#REF!+#REF!+#REF!+'Новосибирск.обл'!M333+#REF!+#REF!+#REF!+#REF!+#REF!</f>
        <v>#REF!</v>
      </c>
      <c r="BT333" s="79" t="e">
        <f t="shared" si="906"/>
        <v>#REF!</v>
      </c>
      <c r="BU333" s="79" t="e">
        <f>#REF!+#REF!</f>
        <v>#REF!</v>
      </c>
      <c r="BV333" s="79" t="e">
        <f t="shared" si="907"/>
        <v>#REF!</v>
      </c>
      <c r="CI333" s="368" t="e">
        <f>#REF!-'2021-2025 (кор приб)'!E333-'2021-2025 (кор приб)'!Q333-'2021-2025 (кор приб)'!AC333-'2021-2025 (кор приб)'!AO333-'2020 ожид'!Q333</f>
        <v>#REF!</v>
      </c>
      <c r="CJ333" s="368" t="e">
        <f>#REF!-'2021-2025 (кор приб)'!F333-'2021-2025 (кор приб)'!R333-'2021-2025 (кор приб)'!AD333-'2021-2025 (кор приб)'!AP333-'2020 ожид'!R333</f>
        <v>#REF!</v>
      </c>
      <c r="CK333" s="368" t="e">
        <f>#REF!-'2021-2025 (кор приб)'!G333-'2021-2025 (кор приб)'!S333-'2021-2025 (кор приб)'!AE333-'2021-2025 (кор приб)'!AQ333-'2020 ожид'!S333</f>
        <v>#REF!</v>
      </c>
      <c r="CL333" s="368">
        <f>'Новосибирск.обл'!Q333-'2021-2025 (кор приб)'!H333-'2021-2025 (кор приб)'!T333-'2021-2025 (кор приб)'!AF333-'2021-2025 (кор приб)'!AR333-'2020 ожид'!T333</f>
        <v>0</v>
      </c>
      <c r="CM333" s="368" t="e">
        <f>#REF!-'2021-2025 (кор приб)'!I333-'2021-2025 (кор приб)'!U333-'2020 ожид'!U333</f>
        <v>#REF!</v>
      </c>
      <c r="CN333" s="368" t="e">
        <f>#REF!-'2021-2025 (кор приб)'!J333-'2021-2025 (кор приб)'!V333-'2021-2025 (кор приб)'!AH333-'2021-2025 (кор приб)'!AT333-BF333</f>
        <v>#REF!</v>
      </c>
      <c r="CO333" s="368" t="e">
        <f>#REF!-'2021-2025 (кор приб)'!K333-'2021-2025 (кор приб)'!W333-'2021-2025 (кор приб)'!AI333-'2021-2025 (кор приб)'!AU333-BG333</f>
        <v>#REF!</v>
      </c>
      <c r="CP333" s="368" t="e">
        <f>#REF!-'2021-2025 (кор приб)'!L333-'2021-2025 (кор приб)'!X333-'2021-2025 (кор приб)'!AJ333-'2021-2025 (кор приб)'!AV333-'2020 ожид'!X333</f>
        <v>#REF!</v>
      </c>
      <c r="CQ333" s="368" t="e">
        <f>#REF!-'2021-2025 (кор приб)'!M333-'2021-2025 (кор приб)'!Y333-'2021-2025 (кор приб)'!AK333-'2021-2025 (кор приб)'!AW333-'2020 ожид'!Y333</f>
        <v>#REF!</v>
      </c>
      <c r="CR333" s="368" t="e">
        <f>#REF!-'2021-2025 (кор приб)'!N333-'2021-2025 (кор приб)'!Z333-'2021-2025 (кор приб)'!AL333-'2021-2025 (кор приб)'!AX333-'2020 ожид'!Z333</f>
        <v>#REF!</v>
      </c>
    </row>
    <row r="334">
      <c r="A334" s="80" t="s">
        <v>691</v>
      </c>
      <c r="B334" s="126" t="s">
        <v>680</v>
      </c>
      <c r="C334" s="629" t="s">
        <v>681</v>
      </c>
      <c r="D334" s="328"/>
      <c r="E334" s="328"/>
      <c r="F334" s="328"/>
      <c r="G334" s="328"/>
      <c r="H334" s="328"/>
      <c r="I334" s="328"/>
      <c r="J334" s="328"/>
      <c r="K334" s="328"/>
      <c r="L334" s="328"/>
      <c r="M334" s="328"/>
      <c r="N334" s="328"/>
      <c r="P334" s="328"/>
      <c r="Q334" s="328"/>
      <c r="R334" s="328"/>
      <c r="S334" s="328"/>
      <c r="T334" s="328"/>
      <c r="U334" s="328"/>
      <c r="V334" s="328"/>
      <c r="W334" s="328"/>
      <c r="X334" s="328"/>
      <c r="Y334" s="328"/>
      <c r="Z334" s="328"/>
      <c r="AA334" s="66"/>
      <c r="AB334" s="328"/>
      <c r="AC334" s="328"/>
      <c r="AD334" s="328"/>
      <c r="AE334" s="328"/>
      <c r="AF334" s="328"/>
      <c r="AG334" s="328"/>
      <c r="AH334" s="328"/>
      <c r="AI334" s="328"/>
      <c r="AJ334" s="328"/>
      <c r="AK334" s="328"/>
      <c r="AL334" s="328"/>
      <c r="AM334" s="66"/>
      <c r="AN334" s="328"/>
      <c r="AO334" s="328"/>
      <c r="AP334" s="328"/>
      <c r="AQ334" s="328"/>
      <c r="AR334" s="328"/>
      <c r="AS334" s="328"/>
      <c r="AT334" s="328"/>
      <c r="AU334" s="328"/>
      <c r="AV334" s="328"/>
      <c r="AW334" s="328"/>
      <c r="AX334" s="328"/>
      <c r="AY334" s="66"/>
      <c r="AZ334" s="328"/>
      <c r="BA334" s="328"/>
      <c r="BB334" s="328"/>
      <c r="BC334" s="328"/>
      <c r="BD334" s="328"/>
      <c r="BE334" s="328"/>
      <c r="BF334" s="328"/>
      <c r="BG334" s="328"/>
      <c r="BH334" s="328"/>
      <c r="BI334" s="328"/>
      <c r="BJ334" s="328"/>
      <c r="BK334" s="66">
        <f t="shared" si="901"/>
        <v>0</v>
      </c>
      <c r="BL334" s="79">
        <f t="shared" si="902"/>
        <v>0</v>
      </c>
      <c r="BM334" s="79" t="e">
        <f>#REF!+#REF!+#REF!+'Новосибирск.обл'!G334+#REF!+#REF!+#REF!+#REF!+#REF!+#REF!</f>
        <v>#REF!</v>
      </c>
      <c r="BN334" s="79" t="e">
        <f t="shared" si="903"/>
        <v>#REF!</v>
      </c>
      <c r="BO334" s="79" t="e">
        <f>#REF!+#REF!+#REF!+'Новосибирск.обл'!I334+#REF!+#REF!+#REF!+#REF!+#REF!+#REF!</f>
        <v>#REF!</v>
      </c>
      <c r="BP334" s="79" t="e">
        <f t="shared" si="904"/>
        <v>#REF!</v>
      </c>
      <c r="BQ334" s="79" t="e">
        <f>#REF!+#REF!+#REF!+'Новосибирск.обл'!K334+#REF!+#REF!+#REF!+#REF!+#REF!</f>
        <v>#REF!</v>
      </c>
      <c r="BR334" s="79" t="e">
        <f t="shared" si="905"/>
        <v>#REF!</v>
      </c>
      <c r="BS334" s="79" t="e">
        <f>#REF!+#REF!+#REF!+'Новосибирск.обл'!M334+#REF!+#REF!+#REF!+#REF!+#REF!</f>
        <v>#REF!</v>
      </c>
      <c r="BT334" s="79" t="e">
        <f t="shared" si="906"/>
        <v>#REF!</v>
      </c>
      <c r="BU334" s="79" t="e">
        <f>#REF!+#REF!</f>
        <v>#REF!</v>
      </c>
      <c r="BV334" s="79" t="e">
        <f t="shared" si="907"/>
        <v>#REF!</v>
      </c>
      <c r="CI334" s="368" t="e">
        <f>#REF!-'2021-2025 (кор приб)'!E334-'2021-2025 (кор приб)'!Q334-'2021-2025 (кор приб)'!AC334-'2021-2025 (кор приб)'!AO334-'2020 ожид'!Q334</f>
        <v>#REF!</v>
      </c>
      <c r="CJ334" s="368" t="e">
        <f>#REF!-'2021-2025 (кор приб)'!F334-'2021-2025 (кор приб)'!R334-'2021-2025 (кор приб)'!AD334-'2021-2025 (кор приб)'!AP334-'2020 ожид'!R334</f>
        <v>#REF!</v>
      </c>
      <c r="CK334" s="368" t="e">
        <f>#REF!-'2021-2025 (кор приб)'!G334-'2021-2025 (кор приб)'!S334-'2021-2025 (кор приб)'!AE334-'2021-2025 (кор приб)'!AQ334-'2020 ожид'!S334</f>
        <v>#REF!</v>
      </c>
      <c r="CL334" s="368">
        <f>'Новосибирск.обл'!Q334-'2021-2025 (кор приб)'!H334-'2021-2025 (кор приб)'!T334-'2021-2025 (кор приб)'!AF334-'2021-2025 (кор приб)'!AR334-'2020 ожид'!T334</f>
        <v>0</v>
      </c>
      <c r="CM334" s="368" t="e">
        <f>#REF!-'2021-2025 (кор приб)'!I334-'2021-2025 (кор приб)'!U334-'2020 ожид'!U334</f>
        <v>#REF!</v>
      </c>
      <c r="CN334" s="368" t="e">
        <f>#REF!-'2021-2025 (кор приб)'!J334-'2021-2025 (кор приб)'!V334-'2021-2025 (кор приб)'!AH334-'2021-2025 (кор приб)'!AT334-BF334</f>
        <v>#REF!</v>
      </c>
      <c r="CO334" s="368" t="e">
        <f>#REF!-'2021-2025 (кор приб)'!K334-'2021-2025 (кор приб)'!W334-'2021-2025 (кор приб)'!AI334-'2021-2025 (кор приб)'!AU334-BG334</f>
        <v>#REF!</v>
      </c>
      <c r="CP334" s="368" t="e">
        <f>#REF!-'2021-2025 (кор приб)'!L334-'2021-2025 (кор приб)'!X334-'2021-2025 (кор приб)'!AJ334-'2021-2025 (кор приб)'!AV334-'2020 ожид'!X334</f>
        <v>#REF!</v>
      </c>
      <c r="CQ334" s="368" t="e">
        <f>#REF!-'2021-2025 (кор приб)'!M334-'2021-2025 (кор приб)'!Y334-'2021-2025 (кор приб)'!AK334-'2021-2025 (кор приб)'!AW334-'2020 ожид'!Y334</f>
        <v>#REF!</v>
      </c>
      <c r="CR334" s="368" t="e">
        <f>#REF!-'2021-2025 (кор приб)'!N334-'2021-2025 (кор приб)'!Z334-'2021-2025 (кор приб)'!AL334-'2021-2025 (кор приб)'!AX334-'2020 ожид'!Z334</f>
        <v>#REF!</v>
      </c>
    </row>
    <row r="335">
      <c r="A335" s="80" t="s">
        <v>692</v>
      </c>
      <c r="B335" s="88" t="s">
        <v>693</v>
      </c>
      <c r="C335" s="629" t="s">
        <v>35</v>
      </c>
      <c r="D335" s="82"/>
      <c r="E335" s="82"/>
      <c r="F335" s="82"/>
      <c r="G335" s="82"/>
      <c r="H335" s="82"/>
      <c r="I335" s="82"/>
      <c r="J335" s="82"/>
      <c r="K335" s="82"/>
      <c r="L335" s="82"/>
      <c r="M335" s="82"/>
      <c r="N335" s="82"/>
      <c r="P335" s="82"/>
      <c r="Q335" s="82"/>
      <c r="R335" s="82"/>
      <c r="S335" s="82"/>
      <c r="T335" s="82"/>
      <c r="U335" s="82"/>
      <c r="V335" s="82"/>
      <c r="W335" s="82"/>
      <c r="X335" s="82"/>
      <c r="Y335" s="82"/>
      <c r="Z335" s="82"/>
      <c r="AA335" s="66"/>
      <c r="AB335" s="82"/>
      <c r="AC335" s="82"/>
      <c r="AD335" s="82"/>
      <c r="AE335" s="82"/>
      <c r="AF335" s="82"/>
      <c r="AG335" s="82"/>
      <c r="AH335" s="82"/>
      <c r="AI335" s="82"/>
      <c r="AJ335" s="82"/>
      <c r="AK335" s="82"/>
      <c r="AL335" s="82"/>
      <c r="AM335" s="66"/>
      <c r="AN335" s="82"/>
      <c r="AO335" s="82"/>
      <c r="AP335" s="82"/>
      <c r="AQ335" s="82"/>
      <c r="AR335" s="82"/>
      <c r="AS335" s="82"/>
      <c r="AT335" s="82"/>
      <c r="AU335" s="82"/>
      <c r="AV335" s="82"/>
      <c r="AW335" s="82"/>
      <c r="AX335" s="82"/>
      <c r="AY335" s="66"/>
      <c r="AZ335" s="82"/>
      <c r="BA335" s="82"/>
      <c r="BB335" s="82"/>
      <c r="BC335" s="82"/>
      <c r="BD335" s="82"/>
      <c r="BE335" s="82"/>
      <c r="BF335" s="82"/>
      <c r="BG335" s="82"/>
      <c r="BH335" s="82"/>
      <c r="BI335" s="82"/>
      <c r="BJ335" s="82"/>
      <c r="BK335" s="66">
        <f t="shared" si="901"/>
        <v>0</v>
      </c>
      <c r="BL335" s="79">
        <f t="shared" si="902"/>
        <v>0</v>
      </c>
      <c r="BM335" s="79" t="e">
        <f>#REF!+#REF!+#REF!+'Новосибирск.обл'!G335+#REF!+#REF!+#REF!+#REF!+#REF!+#REF!</f>
        <v>#REF!</v>
      </c>
      <c r="BN335" s="79" t="e">
        <f t="shared" si="903"/>
        <v>#REF!</v>
      </c>
      <c r="BO335" s="79" t="e">
        <f>#REF!+#REF!+#REF!+'Новосибирск.обл'!I335+#REF!+#REF!+#REF!+#REF!+#REF!+#REF!</f>
        <v>#REF!</v>
      </c>
      <c r="BP335" s="79" t="e">
        <f t="shared" si="904"/>
        <v>#REF!</v>
      </c>
      <c r="BQ335" s="79" t="e">
        <f>#REF!+#REF!+#REF!+'Новосибирск.обл'!K335+#REF!+#REF!+#REF!+#REF!+#REF!</f>
        <v>#REF!</v>
      </c>
      <c r="BR335" s="79" t="e">
        <f t="shared" si="905"/>
        <v>#REF!</v>
      </c>
      <c r="BS335" s="79" t="e">
        <f>#REF!+#REF!+#REF!+'Новосибирск.обл'!M335+#REF!+#REF!+#REF!+#REF!+#REF!</f>
        <v>#REF!</v>
      </c>
      <c r="BT335" s="79" t="e">
        <f t="shared" si="906"/>
        <v>#REF!</v>
      </c>
      <c r="BU335" s="79" t="e">
        <f>#REF!+#REF!</f>
        <v>#REF!</v>
      </c>
      <c r="BV335" s="79" t="e">
        <f t="shared" si="907"/>
        <v>#REF!</v>
      </c>
      <c r="CI335" s="368" t="e">
        <f>#REF!-'2021-2025 (кор приб)'!E335-'2021-2025 (кор приб)'!Q335-'2021-2025 (кор приб)'!AC335-'2021-2025 (кор приб)'!AO335-'2020 ожид'!Q335</f>
        <v>#REF!</v>
      </c>
      <c r="CJ335" s="368" t="e">
        <f>#REF!-'2021-2025 (кор приб)'!F335-'2021-2025 (кор приб)'!R335-'2021-2025 (кор приб)'!AD335-'2021-2025 (кор приб)'!AP335-'2020 ожид'!R335</f>
        <v>#REF!</v>
      </c>
      <c r="CK335" s="368" t="e">
        <f>#REF!-'2021-2025 (кор приб)'!G335-'2021-2025 (кор приб)'!S335-'2021-2025 (кор приб)'!AE335-'2021-2025 (кор приб)'!AQ335-'2020 ожид'!S335</f>
        <v>#REF!</v>
      </c>
      <c r="CL335" s="368" t="e">
        <f>'Новосибирск.обл'!Q335-'2021-2025 (кор приб)'!H335-'2021-2025 (кор приб)'!T335-'2021-2025 (кор приб)'!AF335-'2021-2025 (кор приб)'!AR335-'2020 ожид'!T335</f>
        <v>#VALUE!</v>
      </c>
      <c r="CM335" s="368" t="e">
        <f>#REF!-'2021-2025 (кор приб)'!I335-'2021-2025 (кор приб)'!U335-'2020 ожид'!U335</f>
        <v>#REF!</v>
      </c>
      <c r="CN335" s="368" t="e">
        <f>#REF!-'2021-2025 (кор приб)'!J335-'2021-2025 (кор приб)'!V335-'2021-2025 (кор приб)'!AH335-'2021-2025 (кор приб)'!AT335-BF335</f>
        <v>#REF!</v>
      </c>
      <c r="CO335" s="368" t="e">
        <f>#REF!-'2021-2025 (кор приб)'!K335-'2021-2025 (кор приб)'!W335-'2021-2025 (кор приб)'!AI335-'2021-2025 (кор приб)'!AU335-BG335</f>
        <v>#REF!</v>
      </c>
      <c r="CP335" s="368" t="e">
        <f>#REF!-'2021-2025 (кор приб)'!L335-'2021-2025 (кор приб)'!X335-'2021-2025 (кор приб)'!AJ335-'2021-2025 (кор приб)'!AV335-'2020 ожид'!X335</f>
        <v>#REF!</v>
      </c>
      <c r="CQ335" s="368" t="e">
        <f>#REF!-'2021-2025 (кор приб)'!M335-'2021-2025 (кор приб)'!Y335-'2021-2025 (кор приб)'!AK335-'2021-2025 (кор приб)'!AW335-'2020 ожид'!Y335</f>
        <v>#REF!</v>
      </c>
      <c r="CR335" s="368" t="e">
        <f>#REF!-'2021-2025 (кор приб)'!N335-'2021-2025 (кор приб)'!Z335-'2021-2025 (кор приб)'!AL335-'2021-2025 (кор приб)'!AX335-'2020 ожид'!Z335</f>
        <v>#REF!</v>
      </c>
    </row>
    <row r="336">
      <c r="A336" s="80" t="s">
        <v>694</v>
      </c>
      <c r="B336" s="388" t="s">
        <v>678</v>
      </c>
      <c r="C336" s="629" t="s">
        <v>674</v>
      </c>
      <c r="D336" s="328"/>
      <c r="E336" s="328"/>
      <c r="F336" s="328"/>
      <c r="G336" s="328"/>
      <c r="H336" s="328"/>
      <c r="I336" s="328"/>
      <c r="J336" s="328"/>
      <c r="K336" s="328"/>
      <c r="L336" s="328"/>
      <c r="M336" s="328"/>
      <c r="N336" s="328"/>
      <c r="P336" s="328"/>
      <c r="Q336" s="328"/>
      <c r="R336" s="328"/>
      <c r="S336" s="328"/>
      <c r="T336" s="328"/>
      <c r="U336" s="328"/>
      <c r="V336" s="328"/>
      <c r="W336" s="328"/>
      <c r="X336" s="328"/>
      <c r="Y336" s="328"/>
      <c r="Z336" s="328"/>
      <c r="AA336" s="66"/>
      <c r="AB336" s="328"/>
      <c r="AC336" s="328"/>
      <c r="AD336" s="328"/>
      <c r="AE336" s="328"/>
      <c r="AF336" s="328"/>
      <c r="AG336" s="328"/>
      <c r="AH336" s="328"/>
      <c r="AI336" s="328"/>
      <c r="AJ336" s="328"/>
      <c r="AK336" s="328"/>
      <c r="AL336" s="328"/>
      <c r="AM336" s="66"/>
      <c r="AN336" s="328"/>
      <c r="AO336" s="328"/>
      <c r="AP336" s="328"/>
      <c r="AQ336" s="328"/>
      <c r="AR336" s="328"/>
      <c r="AS336" s="328"/>
      <c r="AT336" s="328"/>
      <c r="AU336" s="328"/>
      <c r="AV336" s="328"/>
      <c r="AW336" s="328"/>
      <c r="AX336" s="328"/>
      <c r="AY336" s="66"/>
      <c r="AZ336" s="328"/>
      <c r="BA336" s="328"/>
      <c r="BB336" s="328"/>
      <c r="BC336" s="328"/>
      <c r="BD336" s="328"/>
      <c r="BE336" s="328"/>
      <c r="BF336" s="328"/>
      <c r="BG336" s="328"/>
      <c r="BH336" s="328"/>
      <c r="BI336" s="328"/>
      <c r="BJ336" s="328"/>
      <c r="BK336" s="66">
        <f t="shared" si="901"/>
        <v>0</v>
      </c>
      <c r="BL336" s="79">
        <f t="shared" si="902"/>
        <v>0</v>
      </c>
      <c r="BM336" s="79" t="e">
        <f>#REF!+#REF!+#REF!+'Новосибирск.обл'!G336+#REF!+#REF!+#REF!+#REF!+#REF!+#REF!</f>
        <v>#REF!</v>
      </c>
      <c r="BN336" s="79" t="e">
        <f t="shared" si="903"/>
        <v>#REF!</v>
      </c>
      <c r="BO336" s="79" t="e">
        <f>#REF!+#REF!+#REF!+'Новосибирск.обл'!I336+#REF!+#REF!+#REF!+#REF!+#REF!+#REF!</f>
        <v>#REF!</v>
      </c>
      <c r="BP336" s="79" t="e">
        <f t="shared" si="904"/>
        <v>#REF!</v>
      </c>
      <c r="BQ336" s="79" t="e">
        <f>#REF!+#REF!+#REF!+'Новосибирск.обл'!K336+#REF!+#REF!+#REF!+#REF!+#REF!</f>
        <v>#REF!</v>
      </c>
      <c r="BR336" s="79" t="e">
        <f t="shared" si="905"/>
        <v>#REF!</v>
      </c>
      <c r="BS336" s="79" t="e">
        <f>#REF!+#REF!+#REF!+'Новосибирск.обл'!M336+#REF!+#REF!+#REF!+#REF!+#REF!</f>
        <v>#REF!</v>
      </c>
      <c r="BT336" s="79" t="e">
        <f t="shared" si="906"/>
        <v>#REF!</v>
      </c>
      <c r="BU336" s="79" t="e">
        <f>#REF!+#REF!</f>
        <v>#REF!</v>
      </c>
      <c r="BV336" s="79" t="e">
        <f t="shared" si="907"/>
        <v>#REF!</v>
      </c>
      <c r="CI336" s="368" t="e">
        <f>#REF!-'2021-2025 (кор приб)'!E336-'2021-2025 (кор приб)'!Q336-'2021-2025 (кор приб)'!AC336-'2021-2025 (кор приб)'!AO336-'2020 ожид'!Q336</f>
        <v>#REF!</v>
      </c>
      <c r="CJ336" s="368" t="e">
        <f>#REF!-'2021-2025 (кор приб)'!F336-'2021-2025 (кор приб)'!R336-'2021-2025 (кор приб)'!AD336-'2021-2025 (кор приб)'!AP336-'2020 ожид'!R336</f>
        <v>#REF!</v>
      </c>
      <c r="CK336" s="368" t="e">
        <f>#REF!-'2021-2025 (кор приб)'!G336-'2021-2025 (кор приб)'!S336-'2021-2025 (кор приб)'!AE336-'2021-2025 (кор приб)'!AQ336-'2020 ожид'!S336</f>
        <v>#REF!</v>
      </c>
      <c r="CL336" s="368">
        <f>'Новосибирск.обл'!Q336-'2021-2025 (кор приб)'!H336-'2021-2025 (кор приб)'!T336-'2021-2025 (кор приб)'!AF336-'2021-2025 (кор приб)'!AR336-'2020 ожид'!T336</f>
        <v>0</v>
      </c>
      <c r="CM336" s="368" t="e">
        <f>#REF!-'2021-2025 (кор приб)'!I336-'2021-2025 (кор приб)'!U336-'2020 ожид'!U336</f>
        <v>#REF!</v>
      </c>
      <c r="CN336" s="368" t="e">
        <f>#REF!-'2021-2025 (кор приб)'!J336-'2021-2025 (кор приб)'!V336-'2021-2025 (кор приб)'!AH336-'2021-2025 (кор приб)'!AT336-BF336</f>
        <v>#REF!</v>
      </c>
      <c r="CO336" s="368" t="e">
        <f>#REF!-'2021-2025 (кор приб)'!K336-'2021-2025 (кор приб)'!W336-'2021-2025 (кор приб)'!AI336-'2021-2025 (кор приб)'!AU336-BG336</f>
        <v>#REF!</v>
      </c>
      <c r="CP336" s="368" t="e">
        <f>#REF!-'2021-2025 (кор приб)'!L336-'2021-2025 (кор приб)'!X336-'2021-2025 (кор приб)'!AJ336-'2021-2025 (кор приб)'!AV336-'2020 ожид'!X336</f>
        <v>#REF!</v>
      </c>
      <c r="CQ336" s="368" t="e">
        <f>#REF!-'2021-2025 (кор приб)'!M336-'2021-2025 (кор приб)'!Y336-'2021-2025 (кор приб)'!AK336-'2021-2025 (кор приб)'!AW336-'2020 ожид'!Y336</f>
        <v>#REF!</v>
      </c>
      <c r="CR336" s="368" t="e">
        <f>#REF!-'2021-2025 (кор приб)'!N336-'2021-2025 (кор приб)'!Z336-'2021-2025 (кор приб)'!AL336-'2021-2025 (кор приб)'!AX336-'2020 ожид'!Z336</f>
        <v>#REF!</v>
      </c>
    </row>
    <row r="337">
      <c r="A337" s="80" t="s">
        <v>695</v>
      </c>
      <c r="B337" s="388" t="s">
        <v>686</v>
      </c>
      <c r="C337" s="629" t="s">
        <v>664</v>
      </c>
      <c r="D337" s="328"/>
      <c r="E337" s="328"/>
      <c r="F337" s="328"/>
      <c r="G337" s="328"/>
      <c r="H337" s="328"/>
      <c r="I337" s="328"/>
      <c r="J337" s="625"/>
      <c r="K337" s="328"/>
      <c r="L337" s="328"/>
      <c r="M337" s="328"/>
      <c r="N337" s="328"/>
      <c r="P337" s="328"/>
      <c r="Q337" s="328"/>
      <c r="R337" s="328"/>
      <c r="S337" s="328"/>
      <c r="T337" s="328"/>
      <c r="U337" s="328"/>
      <c r="V337" s="328"/>
      <c r="W337" s="328"/>
      <c r="X337" s="328"/>
      <c r="Y337" s="328"/>
      <c r="Z337" s="328"/>
      <c r="AA337" s="66"/>
      <c r="AB337" s="328"/>
      <c r="AC337" s="328"/>
      <c r="AD337" s="328"/>
      <c r="AE337" s="328"/>
      <c r="AF337" s="328"/>
      <c r="AG337" s="328"/>
      <c r="AH337" s="328"/>
      <c r="AI337" s="328"/>
      <c r="AJ337" s="328"/>
      <c r="AK337" s="328"/>
      <c r="AL337" s="328"/>
      <c r="AM337" s="66"/>
      <c r="AN337" s="328"/>
      <c r="AO337" s="328"/>
      <c r="AP337" s="328"/>
      <c r="AQ337" s="328"/>
      <c r="AR337" s="328"/>
      <c r="AS337" s="328"/>
      <c r="AT337" s="328"/>
      <c r="AU337" s="328"/>
      <c r="AV337" s="328"/>
      <c r="AW337" s="328"/>
      <c r="AX337" s="328"/>
      <c r="AY337" s="66"/>
      <c r="AZ337" s="328"/>
      <c r="BA337" s="328"/>
      <c r="BB337" s="328"/>
      <c r="BC337" s="328"/>
      <c r="BD337" s="328"/>
      <c r="BE337" s="328"/>
      <c r="BF337" s="328"/>
      <c r="BG337" s="328"/>
      <c r="BH337" s="328"/>
      <c r="BI337" s="328"/>
      <c r="BJ337" s="328"/>
      <c r="BK337" s="66">
        <f t="shared" si="901"/>
        <v>0</v>
      </c>
      <c r="BL337" s="79">
        <f t="shared" si="902"/>
        <v>0</v>
      </c>
      <c r="BM337" s="79" t="e">
        <f>#REF!+#REF!+#REF!+'Новосибирск.обл'!G337+#REF!+#REF!+#REF!+#REF!+#REF!+#REF!</f>
        <v>#REF!</v>
      </c>
      <c r="BN337" s="79" t="e">
        <f t="shared" si="903"/>
        <v>#REF!</v>
      </c>
      <c r="BO337" s="79" t="e">
        <f>#REF!+#REF!+#REF!+'Новосибирск.обл'!I337+#REF!+#REF!+#REF!+#REF!+#REF!+#REF!</f>
        <v>#REF!</v>
      </c>
      <c r="BP337" s="79" t="e">
        <f t="shared" si="904"/>
        <v>#REF!</v>
      </c>
      <c r="BQ337" s="79" t="e">
        <f>#REF!+#REF!+#REF!+'Новосибирск.обл'!K337+#REF!+#REF!+#REF!+#REF!+#REF!</f>
        <v>#REF!</v>
      </c>
      <c r="BR337" s="79" t="e">
        <f t="shared" si="905"/>
        <v>#REF!</v>
      </c>
      <c r="BS337" s="79" t="e">
        <f>#REF!+#REF!+#REF!+'Новосибирск.обл'!M337+#REF!+#REF!+#REF!+#REF!+#REF!</f>
        <v>#REF!</v>
      </c>
      <c r="BT337" s="79" t="e">
        <f t="shared" si="906"/>
        <v>#REF!</v>
      </c>
      <c r="BU337" s="79" t="e">
        <f>#REF!+#REF!</f>
        <v>#REF!</v>
      </c>
      <c r="BV337" s="79" t="e">
        <f t="shared" si="907"/>
        <v>#REF!</v>
      </c>
      <c r="CI337" s="368" t="e">
        <f>#REF!-'2021-2025 (кор приб)'!E337-'2021-2025 (кор приб)'!Q337-'2021-2025 (кор приб)'!AC337-'2021-2025 (кор приб)'!AO337-'2020 ожид'!Q337</f>
        <v>#REF!</v>
      </c>
      <c r="CJ337" s="368" t="e">
        <f>#REF!-'2021-2025 (кор приб)'!F337-'2021-2025 (кор приб)'!R337-'2021-2025 (кор приб)'!AD337-'2021-2025 (кор приб)'!AP337-'2020 ожид'!R337</f>
        <v>#REF!</v>
      </c>
      <c r="CK337" s="368" t="e">
        <f>#REF!-'2021-2025 (кор приб)'!G337-'2021-2025 (кор приб)'!S337-'2021-2025 (кор приб)'!AE337-'2021-2025 (кор приб)'!AQ337-'2020 ожид'!S337</f>
        <v>#REF!</v>
      </c>
      <c r="CL337" s="368">
        <f>'Новосибирск.обл'!Q337-'2021-2025 (кор приб)'!H337-'2021-2025 (кор приб)'!T337-'2021-2025 (кор приб)'!AF337-'2021-2025 (кор приб)'!AR337-'2020 ожид'!T337</f>
        <v>0</v>
      </c>
      <c r="CM337" s="368" t="e">
        <f>#REF!-'2021-2025 (кор приб)'!I337-'2021-2025 (кор приб)'!U337-'2020 ожид'!U337</f>
        <v>#REF!</v>
      </c>
      <c r="CN337" s="368" t="e">
        <f>#REF!-'2021-2025 (кор приб)'!J337-'2021-2025 (кор приб)'!V337-'2021-2025 (кор приб)'!AH337-'2021-2025 (кор приб)'!AT337-BF337</f>
        <v>#REF!</v>
      </c>
      <c r="CO337" s="368" t="e">
        <f>#REF!-'2021-2025 (кор приб)'!K337-'2021-2025 (кор приб)'!W337-'2021-2025 (кор приб)'!AI337-'2021-2025 (кор приб)'!AU337-BG337</f>
        <v>#REF!</v>
      </c>
      <c r="CP337" s="368" t="e">
        <f>#REF!-'2021-2025 (кор приб)'!L337-'2021-2025 (кор приб)'!X337-'2021-2025 (кор приб)'!AJ337-'2021-2025 (кор приб)'!AV337-'2020 ожид'!X337</f>
        <v>#REF!</v>
      </c>
      <c r="CQ337" s="368" t="e">
        <f>#REF!-'2021-2025 (кор приб)'!M337-'2021-2025 (кор приб)'!Y337-'2021-2025 (кор приб)'!AK337-'2021-2025 (кор приб)'!AW337-'2020 ожид'!Y337</f>
        <v>#REF!</v>
      </c>
      <c r="CR337" s="368" t="e">
        <f>#REF!-'2021-2025 (кор приб)'!N337-'2021-2025 (кор приб)'!Z337-'2021-2025 (кор приб)'!AL337-'2021-2025 (кор приб)'!AX337-'2020 ожид'!Z337</f>
        <v>#REF!</v>
      </c>
    </row>
    <row r="338">
      <c r="A338" s="80" t="s">
        <v>696</v>
      </c>
      <c r="B338" s="388" t="s">
        <v>680</v>
      </c>
      <c r="C338" s="629" t="s">
        <v>681</v>
      </c>
      <c r="D338" s="328"/>
      <c r="E338" s="328"/>
      <c r="F338" s="328"/>
      <c r="G338" s="328"/>
      <c r="H338" s="328"/>
      <c r="I338" s="328"/>
      <c r="J338" s="625"/>
      <c r="K338" s="328"/>
      <c r="L338" s="328"/>
      <c r="M338" s="328"/>
      <c r="N338" s="328"/>
      <c r="P338" s="328"/>
      <c r="Q338" s="328"/>
      <c r="R338" s="328"/>
      <c r="S338" s="328"/>
      <c r="T338" s="328"/>
      <c r="U338" s="328"/>
      <c r="V338" s="328"/>
      <c r="W338" s="328"/>
      <c r="X338" s="328"/>
      <c r="Y338" s="328"/>
      <c r="Z338" s="328"/>
      <c r="AA338" s="66"/>
      <c r="AB338" s="328"/>
      <c r="AC338" s="328"/>
      <c r="AD338" s="328"/>
      <c r="AE338" s="328"/>
      <c r="AF338" s="328"/>
      <c r="AG338" s="328"/>
      <c r="AH338" s="328"/>
      <c r="AI338" s="328"/>
      <c r="AJ338" s="328"/>
      <c r="AK338" s="328"/>
      <c r="AL338" s="328"/>
      <c r="AM338" s="66"/>
      <c r="AN338" s="328"/>
      <c r="AO338" s="328"/>
      <c r="AP338" s="328"/>
      <c r="AQ338" s="328"/>
      <c r="AR338" s="328"/>
      <c r="AS338" s="328"/>
      <c r="AT338" s="328"/>
      <c r="AU338" s="328"/>
      <c r="AV338" s="328"/>
      <c r="AW338" s="328"/>
      <c r="AX338" s="328"/>
      <c r="AY338" s="66"/>
      <c r="AZ338" s="328"/>
      <c r="BA338" s="328"/>
      <c r="BB338" s="328"/>
      <c r="BC338" s="328"/>
      <c r="BD338" s="328"/>
      <c r="BE338" s="328"/>
      <c r="BF338" s="328"/>
      <c r="BG338" s="328"/>
      <c r="BH338" s="328"/>
      <c r="BI338" s="328"/>
      <c r="BJ338" s="328"/>
      <c r="BK338" s="66">
        <f t="shared" si="901"/>
        <v>0</v>
      </c>
      <c r="BL338" s="79">
        <f t="shared" si="902"/>
        <v>0</v>
      </c>
      <c r="BM338" s="79" t="e">
        <f>#REF!+#REF!+#REF!+'Новосибирск.обл'!G338+#REF!+#REF!+#REF!+#REF!+#REF!+#REF!</f>
        <v>#REF!</v>
      </c>
      <c r="BN338" s="79" t="e">
        <f t="shared" si="903"/>
        <v>#REF!</v>
      </c>
      <c r="BO338" s="79" t="e">
        <f>#REF!+#REF!+#REF!+'Новосибирск.обл'!I338+#REF!+#REF!+#REF!+#REF!+#REF!+#REF!</f>
        <v>#REF!</v>
      </c>
      <c r="BP338" s="79" t="e">
        <f t="shared" si="904"/>
        <v>#REF!</v>
      </c>
      <c r="BQ338" s="79" t="e">
        <f>#REF!+#REF!+#REF!+'Новосибирск.обл'!K338+#REF!+#REF!+#REF!+#REF!+#REF!</f>
        <v>#REF!</v>
      </c>
      <c r="BR338" s="79" t="e">
        <f t="shared" si="905"/>
        <v>#REF!</v>
      </c>
      <c r="BS338" s="79" t="e">
        <f>#REF!+#REF!+#REF!+'Новосибирск.обл'!M338+#REF!+#REF!+#REF!+#REF!+#REF!</f>
        <v>#REF!</v>
      </c>
      <c r="BT338" s="79" t="e">
        <f t="shared" si="906"/>
        <v>#REF!</v>
      </c>
      <c r="BU338" s="79" t="e">
        <f>#REF!+#REF!</f>
        <v>#REF!</v>
      </c>
      <c r="BV338" s="79" t="e">
        <f t="shared" si="907"/>
        <v>#REF!</v>
      </c>
      <c r="CI338" s="368" t="e">
        <f>#REF!-'2021-2025 (кор приб)'!E338-'2021-2025 (кор приб)'!Q338-'2021-2025 (кор приб)'!AC338-'2021-2025 (кор приб)'!AO338-'2020 ожид'!Q338</f>
        <v>#REF!</v>
      </c>
      <c r="CJ338" s="368" t="e">
        <f>#REF!-'2021-2025 (кор приб)'!F338-'2021-2025 (кор приб)'!R338-'2021-2025 (кор приб)'!AD338-'2021-2025 (кор приб)'!AP338-'2020 ожид'!R338</f>
        <v>#REF!</v>
      </c>
      <c r="CK338" s="368" t="e">
        <f>#REF!-'2021-2025 (кор приб)'!G338-'2021-2025 (кор приб)'!S338-'2021-2025 (кор приб)'!AE338-'2021-2025 (кор приб)'!AQ338-'2020 ожид'!S338</f>
        <v>#REF!</v>
      </c>
      <c r="CL338" s="368">
        <f>'Новосибирск.обл'!Q338-'2021-2025 (кор приб)'!H338-'2021-2025 (кор приб)'!T338-'2021-2025 (кор приб)'!AF338-'2021-2025 (кор приб)'!AR338-'2020 ожид'!T338</f>
        <v>0</v>
      </c>
      <c r="CM338" s="368" t="e">
        <f>#REF!-'2021-2025 (кор приб)'!I338-'2021-2025 (кор приб)'!U338-'2020 ожид'!U338</f>
        <v>#REF!</v>
      </c>
      <c r="CN338" s="368" t="e">
        <f>#REF!-'2021-2025 (кор приб)'!J338-'2021-2025 (кор приб)'!V338-'2021-2025 (кор приб)'!AH338-'2021-2025 (кор приб)'!AT338-BF338</f>
        <v>#REF!</v>
      </c>
      <c r="CO338" s="368" t="e">
        <f>#REF!-'2021-2025 (кор приб)'!K338-'2021-2025 (кор приб)'!W338-'2021-2025 (кор приб)'!AI338-'2021-2025 (кор приб)'!AU338-BG338</f>
        <v>#REF!</v>
      </c>
      <c r="CP338" s="368" t="e">
        <f>#REF!-'2021-2025 (кор приб)'!L338-'2021-2025 (кор приб)'!X338-'2021-2025 (кор приб)'!AJ338-'2021-2025 (кор приб)'!AV338-'2020 ожид'!X338</f>
        <v>#REF!</v>
      </c>
      <c r="CQ338" s="368" t="e">
        <f>#REF!-'2021-2025 (кор приб)'!M338-'2021-2025 (кор приб)'!Y338-'2021-2025 (кор приб)'!AK338-'2021-2025 (кор приб)'!AW338-'2020 ожид'!Y338</f>
        <v>#REF!</v>
      </c>
      <c r="CR338" s="368" t="e">
        <f>#REF!-'2021-2025 (кор приб)'!N338-'2021-2025 (кор приб)'!Z338-'2021-2025 (кор приб)'!AL338-'2021-2025 (кор приб)'!AX338-'2020 ожид'!Z338</f>
        <v>#REF!</v>
      </c>
    </row>
    <row r="339">
      <c r="A339" s="381" t="s">
        <v>697</v>
      </c>
      <c r="B339" s="390" t="s">
        <v>698</v>
      </c>
      <c r="C339" s="628" t="s">
        <v>35</v>
      </c>
      <c r="D339" s="392"/>
      <c r="E339" s="392"/>
      <c r="F339" s="392"/>
      <c r="G339" s="392"/>
      <c r="H339" s="392"/>
      <c r="I339" s="392"/>
      <c r="J339" s="630"/>
      <c r="K339" s="392"/>
      <c r="L339" s="392"/>
      <c r="M339" s="392"/>
      <c r="N339" s="392"/>
      <c r="P339" s="392"/>
      <c r="Q339" s="392"/>
      <c r="R339" s="392"/>
      <c r="S339" s="392"/>
      <c r="T339" s="392"/>
      <c r="U339" s="392"/>
      <c r="V339" s="392"/>
      <c r="W339" s="392"/>
      <c r="X339" s="392"/>
      <c r="Y339" s="392"/>
      <c r="Z339" s="392"/>
      <c r="AA339" s="66"/>
      <c r="AB339" s="392"/>
      <c r="AC339" s="392"/>
      <c r="AD339" s="392"/>
      <c r="AE339" s="392"/>
      <c r="AF339" s="392"/>
      <c r="AG339" s="392"/>
      <c r="AH339" s="392"/>
      <c r="AI339" s="392"/>
      <c r="AJ339" s="392"/>
      <c r="AK339" s="392"/>
      <c r="AL339" s="392"/>
      <c r="AM339" s="66"/>
      <c r="AN339" s="392"/>
      <c r="AO339" s="392"/>
      <c r="AP339" s="392"/>
      <c r="AQ339" s="392"/>
      <c r="AR339" s="392"/>
      <c r="AS339" s="392"/>
      <c r="AT339" s="392"/>
      <c r="AU339" s="392"/>
      <c r="AV339" s="392"/>
      <c r="AW339" s="392"/>
      <c r="AX339" s="392"/>
      <c r="AY339" s="66"/>
      <c r="AZ339" s="392"/>
      <c r="BA339" s="392"/>
      <c r="BB339" s="392"/>
      <c r="BC339" s="392"/>
      <c r="BD339" s="392"/>
      <c r="BE339" s="392"/>
      <c r="BF339" s="392"/>
      <c r="BG339" s="392"/>
      <c r="BH339" s="392"/>
      <c r="BI339" s="392"/>
      <c r="BJ339" s="392"/>
      <c r="BK339" s="66">
        <f t="shared" si="901"/>
        <v>0</v>
      </c>
      <c r="BL339" s="79">
        <f t="shared" si="902"/>
        <v>0</v>
      </c>
      <c r="BM339" s="79" t="e">
        <f>#REF!+#REF!+#REF!+'Новосибирск.обл'!G339+#REF!+#REF!+#REF!+#REF!+#REF!+#REF!</f>
        <v>#REF!</v>
      </c>
      <c r="BN339" s="79" t="e">
        <f t="shared" si="903"/>
        <v>#REF!</v>
      </c>
      <c r="BO339" s="79" t="e">
        <f>#REF!+#REF!+#REF!+'Новосибирск.обл'!I339+#REF!+#REF!+#REF!+#REF!+#REF!+#REF!</f>
        <v>#REF!</v>
      </c>
      <c r="BP339" s="79" t="e">
        <f t="shared" si="904"/>
        <v>#REF!</v>
      </c>
      <c r="BQ339" s="79" t="e">
        <f>#REF!+#REF!+#REF!+'Новосибирск.обл'!K339+#REF!+#REF!+#REF!+#REF!+#REF!</f>
        <v>#REF!</v>
      </c>
      <c r="BR339" s="79" t="e">
        <f t="shared" si="905"/>
        <v>#REF!</v>
      </c>
      <c r="BS339" s="79" t="e">
        <f>#REF!+#REF!+#REF!+'Новосибирск.обл'!M339+#REF!+#REF!+#REF!+#REF!+#REF!</f>
        <v>#REF!</v>
      </c>
      <c r="BT339" s="79" t="e">
        <f t="shared" si="906"/>
        <v>#REF!</v>
      </c>
      <c r="BU339" s="79" t="e">
        <f>#REF!+#REF!</f>
        <v>#REF!</v>
      </c>
      <c r="BV339" s="79" t="e">
        <f t="shared" si="907"/>
        <v>#REF!</v>
      </c>
      <c r="CI339" s="368" t="e">
        <f>#REF!-'2021-2025 (кор приб)'!E339-'2021-2025 (кор приб)'!Q339-'2021-2025 (кор приб)'!AC339-'2021-2025 (кор приб)'!AO339-'2020 ожид'!Q339</f>
        <v>#REF!</v>
      </c>
      <c r="CJ339" s="368" t="e">
        <f>#REF!-'2021-2025 (кор приб)'!F339-'2021-2025 (кор приб)'!R339-'2021-2025 (кор приб)'!AD339-'2021-2025 (кор приб)'!AP339-'2020 ожид'!R339</f>
        <v>#REF!</v>
      </c>
      <c r="CK339" s="368" t="e">
        <f>#REF!-'2021-2025 (кор приб)'!G339-'2021-2025 (кор приб)'!S339-'2021-2025 (кор приб)'!AE339-'2021-2025 (кор приб)'!AQ339-'2020 ожид'!S339</f>
        <v>#REF!</v>
      </c>
      <c r="CL339" s="368" t="e">
        <f>'Новосибирск.обл'!Q339-'2021-2025 (кор приб)'!H339-'2021-2025 (кор приб)'!T339-'2021-2025 (кор приб)'!AF339-'2021-2025 (кор приб)'!AR339-'2020 ожид'!T339</f>
        <v>#VALUE!</v>
      </c>
      <c r="CM339" s="368" t="e">
        <f>#REF!-'2021-2025 (кор приб)'!I339-'2021-2025 (кор приб)'!U339-'2020 ожид'!U339</f>
        <v>#REF!</v>
      </c>
      <c r="CN339" s="368" t="e">
        <f>#REF!-'2021-2025 (кор приб)'!J339-'2021-2025 (кор приб)'!V339-'2021-2025 (кор приб)'!AH339-'2021-2025 (кор приб)'!AT339-BF339</f>
        <v>#REF!</v>
      </c>
      <c r="CO339" s="368" t="e">
        <f>#REF!-'2021-2025 (кор приб)'!K339-'2021-2025 (кор приб)'!W339-'2021-2025 (кор приб)'!AI339-'2021-2025 (кор приб)'!AU339-BG339</f>
        <v>#REF!</v>
      </c>
      <c r="CP339" s="368" t="e">
        <f>#REF!-'2021-2025 (кор приб)'!L339-'2021-2025 (кор приб)'!X339-'2021-2025 (кор приб)'!AJ339-'2021-2025 (кор приб)'!AV339-'2020 ожид'!X339</f>
        <v>#REF!</v>
      </c>
      <c r="CQ339" s="368" t="e">
        <f>#REF!-'2021-2025 (кор приб)'!M339-'2021-2025 (кор приб)'!Y339-'2021-2025 (кор приб)'!AK339-'2021-2025 (кор приб)'!AW339-'2020 ожид'!Y339</f>
        <v>#REF!</v>
      </c>
      <c r="CR339" s="368" t="e">
        <f>#REF!-'2021-2025 (кор приб)'!N339-'2021-2025 (кор приб)'!Z339-'2021-2025 (кор приб)'!AL339-'2021-2025 (кор приб)'!AX339-'2020 ожид'!Z339</f>
        <v>#REF!</v>
      </c>
    </row>
    <row r="340">
      <c r="A340" s="80" t="s">
        <v>699</v>
      </c>
      <c r="B340" s="394" t="s">
        <v>700</v>
      </c>
      <c r="C340" s="629" t="s">
        <v>674</v>
      </c>
      <c r="D340" s="83">
        <f>SUM(E340:N340)</f>
        <v>711.48432389000004</v>
      </c>
      <c r="E340" s="583">
        <f>166949.8/1000</f>
        <v>166.94979999999998</v>
      </c>
      <c r="F340" s="583">
        <f>101100.12/1000</f>
        <v>101.10011999999999</v>
      </c>
      <c r="G340" s="583">
        <f>154162.2/1000</f>
        <v>154.16220000000001</v>
      </c>
      <c r="H340" s="583">
        <v>117.14030000000001</v>
      </c>
      <c r="I340" s="583">
        <v>3.3103899999999999</v>
      </c>
      <c r="J340" s="583">
        <v>71.077407999999991</v>
      </c>
      <c r="K340" s="337">
        <v>13.944805890000001</v>
      </c>
      <c r="L340" s="583">
        <v>6.4552999999999994</v>
      </c>
      <c r="M340" s="583">
        <v>30.460000000000001</v>
      </c>
      <c r="N340" s="583">
        <v>46.884</v>
      </c>
      <c r="O340" s="576">
        <f t="shared" ref="O294:O345" si="928">D340*$Z$16</f>
        <v>739.23221252171004</v>
      </c>
      <c r="P340" s="575">
        <f>SUM(Q340:Z340)</f>
        <v>711.48432389000004</v>
      </c>
      <c r="Q340" s="119">
        <f>E340</f>
        <v>166.94979999999998</v>
      </c>
      <c r="R340" s="119">
        <f t="shared" ref="R340:Z349" si="929">F340</f>
        <v>101.10011999999999</v>
      </c>
      <c r="S340" s="119">
        <f t="shared" si="929"/>
        <v>154.16220000000001</v>
      </c>
      <c r="T340" s="119">
        <f t="shared" si="929"/>
        <v>117.14030000000001</v>
      </c>
      <c r="U340" s="119">
        <f t="shared" si="929"/>
        <v>3.3103899999999999</v>
      </c>
      <c r="V340" s="119">
        <f t="shared" si="929"/>
        <v>71.077407999999991</v>
      </c>
      <c r="W340" s="119">
        <f t="shared" si="929"/>
        <v>13.944805890000001</v>
      </c>
      <c r="X340" s="119">
        <f t="shared" si="929"/>
        <v>6.4552999999999994</v>
      </c>
      <c r="Y340" s="119">
        <f t="shared" si="929"/>
        <v>30.460000000000001</v>
      </c>
      <c r="Z340" s="119">
        <f t="shared" si="929"/>
        <v>46.884</v>
      </c>
      <c r="AA340" s="66"/>
      <c r="AB340" s="83">
        <f>SUM(AC340:AL340)</f>
        <v>711.48432389000004</v>
      </c>
      <c r="AC340" s="119">
        <f>Q340</f>
        <v>166.94979999999998</v>
      </c>
      <c r="AD340" s="119">
        <f t="shared" ref="AD340:AL340" si="930">R340</f>
        <v>101.10011999999999</v>
      </c>
      <c r="AE340" s="119">
        <f t="shared" si="930"/>
        <v>154.16220000000001</v>
      </c>
      <c r="AF340" s="119">
        <f t="shared" si="930"/>
        <v>117.14030000000001</v>
      </c>
      <c r="AG340" s="119">
        <f t="shared" si="930"/>
        <v>3.3103899999999999</v>
      </c>
      <c r="AH340" s="119">
        <f t="shared" si="930"/>
        <v>71.077407999999991</v>
      </c>
      <c r="AI340" s="119">
        <f t="shared" si="930"/>
        <v>13.944805890000001</v>
      </c>
      <c r="AJ340" s="119">
        <f t="shared" si="930"/>
        <v>6.4552999999999994</v>
      </c>
      <c r="AK340" s="119">
        <f t="shared" si="930"/>
        <v>30.460000000000001</v>
      </c>
      <c r="AL340" s="119">
        <f t="shared" si="930"/>
        <v>46.884</v>
      </c>
      <c r="AM340" s="66">
        <f t="shared" ref="AM294:AM350" si="931">AB340*1.04</f>
        <v>739.94369684560002</v>
      </c>
      <c r="AN340" s="83">
        <f>SUM(AO340:AX340)</f>
        <v>711.48432389000004</v>
      </c>
      <c r="AO340" s="119">
        <f>AC340</f>
        <v>166.94979999999998</v>
      </c>
      <c r="AP340" s="119">
        <f t="shared" ref="AP340:AX349" si="932">AD340</f>
        <v>101.10011999999999</v>
      </c>
      <c r="AQ340" s="119">
        <f t="shared" si="932"/>
        <v>154.16220000000001</v>
      </c>
      <c r="AR340" s="119">
        <f t="shared" si="932"/>
        <v>117.14030000000001</v>
      </c>
      <c r="AS340" s="119">
        <f t="shared" si="932"/>
        <v>3.3103899999999999</v>
      </c>
      <c r="AT340" s="119">
        <f t="shared" si="932"/>
        <v>71.077407999999991</v>
      </c>
      <c r="AU340" s="119">
        <f t="shared" si="932"/>
        <v>13.944805890000001</v>
      </c>
      <c r="AV340" s="119">
        <f t="shared" si="932"/>
        <v>6.4552999999999994</v>
      </c>
      <c r="AW340" s="119">
        <f t="shared" si="932"/>
        <v>30.460000000000001</v>
      </c>
      <c r="AX340" s="119">
        <f t="shared" si="932"/>
        <v>46.884</v>
      </c>
      <c r="AY340" s="66">
        <f t="shared" ref="AY331:AY367" si="933">AN340*1.04</f>
        <v>739.94369684560002</v>
      </c>
      <c r="AZ340" s="83">
        <f>SUM(BA340:BJ340)</f>
        <v>711.48432389000004</v>
      </c>
      <c r="BA340" s="119">
        <f>AO340</f>
        <v>166.94979999999998</v>
      </c>
      <c r="BB340" s="119">
        <f t="shared" ref="BB340:BJ349" si="934">AP340</f>
        <v>101.10011999999999</v>
      </c>
      <c r="BC340" s="119">
        <f t="shared" si="934"/>
        <v>154.16220000000001</v>
      </c>
      <c r="BD340" s="119">
        <f t="shared" si="934"/>
        <v>117.14030000000001</v>
      </c>
      <c r="BE340" s="119">
        <f t="shared" si="934"/>
        <v>3.3103899999999999</v>
      </c>
      <c r="BF340" s="119">
        <f t="shared" si="934"/>
        <v>71.077407999999991</v>
      </c>
      <c r="BG340" s="119">
        <f t="shared" si="934"/>
        <v>13.944805890000001</v>
      </c>
      <c r="BH340" s="119">
        <f t="shared" si="934"/>
        <v>6.4552999999999994</v>
      </c>
      <c r="BI340" s="119">
        <f t="shared" si="934"/>
        <v>30.460000000000001</v>
      </c>
      <c r="BJ340" s="119">
        <f t="shared" si="934"/>
        <v>46.884</v>
      </c>
      <c r="BK340" s="66">
        <f t="shared" si="901"/>
        <v>739.94369684560002</v>
      </c>
      <c r="BL340" s="79">
        <f t="shared" si="902"/>
        <v>28.459372955599974</v>
      </c>
      <c r="BM340" s="79" t="e">
        <f>#REF!+#REF!+#REF!+'Новосибирск.обл'!G340+#REF!+#REF!+#REF!+#REF!+#REF!+#REF!</f>
        <v>#REF!</v>
      </c>
      <c r="BN340" s="79" t="e">
        <f t="shared" si="903"/>
        <v>#REF!</v>
      </c>
      <c r="BO340" s="79" t="e">
        <f>#REF!+#REF!+#REF!+'Новосибирск.обл'!I340+#REF!+#REF!+#REF!+#REF!+#REF!+#REF!</f>
        <v>#REF!</v>
      </c>
      <c r="BP340" s="79" t="e">
        <f t="shared" si="904"/>
        <v>#REF!</v>
      </c>
      <c r="BQ340" s="79" t="e">
        <f>#REF!+#REF!+#REF!+'Новосибирск.обл'!K340+#REF!+#REF!+#REF!+#REF!+#REF!</f>
        <v>#REF!</v>
      </c>
      <c r="BR340" s="79" t="e">
        <f t="shared" si="905"/>
        <v>#REF!</v>
      </c>
      <c r="BS340" s="79" t="e">
        <f>#REF!+#REF!+#REF!+'Новосибирск.обл'!M340+#REF!+#REF!+#REF!+#REF!+#REF!</f>
        <v>#REF!</v>
      </c>
      <c r="BT340" s="79" t="e">
        <f t="shared" si="906"/>
        <v>#REF!</v>
      </c>
      <c r="BU340" s="79" t="e">
        <f>#REF!+#REF!</f>
        <v>#REF!</v>
      </c>
      <c r="BV340" s="79" t="e">
        <f t="shared" si="907"/>
        <v>#REF!</v>
      </c>
      <c r="CI340" s="368" t="e">
        <f>#REF!-'2021-2025 (кор приб)'!E340-'2021-2025 (кор приб)'!Q340-'2021-2025 (кор приб)'!AC340-'2021-2025 (кор приб)'!AO340-'2020 ожид'!Q340</f>
        <v>#REF!</v>
      </c>
      <c r="CJ340" s="368" t="e">
        <f>#REF!-'2021-2025 (кор приб)'!F340-'2021-2025 (кор приб)'!R340-'2021-2025 (кор приб)'!AD340-'2021-2025 (кор приб)'!AP340-'2020 ожид'!R340</f>
        <v>#REF!</v>
      </c>
      <c r="CK340" s="368" t="e">
        <f>#REF!-'2021-2025 (кор приб)'!G340-'2021-2025 (кор приб)'!S340-'2021-2025 (кор приб)'!AE340-'2021-2025 (кор приб)'!AQ340-'2020 ожид'!S340</f>
        <v>#REF!</v>
      </c>
      <c r="CL340" s="368">
        <f>'Новосибирск.обл'!Q340-'2021-2025 (кор приб)'!H340-'2021-2025 (кор приб)'!T340-'2021-2025 (кор приб)'!AF340-'2021-2025 (кор приб)'!AR340-'2020 ожид'!T340</f>
        <v>12.780273999999963</v>
      </c>
      <c r="CM340" s="368" t="e">
        <f>#REF!-'2021-2025 (кор приб)'!I340-'2021-2025 (кор приб)'!U340-'2020 ожид'!U340</f>
        <v>#REF!</v>
      </c>
      <c r="CN340" s="368" t="e">
        <f>#REF!-'2021-2025 (кор приб)'!J340-'2021-2025 (кор приб)'!V340-'2021-2025 (кор приб)'!AH340-'2021-2025 (кор приб)'!AT340-BF340</f>
        <v>#REF!</v>
      </c>
      <c r="CO340" s="368" t="e">
        <f>#REF!-'2021-2025 (кор приб)'!K340-'2021-2025 (кор приб)'!W340-'2021-2025 (кор приб)'!AI340-'2021-2025 (кор приб)'!AU340-BG340</f>
        <v>#REF!</v>
      </c>
      <c r="CP340" s="368" t="e">
        <f>#REF!-'2021-2025 (кор приб)'!L340-'2021-2025 (кор приб)'!X340-'2021-2025 (кор приб)'!AJ340-'2021-2025 (кор приб)'!AV340-'2020 ожид'!X340</f>
        <v>#REF!</v>
      </c>
      <c r="CQ340" s="368" t="e">
        <f>#REF!-'2021-2025 (кор приб)'!M340-'2021-2025 (кор приб)'!Y340-'2021-2025 (кор приб)'!AK340-'2021-2025 (кор приб)'!AW340-'2020 ожид'!Y340</f>
        <v>#REF!</v>
      </c>
      <c r="CR340" s="368" t="e">
        <f>#REF!-'2021-2025 (кор приб)'!N340-'2021-2025 (кор приб)'!Z340-'2021-2025 (кор приб)'!AL340-'2021-2025 (кор приб)'!AX340-'2020 ожид'!Z340</f>
        <v>#REF!</v>
      </c>
    </row>
    <row r="341" ht="30">
      <c r="A341" s="80" t="s">
        <v>701</v>
      </c>
      <c r="B341" s="388" t="s">
        <v>702</v>
      </c>
      <c r="C341" s="629" t="s">
        <v>674</v>
      </c>
      <c r="D341" s="130"/>
      <c r="E341" s="602"/>
      <c r="F341" s="602"/>
      <c r="G341" s="130"/>
      <c r="H341" s="602"/>
      <c r="I341" s="602"/>
      <c r="J341" s="602"/>
      <c r="K341" s="130"/>
      <c r="L341" s="130"/>
      <c r="M341" s="602"/>
      <c r="N341" s="130"/>
      <c r="P341" s="602"/>
      <c r="Q341" s="130"/>
      <c r="R341" s="130"/>
      <c r="S341" s="130"/>
      <c r="T341" s="130"/>
      <c r="U341" s="130"/>
      <c r="V341" s="130"/>
      <c r="W341" s="130"/>
      <c r="X341" s="130"/>
      <c r="Y341" s="130"/>
      <c r="Z341" s="130"/>
      <c r="AA341" s="66"/>
      <c r="AB341" s="130"/>
      <c r="AC341" s="130"/>
      <c r="AD341" s="130"/>
      <c r="AE341" s="130"/>
      <c r="AF341" s="130"/>
      <c r="AG341" s="130"/>
      <c r="AH341" s="130"/>
      <c r="AI341" s="130"/>
      <c r="AJ341" s="130"/>
      <c r="AK341" s="130"/>
      <c r="AL341" s="130"/>
      <c r="AM341" s="66"/>
      <c r="AN341" s="130"/>
      <c r="AO341" s="130"/>
      <c r="AP341" s="130"/>
      <c r="AQ341" s="130"/>
      <c r="AR341" s="130"/>
      <c r="AS341" s="130"/>
      <c r="AT341" s="130"/>
      <c r="AU341" s="130"/>
      <c r="AV341" s="130"/>
      <c r="AW341" s="130"/>
      <c r="AX341" s="130"/>
      <c r="AY341" s="66">
        <f t="shared" si="933"/>
        <v>0</v>
      </c>
      <c r="AZ341" s="130"/>
      <c r="BA341" s="130"/>
      <c r="BB341" s="130"/>
      <c r="BC341" s="130"/>
      <c r="BD341" s="130"/>
      <c r="BE341" s="130"/>
      <c r="BF341" s="130"/>
      <c r="BG341" s="130"/>
      <c r="BH341" s="130"/>
      <c r="BI341" s="130"/>
      <c r="BJ341" s="130"/>
      <c r="BK341" s="66">
        <f t="shared" si="901"/>
        <v>0</v>
      </c>
      <c r="BL341" s="79">
        <f t="shared" si="902"/>
        <v>0</v>
      </c>
      <c r="BM341" s="79" t="e">
        <f>#REF!+#REF!+#REF!+'Новосибирск.обл'!G341+#REF!+#REF!+#REF!+#REF!+#REF!+#REF!</f>
        <v>#REF!</v>
      </c>
      <c r="BN341" s="79" t="e">
        <f t="shared" si="903"/>
        <v>#REF!</v>
      </c>
      <c r="BO341" s="79" t="e">
        <f>#REF!+#REF!+#REF!+'Новосибирск.обл'!I341+#REF!+#REF!+#REF!+#REF!+#REF!+#REF!</f>
        <v>#REF!</v>
      </c>
      <c r="BP341" s="79" t="e">
        <f t="shared" si="904"/>
        <v>#REF!</v>
      </c>
      <c r="BQ341" s="79" t="e">
        <f>#REF!+#REF!+#REF!+'Новосибирск.обл'!K341+#REF!+#REF!+#REF!+#REF!+#REF!</f>
        <v>#REF!</v>
      </c>
      <c r="BR341" s="79" t="e">
        <f t="shared" si="905"/>
        <v>#REF!</v>
      </c>
      <c r="BS341" s="79" t="e">
        <f>#REF!+#REF!+#REF!+'Новосибирск.обл'!M341+#REF!+#REF!+#REF!+#REF!+#REF!</f>
        <v>#REF!</v>
      </c>
      <c r="BT341" s="79" t="e">
        <f t="shared" si="906"/>
        <v>#REF!</v>
      </c>
      <c r="BU341" s="79" t="e">
        <f>#REF!+#REF!</f>
        <v>#REF!</v>
      </c>
      <c r="BV341" s="79" t="e">
        <f t="shared" si="907"/>
        <v>#REF!</v>
      </c>
      <c r="CI341" s="368" t="e">
        <f>#REF!-'2021-2025 (кор приб)'!E341-'2021-2025 (кор приб)'!Q341-'2021-2025 (кор приб)'!AC341-'2021-2025 (кор приб)'!AO341-'2020 ожид'!Q341</f>
        <v>#REF!</v>
      </c>
      <c r="CJ341" s="368" t="e">
        <f>#REF!-'2021-2025 (кор приб)'!F341-'2021-2025 (кор приб)'!R341-'2021-2025 (кор приб)'!AD341-'2021-2025 (кор приб)'!AP341-'2020 ожид'!R341</f>
        <v>#REF!</v>
      </c>
      <c r="CK341" s="368" t="e">
        <f>#REF!-'2021-2025 (кор приб)'!G341-'2021-2025 (кор приб)'!S341-'2021-2025 (кор приб)'!AE341-'2021-2025 (кор приб)'!AQ341-'2020 ожид'!S341</f>
        <v>#REF!</v>
      </c>
      <c r="CL341" s="368">
        <f>'Новосибирск.обл'!Q341-'2021-2025 (кор приб)'!H341-'2021-2025 (кор приб)'!T341-'2021-2025 (кор приб)'!AF341-'2021-2025 (кор приб)'!AR341-'2020 ожид'!T341</f>
        <v>0</v>
      </c>
      <c r="CM341" s="368" t="e">
        <f>#REF!-'2021-2025 (кор приб)'!I341-'2021-2025 (кор приб)'!U341-'2020 ожид'!U341</f>
        <v>#REF!</v>
      </c>
      <c r="CN341" s="368" t="e">
        <f>#REF!-'2021-2025 (кор приб)'!J341-'2021-2025 (кор приб)'!V341-'2021-2025 (кор приб)'!AH341-'2021-2025 (кор приб)'!AT341-BF341</f>
        <v>#REF!</v>
      </c>
      <c r="CO341" s="368" t="e">
        <f>#REF!-'2021-2025 (кор приб)'!K341-'2021-2025 (кор приб)'!W341-'2021-2025 (кор приб)'!AI341-'2021-2025 (кор приб)'!AU341-BG341</f>
        <v>#REF!</v>
      </c>
      <c r="CP341" s="368" t="e">
        <f>#REF!-'2021-2025 (кор приб)'!L341-'2021-2025 (кор приб)'!X341-'2021-2025 (кор приб)'!AJ341-'2021-2025 (кор приб)'!AV341-'2020 ожид'!X341</f>
        <v>#REF!</v>
      </c>
      <c r="CQ341" s="368" t="e">
        <f>#REF!-'2021-2025 (кор приб)'!M341-'2021-2025 (кор приб)'!Y341-'2021-2025 (кор приб)'!AK341-'2021-2025 (кор приб)'!AW341-'2020 ожид'!Y341</f>
        <v>#REF!</v>
      </c>
      <c r="CR341" s="368" t="e">
        <f>#REF!-'2021-2025 (кор приб)'!N341-'2021-2025 (кор приб)'!Z341-'2021-2025 (кор приб)'!AL341-'2021-2025 (кор приб)'!AX341-'2020 ожид'!Z341</f>
        <v>#REF!</v>
      </c>
    </row>
    <row r="342">
      <c r="A342" s="80" t="s">
        <v>703</v>
      </c>
      <c r="B342" s="401" t="s">
        <v>704</v>
      </c>
      <c r="C342" s="629" t="s">
        <v>674</v>
      </c>
      <c r="D342" s="130"/>
      <c r="E342" s="602"/>
      <c r="F342" s="602"/>
      <c r="G342" s="130"/>
      <c r="H342" s="602"/>
      <c r="I342" s="602"/>
      <c r="J342" s="602"/>
      <c r="K342" s="130"/>
      <c r="L342" s="130"/>
      <c r="M342" s="602"/>
      <c r="N342" s="130"/>
      <c r="P342" s="602"/>
      <c r="Q342" s="130"/>
      <c r="R342" s="130"/>
      <c r="S342" s="130"/>
      <c r="T342" s="130"/>
      <c r="U342" s="130"/>
      <c r="V342" s="130"/>
      <c r="W342" s="130"/>
      <c r="X342" s="130"/>
      <c r="Y342" s="130"/>
      <c r="Z342" s="130"/>
      <c r="AA342" s="66"/>
      <c r="AB342" s="130"/>
      <c r="AC342" s="130"/>
      <c r="AD342" s="130"/>
      <c r="AE342" s="130"/>
      <c r="AF342" s="130"/>
      <c r="AG342" s="130"/>
      <c r="AH342" s="130"/>
      <c r="AI342" s="130"/>
      <c r="AJ342" s="130"/>
      <c r="AK342" s="130"/>
      <c r="AL342" s="130"/>
      <c r="AM342" s="66"/>
      <c r="AN342" s="130"/>
      <c r="AO342" s="130"/>
      <c r="AP342" s="130"/>
      <c r="AQ342" s="130"/>
      <c r="AR342" s="130"/>
      <c r="AS342" s="130"/>
      <c r="AT342" s="130"/>
      <c r="AU342" s="130"/>
      <c r="AV342" s="130"/>
      <c r="AW342" s="130"/>
      <c r="AX342" s="130"/>
      <c r="AY342" s="66">
        <f t="shared" si="933"/>
        <v>0</v>
      </c>
      <c r="AZ342" s="130"/>
      <c r="BA342" s="130"/>
      <c r="BB342" s="130"/>
      <c r="BC342" s="130"/>
      <c r="BD342" s="130"/>
      <c r="BE342" s="130"/>
      <c r="BF342" s="130"/>
      <c r="BG342" s="130"/>
      <c r="BH342" s="130"/>
      <c r="BI342" s="130"/>
      <c r="BJ342" s="130"/>
      <c r="BK342" s="66">
        <f t="shared" si="901"/>
        <v>0</v>
      </c>
      <c r="BL342" s="79">
        <f t="shared" si="902"/>
        <v>0</v>
      </c>
      <c r="BM342" s="79" t="e">
        <f>#REF!+#REF!+#REF!+'Новосибирск.обл'!G342+#REF!+#REF!+#REF!+#REF!+#REF!+#REF!</f>
        <v>#REF!</v>
      </c>
      <c r="BN342" s="79" t="e">
        <f t="shared" si="903"/>
        <v>#REF!</v>
      </c>
      <c r="BO342" s="79" t="e">
        <f>#REF!+#REF!+#REF!+'Новосибирск.обл'!I342+#REF!+#REF!+#REF!+#REF!+#REF!+#REF!</f>
        <v>#REF!</v>
      </c>
      <c r="BP342" s="79" t="e">
        <f t="shared" si="904"/>
        <v>#REF!</v>
      </c>
      <c r="BQ342" s="79" t="e">
        <f>#REF!+#REF!+#REF!+'Новосибирск.обл'!K342+#REF!+#REF!+#REF!+#REF!+#REF!</f>
        <v>#REF!</v>
      </c>
      <c r="BR342" s="79" t="e">
        <f t="shared" si="905"/>
        <v>#REF!</v>
      </c>
      <c r="BS342" s="79" t="e">
        <f>#REF!+#REF!+#REF!+'Новосибирск.обл'!M342+#REF!+#REF!+#REF!+#REF!+#REF!</f>
        <v>#REF!</v>
      </c>
      <c r="BT342" s="79" t="e">
        <f t="shared" si="906"/>
        <v>#REF!</v>
      </c>
      <c r="BU342" s="79" t="e">
        <f>#REF!+#REF!</f>
        <v>#REF!</v>
      </c>
      <c r="BV342" s="79" t="e">
        <f t="shared" si="907"/>
        <v>#REF!</v>
      </c>
      <c r="CI342" s="368" t="e">
        <f>#REF!-'2021-2025 (кор приб)'!E342-'2021-2025 (кор приб)'!Q342-'2021-2025 (кор приб)'!AC342-'2021-2025 (кор приб)'!AO342-'2020 ожид'!Q342</f>
        <v>#REF!</v>
      </c>
      <c r="CJ342" s="368" t="e">
        <f>#REF!-'2021-2025 (кор приб)'!F342-'2021-2025 (кор приб)'!R342-'2021-2025 (кор приб)'!AD342-'2021-2025 (кор приб)'!AP342-'2020 ожид'!R342</f>
        <v>#REF!</v>
      </c>
      <c r="CK342" s="368" t="e">
        <f>#REF!-'2021-2025 (кор приб)'!G342-'2021-2025 (кор приб)'!S342-'2021-2025 (кор приб)'!AE342-'2021-2025 (кор приб)'!AQ342-'2020 ожид'!S342</f>
        <v>#REF!</v>
      </c>
      <c r="CL342" s="368">
        <f>'Новосибирск.обл'!Q342-'2021-2025 (кор приб)'!H342-'2021-2025 (кор приб)'!T342-'2021-2025 (кор приб)'!AF342-'2021-2025 (кор приб)'!AR342-'2020 ожид'!T342</f>
        <v>0</v>
      </c>
      <c r="CM342" s="368" t="e">
        <f>#REF!-'2021-2025 (кор приб)'!I342-'2021-2025 (кор приб)'!U342-'2020 ожид'!U342</f>
        <v>#REF!</v>
      </c>
      <c r="CN342" s="368" t="e">
        <f>#REF!-'2021-2025 (кор приб)'!J342-'2021-2025 (кор приб)'!V342-'2021-2025 (кор приб)'!AH342-'2021-2025 (кор приб)'!AT342-BF342</f>
        <v>#REF!</v>
      </c>
      <c r="CO342" s="368" t="e">
        <f>#REF!-'2021-2025 (кор приб)'!K342-'2021-2025 (кор приб)'!W342-'2021-2025 (кор приб)'!AI342-'2021-2025 (кор приб)'!AU342-BG342</f>
        <v>#REF!</v>
      </c>
      <c r="CP342" s="368" t="e">
        <f>#REF!-'2021-2025 (кор приб)'!L342-'2021-2025 (кор приб)'!X342-'2021-2025 (кор приб)'!AJ342-'2021-2025 (кор приб)'!AV342-'2020 ожид'!X342</f>
        <v>#REF!</v>
      </c>
      <c r="CQ342" s="368" t="e">
        <f>#REF!-'2021-2025 (кор приб)'!M342-'2021-2025 (кор приб)'!Y342-'2021-2025 (кор приб)'!AK342-'2021-2025 (кор приб)'!AW342-'2020 ожид'!Y342</f>
        <v>#REF!</v>
      </c>
      <c r="CR342" s="368" t="e">
        <f>#REF!-'2021-2025 (кор приб)'!N342-'2021-2025 (кор приб)'!Z342-'2021-2025 (кор приб)'!AL342-'2021-2025 (кор приб)'!AX342-'2020 ожид'!Z342</f>
        <v>#REF!</v>
      </c>
    </row>
    <row r="343">
      <c r="A343" s="80" t="s">
        <v>705</v>
      </c>
      <c r="B343" s="401" t="s">
        <v>706</v>
      </c>
      <c r="C343" s="629" t="s">
        <v>674</v>
      </c>
      <c r="D343" s="130"/>
      <c r="E343" s="602"/>
      <c r="F343" s="602"/>
      <c r="G343" s="130"/>
      <c r="H343" s="602"/>
      <c r="I343" s="602"/>
      <c r="J343" s="602"/>
      <c r="K343" s="130"/>
      <c r="L343" s="130"/>
      <c r="M343" s="602"/>
      <c r="N343" s="130"/>
      <c r="P343" s="602"/>
      <c r="Q343" s="130"/>
      <c r="R343" s="130"/>
      <c r="S343" s="130"/>
      <c r="T343" s="130"/>
      <c r="U343" s="130"/>
      <c r="V343" s="130"/>
      <c r="W343" s="130"/>
      <c r="X343" s="130"/>
      <c r="Y343" s="130"/>
      <c r="Z343" s="130"/>
      <c r="AA343" s="66"/>
      <c r="AB343" s="130"/>
      <c r="AC343" s="130"/>
      <c r="AD343" s="130"/>
      <c r="AE343" s="130"/>
      <c r="AF343" s="130"/>
      <c r="AG343" s="130"/>
      <c r="AH343" s="130"/>
      <c r="AI343" s="130"/>
      <c r="AJ343" s="130"/>
      <c r="AK343" s="130"/>
      <c r="AL343" s="130"/>
      <c r="AM343" s="66"/>
      <c r="AN343" s="130"/>
      <c r="AO343" s="130"/>
      <c r="AP343" s="130"/>
      <c r="AQ343" s="130"/>
      <c r="AR343" s="130"/>
      <c r="AS343" s="130"/>
      <c r="AT343" s="130"/>
      <c r="AU343" s="130"/>
      <c r="AV343" s="130"/>
      <c r="AW343" s="130"/>
      <c r="AX343" s="130"/>
      <c r="AY343" s="66">
        <f t="shared" si="933"/>
        <v>0</v>
      </c>
      <c r="AZ343" s="130"/>
      <c r="BA343" s="130"/>
      <c r="BB343" s="130"/>
      <c r="BC343" s="130"/>
      <c r="BD343" s="130"/>
      <c r="BE343" s="130"/>
      <c r="BF343" s="130"/>
      <c r="BG343" s="130"/>
      <c r="BH343" s="130"/>
      <c r="BI343" s="130"/>
      <c r="BJ343" s="130"/>
      <c r="BK343" s="66">
        <f t="shared" si="901"/>
        <v>0</v>
      </c>
      <c r="BL343" s="79">
        <f t="shared" si="902"/>
        <v>0</v>
      </c>
      <c r="BM343" s="79" t="e">
        <f>#REF!+#REF!+#REF!+'Новосибирск.обл'!G343+#REF!+#REF!+#REF!+#REF!+#REF!+#REF!</f>
        <v>#REF!</v>
      </c>
      <c r="BN343" s="79" t="e">
        <f t="shared" si="903"/>
        <v>#REF!</v>
      </c>
      <c r="BO343" s="79" t="e">
        <f>#REF!+#REF!+#REF!+'Новосибирск.обл'!I343+#REF!+#REF!+#REF!+#REF!+#REF!+#REF!</f>
        <v>#REF!</v>
      </c>
      <c r="BP343" s="79" t="e">
        <f t="shared" si="904"/>
        <v>#REF!</v>
      </c>
      <c r="BQ343" s="79" t="e">
        <f>#REF!+#REF!+#REF!+'Новосибирск.обл'!K343+#REF!+#REF!+#REF!+#REF!+#REF!</f>
        <v>#REF!</v>
      </c>
      <c r="BR343" s="79" t="e">
        <f t="shared" si="905"/>
        <v>#REF!</v>
      </c>
      <c r="BS343" s="79" t="e">
        <f>#REF!+#REF!+#REF!+'Новосибирск.обл'!M343+#REF!+#REF!+#REF!+#REF!+#REF!</f>
        <v>#REF!</v>
      </c>
      <c r="BT343" s="79" t="e">
        <f t="shared" si="906"/>
        <v>#REF!</v>
      </c>
      <c r="BU343" s="79" t="e">
        <f>#REF!+#REF!</f>
        <v>#REF!</v>
      </c>
      <c r="BV343" s="79" t="e">
        <f t="shared" si="907"/>
        <v>#REF!</v>
      </c>
      <c r="CI343" s="368" t="e">
        <f>#REF!-'2021-2025 (кор приб)'!E343-'2021-2025 (кор приб)'!Q343-'2021-2025 (кор приб)'!AC343-'2021-2025 (кор приб)'!AO343-'2020 ожид'!Q343</f>
        <v>#REF!</v>
      </c>
      <c r="CJ343" s="368" t="e">
        <f>#REF!-'2021-2025 (кор приб)'!F343-'2021-2025 (кор приб)'!R343-'2021-2025 (кор приб)'!AD343-'2021-2025 (кор приб)'!AP343-'2020 ожид'!R343</f>
        <v>#REF!</v>
      </c>
      <c r="CK343" s="368" t="e">
        <f>#REF!-'2021-2025 (кор приб)'!G343-'2021-2025 (кор приб)'!S343-'2021-2025 (кор приб)'!AE343-'2021-2025 (кор приб)'!AQ343-'2020 ожид'!S343</f>
        <v>#REF!</v>
      </c>
      <c r="CL343" s="368">
        <f>'Новосибирск.обл'!Q343-'2021-2025 (кор приб)'!H343-'2021-2025 (кор приб)'!T343-'2021-2025 (кор приб)'!AF343-'2021-2025 (кор приб)'!AR343-'2020 ожид'!T343</f>
        <v>0</v>
      </c>
      <c r="CM343" s="368" t="e">
        <f>#REF!-'2021-2025 (кор приб)'!I343-'2021-2025 (кор приб)'!U343-'2020 ожид'!U343</f>
        <v>#REF!</v>
      </c>
      <c r="CN343" s="368" t="e">
        <f>#REF!-'2021-2025 (кор приб)'!J343-'2021-2025 (кор приб)'!V343-'2021-2025 (кор приб)'!AH343-'2021-2025 (кор приб)'!AT343-BF343</f>
        <v>#REF!</v>
      </c>
      <c r="CO343" s="368" t="e">
        <f>#REF!-'2021-2025 (кор приб)'!K343-'2021-2025 (кор приб)'!W343-'2021-2025 (кор приб)'!AI343-'2021-2025 (кор приб)'!AU343-BG343</f>
        <v>#REF!</v>
      </c>
      <c r="CP343" s="368" t="e">
        <f>#REF!-'2021-2025 (кор приб)'!L343-'2021-2025 (кор приб)'!X343-'2021-2025 (кор приб)'!AJ343-'2021-2025 (кор приб)'!AV343-'2020 ожид'!X343</f>
        <v>#REF!</v>
      </c>
      <c r="CQ343" s="368" t="e">
        <f>#REF!-'2021-2025 (кор приб)'!M343-'2021-2025 (кор приб)'!Y343-'2021-2025 (кор приб)'!AK343-'2021-2025 (кор приб)'!AW343-'2020 ожид'!Y343</f>
        <v>#REF!</v>
      </c>
      <c r="CR343" s="368" t="e">
        <f>#REF!-'2021-2025 (кор приб)'!N343-'2021-2025 (кор приб)'!Z343-'2021-2025 (кор приб)'!AL343-'2021-2025 (кор приб)'!AX343-'2020 ожид'!Z343</f>
        <v>#REF!</v>
      </c>
    </row>
    <row r="344">
      <c r="A344" s="80" t="s">
        <v>707</v>
      </c>
      <c r="B344" s="394" t="s">
        <v>708</v>
      </c>
      <c r="C344" s="629" t="s">
        <v>674</v>
      </c>
      <c r="D344" s="83">
        <f t="shared" ref="D344:D407" si="935">SUM(E344:N344)</f>
        <v>74.32831010999999</v>
      </c>
      <c r="E344" s="583">
        <f>14104.1/1000</f>
        <v>14.104100000000001</v>
      </c>
      <c r="F344" s="583">
        <f>10885/1000</f>
        <v>10.885</v>
      </c>
      <c r="G344" s="583">
        <f>17415.1/1000</f>
        <v>17.415099999999999</v>
      </c>
      <c r="H344" s="583">
        <v>14.3599</v>
      </c>
      <c r="I344" s="583">
        <v>0.51620800000000022</v>
      </c>
      <c r="J344" s="583">
        <v>7.4230999999999998</v>
      </c>
      <c r="K344" s="583">
        <v>1.5822021099999999</v>
      </c>
      <c r="L344" s="583">
        <v>1.0577000000000001</v>
      </c>
      <c r="M344" s="583">
        <v>2.7890000000000001</v>
      </c>
      <c r="N344" s="583">
        <v>4.1959999999999997</v>
      </c>
      <c r="O344" s="576">
        <f t="shared" si="928"/>
        <v>77.22711420428999</v>
      </c>
      <c r="P344" s="575">
        <f t="shared" ref="P344:P407" si="936">SUM(Q344:Z344)</f>
        <v>74.32831010999999</v>
      </c>
      <c r="Q344" s="119">
        <f t="shared" ref="Q344:Q349" si="937">E344</f>
        <v>14.104100000000001</v>
      </c>
      <c r="R344" s="119">
        <f t="shared" si="929"/>
        <v>10.885</v>
      </c>
      <c r="S344" s="119">
        <f t="shared" si="929"/>
        <v>17.415099999999999</v>
      </c>
      <c r="T344" s="119">
        <f t="shared" si="929"/>
        <v>14.3599</v>
      </c>
      <c r="U344" s="119">
        <f t="shared" si="929"/>
        <v>0.51620800000000022</v>
      </c>
      <c r="V344" s="119">
        <f t="shared" si="929"/>
        <v>7.4230999999999998</v>
      </c>
      <c r="W344" s="119">
        <f t="shared" si="929"/>
        <v>1.5822021099999999</v>
      </c>
      <c r="X344" s="119">
        <f t="shared" si="929"/>
        <v>1.0577000000000001</v>
      </c>
      <c r="Y344" s="119">
        <f t="shared" si="929"/>
        <v>2.7890000000000001</v>
      </c>
      <c r="Z344" s="119">
        <f t="shared" si="929"/>
        <v>4.1959999999999997</v>
      </c>
      <c r="AA344" s="66"/>
      <c r="AB344" s="83">
        <f t="shared" ref="AB344:AB367" si="938">SUM(AC344:AL344)</f>
        <v>74.32831010999999</v>
      </c>
      <c r="AC344" s="119">
        <f t="shared" ref="AC344:AL349" si="939">Q344</f>
        <v>14.104100000000001</v>
      </c>
      <c r="AD344" s="119">
        <f t="shared" si="939"/>
        <v>10.885</v>
      </c>
      <c r="AE344" s="119">
        <f t="shared" si="939"/>
        <v>17.415099999999999</v>
      </c>
      <c r="AF344" s="119">
        <f t="shared" si="939"/>
        <v>14.3599</v>
      </c>
      <c r="AG344" s="119">
        <f t="shared" si="939"/>
        <v>0.51620800000000022</v>
      </c>
      <c r="AH344" s="119">
        <f t="shared" si="939"/>
        <v>7.4230999999999998</v>
      </c>
      <c r="AI344" s="119">
        <f t="shared" si="939"/>
        <v>1.5822021099999999</v>
      </c>
      <c r="AJ344" s="119">
        <f t="shared" si="939"/>
        <v>1.0577000000000001</v>
      </c>
      <c r="AK344" s="119">
        <f t="shared" si="939"/>
        <v>2.7890000000000001</v>
      </c>
      <c r="AL344" s="119">
        <f t="shared" si="939"/>
        <v>4.1959999999999997</v>
      </c>
      <c r="AM344" s="66">
        <f t="shared" si="931"/>
        <v>77.301442514399994</v>
      </c>
      <c r="AN344" s="83">
        <f t="shared" ref="AN344:AN367" si="940">SUM(AO344:AX344)</f>
        <v>74.32831010999999</v>
      </c>
      <c r="AO344" s="119">
        <f t="shared" ref="AO344:AO349" si="941">AC344</f>
        <v>14.104100000000001</v>
      </c>
      <c r="AP344" s="119">
        <f t="shared" si="932"/>
        <v>10.885</v>
      </c>
      <c r="AQ344" s="119">
        <f t="shared" si="932"/>
        <v>17.415099999999999</v>
      </c>
      <c r="AR344" s="119">
        <f t="shared" si="932"/>
        <v>14.3599</v>
      </c>
      <c r="AS344" s="119">
        <f t="shared" si="932"/>
        <v>0.51620800000000022</v>
      </c>
      <c r="AT344" s="119">
        <f t="shared" si="932"/>
        <v>7.4230999999999998</v>
      </c>
      <c r="AU344" s="119">
        <f t="shared" si="932"/>
        <v>1.5822021099999999</v>
      </c>
      <c r="AV344" s="119">
        <f t="shared" si="932"/>
        <v>1.0577000000000001</v>
      </c>
      <c r="AW344" s="119">
        <f t="shared" si="932"/>
        <v>2.7890000000000001</v>
      </c>
      <c r="AX344" s="119">
        <f t="shared" si="932"/>
        <v>4.1959999999999997</v>
      </c>
      <c r="AY344" s="66">
        <f t="shared" si="933"/>
        <v>77.301442514399994</v>
      </c>
      <c r="AZ344" s="83">
        <f t="shared" ref="AZ344:AZ367" si="942">SUM(BA344:BJ344)</f>
        <v>74.32831010999999</v>
      </c>
      <c r="BA344" s="119">
        <f t="shared" ref="BA344:BA349" si="943">AO344</f>
        <v>14.104100000000001</v>
      </c>
      <c r="BB344" s="119">
        <f t="shared" si="934"/>
        <v>10.885</v>
      </c>
      <c r="BC344" s="119">
        <f t="shared" si="934"/>
        <v>17.415099999999999</v>
      </c>
      <c r="BD344" s="119">
        <f t="shared" si="934"/>
        <v>14.3599</v>
      </c>
      <c r="BE344" s="119">
        <f t="shared" si="934"/>
        <v>0.51620800000000022</v>
      </c>
      <c r="BF344" s="119">
        <f t="shared" si="934"/>
        <v>7.4230999999999998</v>
      </c>
      <c r="BG344" s="119">
        <f t="shared" si="934"/>
        <v>1.5822021099999999</v>
      </c>
      <c r="BH344" s="119">
        <f t="shared" si="934"/>
        <v>1.0577000000000001</v>
      </c>
      <c r="BI344" s="119">
        <f t="shared" si="934"/>
        <v>2.7890000000000001</v>
      </c>
      <c r="BJ344" s="119">
        <f t="shared" si="934"/>
        <v>4.1959999999999997</v>
      </c>
      <c r="BK344" s="66">
        <f t="shared" ref="BK344:BK367" si="944">AN344*1.04</f>
        <v>77.301442514399994</v>
      </c>
      <c r="BL344" s="79">
        <f t="shared" ref="BL344:BL367" si="945">BK344-AZ344</f>
        <v>2.9731324044000047</v>
      </c>
      <c r="BM344" s="79" t="e">
        <f>#REF!+#REF!+#REF!+'Новосибирск.обл'!G344+#REF!+#REF!+#REF!+#REF!+#REF!+#REF!</f>
        <v>#REF!</v>
      </c>
      <c r="BN344" s="79" t="e">
        <f t="shared" ref="BN344:BN370" si="946">BM344-D344</f>
        <v>#REF!</v>
      </c>
      <c r="BO344" s="79" t="e">
        <f>#REF!+#REF!+#REF!+'Новосибирск.обл'!I344+#REF!+#REF!+#REF!+#REF!+#REF!+#REF!</f>
        <v>#REF!</v>
      </c>
      <c r="BP344" s="79" t="e">
        <f t="shared" ref="BP344:BP370" si="947">BO344-P344</f>
        <v>#REF!</v>
      </c>
      <c r="BQ344" s="79" t="e">
        <f>#REF!+#REF!+#REF!+'Новосибирск.обл'!K344+#REF!+#REF!+#REF!+#REF!+#REF!</f>
        <v>#REF!</v>
      </c>
      <c r="BR344" s="79" t="e">
        <f t="shared" ref="BR344:BR370" si="948">BQ344-AB344+AG344</f>
        <v>#REF!</v>
      </c>
      <c r="BS344" s="79" t="e">
        <f>#REF!+#REF!+#REF!+'Новосибирск.обл'!M344+#REF!+#REF!+#REF!+#REF!+#REF!</f>
        <v>#REF!</v>
      </c>
      <c r="BT344" s="79" t="e">
        <f t="shared" ref="BT344:BT370" si="949">BS344-AN344+AS344</f>
        <v>#REF!</v>
      </c>
      <c r="BU344" s="79" t="e">
        <f>#REF!+#REF!</f>
        <v>#REF!</v>
      </c>
      <c r="BV344" s="79" t="e">
        <f t="shared" ref="BV344:BV370" si="950">BU344-AZ344+BA344+BB344+BC344+BD344+BE344+BH344+BI344+BJ344</f>
        <v>#REF!</v>
      </c>
      <c r="CI344" s="368" t="e">
        <f>#REF!-'2021-2025 (кор приб)'!E344-'2021-2025 (кор приб)'!Q344-'2021-2025 (кор приб)'!AC344-'2021-2025 (кор приб)'!AO344-'2020 ожид'!Q344</f>
        <v>#REF!</v>
      </c>
      <c r="CJ344" s="368" t="e">
        <f>#REF!-'2021-2025 (кор приб)'!F344-'2021-2025 (кор приб)'!R344-'2021-2025 (кор приб)'!AD344-'2021-2025 (кор приб)'!AP344-'2020 ожид'!R344</f>
        <v>#REF!</v>
      </c>
      <c r="CK344" s="368" t="e">
        <f>#REF!-'2021-2025 (кор приб)'!G344-'2021-2025 (кор приб)'!S344-'2021-2025 (кор приб)'!AE344-'2021-2025 (кор приб)'!AQ344-'2020 ожид'!S344</f>
        <v>#REF!</v>
      </c>
      <c r="CL344" s="368">
        <f>'Новосибирск.обл'!Q344-'2021-2025 (кор приб)'!H344-'2021-2025 (кор приб)'!T344-'2021-2025 (кор приб)'!AF344-'2021-2025 (кор приб)'!AR344-'2020 ожид'!T344</f>
        <v>-13.093981659399999</v>
      </c>
      <c r="CM344" s="368" t="e">
        <f>#REF!-'2021-2025 (кор приб)'!I344-'2021-2025 (кор приб)'!U344-'2020 ожид'!U344</f>
        <v>#REF!</v>
      </c>
      <c r="CN344" s="368" t="e">
        <f>#REF!-'2021-2025 (кор приб)'!J344-'2021-2025 (кор приб)'!V344-'2021-2025 (кор приб)'!AH344-'2021-2025 (кор приб)'!AT344-BF344</f>
        <v>#REF!</v>
      </c>
      <c r="CO344" s="368" t="e">
        <f>#REF!-'2021-2025 (кор приб)'!K344-'2021-2025 (кор приб)'!W344-'2021-2025 (кор приб)'!AI344-'2021-2025 (кор приб)'!AU344-BG344</f>
        <v>#REF!</v>
      </c>
      <c r="CP344" s="368" t="e">
        <f>#REF!-'2021-2025 (кор приб)'!L344-'2021-2025 (кор приб)'!X344-'2021-2025 (кор приб)'!AJ344-'2021-2025 (кор приб)'!AV344-'2020 ожид'!X344</f>
        <v>#REF!</v>
      </c>
      <c r="CQ344" s="368" t="e">
        <f>#REF!-'2021-2025 (кор приб)'!M344-'2021-2025 (кор приб)'!Y344-'2021-2025 (кор приб)'!AK344-'2021-2025 (кор приб)'!AW344-'2020 ожид'!Y344</f>
        <v>#REF!</v>
      </c>
      <c r="CR344" s="368" t="e">
        <f>#REF!-'2021-2025 (кор приб)'!N344-'2021-2025 (кор приб)'!Z344-'2021-2025 (кор приб)'!AL344-'2021-2025 (кор приб)'!AX344-'2020 ожид'!Z344</f>
        <v>#REF!</v>
      </c>
    </row>
    <row r="345">
      <c r="A345" s="80" t="s">
        <v>709</v>
      </c>
      <c r="B345" s="88" t="s">
        <v>710</v>
      </c>
      <c r="C345" s="629" t="s">
        <v>664</v>
      </c>
      <c r="D345" s="83">
        <f t="shared" si="935"/>
        <v>114.78230836280042</v>
      </c>
      <c r="E345" s="602">
        <v>27.168500000000002</v>
      </c>
      <c r="F345" s="665">
        <v>13.553973989719999</v>
      </c>
      <c r="G345" s="665">
        <v>27.235595948369259</v>
      </c>
      <c r="H345" s="602">
        <v>17.724</v>
      </c>
      <c r="I345" s="665">
        <v>0.42197630988568458</v>
      </c>
      <c r="J345" s="665">
        <v>8.5553675188858715</v>
      </c>
      <c r="K345" s="665">
        <v>2.0779999999999998</v>
      </c>
      <c r="L345" s="665">
        <v>0.86089459593960194</v>
      </c>
      <c r="M345" s="602">
        <v>11.302</v>
      </c>
      <c r="N345" s="602">
        <v>5.8819999999999997</v>
      </c>
      <c r="O345" s="576">
        <f t="shared" si="928"/>
        <v>119.25881838894963</v>
      </c>
      <c r="P345" s="575">
        <f t="shared" si="936"/>
        <v>114.78230836280042</v>
      </c>
      <c r="Q345" s="119">
        <f t="shared" si="937"/>
        <v>27.168500000000002</v>
      </c>
      <c r="R345" s="119">
        <f t="shared" si="929"/>
        <v>13.553973989719999</v>
      </c>
      <c r="S345" s="119">
        <f t="shared" si="929"/>
        <v>27.235595948369259</v>
      </c>
      <c r="T345" s="119">
        <f t="shared" si="929"/>
        <v>17.724</v>
      </c>
      <c r="U345" s="119">
        <f t="shared" si="929"/>
        <v>0.42197630988568458</v>
      </c>
      <c r="V345" s="119">
        <f t="shared" si="929"/>
        <v>8.5553675188858715</v>
      </c>
      <c r="W345" s="119">
        <f t="shared" si="929"/>
        <v>2.0779999999999998</v>
      </c>
      <c r="X345" s="119">
        <f t="shared" si="929"/>
        <v>0.86089459593960194</v>
      </c>
      <c r="Y345" s="119">
        <f t="shared" si="929"/>
        <v>11.302</v>
      </c>
      <c r="Z345" s="119">
        <f t="shared" si="929"/>
        <v>5.8819999999999997</v>
      </c>
      <c r="AA345" s="66"/>
      <c r="AB345" s="83">
        <f t="shared" si="938"/>
        <v>114.78230836280042</v>
      </c>
      <c r="AC345" s="119">
        <f t="shared" si="939"/>
        <v>27.168500000000002</v>
      </c>
      <c r="AD345" s="119">
        <f t="shared" si="939"/>
        <v>13.553973989719999</v>
      </c>
      <c r="AE345" s="119">
        <f t="shared" si="939"/>
        <v>27.235595948369259</v>
      </c>
      <c r="AF345" s="119">
        <f t="shared" si="939"/>
        <v>17.724</v>
      </c>
      <c r="AG345" s="119">
        <f t="shared" si="939"/>
        <v>0.42197630988568458</v>
      </c>
      <c r="AH345" s="119">
        <f t="shared" si="939"/>
        <v>8.5553675188858715</v>
      </c>
      <c r="AI345" s="119">
        <f t="shared" si="939"/>
        <v>2.0779999999999998</v>
      </c>
      <c r="AJ345" s="119">
        <f t="shared" si="939"/>
        <v>0.86089459593960194</v>
      </c>
      <c r="AK345" s="119">
        <f t="shared" si="939"/>
        <v>11.302</v>
      </c>
      <c r="AL345" s="119">
        <f t="shared" si="939"/>
        <v>5.8819999999999997</v>
      </c>
      <c r="AM345" s="66">
        <f t="shared" si="931"/>
        <v>119.37360069731244</v>
      </c>
      <c r="AN345" s="83">
        <f t="shared" si="940"/>
        <v>114.78230836280042</v>
      </c>
      <c r="AO345" s="119">
        <f t="shared" si="941"/>
        <v>27.168500000000002</v>
      </c>
      <c r="AP345" s="119">
        <f t="shared" si="932"/>
        <v>13.553973989719999</v>
      </c>
      <c r="AQ345" s="119">
        <f t="shared" si="932"/>
        <v>27.235595948369259</v>
      </c>
      <c r="AR345" s="119">
        <f t="shared" si="932"/>
        <v>17.724</v>
      </c>
      <c r="AS345" s="119">
        <f t="shared" si="932"/>
        <v>0.42197630988568458</v>
      </c>
      <c r="AT345" s="119">
        <f t="shared" si="932"/>
        <v>8.5553675188858715</v>
      </c>
      <c r="AU345" s="119">
        <f t="shared" si="932"/>
        <v>2.0779999999999998</v>
      </c>
      <c r="AV345" s="119">
        <f t="shared" si="932"/>
        <v>0.86089459593960194</v>
      </c>
      <c r="AW345" s="119">
        <f t="shared" si="932"/>
        <v>11.302</v>
      </c>
      <c r="AX345" s="119">
        <f t="shared" si="932"/>
        <v>5.8819999999999997</v>
      </c>
      <c r="AY345" s="66">
        <f t="shared" si="933"/>
        <v>119.37360069731244</v>
      </c>
      <c r="AZ345" s="83">
        <f t="shared" si="942"/>
        <v>114.78230836280042</v>
      </c>
      <c r="BA345" s="119">
        <f t="shared" si="943"/>
        <v>27.168500000000002</v>
      </c>
      <c r="BB345" s="119">
        <f t="shared" si="934"/>
        <v>13.553973989719999</v>
      </c>
      <c r="BC345" s="119">
        <f t="shared" si="934"/>
        <v>27.235595948369259</v>
      </c>
      <c r="BD345" s="119">
        <f t="shared" si="934"/>
        <v>17.724</v>
      </c>
      <c r="BE345" s="119">
        <f t="shared" si="934"/>
        <v>0.42197630988568458</v>
      </c>
      <c r="BF345" s="119">
        <f t="shared" si="934"/>
        <v>8.5553675188858715</v>
      </c>
      <c r="BG345" s="119">
        <f t="shared" si="934"/>
        <v>2.0779999999999998</v>
      </c>
      <c r="BH345" s="119">
        <f t="shared" si="934"/>
        <v>0.86089459593960194</v>
      </c>
      <c r="BI345" s="119">
        <f t="shared" si="934"/>
        <v>11.302</v>
      </c>
      <c r="BJ345" s="119">
        <f t="shared" si="934"/>
        <v>5.8819999999999997</v>
      </c>
      <c r="BK345" s="66">
        <f t="shared" si="944"/>
        <v>119.37360069731244</v>
      </c>
      <c r="BL345" s="79">
        <f t="shared" si="945"/>
        <v>4.5912923345120191</v>
      </c>
      <c r="BM345" s="79" t="e">
        <f>#REF!+#REF!+#REF!+'Новосибирск.обл'!G345+#REF!+#REF!+#REF!+#REF!+#REF!+#REF!</f>
        <v>#REF!</v>
      </c>
      <c r="BN345" s="79" t="e">
        <f t="shared" si="946"/>
        <v>#REF!</v>
      </c>
      <c r="BO345" s="79" t="e">
        <f>#REF!+#REF!+#REF!+'Новосибирск.обл'!I345+#REF!+#REF!+#REF!+#REF!+#REF!+#REF!</f>
        <v>#REF!</v>
      </c>
      <c r="BP345" s="79" t="e">
        <f t="shared" si="947"/>
        <v>#REF!</v>
      </c>
      <c r="BQ345" s="79" t="e">
        <f>#REF!+#REF!+#REF!+'Новосибирск.обл'!K345+#REF!+#REF!+#REF!+#REF!+#REF!</f>
        <v>#REF!</v>
      </c>
      <c r="BR345" s="79" t="e">
        <f t="shared" si="948"/>
        <v>#REF!</v>
      </c>
      <c r="BS345" s="79" t="e">
        <f>#REF!+#REF!+#REF!+'Новосибирск.обл'!M345+#REF!+#REF!+#REF!+#REF!+#REF!</f>
        <v>#REF!</v>
      </c>
      <c r="BT345" s="79" t="e">
        <f t="shared" si="949"/>
        <v>#REF!</v>
      </c>
      <c r="BU345" s="79" t="e">
        <f>#REF!+#REF!</f>
        <v>#REF!</v>
      </c>
      <c r="BV345" s="79" t="e">
        <f t="shared" si="950"/>
        <v>#REF!</v>
      </c>
      <c r="CI345" s="368" t="e">
        <f>#REF!-'2021-2025 (кор приб)'!E345-'2021-2025 (кор приб)'!Q345-'2021-2025 (кор приб)'!AC345-'2021-2025 (кор приб)'!AO345-'2020 ожид'!Q345</f>
        <v>#REF!</v>
      </c>
      <c r="CJ345" s="368" t="e">
        <f>#REF!-'2021-2025 (кор приб)'!F345-'2021-2025 (кор приб)'!R345-'2021-2025 (кор приб)'!AD345-'2021-2025 (кор приб)'!AP345-'2020 ожид'!R345</f>
        <v>#REF!</v>
      </c>
      <c r="CK345" s="368" t="e">
        <f>#REF!-'2021-2025 (кор приб)'!G345-'2021-2025 (кор приб)'!S345-'2021-2025 (кор приб)'!AE345-'2021-2025 (кор приб)'!AQ345-'2020 ожид'!S345</f>
        <v>#REF!</v>
      </c>
      <c r="CL345" s="368">
        <f>'Новосибирск.обл'!Q345-'2021-2025 (кор приб)'!H345-'2021-2025 (кор приб)'!T345-'2021-2025 (кор приб)'!AF345-'2021-2025 (кор приб)'!AR345-'2020 ожид'!T345</f>
        <v>-89.959000000000003</v>
      </c>
      <c r="CM345" s="368" t="e">
        <f>#REF!-'2021-2025 (кор приб)'!I345-'2021-2025 (кор приб)'!U345-'2020 ожид'!U345</f>
        <v>#REF!</v>
      </c>
      <c r="CN345" s="368" t="e">
        <f>#REF!-'2021-2025 (кор приб)'!J345-'2021-2025 (кор приб)'!V345-'2021-2025 (кор приб)'!AH345-'2021-2025 (кор приб)'!AT345-BF345</f>
        <v>#REF!</v>
      </c>
      <c r="CO345" s="368" t="e">
        <f>#REF!-'2021-2025 (кор приб)'!K345-'2021-2025 (кор приб)'!W345-'2021-2025 (кор приб)'!AI345-'2021-2025 (кор приб)'!AU345-BG345</f>
        <v>#REF!</v>
      </c>
      <c r="CP345" s="368" t="e">
        <f>#REF!-'2021-2025 (кор приб)'!L345-'2021-2025 (кор приб)'!X345-'2021-2025 (кор приб)'!AJ345-'2021-2025 (кор приб)'!AV345-'2020 ожид'!X345</f>
        <v>#REF!</v>
      </c>
      <c r="CQ345" s="368" t="e">
        <f>#REF!-'2021-2025 (кор приб)'!M345-'2021-2025 (кор приб)'!Y345-'2021-2025 (кор приб)'!AK345-'2021-2025 (кор приб)'!AW345-'2020 ожид'!Y345</f>
        <v>#REF!</v>
      </c>
      <c r="CR345" s="368" t="e">
        <f>#REF!-'2021-2025 (кор приб)'!N345-'2021-2025 (кор приб)'!Z345-'2021-2025 (кор приб)'!AL345-'2021-2025 (кор приб)'!AX345-'2020 ожид'!Z345</f>
        <v>#REF!</v>
      </c>
    </row>
    <row r="346" ht="30">
      <c r="A346" s="80" t="s">
        <v>711</v>
      </c>
      <c r="B346" s="388" t="s">
        <v>712</v>
      </c>
      <c r="C346" s="629" t="s">
        <v>664</v>
      </c>
      <c r="D346" s="328"/>
      <c r="E346" s="328"/>
      <c r="F346" s="328"/>
      <c r="G346" s="328"/>
      <c r="H346" s="328"/>
      <c r="I346" s="328"/>
      <c r="J346" s="328"/>
      <c r="K346" s="328"/>
      <c r="L346" s="328"/>
      <c r="M346" s="328"/>
      <c r="N346" s="328"/>
      <c r="P346" s="625"/>
      <c r="Q346" s="328"/>
      <c r="R346" s="328"/>
      <c r="S346" s="328"/>
      <c r="T346" s="328"/>
      <c r="U346" s="328"/>
      <c r="V346" s="328"/>
      <c r="W346" s="328"/>
      <c r="X346" s="328"/>
      <c r="Y346" s="328"/>
      <c r="Z346" s="328"/>
      <c r="AA346" s="66"/>
      <c r="AB346" s="328"/>
      <c r="AC346" s="328"/>
      <c r="AD346" s="328"/>
      <c r="AE346" s="328"/>
      <c r="AF346" s="328"/>
      <c r="AG346" s="328"/>
      <c r="AH346" s="328"/>
      <c r="AI346" s="328"/>
      <c r="AJ346" s="328"/>
      <c r="AK346" s="328"/>
      <c r="AL346" s="328"/>
      <c r="AM346" s="66"/>
      <c r="AN346" s="328"/>
      <c r="AO346" s="328"/>
      <c r="AP346" s="328"/>
      <c r="AQ346" s="328"/>
      <c r="AR346" s="328"/>
      <c r="AS346" s="328"/>
      <c r="AT346" s="328"/>
      <c r="AU346" s="328"/>
      <c r="AV346" s="328"/>
      <c r="AW346" s="328"/>
      <c r="AX346" s="328"/>
      <c r="AY346" s="66">
        <f t="shared" si="933"/>
        <v>0</v>
      </c>
      <c r="AZ346" s="328"/>
      <c r="BA346" s="328"/>
      <c r="BB346" s="328"/>
      <c r="BC346" s="328"/>
      <c r="BD346" s="328"/>
      <c r="BE346" s="328"/>
      <c r="BF346" s="328"/>
      <c r="BG346" s="328"/>
      <c r="BH346" s="328"/>
      <c r="BI346" s="328"/>
      <c r="BJ346" s="328"/>
      <c r="BK346" s="66">
        <f t="shared" si="944"/>
        <v>0</v>
      </c>
      <c r="BL346" s="79">
        <f t="shared" si="945"/>
        <v>0</v>
      </c>
      <c r="BM346" s="79" t="e">
        <f>#REF!+#REF!+#REF!+'Новосибирск.обл'!G346+#REF!+#REF!+#REF!+#REF!+#REF!+#REF!</f>
        <v>#REF!</v>
      </c>
      <c r="BN346" s="79" t="e">
        <f t="shared" si="946"/>
        <v>#REF!</v>
      </c>
      <c r="BO346" s="79" t="e">
        <f>#REF!+#REF!+#REF!+'Новосибирск.обл'!I346+#REF!+#REF!+#REF!+#REF!+#REF!+#REF!</f>
        <v>#REF!</v>
      </c>
      <c r="BP346" s="79" t="e">
        <f t="shared" si="947"/>
        <v>#REF!</v>
      </c>
      <c r="BQ346" s="79" t="e">
        <f>#REF!+#REF!+#REF!+'Новосибирск.обл'!K346+#REF!+#REF!+#REF!+#REF!+#REF!</f>
        <v>#REF!</v>
      </c>
      <c r="BR346" s="79" t="e">
        <f t="shared" si="948"/>
        <v>#REF!</v>
      </c>
      <c r="BS346" s="79" t="e">
        <f>#REF!+#REF!+#REF!+'Новосибирск.обл'!M346+#REF!+#REF!+#REF!+#REF!+#REF!</f>
        <v>#REF!</v>
      </c>
      <c r="BT346" s="79" t="e">
        <f t="shared" si="949"/>
        <v>#REF!</v>
      </c>
      <c r="BU346" s="79" t="e">
        <f>#REF!+#REF!</f>
        <v>#REF!</v>
      </c>
      <c r="BV346" s="79" t="e">
        <f t="shared" si="950"/>
        <v>#REF!</v>
      </c>
      <c r="CI346" s="368" t="e">
        <f>#REF!-'2021-2025 (кор приб)'!E346-'2021-2025 (кор приб)'!Q346-'2021-2025 (кор приб)'!AC346-'2021-2025 (кор приб)'!AO346-'2020 ожид'!Q346</f>
        <v>#REF!</v>
      </c>
      <c r="CJ346" s="368" t="e">
        <f>#REF!-'2021-2025 (кор приб)'!F346-'2021-2025 (кор приб)'!R346-'2021-2025 (кор приб)'!AD346-'2021-2025 (кор приб)'!AP346-'2020 ожид'!R346</f>
        <v>#REF!</v>
      </c>
      <c r="CK346" s="368" t="e">
        <f>#REF!-'2021-2025 (кор приб)'!G346-'2021-2025 (кор приб)'!S346-'2021-2025 (кор приб)'!AE346-'2021-2025 (кор приб)'!AQ346-'2020 ожид'!S346</f>
        <v>#REF!</v>
      </c>
      <c r="CL346" s="368">
        <f>'Новосибирск.обл'!Q346-'2021-2025 (кор приб)'!H346-'2021-2025 (кор приб)'!T346-'2021-2025 (кор приб)'!AF346-'2021-2025 (кор приб)'!AR346-'2020 ожид'!T346</f>
        <v>0</v>
      </c>
      <c r="CM346" s="368" t="e">
        <f>#REF!-'2021-2025 (кор приб)'!I346-'2021-2025 (кор приб)'!U346-'2020 ожид'!U346</f>
        <v>#REF!</v>
      </c>
      <c r="CN346" s="368" t="e">
        <f>#REF!-'2021-2025 (кор приб)'!J346-'2021-2025 (кор приб)'!V346-'2021-2025 (кор приб)'!AH346-'2021-2025 (кор приб)'!AT346-BF346</f>
        <v>#REF!</v>
      </c>
      <c r="CO346" s="368" t="e">
        <f>#REF!-'2021-2025 (кор приб)'!K346-'2021-2025 (кор приб)'!W346-'2021-2025 (кор приб)'!AI346-'2021-2025 (кор приб)'!AU346-BG346</f>
        <v>#REF!</v>
      </c>
      <c r="CP346" s="368" t="e">
        <f>#REF!-'2021-2025 (кор приб)'!L346-'2021-2025 (кор приб)'!X346-'2021-2025 (кор приб)'!AJ346-'2021-2025 (кор приб)'!AV346-'2020 ожид'!X346</f>
        <v>#REF!</v>
      </c>
      <c r="CQ346" s="368" t="e">
        <f>#REF!-'2021-2025 (кор приб)'!M346-'2021-2025 (кор приб)'!Y346-'2021-2025 (кор приб)'!AK346-'2021-2025 (кор приб)'!AW346-'2020 ожид'!Y346</f>
        <v>#REF!</v>
      </c>
      <c r="CR346" s="368" t="e">
        <f>#REF!-'2021-2025 (кор приб)'!N346-'2021-2025 (кор приб)'!Z346-'2021-2025 (кор приб)'!AL346-'2021-2025 (кор приб)'!AX346-'2020 ожид'!Z346</f>
        <v>#REF!</v>
      </c>
    </row>
    <row r="347">
      <c r="A347" s="80" t="s">
        <v>713</v>
      </c>
      <c r="B347" s="372" t="s">
        <v>704</v>
      </c>
      <c r="C347" s="629" t="s">
        <v>664</v>
      </c>
      <c r="D347" s="328"/>
      <c r="E347" s="328"/>
      <c r="F347" s="328"/>
      <c r="G347" s="328"/>
      <c r="H347" s="328"/>
      <c r="I347" s="328"/>
      <c r="J347" s="328"/>
      <c r="K347" s="328"/>
      <c r="L347" s="328"/>
      <c r="M347" s="328"/>
      <c r="N347" s="328"/>
      <c r="P347" s="625"/>
      <c r="Q347" s="328"/>
      <c r="R347" s="328"/>
      <c r="S347" s="328"/>
      <c r="T347" s="328"/>
      <c r="U347" s="328"/>
      <c r="V347" s="328"/>
      <c r="W347" s="328"/>
      <c r="X347" s="328"/>
      <c r="Y347" s="328"/>
      <c r="Z347" s="328"/>
      <c r="AA347" s="66"/>
      <c r="AB347" s="328"/>
      <c r="AC347" s="328"/>
      <c r="AD347" s="328"/>
      <c r="AE347" s="328"/>
      <c r="AF347" s="328"/>
      <c r="AG347" s="328"/>
      <c r="AH347" s="328"/>
      <c r="AI347" s="328"/>
      <c r="AJ347" s="328"/>
      <c r="AK347" s="328"/>
      <c r="AL347" s="328"/>
      <c r="AM347" s="66"/>
      <c r="AN347" s="328"/>
      <c r="AO347" s="328"/>
      <c r="AP347" s="328"/>
      <c r="AQ347" s="328"/>
      <c r="AR347" s="328"/>
      <c r="AS347" s="328"/>
      <c r="AT347" s="328"/>
      <c r="AU347" s="328"/>
      <c r="AV347" s="328"/>
      <c r="AW347" s="328"/>
      <c r="AX347" s="328"/>
      <c r="AY347" s="66">
        <f t="shared" si="933"/>
        <v>0</v>
      </c>
      <c r="AZ347" s="328"/>
      <c r="BA347" s="328"/>
      <c r="BB347" s="328"/>
      <c r="BC347" s="328"/>
      <c r="BD347" s="328"/>
      <c r="BE347" s="328"/>
      <c r="BF347" s="328"/>
      <c r="BG347" s="328"/>
      <c r="BH347" s="328"/>
      <c r="BI347" s="328"/>
      <c r="BJ347" s="328"/>
      <c r="BK347" s="66">
        <f t="shared" si="944"/>
        <v>0</v>
      </c>
      <c r="BL347" s="79">
        <f t="shared" si="945"/>
        <v>0</v>
      </c>
      <c r="BM347" s="79" t="e">
        <f>#REF!+#REF!+#REF!+'Новосибирск.обл'!G347+#REF!+#REF!+#REF!+#REF!+#REF!+#REF!</f>
        <v>#REF!</v>
      </c>
      <c r="BN347" s="79" t="e">
        <f t="shared" si="946"/>
        <v>#REF!</v>
      </c>
      <c r="BO347" s="79" t="e">
        <f>#REF!+#REF!+#REF!+'Новосибирск.обл'!I347+#REF!+#REF!+#REF!+#REF!+#REF!+#REF!</f>
        <v>#REF!</v>
      </c>
      <c r="BP347" s="79" t="e">
        <f t="shared" si="947"/>
        <v>#REF!</v>
      </c>
      <c r="BQ347" s="79" t="e">
        <f>#REF!+#REF!+#REF!+'Новосибирск.обл'!K347+#REF!+#REF!+#REF!+#REF!+#REF!</f>
        <v>#REF!</v>
      </c>
      <c r="BR347" s="79" t="e">
        <f t="shared" si="948"/>
        <v>#REF!</v>
      </c>
      <c r="BS347" s="79" t="e">
        <f>#REF!+#REF!+#REF!+'Новосибирск.обл'!M347+#REF!+#REF!+#REF!+#REF!+#REF!</f>
        <v>#REF!</v>
      </c>
      <c r="BT347" s="79" t="e">
        <f t="shared" si="949"/>
        <v>#REF!</v>
      </c>
      <c r="BU347" s="79" t="e">
        <f>#REF!+#REF!</f>
        <v>#REF!</v>
      </c>
      <c r="BV347" s="79" t="e">
        <f t="shared" si="950"/>
        <v>#REF!</v>
      </c>
      <c r="CI347" s="368" t="e">
        <f>#REF!-'2021-2025 (кор приб)'!E347-'2021-2025 (кор приб)'!Q347-'2021-2025 (кор приб)'!AC347-'2021-2025 (кор приб)'!AO347-'2020 ожид'!Q347</f>
        <v>#REF!</v>
      </c>
      <c r="CJ347" s="368" t="e">
        <f>#REF!-'2021-2025 (кор приб)'!F347-'2021-2025 (кор приб)'!R347-'2021-2025 (кор приб)'!AD347-'2021-2025 (кор приб)'!AP347-'2020 ожид'!R347</f>
        <v>#REF!</v>
      </c>
      <c r="CK347" s="368" t="e">
        <f>#REF!-'2021-2025 (кор приб)'!G347-'2021-2025 (кор приб)'!S347-'2021-2025 (кор приб)'!AE347-'2021-2025 (кор приб)'!AQ347-'2020 ожид'!S347</f>
        <v>#REF!</v>
      </c>
      <c r="CL347" s="368">
        <f>'Новосибирск.обл'!Q347-'2021-2025 (кор приб)'!H347-'2021-2025 (кор приб)'!T347-'2021-2025 (кор приб)'!AF347-'2021-2025 (кор приб)'!AR347-'2020 ожид'!T347</f>
        <v>0</v>
      </c>
      <c r="CM347" s="368" t="e">
        <f>#REF!-'2021-2025 (кор приб)'!I347-'2021-2025 (кор приб)'!U347-'2020 ожид'!U347</f>
        <v>#REF!</v>
      </c>
      <c r="CN347" s="368" t="e">
        <f>#REF!-'2021-2025 (кор приб)'!J347-'2021-2025 (кор приб)'!V347-'2021-2025 (кор приб)'!AH347-'2021-2025 (кор приб)'!AT347-BF347</f>
        <v>#REF!</v>
      </c>
      <c r="CO347" s="368" t="e">
        <f>#REF!-'2021-2025 (кор приб)'!K347-'2021-2025 (кор приб)'!W347-'2021-2025 (кор приб)'!AI347-'2021-2025 (кор приб)'!AU347-BG347</f>
        <v>#REF!</v>
      </c>
      <c r="CP347" s="368" t="e">
        <f>#REF!-'2021-2025 (кор приб)'!L347-'2021-2025 (кор приб)'!X347-'2021-2025 (кор приб)'!AJ347-'2021-2025 (кор приб)'!AV347-'2020 ожид'!X347</f>
        <v>#REF!</v>
      </c>
      <c r="CQ347" s="368" t="e">
        <f>#REF!-'2021-2025 (кор приб)'!M347-'2021-2025 (кор приб)'!Y347-'2021-2025 (кор приб)'!AK347-'2021-2025 (кор приб)'!AW347-'2020 ожид'!Y347</f>
        <v>#REF!</v>
      </c>
      <c r="CR347" s="368" t="e">
        <f>#REF!-'2021-2025 (кор приб)'!N347-'2021-2025 (кор приб)'!Z347-'2021-2025 (кор приб)'!AL347-'2021-2025 (кор приб)'!AX347-'2020 ожид'!Z347</f>
        <v>#REF!</v>
      </c>
    </row>
    <row r="348">
      <c r="A348" s="80" t="s">
        <v>714</v>
      </c>
      <c r="B348" s="372" t="s">
        <v>706</v>
      </c>
      <c r="C348" s="629" t="s">
        <v>664</v>
      </c>
      <c r="D348" s="328"/>
      <c r="E348" s="328"/>
      <c r="F348" s="328"/>
      <c r="G348" s="328"/>
      <c r="H348" s="328"/>
      <c r="I348" s="328"/>
      <c r="J348" s="328"/>
      <c r="K348" s="328"/>
      <c r="L348" s="328"/>
      <c r="M348" s="328"/>
      <c r="N348" s="328"/>
      <c r="P348" s="625"/>
      <c r="Q348" s="328"/>
      <c r="R348" s="328"/>
      <c r="S348" s="328"/>
      <c r="T348" s="328"/>
      <c r="U348" s="328"/>
      <c r="V348" s="328"/>
      <c r="W348" s="328"/>
      <c r="X348" s="328"/>
      <c r="Y348" s="328"/>
      <c r="Z348" s="328"/>
      <c r="AA348" s="66"/>
      <c r="AB348" s="328"/>
      <c r="AC348" s="328"/>
      <c r="AD348" s="328"/>
      <c r="AE348" s="328"/>
      <c r="AF348" s="328"/>
      <c r="AG348" s="328"/>
      <c r="AH348" s="328"/>
      <c r="AI348" s="328"/>
      <c r="AJ348" s="328"/>
      <c r="AK348" s="328"/>
      <c r="AL348" s="328"/>
      <c r="AM348" s="66"/>
      <c r="AN348" s="328"/>
      <c r="AO348" s="328"/>
      <c r="AP348" s="328"/>
      <c r="AQ348" s="328"/>
      <c r="AR348" s="328"/>
      <c r="AS348" s="328"/>
      <c r="AT348" s="328"/>
      <c r="AU348" s="328"/>
      <c r="AV348" s="328"/>
      <c r="AW348" s="328"/>
      <c r="AX348" s="328"/>
      <c r="AY348" s="66">
        <f t="shared" si="933"/>
        <v>0</v>
      </c>
      <c r="AZ348" s="328"/>
      <c r="BA348" s="328"/>
      <c r="BB348" s="328"/>
      <c r="BC348" s="328"/>
      <c r="BD348" s="328"/>
      <c r="BE348" s="328"/>
      <c r="BF348" s="328"/>
      <c r="BG348" s="328"/>
      <c r="BH348" s="328"/>
      <c r="BI348" s="328"/>
      <c r="BJ348" s="328"/>
      <c r="BK348" s="66">
        <f t="shared" si="944"/>
        <v>0</v>
      </c>
      <c r="BL348" s="79">
        <f t="shared" si="945"/>
        <v>0</v>
      </c>
      <c r="BM348" s="79" t="e">
        <f>#REF!+#REF!+#REF!+'Новосибирск.обл'!G348+#REF!+#REF!+#REF!+#REF!+#REF!+#REF!</f>
        <v>#REF!</v>
      </c>
      <c r="BN348" s="79" t="e">
        <f t="shared" si="946"/>
        <v>#REF!</v>
      </c>
      <c r="BO348" s="79" t="e">
        <f>#REF!+#REF!+#REF!+'Новосибирск.обл'!I348+#REF!+#REF!+#REF!+#REF!+#REF!+#REF!</f>
        <v>#REF!</v>
      </c>
      <c r="BP348" s="79" t="e">
        <f t="shared" si="947"/>
        <v>#REF!</v>
      </c>
      <c r="BQ348" s="79" t="e">
        <f>#REF!+#REF!+#REF!+'Новосибирск.обл'!K348+#REF!+#REF!+#REF!+#REF!+#REF!</f>
        <v>#REF!</v>
      </c>
      <c r="BR348" s="79" t="e">
        <f t="shared" si="948"/>
        <v>#REF!</v>
      </c>
      <c r="BS348" s="79" t="e">
        <f>#REF!+#REF!+#REF!+'Новосибирск.обл'!M348+#REF!+#REF!+#REF!+#REF!+#REF!</f>
        <v>#REF!</v>
      </c>
      <c r="BT348" s="79" t="e">
        <f t="shared" si="949"/>
        <v>#REF!</v>
      </c>
      <c r="BU348" s="79" t="e">
        <f>#REF!+#REF!</f>
        <v>#REF!</v>
      </c>
      <c r="BV348" s="79" t="e">
        <f t="shared" si="950"/>
        <v>#REF!</v>
      </c>
      <c r="CI348" s="368" t="e">
        <f>#REF!-'2021-2025 (кор приб)'!E348-'2021-2025 (кор приб)'!Q348-'2021-2025 (кор приб)'!AC348-'2021-2025 (кор приб)'!AO348-'2020 ожид'!Q348</f>
        <v>#REF!</v>
      </c>
      <c r="CJ348" s="368" t="e">
        <f>#REF!-'2021-2025 (кор приб)'!F348-'2021-2025 (кор приб)'!R348-'2021-2025 (кор приб)'!AD348-'2021-2025 (кор приб)'!AP348-'2020 ожид'!R348</f>
        <v>#REF!</v>
      </c>
      <c r="CK348" s="368" t="e">
        <f>#REF!-'2021-2025 (кор приб)'!G348-'2021-2025 (кор приб)'!S348-'2021-2025 (кор приб)'!AE348-'2021-2025 (кор приб)'!AQ348-'2020 ожид'!S348</f>
        <v>#REF!</v>
      </c>
      <c r="CL348" s="368">
        <f>'Новосибирск.обл'!Q348-'2021-2025 (кор приб)'!H348-'2021-2025 (кор приб)'!T348-'2021-2025 (кор приб)'!AF348-'2021-2025 (кор приб)'!AR348-'2020 ожид'!T348</f>
        <v>0</v>
      </c>
      <c r="CM348" s="368" t="e">
        <f>#REF!-'2021-2025 (кор приб)'!I348-'2021-2025 (кор приб)'!U348-'2020 ожид'!U348</f>
        <v>#REF!</v>
      </c>
      <c r="CN348" s="368" t="e">
        <f>#REF!-'2021-2025 (кор приб)'!J348-'2021-2025 (кор приб)'!V348-'2021-2025 (кор приб)'!AH348-'2021-2025 (кор приб)'!AT348-BF348</f>
        <v>#REF!</v>
      </c>
      <c r="CO348" s="368" t="e">
        <f>#REF!-'2021-2025 (кор приб)'!K348-'2021-2025 (кор приб)'!W348-'2021-2025 (кор приб)'!AI348-'2021-2025 (кор приб)'!AU348-BG348</f>
        <v>#REF!</v>
      </c>
      <c r="CP348" s="368" t="e">
        <f>#REF!-'2021-2025 (кор приб)'!L348-'2021-2025 (кор приб)'!X348-'2021-2025 (кор приб)'!AJ348-'2021-2025 (кор приб)'!AV348-'2020 ожид'!X348</f>
        <v>#REF!</v>
      </c>
      <c r="CQ348" s="368" t="e">
        <f>#REF!-'2021-2025 (кор приб)'!M348-'2021-2025 (кор приб)'!Y348-'2021-2025 (кор приб)'!AK348-'2021-2025 (кор приб)'!AW348-'2020 ожид'!Y348</f>
        <v>#REF!</v>
      </c>
      <c r="CR348" s="368" t="e">
        <f>#REF!-'2021-2025 (кор приб)'!N348-'2021-2025 (кор приб)'!Z348-'2021-2025 (кор приб)'!AL348-'2021-2025 (кор приб)'!AX348-'2020 ожид'!Z348</f>
        <v>#REF!</v>
      </c>
    </row>
    <row r="349">
      <c r="A349" s="80" t="s">
        <v>715</v>
      </c>
      <c r="B349" s="88" t="s">
        <v>716</v>
      </c>
      <c r="C349" s="629" t="s">
        <v>717</v>
      </c>
      <c r="D349" s="575">
        <f t="shared" si="935"/>
        <v>33339.24555</v>
      </c>
      <c r="E349" s="337">
        <f>[10]уе!$D$5</f>
        <v>6557.8100000000004</v>
      </c>
      <c r="F349" s="337">
        <f>[10]уе!$D$6</f>
        <v>5135.7700000000004</v>
      </c>
      <c r="G349" s="337">
        <f>[10]уе!$D$4</f>
        <v>8626.159549999993</v>
      </c>
      <c r="H349" s="337">
        <f>[10]уе!$D$10</f>
        <v>4378.4955</v>
      </c>
      <c r="I349" s="337">
        <f>[10]уе!$D$13</f>
        <v>243.6584</v>
      </c>
      <c r="J349" s="337">
        <f>[10]уе!$D$9</f>
        <v>3124.7040000000002</v>
      </c>
      <c r="K349" s="337">
        <f>[10]уе!$D$8</f>
        <v>900.14840000000004</v>
      </c>
      <c r="L349" s="337">
        <f>[10]уе!$D$12</f>
        <v>295.221</v>
      </c>
      <c r="M349" s="337">
        <f>[10]уе!$D$11</f>
        <v>944.6268</v>
      </c>
      <c r="N349" s="337">
        <f>[10]уе!$D$7</f>
        <v>3132.6518999999998</v>
      </c>
      <c r="P349" s="575">
        <f t="shared" si="936"/>
        <v>33339.24555</v>
      </c>
      <c r="Q349" s="119">
        <f t="shared" si="937"/>
        <v>6557.8100000000004</v>
      </c>
      <c r="R349" s="119">
        <f t="shared" si="929"/>
        <v>5135.7700000000004</v>
      </c>
      <c r="S349" s="119">
        <f t="shared" si="929"/>
        <v>8626.159549999993</v>
      </c>
      <c r="T349" s="119">
        <f t="shared" si="929"/>
        <v>4378.4955</v>
      </c>
      <c r="U349" s="119">
        <f t="shared" si="929"/>
        <v>243.6584</v>
      </c>
      <c r="V349" s="119">
        <f t="shared" si="929"/>
        <v>3124.7040000000002</v>
      </c>
      <c r="W349" s="119">
        <f t="shared" si="929"/>
        <v>900.14840000000004</v>
      </c>
      <c r="X349" s="119">
        <f t="shared" si="929"/>
        <v>295.221</v>
      </c>
      <c r="Y349" s="119">
        <f t="shared" si="929"/>
        <v>944.6268</v>
      </c>
      <c r="Z349" s="119">
        <f t="shared" si="929"/>
        <v>3132.6518999999998</v>
      </c>
      <c r="AA349" s="66"/>
      <c r="AB349" s="83">
        <f t="shared" si="938"/>
        <v>33339.24555</v>
      </c>
      <c r="AC349" s="119">
        <f t="shared" si="939"/>
        <v>6557.8100000000004</v>
      </c>
      <c r="AD349" s="119">
        <f t="shared" ref="AD349:AL349" si="951">R349</f>
        <v>5135.7700000000004</v>
      </c>
      <c r="AE349" s="119">
        <f t="shared" si="951"/>
        <v>8626.159549999993</v>
      </c>
      <c r="AF349" s="119">
        <f t="shared" si="951"/>
        <v>4378.4955</v>
      </c>
      <c r="AG349" s="119">
        <f t="shared" si="951"/>
        <v>243.6584</v>
      </c>
      <c r="AH349" s="119">
        <f t="shared" si="951"/>
        <v>3124.7040000000002</v>
      </c>
      <c r="AI349" s="119">
        <f t="shared" si="951"/>
        <v>900.14840000000004</v>
      </c>
      <c r="AJ349" s="119">
        <f t="shared" si="951"/>
        <v>295.221</v>
      </c>
      <c r="AK349" s="119">
        <f t="shared" si="951"/>
        <v>944.6268</v>
      </c>
      <c r="AL349" s="119">
        <f t="shared" si="951"/>
        <v>3132.6518999999998</v>
      </c>
      <c r="AM349" s="66">
        <f t="shared" si="931"/>
        <v>34672.815371999997</v>
      </c>
      <c r="AN349" s="83">
        <f t="shared" si="940"/>
        <v>33339.24555</v>
      </c>
      <c r="AO349" s="119">
        <f t="shared" si="941"/>
        <v>6557.8100000000004</v>
      </c>
      <c r="AP349" s="119">
        <f t="shared" si="932"/>
        <v>5135.7700000000004</v>
      </c>
      <c r="AQ349" s="119">
        <f t="shared" si="932"/>
        <v>8626.159549999993</v>
      </c>
      <c r="AR349" s="119">
        <f t="shared" si="932"/>
        <v>4378.4955</v>
      </c>
      <c r="AS349" s="119">
        <f t="shared" si="932"/>
        <v>243.6584</v>
      </c>
      <c r="AT349" s="119">
        <f t="shared" si="932"/>
        <v>3124.7040000000002</v>
      </c>
      <c r="AU349" s="119">
        <f t="shared" si="932"/>
        <v>900.14840000000004</v>
      </c>
      <c r="AV349" s="119">
        <f t="shared" si="932"/>
        <v>295.221</v>
      </c>
      <c r="AW349" s="119">
        <f t="shared" si="932"/>
        <v>944.6268</v>
      </c>
      <c r="AX349" s="119">
        <f t="shared" si="932"/>
        <v>3132.6518999999998</v>
      </c>
      <c r="AY349" s="66">
        <f t="shared" si="933"/>
        <v>34672.815371999997</v>
      </c>
      <c r="AZ349" s="83">
        <f t="shared" si="942"/>
        <v>33339.24555</v>
      </c>
      <c r="BA349" s="119">
        <f t="shared" si="943"/>
        <v>6557.8100000000004</v>
      </c>
      <c r="BB349" s="119">
        <f t="shared" si="934"/>
        <v>5135.7700000000004</v>
      </c>
      <c r="BC349" s="119">
        <f t="shared" si="934"/>
        <v>8626.159549999993</v>
      </c>
      <c r="BD349" s="119">
        <f t="shared" si="934"/>
        <v>4378.4955</v>
      </c>
      <c r="BE349" s="119">
        <f t="shared" si="934"/>
        <v>243.6584</v>
      </c>
      <c r="BF349" s="119">
        <f t="shared" si="934"/>
        <v>3124.7040000000002</v>
      </c>
      <c r="BG349" s="119">
        <f t="shared" si="934"/>
        <v>900.14840000000004</v>
      </c>
      <c r="BH349" s="119">
        <f t="shared" si="934"/>
        <v>295.221</v>
      </c>
      <c r="BI349" s="119">
        <f t="shared" si="934"/>
        <v>944.6268</v>
      </c>
      <c r="BJ349" s="119">
        <f t="shared" si="934"/>
        <v>3132.6518999999998</v>
      </c>
      <c r="BK349" s="66">
        <f t="shared" si="944"/>
        <v>34672.815371999997</v>
      </c>
      <c r="BL349" s="79">
        <f t="shared" si="945"/>
        <v>1333.5698219999977</v>
      </c>
      <c r="BM349" s="79" t="e">
        <f>#REF!+#REF!+#REF!+'Новосибирск.обл'!G349+#REF!+#REF!+#REF!+#REF!+#REF!+#REF!</f>
        <v>#REF!</v>
      </c>
      <c r="BN349" s="79" t="e">
        <f t="shared" si="946"/>
        <v>#REF!</v>
      </c>
      <c r="BO349" s="79" t="e">
        <f>#REF!+#REF!+#REF!+'Новосибирск.обл'!I349+#REF!+#REF!+#REF!+#REF!+#REF!+#REF!</f>
        <v>#REF!</v>
      </c>
      <c r="BP349" s="79" t="e">
        <f t="shared" si="947"/>
        <v>#REF!</v>
      </c>
      <c r="BQ349" s="79" t="e">
        <f>#REF!+#REF!+#REF!+'Новосибирск.обл'!K349+#REF!+#REF!+#REF!+#REF!+#REF!</f>
        <v>#REF!</v>
      </c>
      <c r="BR349" s="79" t="e">
        <f t="shared" si="948"/>
        <v>#REF!</v>
      </c>
      <c r="BS349" s="79" t="e">
        <f>#REF!+#REF!+#REF!+'Новосибирск.обл'!M349+#REF!+#REF!+#REF!+#REF!+#REF!</f>
        <v>#REF!</v>
      </c>
      <c r="BT349" s="79" t="e">
        <f t="shared" si="949"/>
        <v>#REF!</v>
      </c>
      <c r="BU349" s="79" t="e">
        <f>#REF!+#REF!</f>
        <v>#REF!</v>
      </c>
      <c r="BV349" s="79" t="e">
        <f t="shared" si="950"/>
        <v>#REF!</v>
      </c>
      <c r="CI349" s="368" t="e">
        <f>#REF!-'2021-2025 (кор приб)'!E349-'2021-2025 (кор приб)'!Q349-'2021-2025 (кор приб)'!AC349-'2021-2025 (кор приб)'!AO349-'2020 ожид'!Q349</f>
        <v>#REF!</v>
      </c>
      <c r="CJ349" s="368" t="e">
        <f>#REF!-'2021-2025 (кор приб)'!F349-'2021-2025 (кор приб)'!R349-'2021-2025 (кор приб)'!AD349-'2021-2025 (кор приб)'!AP349-'2020 ожид'!R349</f>
        <v>#REF!</v>
      </c>
      <c r="CK349" s="368" t="e">
        <f>#REF!-'2021-2025 (кор приб)'!G349-'2021-2025 (кор приб)'!S349-'2021-2025 (кор приб)'!AE349-'2021-2025 (кор приб)'!AQ349-'2020 ожид'!S349</f>
        <v>#REF!</v>
      </c>
      <c r="CL349" s="368">
        <f>'Новосибирск.обл'!Q349-'2021-2025 (кор приб)'!H349-'2021-2025 (кор приб)'!T349-'2021-2025 (кор приб)'!AF349-'2021-2025 (кор приб)'!AR349-'2020 ожид'!T349</f>
        <v>-21889.292300000001</v>
      </c>
      <c r="CM349" s="368" t="e">
        <f>#REF!-'2021-2025 (кор приб)'!I349-'2021-2025 (кор приб)'!U349-'2020 ожид'!U349</f>
        <v>#REF!</v>
      </c>
      <c r="CN349" s="368" t="e">
        <f>#REF!-'2021-2025 (кор приб)'!J349-'2021-2025 (кор приб)'!V349-'2021-2025 (кор приб)'!AH349-'2021-2025 (кор приб)'!AT349-BF349</f>
        <v>#REF!</v>
      </c>
      <c r="CO349" s="368" t="e">
        <f>#REF!-'2021-2025 (кор приб)'!K349-'2021-2025 (кор приб)'!W349-'2021-2025 (кор приб)'!AI349-'2021-2025 (кор приб)'!AU349-BG349</f>
        <v>#REF!</v>
      </c>
      <c r="CP349" s="368" t="e">
        <f>#REF!-'2021-2025 (кор приб)'!L349-'2021-2025 (кор приб)'!X349-'2021-2025 (кор приб)'!AJ349-'2021-2025 (кор приб)'!AV349-'2020 ожид'!X349</f>
        <v>#REF!</v>
      </c>
      <c r="CQ349" s="368" t="e">
        <f>#REF!-'2021-2025 (кор приб)'!M349-'2021-2025 (кор приб)'!Y349-'2021-2025 (кор приб)'!AK349-'2021-2025 (кор приб)'!AW349-'2020 ожид'!Y349</f>
        <v>#REF!</v>
      </c>
      <c r="CR349" s="368" t="e">
        <f>#REF!-'2021-2025 (кор приб)'!N349-'2021-2025 (кор приб)'!Z349-'2021-2025 (кор приб)'!AL349-'2021-2025 (кор приб)'!AX349-'2020 ожид'!Z349</f>
        <v>#REF!</v>
      </c>
    </row>
    <row r="350" ht="30">
      <c r="A350" s="80" t="s">
        <v>718</v>
      </c>
      <c r="B350" s="88" t="s">
        <v>719</v>
      </c>
      <c r="C350" s="629" t="s">
        <v>32</v>
      </c>
      <c r="D350" s="83">
        <f t="shared" si="935"/>
        <v>539.22005855327643</v>
      </c>
      <c r="E350" s="631">
        <f>E29-E57-E63-E64</f>
        <v>109.60839761650072</v>
      </c>
      <c r="F350" s="631">
        <f t="shared" ref="F350:N350" si="952">F29-F57-F63-F64</f>
        <v>85.59762554940599</v>
      </c>
      <c r="G350" s="631">
        <f t="shared" si="952"/>
        <v>174.3775879420777</v>
      </c>
      <c r="H350" s="631">
        <f t="shared" si="952"/>
        <v>65.106695890219925</v>
      </c>
      <c r="I350" s="631">
        <f t="shared" si="952"/>
        <v>9.753090000000002</v>
      </c>
      <c r="J350" s="631">
        <f t="shared" si="952"/>
        <v>16.287289999999985</v>
      </c>
      <c r="K350" s="631">
        <f t="shared" si="952"/>
        <v>16.578996587226019</v>
      </c>
      <c r="L350" s="631">
        <f t="shared" si="952"/>
        <v>11.070305492923893</v>
      </c>
      <c r="M350" s="631">
        <f t="shared" si="952"/>
        <v>9.6262687341521147</v>
      </c>
      <c r="N350" s="631">
        <f t="shared" si="952"/>
        <v>41.213800740770054</v>
      </c>
      <c r="P350" s="83">
        <f t="shared" si="936"/>
        <v>574.84764083685411</v>
      </c>
      <c r="Q350" s="631">
        <f>Q29-Q57-Q63-Q64</f>
        <v>119.88312512354426</v>
      </c>
      <c r="R350" s="631">
        <f t="shared" ref="R350:Z350" si="953">R29-R57-R63-R64</f>
        <v>88.935932945832889</v>
      </c>
      <c r="S350" s="631">
        <f t="shared" si="953"/>
        <v>180.76531387181871</v>
      </c>
      <c r="T350" s="631">
        <f t="shared" si="953"/>
        <v>67.466857029938495</v>
      </c>
      <c r="U350" s="631">
        <f t="shared" si="953"/>
        <v>10.46746051</v>
      </c>
      <c r="V350" s="631">
        <f t="shared" si="953"/>
        <v>20.056494309999977</v>
      </c>
      <c r="W350" s="631">
        <f t="shared" si="953"/>
        <v>19.125577454127839</v>
      </c>
      <c r="X350" s="631">
        <f t="shared" si="953"/>
        <v>11.456047407147926</v>
      </c>
      <c r="Y350" s="631">
        <f t="shared" si="953"/>
        <v>9.9696932147840442</v>
      </c>
      <c r="Z350" s="631">
        <f t="shared" si="953"/>
        <v>46.721138969660075</v>
      </c>
      <c r="AA350" s="66"/>
      <c r="AB350" s="83">
        <f t="shared" si="938"/>
        <v>597.84154647032835</v>
      </c>
      <c r="AC350" s="631">
        <f>AC29-AC57-AC63-AC64</f>
        <v>124.67845012848603</v>
      </c>
      <c r="AD350" s="631">
        <f t="shared" ref="AD350:AL350" si="954">AD29-AD57-AD63-AD64</f>
        <v>92.493370263666179</v>
      </c>
      <c r="AE350" s="631">
        <f t="shared" si="954"/>
        <v>187.99592642669145</v>
      </c>
      <c r="AF350" s="631">
        <f t="shared" si="954"/>
        <v>70.165531311136036</v>
      </c>
      <c r="AG350" s="631">
        <f t="shared" si="954"/>
        <v>10.886158930400001</v>
      </c>
      <c r="AH350" s="631">
        <f t="shared" si="954"/>
        <v>20.858754082399997</v>
      </c>
      <c r="AI350" s="631">
        <f t="shared" si="954"/>
        <v>19.890600552292948</v>
      </c>
      <c r="AJ350" s="631">
        <f t="shared" si="954"/>
        <v>11.914289303433844</v>
      </c>
      <c r="AK350" s="631">
        <f t="shared" si="954"/>
        <v>10.368480943375406</v>
      </c>
      <c r="AL350" s="631">
        <f t="shared" si="954"/>
        <v>48.589984528446479</v>
      </c>
      <c r="AM350" s="66">
        <f t="shared" si="931"/>
        <v>621.75520832914151</v>
      </c>
      <c r="AN350" s="83">
        <f t="shared" si="940"/>
        <v>621.75520832914162</v>
      </c>
      <c r="AO350" s="631">
        <f>AO29-AO57-AO63-AO64</f>
        <v>129.66558813362548</v>
      </c>
      <c r="AP350" s="631">
        <f t="shared" ref="AP350:AX350" si="955">AP29-AP57-AP63-AP64</f>
        <v>96.193105074212866</v>
      </c>
      <c r="AQ350" s="631">
        <f t="shared" si="955"/>
        <v>195.51576348375912</v>
      </c>
      <c r="AR350" s="631">
        <f t="shared" si="955"/>
        <v>72.972152563581488</v>
      </c>
      <c r="AS350" s="631">
        <f t="shared" si="955"/>
        <v>11.321605287616002</v>
      </c>
      <c r="AT350" s="631">
        <f t="shared" si="955"/>
        <v>21.693104245695991</v>
      </c>
      <c r="AU350" s="631">
        <f t="shared" si="955"/>
        <v>20.686224574384671</v>
      </c>
      <c r="AV350" s="631">
        <f t="shared" si="955"/>
        <v>12.390860875571196</v>
      </c>
      <c r="AW350" s="631">
        <f t="shared" si="955"/>
        <v>10.783220181110423</v>
      </c>
      <c r="AX350" s="631">
        <f t="shared" si="955"/>
        <v>50.533583909584337</v>
      </c>
      <c r="AY350" s="66">
        <f t="shared" si="933"/>
        <v>646.62541666230732</v>
      </c>
      <c r="AZ350" s="83">
        <f t="shared" si="942"/>
        <v>646.6254166623072</v>
      </c>
      <c r="BA350" s="631">
        <f>BA29-BA57-BA63-BA64</f>
        <v>134.8522116589705</v>
      </c>
      <c r="BB350" s="631">
        <f t="shared" ref="BB350:BJ350" si="956">BB29-BB57-BB63-BB64</f>
        <v>100.04082927718133</v>
      </c>
      <c r="BC350" s="631">
        <f t="shared" si="956"/>
        <v>203.33639402310948</v>
      </c>
      <c r="BD350" s="631">
        <f t="shared" si="956"/>
        <v>75.891038666124743</v>
      </c>
      <c r="BE350" s="631">
        <f t="shared" si="956"/>
        <v>11.774469499120642</v>
      </c>
      <c r="BF350" s="631">
        <f t="shared" si="956"/>
        <v>22.560828415523815</v>
      </c>
      <c r="BG350" s="631">
        <f t="shared" si="956"/>
        <v>21.513673557360057</v>
      </c>
      <c r="BH350" s="631">
        <f t="shared" si="956"/>
        <v>12.886495310594045</v>
      </c>
      <c r="BI350" s="631">
        <f t="shared" si="956"/>
        <v>11.21454898835484</v>
      </c>
      <c r="BJ350" s="631">
        <f t="shared" si="956"/>
        <v>52.55492726596772</v>
      </c>
      <c r="BK350" s="66">
        <f t="shared" si="944"/>
        <v>646.62541666230732</v>
      </c>
      <c r="BL350" s="79">
        <f t="shared" si="945"/>
        <v>0</v>
      </c>
      <c r="BM350" s="79" t="e">
        <f>#REF!+#REF!+#REF!+'Новосибирск.обл'!G350+#REF!+#REF!+#REF!+#REF!+#REF!+#REF!</f>
        <v>#REF!</v>
      </c>
      <c r="BN350" s="79" t="e">
        <f t="shared" si="946"/>
        <v>#REF!</v>
      </c>
      <c r="BO350" s="79" t="e">
        <f>#REF!+#REF!+#REF!+'Новосибирск.обл'!I350+#REF!+#REF!+#REF!+#REF!+#REF!+#REF!</f>
        <v>#REF!</v>
      </c>
      <c r="BP350" s="79" t="e">
        <f t="shared" si="947"/>
        <v>#REF!</v>
      </c>
      <c r="BQ350" s="79" t="e">
        <f>#REF!+#REF!+#REF!+'Новосибирск.обл'!K350+#REF!+#REF!+#REF!+#REF!+#REF!</f>
        <v>#REF!</v>
      </c>
      <c r="BR350" s="79" t="e">
        <f t="shared" si="948"/>
        <v>#REF!</v>
      </c>
      <c r="BS350" s="79" t="e">
        <f>#REF!+#REF!+#REF!+'Новосибирск.обл'!M350+#REF!+#REF!+#REF!+#REF!+#REF!</f>
        <v>#REF!</v>
      </c>
      <c r="BT350" s="79" t="e">
        <f t="shared" si="949"/>
        <v>#REF!</v>
      </c>
      <c r="BU350" s="79" t="e">
        <f>#REF!+#REF!</f>
        <v>#REF!</v>
      </c>
      <c r="BV350" s="79" t="e">
        <f t="shared" si="950"/>
        <v>#REF!</v>
      </c>
      <c r="CI350" s="368" t="e">
        <f>#REF!-'2021-2025 (кор приб)'!E350-'2021-2025 (кор приб)'!Q350-'2021-2025 (кор приб)'!AC350-'2021-2025 (кор приб)'!AO350-'2020 ожид'!Q350</f>
        <v>#REF!</v>
      </c>
      <c r="CJ350" s="368" t="e">
        <f>#REF!-'2021-2025 (кор приб)'!F350-'2021-2025 (кор приб)'!R350-'2021-2025 (кор приб)'!AD350-'2021-2025 (кор приб)'!AP350-'2020 ожид'!R350</f>
        <v>#REF!</v>
      </c>
      <c r="CK350" s="368" t="e">
        <f>#REF!-'2021-2025 (кор приб)'!G350-'2021-2025 (кор приб)'!S350-'2021-2025 (кор приб)'!AE350-'2021-2025 (кор приб)'!AQ350-'2020 ожид'!S350</f>
        <v>#REF!</v>
      </c>
      <c r="CL350" s="368">
        <f>'Новосибирск.обл'!Q350-'2021-2025 (кор приб)'!H350-'2021-2025 (кор приб)'!T350-'2021-2025 (кор приб)'!AF350-'2021-2025 (кор приб)'!AR350-'2020 ожид'!T350</f>
        <v>37.619248646484593</v>
      </c>
      <c r="CM350" s="368" t="e">
        <f>#REF!-'2021-2025 (кор приб)'!I350-'2021-2025 (кор приб)'!U350-'2020 ожид'!U350</f>
        <v>#REF!</v>
      </c>
      <c r="CN350" s="368" t="e">
        <f>#REF!-'2021-2025 (кор приб)'!J350-'2021-2025 (кор приб)'!V350-'2021-2025 (кор приб)'!AH350-'2021-2025 (кор приб)'!AT350-BF350</f>
        <v>#REF!</v>
      </c>
      <c r="CO350" s="368" t="e">
        <f>#REF!-'2021-2025 (кор приб)'!K350-'2021-2025 (кор приб)'!W350-'2021-2025 (кор приб)'!AI350-'2021-2025 (кор приб)'!AU350-BG350</f>
        <v>#REF!</v>
      </c>
      <c r="CP350" s="368" t="e">
        <f>#REF!-'2021-2025 (кор приб)'!L350-'2021-2025 (кор приб)'!X350-'2021-2025 (кор приб)'!AJ350-'2021-2025 (кор приб)'!AV350-'2020 ожид'!X350</f>
        <v>#REF!</v>
      </c>
      <c r="CQ350" s="368" t="e">
        <f>#REF!-'2021-2025 (кор приб)'!M350-'2021-2025 (кор приб)'!Y350-'2021-2025 (кор приб)'!AK350-'2021-2025 (кор приб)'!AW350-'2020 ожид'!Y350</f>
        <v>#REF!</v>
      </c>
      <c r="CR350" s="368" t="e">
        <f>#REF!-'2021-2025 (кор приб)'!N350-'2021-2025 (кор приб)'!Z350-'2021-2025 (кор приб)'!AL350-'2021-2025 (кор приб)'!AX350-'2020 ожид'!Z350</f>
        <v>#REF!</v>
      </c>
    </row>
    <row r="351">
      <c r="A351" s="80" t="s">
        <v>720</v>
      </c>
      <c r="B351" s="364" t="s">
        <v>721</v>
      </c>
      <c r="C351" s="629" t="s">
        <v>35</v>
      </c>
      <c r="D351" s="82"/>
      <c r="E351" s="82"/>
      <c r="F351" s="82"/>
      <c r="G351" s="82"/>
      <c r="H351" s="82"/>
      <c r="I351" s="82"/>
      <c r="J351" s="82"/>
      <c r="K351" s="82"/>
      <c r="L351" s="82"/>
      <c r="M351" s="82"/>
      <c r="N351" s="82"/>
      <c r="P351" s="82"/>
      <c r="Q351" s="82"/>
      <c r="R351" s="82"/>
      <c r="S351" s="82"/>
      <c r="T351" s="82"/>
      <c r="U351" s="82"/>
      <c r="V351" s="82"/>
      <c r="W351" s="82"/>
      <c r="X351" s="82"/>
      <c r="Y351" s="82"/>
      <c r="Z351" s="82"/>
      <c r="AA351" s="66"/>
      <c r="AB351" s="82"/>
      <c r="AC351" s="82"/>
      <c r="AD351" s="82"/>
      <c r="AE351" s="82"/>
      <c r="AF351" s="82"/>
      <c r="AG351" s="82"/>
      <c r="AH351" s="82"/>
      <c r="AI351" s="82"/>
      <c r="AJ351" s="82"/>
      <c r="AK351" s="82"/>
      <c r="AL351" s="82"/>
      <c r="AM351" s="66"/>
      <c r="AN351" s="82"/>
      <c r="AO351" s="82"/>
      <c r="AP351" s="82"/>
      <c r="AQ351" s="82"/>
      <c r="AR351" s="82"/>
      <c r="AS351" s="82"/>
      <c r="AT351" s="82"/>
      <c r="AU351" s="82"/>
      <c r="AV351" s="82"/>
      <c r="AW351" s="82"/>
      <c r="AX351" s="82"/>
      <c r="AY351" s="66"/>
      <c r="AZ351" s="82"/>
      <c r="BA351" s="82"/>
      <c r="BB351" s="82"/>
      <c r="BC351" s="82"/>
      <c r="BD351" s="82"/>
      <c r="BE351" s="82"/>
      <c r="BF351" s="82"/>
      <c r="BG351" s="82"/>
      <c r="BH351" s="82"/>
      <c r="BI351" s="82"/>
      <c r="BJ351" s="82"/>
      <c r="BK351" s="66">
        <f t="shared" si="944"/>
        <v>0</v>
      </c>
      <c r="BL351" s="79">
        <f t="shared" si="945"/>
        <v>0</v>
      </c>
      <c r="BM351" s="79" t="e">
        <f>#REF!+#REF!+#REF!+'Новосибирск.обл'!G351+#REF!+#REF!+#REF!+#REF!+#REF!+#REF!</f>
        <v>#REF!</v>
      </c>
      <c r="BN351" s="79" t="e">
        <f t="shared" si="946"/>
        <v>#REF!</v>
      </c>
      <c r="BO351" s="79" t="e">
        <f>#REF!+#REF!+#REF!+'Новосибирск.обл'!I351+#REF!+#REF!+#REF!+#REF!+#REF!+#REF!</f>
        <v>#REF!</v>
      </c>
      <c r="BP351" s="79" t="e">
        <f t="shared" si="947"/>
        <v>#REF!</v>
      </c>
      <c r="BQ351" s="79" t="e">
        <f>#REF!+#REF!+#REF!+'Новосибирск.обл'!K351+#REF!+#REF!+#REF!+#REF!+#REF!</f>
        <v>#REF!</v>
      </c>
      <c r="BR351" s="79" t="e">
        <f t="shared" si="948"/>
        <v>#REF!</v>
      </c>
      <c r="BS351" s="79" t="e">
        <f>#REF!+#REF!+#REF!+'Новосибирск.обл'!M351+#REF!+#REF!+#REF!+#REF!+#REF!</f>
        <v>#REF!</v>
      </c>
      <c r="BT351" s="79" t="e">
        <f t="shared" si="949"/>
        <v>#REF!</v>
      </c>
      <c r="BU351" s="79" t="e">
        <f>#REF!+#REF!</f>
        <v>#REF!</v>
      </c>
      <c r="BV351" s="79" t="e">
        <f t="shared" si="950"/>
        <v>#REF!</v>
      </c>
      <c r="CI351" s="368" t="e">
        <f>#REF!-'2021-2025 (кор приб)'!E351-'2021-2025 (кор приб)'!Q351-'2021-2025 (кор приб)'!AC351-'2021-2025 (кор приб)'!AO351-'2020 ожид'!Q351</f>
        <v>#REF!</v>
      </c>
      <c r="CJ351" s="368" t="e">
        <f>#REF!-'2021-2025 (кор приб)'!F351-'2021-2025 (кор приб)'!R351-'2021-2025 (кор приб)'!AD351-'2021-2025 (кор приб)'!AP351-'2020 ожид'!R351</f>
        <v>#REF!</v>
      </c>
      <c r="CK351" s="368" t="e">
        <f>#REF!-'2021-2025 (кор приб)'!G351-'2021-2025 (кор приб)'!S351-'2021-2025 (кор приб)'!AE351-'2021-2025 (кор приб)'!AQ351-'2020 ожид'!S351</f>
        <v>#REF!</v>
      </c>
      <c r="CL351" s="368" t="e">
        <f>'Новосибирск.обл'!Q351-'2021-2025 (кор приб)'!H351-'2021-2025 (кор приб)'!T351-'2021-2025 (кор приб)'!AF351-'2021-2025 (кор приб)'!AR351-'2020 ожид'!T351</f>
        <v>#VALUE!</v>
      </c>
      <c r="CM351" s="368" t="e">
        <f>#REF!-'2021-2025 (кор приб)'!I351-'2021-2025 (кор приб)'!U351-'2020 ожид'!U351</f>
        <v>#REF!</v>
      </c>
      <c r="CN351" s="368" t="e">
        <f>#REF!-'2021-2025 (кор приб)'!J351-'2021-2025 (кор приб)'!V351-'2021-2025 (кор приб)'!AH351-'2021-2025 (кор приб)'!AT351-BF351</f>
        <v>#REF!</v>
      </c>
      <c r="CO351" s="368" t="e">
        <f>#REF!-'2021-2025 (кор приб)'!K351-'2021-2025 (кор приб)'!W351-'2021-2025 (кор приб)'!AI351-'2021-2025 (кор приб)'!AU351-BG351</f>
        <v>#REF!</v>
      </c>
      <c r="CP351" s="368" t="e">
        <f>#REF!-'2021-2025 (кор приб)'!L351-'2021-2025 (кор приб)'!X351-'2021-2025 (кор приб)'!AJ351-'2021-2025 (кор приб)'!AV351-'2020 ожид'!X351</f>
        <v>#REF!</v>
      </c>
      <c r="CQ351" s="368" t="e">
        <f>#REF!-'2021-2025 (кор приб)'!M351-'2021-2025 (кор приб)'!Y351-'2021-2025 (кор приб)'!AK351-'2021-2025 (кор приб)'!AW351-'2020 ожид'!Y351</f>
        <v>#REF!</v>
      </c>
      <c r="CR351" s="368" t="e">
        <f>#REF!-'2021-2025 (кор приб)'!N351-'2021-2025 (кор приб)'!Z351-'2021-2025 (кор приб)'!AL351-'2021-2025 (кор приб)'!AX351-'2020 ожид'!Z351</f>
        <v>#REF!</v>
      </c>
    </row>
    <row r="352">
      <c r="A352" s="80" t="s">
        <v>722</v>
      </c>
      <c r="B352" s="88" t="s">
        <v>723</v>
      </c>
      <c r="C352" s="629" t="s">
        <v>674</v>
      </c>
      <c r="D352" s="328"/>
      <c r="E352" s="328"/>
      <c r="F352" s="328"/>
      <c r="G352" s="328"/>
      <c r="H352" s="328"/>
      <c r="I352" s="328"/>
      <c r="J352" s="328"/>
      <c r="K352" s="328"/>
      <c r="L352" s="328"/>
      <c r="M352" s="328"/>
      <c r="N352" s="328"/>
      <c r="P352" s="328"/>
      <c r="Q352" s="328"/>
      <c r="R352" s="328"/>
      <c r="S352" s="328"/>
      <c r="T352" s="328"/>
      <c r="U352" s="328"/>
      <c r="V352" s="328"/>
      <c r="W352" s="328"/>
      <c r="X352" s="328"/>
      <c r="Y352" s="328"/>
      <c r="Z352" s="328"/>
      <c r="AA352" s="66"/>
      <c r="AB352" s="328"/>
      <c r="AC352" s="328"/>
      <c r="AD352" s="328"/>
      <c r="AE352" s="328"/>
      <c r="AF352" s="328"/>
      <c r="AG352" s="328"/>
      <c r="AH352" s="328"/>
      <c r="AI352" s="328"/>
      <c r="AJ352" s="328"/>
      <c r="AK352" s="328"/>
      <c r="AL352" s="328"/>
      <c r="AM352" s="66"/>
      <c r="AN352" s="328"/>
      <c r="AO352" s="328"/>
      <c r="AP352" s="328"/>
      <c r="AQ352" s="328"/>
      <c r="AR352" s="328"/>
      <c r="AS352" s="328"/>
      <c r="AT352" s="328"/>
      <c r="AU352" s="328"/>
      <c r="AV352" s="328"/>
      <c r="AW352" s="328"/>
      <c r="AX352" s="328"/>
      <c r="AY352" s="66"/>
      <c r="AZ352" s="328"/>
      <c r="BA352" s="328"/>
      <c r="BB352" s="328"/>
      <c r="BC352" s="328"/>
      <c r="BD352" s="328"/>
      <c r="BE352" s="328"/>
      <c r="BF352" s="328"/>
      <c r="BG352" s="328"/>
      <c r="BH352" s="328"/>
      <c r="BI352" s="328"/>
      <c r="BJ352" s="328"/>
      <c r="BK352" s="66">
        <f t="shared" si="944"/>
        <v>0</v>
      </c>
      <c r="BL352" s="79">
        <f t="shared" si="945"/>
        <v>0</v>
      </c>
      <c r="BM352" s="79" t="e">
        <f>#REF!+#REF!+#REF!+'Новосибирск.обл'!G352+#REF!+#REF!+#REF!+#REF!+#REF!+#REF!</f>
        <v>#REF!</v>
      </c>
      <c r="BN352" s="79" t="e">
        <f t="shared" si="946"/>
        <v>#REF!</v>
      </c>
      <c r="BO352" s="79" t="e">
        <f>#REF!+#REF!+#REF!+'Новосибирск.обл'!I352+#REF!+#REF!+#REF!+#REF!+#REF!+#REF!</f>
        <v>#REF!</v>
      </c>
      <c r="BP352" s="79" t="e">
        <f t="shared" si="947"/>
        <v>#REF!</v>
      </c>
      <c r="BQ352" s="79" t="e">
        <f>#REF!+#REF!+#REF!+'Новосибирск.обл'!K352+#REF!+#REF!+#REF!+#REF!+#REF!</f>
        <v>#REF!</v>
      </c>
      <c r="BR352" s="79" t="e">
        <f t="shared" si="948"/>
        <v>#REF!</v>
      </c>
      <c r="BS352" s="79" t="e">
        <f>#REF!+#REF!+#REF!+'Новосибирск.обл'!M352+#REF!+#REF!+#REF!+#REF!+#REF!</f>
        <v>#REF!</v>
      </c>
      <c r="BT352" s="79" t="e">
        <f t="shared" si="949"/>
        <v>#REF!</v>
      </c>
      <c r="BU352" s="79" t="e">
        <f>#REF!+#REF!</f>
        <v>#REF!</v>
      </c>
      <c r="BV352" s="79" t="e">
        <f t="shared" si="950"/>
        <v>#REF!</v>
      </c>
      <c r="CI352" s="368" t="e">
        <f>#REF!-'2021-2025 (кор приб)'!E352-'2021-2025 (кор приб)'!Q352-'2021-2025 (кор приб)'!AC352-'2021-2025 (кор приб)'!AO352-'2020 ожид'!Q352</f>
        <v>#REF!</v>
      </c>
      <c r="CJ352" s="368" t="e">
        <f>#REF!-'2021-2025 (кор приб)'!F352-'2021-2025 (кор приб)'!R352-'2021-2025 (кор приб)'!AD352-'2021-2025 (кор приб)'!AP352-'2020 ожид'!R352</f>
        <v>#REF!</v>
      </c>
      <c r="CK352" s="368" t="e">
        <f>#REF!-'2021-2025 (кор приб)'!G352-'2021-2025 (кор приб)'!S352-'2021-2025 (кор приб)'!AE352-'2021-2025 (кор приб)'!AQ352-'2020 ожид'!S352</f>
        <v>#REF!</v>
      </c>
      <c r="CL352" s="368">
        <f>'Новосибирск.обл'!Q352-'2021-2025 (кор приб)'!H352-'2021-2025 (кор приб)'!T352-'2021-2025 (кор приб)'!AF352-'2021-2025 (кор приб)'!AR352-'2020 ожид'!T352</f>
        <v>0</v>
      </c>
      <c r="CM352" s="368" t="e">
        <f>#REF!-'2021-2025 (кор приб)'!I352-'2021-2025 (кор приб)'!U352-'2020 ожид'!U352</f>
        <v>#REF!</v>
      </c>
      <c r="CN352" s="368" t="e">
        <f>#REF!-'2021-2025 (кор приб)'!J352-'2021-2025 (кор приб)'!V352-'2021-2025 (кор приб)'!AH352-'2021-2025 (кор приб)'!AT352-BF352</f>
        <v>#REF!</v>
      </c>
      <c r="CO352" s="368" t="e">
        <f>#REF!-'2021-2025 (кор приб)'!K352-'2021-2025 (кор приб)'!W352-'2021-2025 (кор приб)'!AI352-'2021-2025 (кор приб)'!AU352-BG352</f>
        <v>#REF!</v>
      </c>
      <c r="CP352" s="368" t="e">
        <f>#REF!-'2021-2025 (кор приб)'!L352-'2021-2025 (кор приб)'!X352-'2021-2025 (кор приб)'!AJ352-'2021-2025 (кор приб)'!AV352-'2020 ожид'!X352</f>
        <v>#REF!</v>
      </c>
      <c r="CQ352" s="368" t="e">
        <f>#REF!-'2021-2025 (кор приб)'!M352-'2021-2025 (кор приб)'!Y352-'2021-2025 (кор приб)'!AK352-'2021-2025 (кор приб)'!AW352-'2020 ожид'!Y352</f>
        <v>#REF!</v>
      </c>
      <c r="CR352" s="368" t="e">
        <f>#REF!-'2021-2025 (кор приб)'!N352-'2021-2025 (кор приб)'!Z352-'2021-2025 (кор приб)'!AL352-'2021-2025 (кор приб)'!AX352-'2020 ожид'!Z352</f>
        <v>#REF!</v>
      </c>
    </row>
    <row r="353">
      <c r="A353" s="80" t="s">
        <v>724</v>
      </c>
      <c r="B353" s="88" t="s">
        <v>725</v>
      </c>
      <c r="C353" s="629" t="s">
        <v>667</v>
      </c>
      <c r="D353" s="328"/>
      <c r="E353" s="328"/>
      <c r="F353" s="328"/>
      <c r="G353" s="328"/>
      <c r="H353" s="328"/>
      <c r="I353" s="328"/>
      <c r="J353" s="328"/>
      <c r="K353" s="328"/>
      <c r="L353" s="328"/>
      <c r="M353" s="328"/>
      <c r="N353" s="328"/>
      <c r="P353" s="328"/>
      <c r="Q353" s="328"/>
      <c r="R353" s="328"/>
      <c r="S353" s="328"/>
      <c r="T353" s="328"/>
      <c r="U353" s="328"/>
      <c r="V353" s="328"/>
      <c r="W353" s="328"/>
      <c r="X353" s="328"/>
      <c r="Y353" s="328"/>
      <c r="Z353" s="328"/>
      <c r="AA353" s="66"/>
      <c r="AB353" s="328"/>
      <c r="AC353" s="328"/>
      <c r="AD353" s="328"/>
      <c r="AE353" s="328"/>
      <c r="AF353" s="328"/>
      <c r="AG353" s="328"/>
      <c r="AH353" s="328"/>
      <c r="AI353" s="328"/>
      <c r="AJ353" s="328"/>
      <c r="AK353" s="328"/>
      <c r="AL353" s="328"/>
      <c r="AM353" s="66"/>
      <c r="AN353" s="328"/>
      <c r="AO353" s="328"/>
      <c r="AP353" s="328"/>
      <c r="AQ353" s="328"/>
      <c r="AR353" s="328"/>
      <c r="AS353" s="328"/>
      <c r="AT353" s="328"/>
      <c r="AU353" s="328"/>
      <c r="AV353" s="328"/>
      <c r="AW353" s="328"/>
      <c r="AX353" s="328"/>
      <c r="AY353" s="66"/>
      <c r="AZ353" s="328"/>
      <c r="BA353" s="328"/>
      <c r="BB353" s="328"/>
      <c r="BC353" s="328"/>
      <c r="BD353" s="328"/>
      <c r="BE353" s="328"/>
      <c r="BF353" s="328"/>
      <c r="BG353" s="328"/>
      <c r="BH353" s="328"/>
      <c r="BI353" s="328"/>
      <c r="BJ353" s="328"/>
      <c r="BK353" s="66">
        <f t="shared" si="944"/>
        <v>0</v>
      </c>
      <c r="BL353" s="79">
        <f t="shared" si="945"/>
        <v>0</v>
      </c>
      <c r="BM353" s="79" t="e">
        <f>#REF!+#REF!+#REF!+'Новосибирск.обл'!G353+#REF!+#REF!+#REF!+#REF!+#REF!+#REF!</f>
        <v>#REF!</v>
      </c>
      <c r="BN353" s="79" t="e">
        <f t="shared" si="946"/>
        <v>#REF!</v>
      </c>
      <c r="BO353" s="79" t="e">
        <f>#REF!+#REF!+#REF!+'Новосибирск.обл'!I353+#REF!+#REF!+#REF!+#REF!+#REF!+#REF!</f>
        <v>#REF!</v>
      </c>
      <c r="BP353" s="79" t="e">
        <f t="shared" si="947"/>
        <v>#REF!</v>
      </c>
      <c r="BQ353" s="79" t="e">
        <f>#REF!+#REF!+#REF!+'Новосибирск.обл'!K353+#REF!+#REF!+#REF!+#REF!+#REF!</f>
        <v>#REF!</v>
      </c>
      <c r="BR353" s="79" t="e">
        <f t="shared" si="948"/>
        <v>#REF!</v>
      </c>
      <c r="BS353" s="79" t="e">
        <f>#REF!+#REF!+#REF!+'Новосибирск.обл'!M353+#REF!+#REF!+#REF!+#REF!+#REF!</f>
        <v>#REF!</v>
      </c>
      <c r="BT353" s="79" t="e">
        <f t="shared" si="949"/>
        <v>#REF!</v>
      </c>
      <c r="BU353" s="79" t="e">
        <f>#REF!+#REF!</f>
        <v>#REF!</v>
      </c>
      <c r="BV353" s="79" t="e">
        <f t="shared" si="950"/>
        <v>#REF!</v>
      </c>
      <c r="CI353" s="368" t="e">
        <f>#REF!-'2021-2025 (кор приб)'!E353-'2021-2025 (кор приб)'!Q353-'2021-2025 (кор приб)'!AC353-'2021-2025 (кор приб)'!AO353-'2020 ожид'!Q353</f>
        <v>#REF!</v>
      </c>
      <c r="CJ353" s="368" t="e">
        <f>#REF!-'2021-2025 (кор приб)'!F353-'2021-2025 (кор приб)'!R353-'2021-2025 (кор приб)'!AD353-'2021-2025 (кор приб)'!AP353-'2020 ожид'!R353</f>
        <v>#REF!</v>
      </c>
      <c r="CK353" s="368" t="e">
        <f>#REF!-'2021-2025 (кор приб)'!G353-'2021-2025 (кор приб)'!S353-'2021-2025 (кор приб)'!AE353-'2021-2025 (кор приб)'!AQ353-'2020 ожид'!S353</f>
        <v>#REF!</v>
      </c>
      <c r="CL353" s="368">
        <f>'Новосибирск.обл'!Q353-'2021-2025 (кор приб)'!H353-'2021-2025 (кор приб)'!T353-'2021-2025 (кор приб)'!AF353-'2021-2025 (кор приб)'!AR353-'2020 ожид'!T353</f>
        <v>0</v>
      </c>
      <c r="CM353" s="368" t="e">
        <f>#REF!-'2021-2025 (кор приб)'!I353-'2021-2025 (кор приб)'!U353-'2020 ожид'!U353</f>
        <v>#REF!</v>
      </c>
      <c r="CN353" s="368" t="e">
        <f>#REF!-'2021-2025 (кор приб)'!J353-'2021-2025 (кор приб)'!V353-'2021-2025 (кор приб)'!AH353-'2021-2025 (кор приб)'!AT353-BF353</f>
        <v>#REF!</v>
      </c>
      <c r="CO353" s="368" t="e">
        <f>#REF!-'2021-2025 (кор приб)'!K353-'2021-2025 (кор приб)'!W353-'2021-2025 (кор приб)'!AI353-'2021-2025 (кор приб)'!AU353-BG353</f>
        <v>#REF!</v>
      </c>
      <c r="CP353" s="368" t="e">
        <f>#REF!-'2021-2025 (кор приб)'!L353-'2021-2025 (кор приб)'!X353-'2021-2025 (кор приб)'!AJ353-'2021-2025 (кор приб)'!AV353-'2020 ожид'!X353</f>
        <v>#REF!</v>
      </c>
      <c r="CQ353" s="368" t="e">
        <f>#REF!-'2021-2025 (кор приб)'!M353-'2021-2025 (кор приб)'!Y353-'2021-2025 (кор приб)'!AK353-'2021-2025 (кор приб)'!AW353-'2020 ожид'!Y353</f>
        <v>#REF!</v>
      </c>
      <c r="CR353" s="368" t="e">
        <f>#REF!-'2021-2025 (кор приб)'!N353-'2021-2025 (кор приб)'!Z353-'2021-2025 (кор приб)'!AL353-'2021-2025 (кор приб)'!AX353-'2020 ожид'!Z353</f>
        <v>#REF!</v>
      </c>
    </row>
    <row r="354" ht="45">
      <c r="A354" s="80" t="s">
        <v>726</v>
      </c>
      <c r="B354" s="88" t="s">
        <v>727</v>
      </c>
      <c r="C354" s="629" t="s">
        <v>32</v>
      </c>
      <c r="D354" s="328"/>
      <c r="E354" s="328"/>
      <c r="F354" s="328"/>
      <c r="G354" s="328"/>
      <c r="H354" s="328"/>
      <c r="I354" s="328"/>
      <c r="J354" s="328"/>
      <c r="K354" s="328"/>
      <c r="L354" s="328"/>
      <c r="M354" s="328"/>
      <c r="N354" s="328"/>
      <c r="P354" s="328"/>
      <c r="Q354" s="328"/>
      <c r="R354" s="328"/>
      <c r="S354" s="328"/>
      <c r="T354" s="328"/>
      <c r="U354" s="328"/>
      <c r="V354" s="328"/>
      <c r="W354" s="328"/>
      <c r="X354" s="328"/>
      <c r="Y354" s="328"/>
      <c r="Z354" s="328"/>
      <c r="AA354" s="66"/>
      <c r="AB354" s="328"/>
      <c r="AC354" s="328"/>
      <c r="AD354" s="328"/>
      <c r="AE354" s="328"/>
      <c r="AF354" s="328"/>
      <c r="AG354" s="328"/>
      <c r="AH354" s="328"/>
      <c r="AI354" s="328"/>
      <c r="AJ354" s="328"/>
      <c r="AK354" s="328"/>
      <c r="AL354" s="328"/>
      <c r="AM354" s="66"/>
      <c r="AN354" s="328"/>
      <c r="AO354" s="328"/>
      <c r="AP354" s="328"/>
      <c r="AQ354" s="328"/>
      <c r="AR354" s="328"/>
      <c r="AS354" s="328"/>
      <c r="AT354" s="328"/>
      <c r="AU354" s="328"/>
      <c r="AV354" s="328"/>
      <c r="AW354" s="328"/>
      <c r="AX354" s="328"/>
      <c r="AY354" s="66"/>
      <c r="AZ354" s="328"/>
      <c r="BA354" s="328"/>
      <c r="BB354" s="328"/>
      <c r="BC354" s="328"/>
      <c r="BD354" s="328"/>
      <c r="BE354" s="328"/>
      <c r="BF354" s="328"/>
      <c r="BG354" s="328"/>
      <c r="BH354" s="328"/>
      <c r="BI354" s="328"/>
      <c r="BJ354" s="328"/>
      <c r="BK354" s="66">
        <f t="shared" si="944"/>
        <v>0</v>
      </c>
      <c r="BL354" s="79">
        <f t="shared" si="945"/>
        <v>0</v>
      </c>
      <c r="BM354" s="79" t="e">
        <f>#REF!+#REF!+#REF!+'Новосибирск.обл'!G354+#REF!+#REF!+#REF!+#REF!+#REF!+#REF!</f>
        <v>#REF!</v>
      </c>
      <c r="BN354" s="79" t="e">
        <f t="shared" si="946"/>
        <v>#REF!</v>
      </c>
      <c r="BO354" s="79" t="e">
        <f>#REF!+#REF!+#REF!+'Новосибирск.обл'!I354+#REF!+#REF!+#REF!+#REF!+#REF!+#REF!</f>
        <v>#REF!</v>
      </c>
      <c r="BP354" s="79" t="e">
        <f t="shared" si="947"/>
        <v>#REF!</v>
      </c>
      <c r="BQ354" s="79" t="e">
        <f>#REF!+#REF!+#REF!+'Новосибирск.обл'!K354+#REF!+#REF!+#REF!+#REF!+#REF!</f>
        <v>#REF!</v>
      </c>
      <c r="BR354" s="79" t="e">
        <f t="shared" si="948"/>
        <v>#REF!</v>
      </c>
      <c r="BS354" s="79" t="e">
        <f>#REF!+#REF!+#REF!+'Новосибирск.обл'!M354+#REF!+#REF!+#REF!+#REF!+#REF!</f>
        <v>#REF!</v>
      </c>
      <c r="BT354" s="79" t="e">
        <f t="shared" si="949"/>
        <v>#REF!</v>
      </c>
      <c r="BU354" s="79" t="e">
        <f>#REF!+#REF!</f>
        <v>#REF!</v>
      </c>
      <c r="BV354" s="79" t="e">
        <f t="shared" si="950"/>
        <v>#REF!</v>
      </c>
      <c r="CI354" s="368" t="e">
        <f>#REF!-'2021-2025 (кор приб)'!E354-'2021-2025 (кор приб)'!Q354-'2021-2025 (кор приб)'!AC354-'2021-2025 (кор приб)'!AO354-'2020 ожид'!Q354</f>
        <v>#REF!</v>
      </c>
      <c r="CJ354" s="368" t="e">
        <f>#REF!-'2021-2025 (кор приб)'!F354-'2021-2025 (кор приб)'!R354-'2021-2025 (кор приб)'!AD354-'2021-2025 (кор приб)'!AP354-'2020 ожид'!R354</f>
        <v>#REF!</v>
      </c>
      <c r="CK354" s="368" t="e">
        <f>#REF!-'2021-2025 (кор приб)'!G354-'2021-2025 (кор приб)'!S354-'2021-2025 (кор приб)'!AE354-'2021-2025 (кор приб)'!AQ354-'2020 ожид'!S354</f>
        <v>#REF!</v>
      </c>
      <c r="CL354" s="368">
        <f>'Новосибирск.обл'!Q354-'2021-2025 (кор приб)'!H354-'2021-2025 (кор приб)'!T354-'2021-2025 (кор приб)'!AF354-'2021-2025 (кор приб)'!AR354-'2020 ожид'!T354</f>
        <v>0</v>
      </c>
      <c r="CM354" s="368" t="e">
        <f>#REF!-'2021-2025 (кор приб)'!I354-'2021-2025 (кор приб)'!U354-'2020 ожид'!U354</f>
        <v>#REF!</v>
      </c>
      <c r="CN354" s="368" t="e">
        <f>#REF!-'2021-2025 (кор приб)'!J354-'2021-2025 (кор приб)'!V354-'2021-2025 (кор приб)'!AH354-'2021-2025 (кор приб)'!AT354-BF354</f>
        <v>#REF!</v>
      </c>
      <c r="CO354" s="368" t="e">
        <f>#REF!-'2021-2025 (кор приб)'!K354-'2021-2025 (кор приб)'!W354-'2021-2025 (кор приб)'!AI354-'2021-2025 (кор приб)'!AU354-BG354</f>
        <v>#REF!</v>
      </c>
      <c r="CP354" s="368" t="e">
        <f>#REF!-'2021-2025 (кор приб)'!L354-'2021-2025 (кор приб)'!X354-'2021-2025 (кор приб)'!AJ354-'2021-2025 (кор приб)'!AV354-'2020 ожид'!X354</f>
        <v>#REF!</v>
      </c>
      <c r="CQ354" s="368" t="e">
        <f>#REF!-'2021-2025 (кор приб)'!M354-'2021-2025 (кор приб)'!Y354-'2021-2025 (кор приб)'!AK354-'2021-2025 (кор приб)'!AW354-'2020 ожид'!Y354</f>
        <v>#REF!</v>
      </c>
      <c r="CR354" s="368" t="e">
        <f>#REF!-'2021-2025 (кор приб)'!N354-'2021-2025 (кор приб)'!Z354-'2021-2025 (кор приб)'!AL354-'2021-2025 (кор приб)'!AX354-'2020 ожид'!Z354</f>
        <v>#REF!</v>
      </c>
    </row>
    <row r="355" ht="30">
      <c r="A355" s="80" t="s">
        <v>728</v>
      </c>
      <c r="B355" s="88" t="s">
        <v>729</v>
      </c>
      <c r="C355" s="629" t="s">
        <v>32</v>
      </c>
      <c r="D355" s="328"/>
      <c r="E355" s="328"/>
      <c r="F355" s="328"/>
      <c r="G355" s="328"/>
      <c r="H355" s="328"/>
      <c r="I355" s="328"/>
      <c r="J355" s="328"/>
      <c r="K355" s="328"/>
      <c r="L355" s="328"/>
      <c r="M355" s="328"/>
      <c r="N355" s="328"/>
      <c r="P355" s="328"/>
      <c r="Q355" s="328"/>
      <c r="R355" s="328"/>
      <c r="S355" s="328"/>
      <c r="T355" s="328"/>
      <c r="U355" s="328"/>
      <c r="V355" s="328"/>
      <c r="W355" s="328"/>
      <c r="X355" s="328"/>
      <c r="Y355" s="328"/>
      <c r="Z355" s="328"/>
      <c r="AA355" s="66"/>
      <c r="AB355" s="328"/>
      <c r="AC355" s="328"/>
      <c r="AD355" s="328"/>
      <c r="AE355" s="328"/>
      <c r="AF355" s="328"/>
      <c r="AG355" s="328"/>
      <c r="AH355" s="328"/>
      <c r="AI355" s="328"/>
      <c r="AJ355" s="328"/>
      <c r="AK355" s="328"/>
      <c r="AL355" s="328"/>
      <c r="AM355" s="66"/>
      <c r="AN355" s="328"/>
      <c r="AO355" s="328"/>
      <c r="AP355" s="328"/>
      <c r="AQ355" s="328"/>
      <c r="AR355" s="328"/>
      <c r="AS355" s="328"/>
      <c r="AT355" s="328"/>
      <c r="AU355" s="328"/>
      <c r="AV355" s="328"/>
      <c r="AW355" s="328"/>
      <c r="AX355" s="328"/>
      <c r="AY355" s="66"/>
      <c r="AZ355" s="328"/>
      <c r="BA355" s="328"/>
      <c r="BB355" s="328"/>
      <c r="BC355" s="328"/>
      <c r="BD355" s="328"/>
      <c r="BE355" s="328"/>
      <c r="BF355" s="328"/>
      <c r="BG355" s="328"/>
      <c r="BH355" s="328"/>
      <c r="BI355" s="328"/>
      <c r="BJ355" s="328"/>
      <c r="BK355" s="66">
        <f t="shared" si="944"/>
        <v>0</v>
      </c>
      <c r="BL355" s="79">
        <f t="shared" si="945"/>
        <v>0</v>
      </c>
      <c r="BM355" s="79" t="e">
        <f>#REF!+#REF!+#REF!+'Новосибирск.обл'!G355+#REF!+#REF!+#REF!+#REF!+#REF!+#REF!</f>
        <v>#REF!</v>
      </c>
      <c r="BN355" s="79" t="e">
        <f t="shared" si="946"/>
        <v>#REF!</v>
      </c>
      <c r="BO355" s="79" t="e">
        <f>#REF!+#REF!+#REF!+'Новосибирск.обл'!I355+#REF!+#REF!+#REF!+#REF!+#REF!+#REF!</f>
        <v>#REF!</v>
      </c>
      <c r="BP355" s="79" t="e">
        <f t="shared" si="947"/>
        <v>#REF!</v>
      </c>
      <c r="BQ355" s="79" t="e">
        <f>#REF!+#REF!+#REF!+'Новосибирск.обл'!K355+#REF!+#REF!+#REF!+#REF!+#REF!</f>
        <v>#REF!</v>
      </c>
      <c r="BR355" s="79" t="e">
        <f t="shared" si="948"/>
        <v>#REF!</v>
      </c>
      <c r="BS355" s="79" t="e">
        <f>#REF!+#REF!+#REF!+'Новосибирск.обл'!M355+#REF!+#REF!+#REF!+#REF!+#REF!</f>
        <v>#REF!</v>
      </c>
      <c r="BT355" s="79" t="e">
        <f t="shared" si="949"/>
        <v>#REF!</v>
      </c>
      <c r="BU355" s="79" t="e">
        <f>#REF!+#REF!</f>
        <v>#REF!</v>
      </c>
      <c r="BV355" s="79" t="e">
        <f t="shared" si="950"/>
        <v>#REF!</v>
      </c>
      <c r="CI355" s="368" t="e">
        <f>#REF!-'2021-2025 (кор приб)'!E355-'2021-2025 (кор приб)'!Q355-'2021-2025 (кор приб)'!AC355-'2021-2025 (кор приб)'!AO355-'2020 ожид'!Q355</f>
        <v>#REF!</v>
      </c>
      <c r="CJ355" s="368" t="e">
        <f>#REF!-'2021-2025 (кор приб)'!F355-'2021-2025 (кор приб)'!R355-'2021-2025 (кор приб)'!AD355-'2021-2025 (кор приб)'!AP355-'2020 ожид'!R355</f>
        <v>#REF!</v>
      </c>
      <c r="CK355" s="368" t="e">
        <f>#REF!-'2021-2025 (кор приб)'!G355-'2021-2025 (кор приб)'!S355-'2021-2025 (кор приб)'!AE355-'2021-2025 (кор приб)'!AQ355-'2020 ожид'!S355</f>
        <v>#REF!</v>
      </c>
      <c r="CL355" s="368">
        <f>'Новосибирск.обл'!Q355-'2021-2025 (кор приб)'!H355-'2021-2025 (кор приб)'!T355-'2021-2025 (кор приб)'!AF355-'2021-2025 (кор приб)'!AR355-'2020 ожид'!T355</f>
        <v>0</v>
      </c>
      <c r="CM355" s="368" t="e">
        <f>#REF!-'2021-2025 (кор приб)'!I355-'2021-2025 (кор приб)'!U355-'2020 ожид'!U355</f>
        <v>#REF!</v>
      </c>
      <c r="CN355" s="368" t="e">
        <f>#REF!-'2021-2025 (кор приб)'!J355-'2021-2025 (кор приб)'!V355-'2021-2025 (кор приб)'!AH355-'2021-2025 (кор приб)'!AT355-BF355</f>
        <v>#REF!</v>
      </c>
      <c r="CO355" s="368" t="e">
        <f>#REF!-'2021-2025 (кор приб)'!K355-'2021-2025 (кор приб)'!W355-'2021-2025 (кор приб)'!AI355-'2021-2025 (кор приб)'!AU355-BG355</f>
        <v>#REF!</v>
      </c>
      <c r="CP355" s="368" t="e">
        <f>#REF!-'2021-2025 (кор приб)'!L355-'2021-2025 (кор приб)'!X355-'2021-2025 (кор приб)'!AJ355-'2021-2025 (кор приб)'!AV355-'2020 ожид'!X355</f>
        <v>#REF!</v>
      </c>
      <c r="CQ355" s="368" t="e">
        <f>#REF!-'2021-2025 (кор приб)'!M355-'2021-2025 (кор приб)'!Y355-'2021-2025 (кор приб)'!AK355-'2021-2025 (кор приб)'!AW355-'2020 ожид'!Y355</f>
        <v>#REF!</v>
      </c>
      <c r="CR355" s="368" t="e">
        <f>#REF!-'2021-2025 (кор приб)'!N355-'2021-2025 (кор приб)'!Z355-'2021-2025 (кор приб)'!AL355-'2021-2025 (кор приб)'!AX355-'2020 ожид'!Z355</f>
        <v>#REF!</v>
      </c>
    </row>
    <row r="356">
      <c r="A356" s="80" t="s">
        <v>730</v>
      </c>
      <c r="B356" s="364" t="s">
        <v>731</v>
      </c>
      <c r="C356" s="629" t="s">
        <v>35</v>
      </c>
      <c r="D356" s="82"/>
      <c r="E356" s="82"/>
      <c r="F356" s="82"/>
      <c r="G356" s="82"/>
      <c r="H356" s="82"/>
      <c r="I356" s="82"/>
      <c r="J356" s="82"/>
      <c r="K356" s="82"/>
      <c r="L356" s="82"/>
      <c r="M356" s="82"/>
      <c r="N356" s="82"/>
      <c r="P356" s="82"/>
      <c r="Q356" s="82"/>
      <c r="R356" s="82"/>
      <c r="S356" s="82"/>
      <c r="T356" s="82"/>
      <c r="U356" s="82"/>
      <c r="V356" s="82"/>
      <c r="W356" s="82"/>
      <c r="X356" s="82"/>
      <c r="Y356" s="82"/>
      <c r="Z356" s="82"/>
      <c r="AA356" s="66"/>
      <c r="AB356" s="82"/>
      <c r="AC356" s="82"/>
      <c r="AD356" s="82"/>
      <c r="AE356" s="82"/>
      <c r="AF356" s="82"/>
      <c r="AG356" s="82"/>
      <c r="AH356" s="82"/>
      <c r="AI356" s="82"/>
      <c r="AJ356" s="82"/>
      <c r="AK356" s="82"/>
      <c r="AL356" s="82"/>
      <c r="AM356" s="66"/>
      <c r="AN356" s="82"/>
      <c r="AO356" s="82"/>
      <c r="AP356" s="82"/>
      <c r="AQ356" s="82"/>
      <c r="AR356" s="82"/>
      <c r="AS356" s="82"/>
      <c r="AT356" s="82"/>
      <c r="AU356" s="82"/>
      <c r="AV356" s="82"/>
      <c r="AW356" s="82"/>
      <c r="AX356" s="82"/>
      <c r="AY356" s="66"/>
      <c r="AZ356" s="82"/>
      <c r="BA356" s="82"/>
      <c r="BB356" s="82"/>
      <c r="BC356" s="82"/>
      <c r="BD356" s="82"/>
      <c r="BE356" s="82"/>
      <c r="BF356" s="82"/>
      <c r="BG356" s="82"/>
      <c r="BH356" s="82"/>
      <c r="BI356" s="82"/>
      <c r="BJ356" s="82"/>
      <c r="BK356" s="66">
        <f t="shared" si="944"/>
        <v>0</v>
      </c>
      <c r="BL356" s="79">
        <f t="shared" si="945"/>
        <v>0</v>
      </c>
      <c r="BM356" s="79" t="e">
        <f>#REF!+#REF!+#REF!+'Новосибирск.обл'!G356+#REF!+#REF!+#REF!+#REF!+#REF!+#REF!</f>
        <v>#REF!</v>
      </c>
      <c r="BN356" s="79" t="e">
        <f t="shared" si="946"/>
        <v>#REF!</v>
      </c>
      <c r="BO356" s="79" t="e">
        <f>#REF!+#REF!+#REF!+'Новосибирск.обл'!I356+#REF!+#REF!+#REF!+#REF!+#REF!+#REF!</f>
        <v>#REF!</v>
      </c>
      <c r="BP356" s="79" t="e">
        <f t="shared" si="947"/>
        <v>#REF!</v>
      </c>
      <c r="BQ356" s="79" t="e">
        <f>#REF!+#REF!+#REF!+'Новосибирск.обл'!K356+#REF!+#REF!+#REF!+#REF!+#REF!</f>
        <v>#REF!</v>
      </c>
      <c r="BR356" s="79" t="e">
        <f t="shared" si="948"/>
        <v>#REF!</v>
      </c>
      <c r="BS356" s="79" t="e">
        <f>#REF!+#REF!+#REF!+'Новосибирск.обл'!M356+#REF!+#REF!+#REF!+#REF!+#REF!</f>
        <v>#REF!</v>
      </c>
      <c r="BT356" s="79" t="e">
        <f t="shared" si="949"/>
        <v>#REF!</v>
      </c>
      <c r="BU356" s="79" t="e">
        <f>#REF!+#REF!</f>
        <v>#REF!</v>
      </c>
      <c r="BV356" s="79" t="e">
        <f t="shared" si="950"/>
        <v>#REF!</v>
      </c>
      <c r="CI356" s="368" t="e">
        <f>#REF!-'2021-2025 (кор приб)'!E356-'2021-2025 (кор приб)'!Q356-'2021-2025 (кор приб)'!AC356-'2021-2025 (кор приб)'!AO356-'2020 ожид'!Q356</f>
        <v>#REF!</v>
      </c>
      <c r="CJ356" s="368" t="e">
        <f>#REF!-'2021-2025 (кор приб)'!F356-'2021-2025 (кор приб)'!R356-'2021-2025 (кор приб)'!AD356-'2021-2025 (кор приб)'!AP356-'2020 ожид'!R356</f>
        <v>#REF!</v>
      </c>
      <c r="CK356" s="368" t="e">
        <f>#REF!-'2021-2025 (кор приб)'!G356-'2021-2025 (кор приб)'!S356-'2021-2025 (кор приб)'!AE356-'2021-2025 (кор приб)'!AQ356-'2020 ожид'!S356</f>
        <v>#REF!</v>
      </c>
      <c r="CL356" s="368" t="e">
        <f>'Новосибирск.обл'!Q356-'2021-2025 (кор приб)'!H356-'2021-2025 (кор приб)'!T356-'2021-2025 (кор приб)'!AF356-'2021-2025 (кор приб)'!AR356-'2020 ожид'!T356</f>
        <v>#VALUE!</v>
      </c>
      <c r="CM356" s="368" t="e">
        <f>#REF!-'2021-2025 (кор приб)'!I356-'2021-2025 (кор приб)'!U356-'2020 ожид'!U356</f>
        <v>#REF!</v>
      </c>
      <c r="CN356" s="368" t="e">
        <f>#REF!-'2021-2025 (кор приб)'!J356-'2021-2025 (кор приб)'!V356-'2021-2025 (кор приб)'!AH356-'2021-2025 (кор приб)'!AT356-BF356</f>
        <v>#REF!</v>
      </c>
      <c r="CO356" s="368" t="e">
        <f>#REF!-'2021-2025 (кор приб)'!K356-'2021-2025 (кор приб)'!W356-'2021-2025 (кор приб)'!AI356-'2021-2025 (кор приб)'!AU356-BG356</f>
        <v>#REF!</v>
      </c>
      <c r="CP356" s="368" t="e">
        <f>#REF!-'2021-2025 (кор приб)'!L356-'2021-2025 (кор приб)'!X356-'2021-2025 (кор приб)'!AJ356-'2021-2025 (кор приб)'!AV356-'2020 ожид'!X356</f>
        <v>#REF!</v>
      </c>
      <c r="CQ356" s="368" t="e">
        <f>#REF!-'2021-2025 (кор приб)'!M356-'2021-2025 (кор приб)'!Y356-'2021-2025 (кор приб)'!AK356-'2021-2025 (кор приб)'!AW356-'2020 ожид'!Y356</f>
        <v>#REF!</v>
      </c>
      <c r="CR356" s="368" t="e">
        <f>#REF!-'2021-2025 (кор приб)'!N356-'2021-2025 (кор приб)'!Z356-'2021-2025 (кор приб)'!AL356-'2021-2025 (кор приб)'!AX356-'2020 ожид'!Z356</f>
        <v>#REF!</v>
      </c>
    </row>
    <row r="357">
      <c r="A357" s="80" t="s">
        <v>732</v>
      </c>
      <c r="B357" s="88" t="s">
        <v>733</v>
      </c>
      <c r="C357" s="629" t="s">
        <v>664</v>
      </c>
      <c r="D357" s="328"/>
      <c r="E357" s="328"/>
      <c r="F357" s="328"/>
      <c r="G357" s="328"/>
      <c r="H357" s="328"/>
      <c r="I357" s="328"/>
      <c r="J357" s="328"/>
      <c r="K357" s="328"/>
      <c r="L357" s="328"/>
      <c r="M357" s="328"/>
      <c r="N357" s="328"/>
      <c r="P357" s="328"/>
      <c r="Q357" s="328"/>
      <c r="R357" s="328"/>
      <c r="S357" s="328"/>
      <c r="T357" s="328"/>
      <c r="U357" s="328"/>
      <c r="V357" s="328"/>
      <c r="W357" s="328"/>
      <c r="X357" s="328"/>
      <c r="Y357" s="328"/>
      <c r="Z357" s="328"/>
      <c r="AA357" s="66"/>
      <c r="AB357" s="328"/>
      <c r="AC357" s="328"/>
      <c r="AD357" s="328"/>
      <c r="AE357" s="328"/>
      <c r="AF357" s="328"/>
      <c r="AG357" s="328"/>
      <c r="AH357" s="328"/>
      <c r="AI357" s="328"/>
      <c r="AJ357" s="328"/>
      <c r="AK357" s="328"/>
      <c r="AL357" s="328"/>
      <c r="AM357" s="66"/>
      <c r="AN357" s="328"/>
      <c r="AO357" s="328"/>
      <c r="AP357" s="328"/>
      <c r="AQ357" s="328"/>
      <c r="AR357" s="328"/>
      <c r="AS357" s="328"/>
      <c r="AT357" s="328"/>
      <c r="AU357" s="328"/>
      <c r="AV357" s="328"/>
      <c r="AW357" s="328"/>
      <c r="AX357" s="328"/>
      <c r="AY357" s="66"/>
      <c r="AZ357" s="328"/>
      <c r="BA357" s="328"/>
      <c r="BB357" s="328"/>
      <c r="BC357" s="328"/>
      <c r="BD357" s="328"/>
      <c r="BE357" s="328"/>
      <c r="BF357" s="328"/>
      <c r="BG357" s="328"/>
      <c r="BH357" s="328"/>
      <c r="BI357" s="328"/>
      <c r="BJ357" s="328"/>
      <c r="BK357" s="66">
        <f t="shared" si="944"/>
        <v>0</v>
      </c>
      <c r="BL357" s="79">
        <f t="shared" si="945"/>
        <v>0</v>
      </c>
      <c r="BM357" s="79" t="e">
        <f>#REF!+#REF!+#REF!+'Новосибирск.обл'!G357+#REF!+#REF!+#REF!+#REF!+#REF!+#REF!</f>
        <v>#REF!</v>
      </c>
      <c r="BN357" s="79" t="e">
        <f t="shared" si="946"/>
        <v>#REF!</v>
      </c>
      <c r="BO357" s="79" t="e">
        <f>#REF!+#REF!+#REF!+'Новосибирск.обл'!I357+#REF!+#REF!+#REF!+#REF!+#REF!+#REF!</f>
        <v>#REF!</v>
      </c>
      <c r="BP357" s="79" t="e">
        <f t="shared" si="947"/>
        <v>#REF!</v>
      </c>
      <c r="BQ357" s="79" t="e">
        <f>#REF!+#REF!+#REF!+'Новосибирск.обл'!K357+#REF!+#REF!+#REF!+#REF!+#REF!</f>
        <v>#REF!</v>
      </c>
      <c r="BR357" s="79" t="e">
        <f t="shared" si="948"/>
        <v>#REF!</v>
      </c>
      <c r="BS357" s="79" t="e">
        <f>#REF!+#REF!+#REF!+'Новосибирск.обл'!M357+#REF!+#REF!+#REF!+#REF!+#REF!</f>
        <v>#REF!</v>
      </c>
      <c r="BT357" s="79" t="e">
        <f t="shared" si="949"/>
        <v>#REF!</v>
      </c>
      <c r="BU357" s="79" t="e">
        <f>#REF!+#REF!</f>
        <v>#REF!</v>
      </c>
      <c r="BV357" s="79" t="e">
        <f t="shared" si="950"/>
        <v>#REF!</v>
      </c>
      <c r="CI357" s="368" t="e">
        <f>#REF!-'2021-2025 (кор приб)'!E357-'2021-2025 (кор приб)'!Q357-'2021-2025 (кор приб)'!AC357-'2021-2025 (кор приб)'!AO357-'2020 ожид'!Q357</f>
        <v>#REF!</v>
      </c>
      <c r="CJ357" s="368" t="e">
        <f>#REF!-'2021-2025 (кор приб)'!F357-'2021-2025 (кор приб)'!R357-'2021-2025 (кор приб)'!AD357-'2021-2025 (кор приб)'!AP357-'2020 ожид'!R357</f>
        <v>#REF!</v>
      </c>
      <c r="CK357" s="368" t="e">
        <f>#REF!-'2021-2025 (кор приб)'!G357-'2021-2025 (кор приб)'!S357-'2021-2025 (кор приб)'!AE357-'2021-2025 (кор приб)'!AQ357-'2020 ожид'!S357</f>
        <v>#REF!</v>
      </c>
      <c r="CL357" s="368">
        <f>'Новосибирск.обл'!Q357-'2021-2025 (кор приб)'!H357-'2021-2025 (кор приб)'!T357-'2021-2025 (кор приб)'!AF357-'2021-2025 (кор приб)'!AR357-'2020 ожид'!T357</f>
        <v>0</v>
      </c>
      <c r="CM357" s="368" t="e">
        <f>#REF!-'2021-2025 (кор приб)'!I357-'2021-2025 (кор приб)'!U357-'2020 ожид'!U357</f>
        <v>#REF!</v>
      </c>
      <c r="CN357" s="368" t="e">
        <f>#REF!-'2021-2025 (кор приб)'!J357-'2021-2025 (кор приб)'!V357-'2021-2025 (кор приб)'!AH357-'2021-2025 (кор приб)'!AT357-BF357</f>
        <v>#REF!</v>
      </c>
      <c r="CO357" s="368" t="e">
        <f>#REF!-'2021-2025 (кор приб)'!K357-'2021-2025 (кор приб)'!W357-'2021-2025 (кор приб)'!AI357-'2021-2025 (кор приб)'!AU357-BG357</f>
        <v>#REF!</v>
      </c>
      <c r="CP357" s="368" t="e">
        <f>#REF!-'2021-2025 (кор приб)'!L357-'2021-2025 (кор приб)'!X357-'2021-2025 (кор приб)'!AJ357-'2021-2025 (кор приб)'!AV357-'2020 ожид'!X357</f>
        <v>#REF!</v>
      </c>
      <c r="CQ357" s="368" t="e">
        <f>#REF!-'2021-2025 (кор приб)'!M357-'2021-2025 (кор приб)'!Y357-'2021-2025 (кор приб)'!AK357-'2021-2025 (кор приб)'!AW357-'2020 ожид'!Y357</f>
        <v>#REF!</v>
      </c>
      <c r="CR357" s="368" t="e">
        <f>#REF!-'2021-2025 (кор приб)'!N357-'2021-2025 (кор приб)'!Z357-'2021-2025 (кор приб)'!AL357-'2021-2025 (кор приб)'!AX357-'2020 ожид'!Z357</f>
        <v>#REF!</v>
      </c>
    </row>
    <row r="358" ht="45">
      <c r="A358" s="80" t="s">
        <v>734</v>
      </c>
      <c r="B358" s="126" t="s">
        <v>735</v>
      </c>
      <c r="C358" s="629" t="s">
        <v>664</v>
      </c>
      <c r="D358" s="328"/>
      <c r="E358" s="328"/>
      <c r="F358" s="328"/>
      <c r="G358" s="328"/>
      <c r="H358" s="328"/>
      <c r="I358" s="328"/>
      <c r="J358" s="328"/>
      <c r="K358" s="328"/>
      <c r="L358" s="328"/>
      <c r="M358" s="328"/>
      <c r="N358" s="328"/>
      <c r="P358" s="328"/>
      <c r="Q358" s="328"/>
      <c r="R358" s="328"/>
      <c r="S358" s="328"/>
      <c r="T358" s="328"/>
      <c r="U358" s="328"/>
      <c r="V358" s="328"/>
      <c r="W358" s="328"/>
      <c r="X358" s="328"/>
      <c r="Y358" s="328"/>
      <c r="Z358" s="328"/>
      <c r="AA358" s="66"/>
      <c r="AB358" s="328"/>
      <c r="AC358" s="328"/>
      <c r="AD358" s="328"/>
      <c r="AE358" s="328"/>
      <c r="AF358" s="328"/>
      <c r="AG358" s="328"/>
      <c r="AH358" s="328"/>
      <c r="AI358" s="328"/>
      <c r="AJ358" s="328"/>
      <c r="AK358" s="328"/>
      <c r="AL358" s="328"/>
      <c r="AM358" s="66"/>
      <c r="AN358" s="328"/>
      <c r="AO358" s="328"/>
      <c r="AP358" s="328"/>
      <c r="AQ358" s="328"/>
      <c r="AR358" s="328"/>
      <c r="AS358" s="328"/>
      <c r="AT358" s="328"/>
      <c r="AU358" s="328"/>
      <c r="AV358" s="328"/>
      <c r="AW358" s="328"/>
      <c r="AX358" s="328"/>
      <c r="AY358" s="66"/>
      <c r="AZ358" s="328"/>
      <c r="BA358" s="328"/>
      <c r="BB358" s="328"/>
      <c r="BC358" s="328"/>
      <c r="BD358" s="328"/>
      <c r="BE358" s="328"/>
      <c r="BF358" s="328"/>
      <c r="BG358" s="328"/>
      <c r="BH358" s="328"/>
      <c r="BI358" s="328"/>
      <c r="BJ358" s="328"/>
      <c r="BK358" s="66">
        <f t="shared" si="944"/>
        <v>0</v>
      </c>
      <c r="BL358" s="79">
        <f t="shared" si="945"/>
        <v>0</v>
      </c>
      <c r="BM358" s="79" t="e">
        <f>#REF!+#REF!+#REF!+'Новосибирск.обл'!G358+#REF!+#REF!+#REF!+#REF!+#REF!+#REF!</f>
        <v>#REF!</v>
      </c>
      <c r="BN358" s="79" t="e">
        <f t="shared" si="946"/>
        <v>#REF!</v>
      </c>
      <c r="BO358" s="79" t="e">
        <f>#REF!+#REF!+#REF!+'Новосибирск.обл'!I358+#REF!+#REF!+#REF!+#REF!+#REF!+#REF!</f>
        <v>#REF!</v>
      </c>
      <c r="BP358" s="79" t="e">
        <f t="shared" si="947"/>
        <v>#REF!</v>
      </c>
      <c r="BQ358" s="79" t="e">
        <f>#REF!+#REF!+#REF!+'Новосибирск.обл'!K358+#REF!+#REF!+#REF!+#REF!+#REF!</f>
        <v>#REF!</v>
      </c>
      <c r="BR358" s="79" t="e">
        <f t="shared" si="948"/>
        <v>#REF!</v>
      </c>
      <c r="BS358" s="79" t="e">
        <f>#REF!+#REF!+#REF!+'Новосибирск.обл'!M358+#REF!+#REF!+#REF!+#REF!+#REF!</f>
        <v>#REF!</v>
      </c>
      <c r="BT358" s="79" t="e">
        <f t="shared" si="949"/>
        <v>#REF!</v>
      </c>
      <c r="BU358" s="79" t="e">
        <f>#REF!+#REF!</f>
        <v>#REF!</v>
      </c>
      <c r="BV358" s="79" t="e">
        <f t="shared" si="950"/>
        <v>#REF!</v>
      </c>
      <c r="CI358" s="368" t="e">
        <f>#REF!-'2021-2025 (кор приб)'!E358-'2021-2025 (кор приб)'!Q358-'2021-2025 (кор приб)'!AC358-'2021-2025 (кор приб)'!AO358-'2020 ожид'!Q358</f>
        <v>#REF!</v>
      </c>
      <c r="CJ358" s="368" t="e">
        <f>#REF!-'2021-2025 (кор приб)'!F358-'2021-2025 (кор приб)'!R358-'2021-2025 (кор приб)'!AD358-'2021-2025 (кор приб)'!AP358-'2020 ожид'!R358</f>
        <v>#REF!</v>
      </c>
      <c r="CK358" s="368" t="e">
        <f>#REF!-'2021-2025 (кор приб)'!G358-'2021-2025 (кор приб)'!S358-'2021-2025 (кор приб)'!AE358-'2021-2025 (кор приб)'!AQ358-'2020 ожид'!S358</f>
        <v>#REF!</v>
      </c>
      <c r="CL358" s="368">
        <f>'Новосибирск.обл'!Q358-'2021-2025 (кор приб)'!H358-'2021-2025 (кор приб)'!T358-'2021-2025 (кор приб)'!AF358-'2021-2025 (кор приб)'!AR358-'2020 ожид'!T358</f>
        <v>0</v>
      </c>
      <c r="CM358" s="368" t="e">
        <f>#REF!-'2021-2025 (кор приб)'!I358-'2021-2025 (кор приб)'!U358-'2020 ожид'!U358</f>
        <v>#REF!</v>
      </c>
      <c r="CN358" s="368" t="e">
        <f>#REF!-'2021-2025 (кор приб)'!J358-'2021-2025 (кор приб)'!V358-'2021-2025 (кор приб)'!AH358-'2021-2025 (кор приб)'!AT358-BF358</f>
        <v>#REF!</v>
      </c>
      <c r="CO358" s="368" t="e">
        <f>#REF!-'2021-2025 (кор приб)'!K358-'2021-2025 (кор приб)'!W358-'2021-2025 (кор приб)'!AI358-'2021-2025 (кор приб)'!AU358-BG358</f>
        <v>#REF!</v>
      </c>
      <c r="CP358" s="368" t="e">
        <f>#REF!-'2021-2025 (кор приб)'!L358-'2021-2025 (кор приб)'!X358-'2021-2025 (кор приб)'!AJ358-'2021-2025 (кор приб)'!AV358-'2020 ожид'!X358</f>
        <v>#REF!</v>
      </c>
      <c r="CQ358" s="368" t="e">
        <f>#REF!-'2021-2025 (кор приб)'!M358-'2021-2025 (кор приб)'!Y358-'2021-2025 (кор приб)'!AK358-'2021-2025 (кор приб)'!AW358-'2020 ожид'!Y358</f>
        <v>#REF!</v>
      </c>
      <c r="CR358" s="368" t="e">
        <f>#REF!-'2021-2025 (кор приб)'!N358-'2021-2025 (кор приб)'!Z358-'2021-2025 (кор приб)'!AL358-'2021-2025 (кор приб)'!AX358-'2020 ожид'!Z358</f>
        <v>#REF!</v>
      </c>
    </row>
    <row r="359" ht="45">
      <c r="A359" s="80" t="s">
        <v>736</v>
      </c>
      <c r="B359" s="126" t="s">
        <v>737</v>
      </c>
      <c r="C359" s="629" t="s">
        <v>664</v>
      </c>
      <c r="D359" s="328"/>
      <c r="E359" s="328"/>
      <c r="F359" s="328"/>
      <c r="G359" s="328"/>
      <c r="H359" s="328"/>
      <c r="I359" s="328"/>
      <c r="J359" s="328"/>
      <c r="K359" s="328"/>
      <c r="L359" s="328"/>
      <c r="M359" s="328"/>
      <c r="N359" s="328"/>
      <c r="P359" s="328"/>
      <c r="Q359" s="328"/>
      <c r="R359" s="328"/>
      <c r="S359" s="328"/>
      <c r="T359" s="328"/>
      <c r="U359" s="328"/>
      <c r="V359" s="328"/>
      <c r="W359" s="328"/>
      <c r="X359" s="328"/>
      <c r="Y359" s="328"/>
      <c r="Z359" s="328"/>
      <c r="AA359" s="66"/>
      <c r="AB359" s="328"/>
      <c r="AC359" s="328"/>
      <c r="AD359" s="328"/>
      <c r="AE359" s="328"/>
      <c r="AF359" s="328"/>
      <c r="AG359" s="328"/>
      <c r="AH359" s="328"/>
      <c r="AI359" s="328"/>
      <c r="AJ359" s="328"/>
      <c r="AK359" s="328"/>
      <c r="AL359" s="328"/>
      <c r="AM359" s="66"/>
      <c r="AN359" s="328"/>
      <c r="AO359" s="328"/>
      <c r="AP359" s="328"/>
      <c r="AQ359" s="328"/>
      <c r="AR359" s="328"/>
      <c r="AS359" s="328"/>
      <c r="AT359" s="328"/>
      <c r="AU359" s="328"/>
      <c r="AV359" s="328"/>
      <c r="AW359" s="328"/>
      <c r="AX359" s="328"/>
      <c r="AY359" s="66"/>
      <c r="AZ359" s="328"/>
      <c r="BA359" s="328"/>
      <c r="BB359" s="328"/>
      <c r="BC359" s="328"/>
      <c r="BD359" s="328"/>
      <c r="BE359" s="328"/>
      <c r="BF359" s="328"/>
      <c r="BG359" s="328"/>
      <c r="BH359" s="328"/>
      <c r="BI359" s="328"/>
      <c r="BJ359" s="328"/>
      <c r="BK359" s="66">
        <f t="shared" si="944"/>
        <v>0</v>
      </c>
      <c r="BL359" s="79">
        <f t="shared" si="945"/>
        <v>0</v>
      </c>
      <c r="BM359" s="79" t="e">
        <f>#REF!+#REF!+#REF!+'Новосибирск.обл'!G359+#REF!+#REF!+#REF!+#REF!+#REF!+#REF!</f>
        <v>#REF!</v>
      </c>
      <c r="BN359" s="79" t="e">
        <f t="shared" si="946"/>
        <v>#REF!</v>
      </c>
      <c r="BO359" s="79" t="e">
        <f>#REF!+#REF!+#REF!+'Новосибирск.обл'!I359+#REF!+#REF!+#REF!+#REF!+#REF!+#REF!</f>
        <v>#REF!</v>
      </c>
      <c r="BP359" s="79" t="e">
        <f t="shared" si="947"/>
        <v>#REF!</v>
      </c>
      <c r="BQ359" s="79" t="e">
        <f>#REF!+#REF!+#REF!+'Новосибирск.обл'!K359+#REF!+#REF!+#REF!+#REF!+#REF!</f>
        <v>#REF!</v>
      </c>
      <c r="BR359" s="79" t="e">
        <f t="shared" si="948"/>
        <v>#REF!</v>
      </c>
      <c r="BS359" s="79" t="e">
        <f>#REF!+#REF!+#REF!+'Новосибирск.обл'!M359+#REF!+#REF!+#REF!+#REF!+#REF!</f>
        <v>#REF!</v>
      </c>
      <c r="BT359" s="79" t="e">
        <f t="shared" si="949"/>
        <v>#REF!</v>
      </c>
      <c r="BU359" s="79" t="e">
        <f>#REF!+#REF!</f>
        <v>#REF!</v>
      </c>
      <c r="BV359" s="79" t="e">
        <f t="shared" si="950"/>
        <v>#REF!</v>
      </c>
      <c r="CI359" s="368" t="e">
        <f>#REF!-'2021-2025 (кор приб)'!E359-'2021-2025 (кор приб)'!Q359-'2021-2025 (кор приб)'!AC359-'2021-2025 (кор приб)'!AO359-'2020 ожид'!Q359</f>
        <v>#REF!</v>
      </c>
      <c r="CJ359" s="368" t="e">
        <f>#REF!-'2021-2025 (кор приб)'!F359-'2021-2025 (кор приб)'!R359-'2021-2025 (кор приб)'!AD359-'2021-2025 (кор приб)'!AP359-'2020 ожид'!R359</f>
        <v>#REF!</v>
      </c>
      <c r="CK359" s="368" t="e">
        <f>#REF!-'2021-2025 (кор приб)'!G359-'2021-2025 (кор приб)'!S359-'2021-2025 (кор приб)'!AE359-'2021-2025 (кор приб)'!AQ359-'2020 ожид'!S359</f>
        <v>#REF!</v>
      </c>
      <c r="CL359" s="368">
        <f>'Новосибирск.обл'!Q359-'2021-2025 (кор приб)'!H359-'2021-2025 (кор приб)'!T359-'2021-2025 (кор приб)'!AF359-'2021-2025 (кор приб)'!AR359-'2020 ожид'!T359</f>
        <v>0</v>
      </c>
      <c r="CM359" s="368" t="e">
        <f>#REF!-'2021-2025 (кор приб)'!I359-'2021-2025 (кор приб)'!U359-'2020 ожид'!U359</f>
        <v>#REF!</v>
      </c>
      <c r="CN359" s="368" t="e">
        <f>#REF!-'2021-2025 (кор приб)'!J359-'2021-2025 (кор приб)'!V359-'2021-2025 (кор приб)'!AH359-'2021-2025 (кор приб)'!AT359-BF359</f>
        <v>#REF!</v>
      </c>
      <c r="CO359" s="368" t="e">
        <f>#REF!-'2021-2025 (кор приб)'!K359-'2021-2025 (кор приб)'!W359-'2021-2025 (кор приб)'!AI359-'2021-2025 (кор приб)'!AU359-BG359</f>
        <v>#REF!</v>
      </c>
      <c r="CP359" s="368" t="e">
        <f>#REF!-'2021-2025 (кор приб)'!L359-'2021-2025 (кор приб)'!X359-'2021-2025 (кор приб)'!AJ359-'2021-2025 (кор приб)'!AV359-'2020 ожид'!X359</f>
        <v>#REF!</v>
      </c>
      <c r="CQ359" s="368" t="e">
        <f>#REF!-'2021-2025 (кор приб)'!M359-'2021-2025 (кор приб)'!Y359-'2021-2025 (кор приб)'!AK359-'2021-2025 (кор приб)'!AW359-'2020 ожид'!Y359</f>
        <v>#REF!</v>
      </c>
      <c r="CR359" s="368" t="e">
        <f>#REF!-'2021-2025 (кор приб)'!N359-'2021-2025 (кор приб)'!Z359-'2021-2025 (кор приб)'!AL359-'2021-2025 (кор приб)'!AX359-'2020 ожид'!Z359</f>
        <v>#REF!</v>
      </c>
    </row>
    <row r="360" ht="30">
      <c r="A360" s="80" t="s">
        <v>738</v>
      </c>
      <c r="B360" s="126" t="s">
        <v>739</v>
      </c>
      <c r="C360" s="629" t="s">
        <v>664</v>
      </c>
      <c r="D360" s="328"/>
      <c r="E360" s="328"/>
      <c r="F360" s="328"/>
      <c r="G360" s="328"/>
      <c r="H360" s="328"/>
      <c r="I360" s="328"/>
      <c r="J360" s="328"/>
      <c r="K360" s="328"/>
      <c r="L360" s="328"/>
      <c r="M360" s="328"/>
      <c r="N360" s="328"/>
      <c r="P360" s="328"/>
      <c r="Q360" s="328"/>
      <c r="R360" s="328"/>
      <c r="S360" s="328"/>
      <c r="T360" s="328"/>
      <c r="U360" s="328"/>
      <c r="V360" s="328"/>
      <c r="W360" s="328"/>
      <c r="X360" s="328"/>
      <c r="Y360" s="328"/>
      <c r="Z360" s="328"/>
      <c r="AA360" s="66"/>
      <c r="AB360" s="328"/>
      <c r="AC360" s="328"/>
      <c r="AD360" s="328"/>
      <c r="AE360" s="328"/>
      <c r="AF360" s="328"/>
      <c r="AG360" s="328"/>
      <c r="AH360" s="328"/>
      <c r="AI360" s="328"/>
      <c r="AJ360" s="328"/>
      <c r="AK360" s="328"/>
      <c r="AL360" s="328"/>
      <c r="AM360" s="66"/>
      <c r="AN360" s="328"/>
      <c r="AO360" s="328"/>
      <c r="AP360" s="328"/>
      <c r="AQ360" s="328"/>
      <c r="AR360" s="328"/>
      <c r="AS360" s="328"/>
      <c r="AT360" s="328"/>
      <c r="AU360" s="328"/>
      <c r="AV360" s="328"/>
      <c r="AW360" s="328"/>
      <c r="AX360" s="328"/>
      <c r="AY360" s="66"/>
      <c r="AZ360" s="328"/>
      <c r="BA360" s="328"/>
      <c r="BB360" s="328"/>
      <c r="BC360" s="328"/>
      <c r="BD360" s="328"/>
      <c r="BE360" s="328"/>
      <c r="BF360" s="328"/>
      <c r="BG360" s="328"/>
      <c r="BH360" s="328"/>
      <c r="BI360" s="328"/>
      <c r="BJ360" s="328"/>
      <c r="BK360" s="66">
        <f t="shared" si="944"/>
        <v>0</v>
      </c>
      <c r="BL360" s="79">
        <f t="shared" si="945"/>
        <v>0</v>
      </c>
      <c r="BM360" s="79" t="e">
        <f>#REF!+#REF!+#REF!+'Новосибирск.обл'!G360+#REF!+#REF!+#REF!+#REF!+#REF!+#REF!</f>
        <v>#REF!</v>
      </c>
      <c r="BN360" s="79" t="e">
        <f t="shared" si="946"/>
        <v>#REF!</v>
      </c>
      <c r="BO360" s="79" t="e">
        <f>#REF!+#REF!+#REF!+'Новосибирск.обл'!I360+#REF!+#REF!+#REF!+#REF!+#REF!+#REF!</f>
        <v>#REF!</v>
      </c>
      <c r="BP360" s="79" t="e">
        <f t="shared" si="947"/>
        <v>#REF!</v>
      </c>
      <c r="BQ360" s="79" t="e">
        <f>#REF!+#REF!+#REF!+'Новосибирск.обл'!K360+#REF!+#REF!+#REF!+#REF!+#REF!</f>
        <v>#REF!</v>
      </c>
      <c r="BR360" s="79" t="e">
        <f t="shared" si="948"/>
        <v>#REF!</v>
      </c>
      <c r="BS360" s="79" t="e">
        <f>#REF!+#REF!+#REF!+'Новосибирск.обл'!M360+#REF!+#REF!+#REF!+#REF!+#REF!</f>
        <v>#REF!</v>
      </c>
      <c r="BT360" s="79" t="e">
        <f t="shared" si="949"/>
        <v>#REF!</v>
      </c>
      <c r="BU360" s="79" t="e">
        <f>#REF!+#REF!</f>
        <v>#REF!</v>
      </c>
      <c r="BV360" s="79" t="e">
        <f t="shared" si="950"/>
        <v>#REF!</v>
      </c>
      <c r="CI360" s="368" t="e">
        <f>#REF!-'2021-2025 (кор приб)'!E360-'2021-2025 (кор приб)'!Q360-'2021-2025 (кор приб)'!AC360-'2021-2025 (кор приб)'!AO360-'2020 ожид'!Q360</f>
        <v>#REF!</v>
      </c>
      <c r="CJ360" s="368" t="e">
        <f>#REF!-'2021-2025 (кор приб)'!F360-'2021-2025 (кор приб)'!R360-'2021-2025 (кор приб)'!AD360-'2021-2025 (кор приб)'!AP360-'2020 ожид'!R360</f>
        <v>#REF!</v>
      </c>
      <c r="CK360" s="368" t="e">
        <f>#REF!-'2021-2025 (кор приб)'!G360-'2021-2025 (кор приб)'!S360-'2021-2025 (кор приб)'!AE360-'2021-2025 (кор приб)'!AQ360-'2020 ожид'!S360</f>
        <v>#REF!</v>
      </c>
      <c r="CL360" s="368">
        <f>'Новосибирск.обл'!Q360-'2021-2025 (кор приб)'!H360-'2021-2025 (кор приб)'!T360-'2021-2025 (кор приб)'!AF360-'2021-2025 (кор приб)'!AR360-'2020 ожид'!T360</f>
        <v>0</v>
      </c>
      <c r="CM360" s="368" t="e">
        <f>#REF!-'2021-2025 (кор приб)'!I360-'2021-2025 (кор приб)'!U360-'2020 ожид'!U360</f>
        <v>#REF!</v>
      </c>
      <c r="CN360" s="368" t="e">
        <f>#REF!-'2021-2025 (кор приб)'!J360-'2021-2025 (кор приб)'!V360-'2021-2025 (кор приб)'!AH360-'2021-2025 (кор приб)'!AT360-BF360</f>
        <v>#REF!</v>
      </c>
      <c r="CO360" s="368" t="e">
        <f>#REF!-'2021-2025 (кор приб)'!K360-'2021-2025 (кор приб)'!W360-'2021-2025 (кор приб)'!AI360-'2021-2025 (кор приб)'!AU360-BG360</f>
        <v>#REF!</v>
      </c>
      <c r="CP360" s="368" t="e">
        <f>#REF!-'2021-2025 (кор приб)'!L360-'2021-2025 (кор приб)'!X360-'2021-2025 (кор приб)'!AJ360-'2021-2025 (кор приб)'!AV360-'2020 ожид'!X360</f>
        <v>#REF!</v>
      </c>
      <c r="CQ360" s="368" t="e">
        <f>#REF!-'2021-2025 (кор приб)'!M360-'2021-2025 (кор приб)'!Y360-'2021-2025 (кор приб)'!AK360-'2021-2025 (кор приб)'!AW360-'2020 ожид'!Y360</f>
        <v>#REF!</v>
      </c>
      <c r="CR360" s="368" t="e">
        <f>#REF!-'2021-2025 (кор приб)'!N360-'2021-2025 (кор приб)'!Z360-'2021-2025 (кор приб)'!AL360-'2021-2025 (кор приб)'!AX360-'2020 ожид'!Z360</f>
        <v>#REF!</v>
      </c>
    </row>
    <row r="361">
      <c r="A361" s="80" t="s">
        <v>740</v>
      </c>
      <c r="B361" s="88" t="s">
        <v>741</v>
      </c>
      <c r="C361" s="629" t="s">
        <v>674</v>
      </c>
      <c r="D361" s="328"/>
      <c r="E361" s="328"/>
      <c r="F361" s="328"/>
      <c r="G361" s="328"/>
      <c r="H361" s="328"/>
      <c r="I361" s="328"/>
      <c r="J361" s="328"/>
      <c r="K361" s="328"/>
      <c r="L361" s="328"/>
      <c r="M361" s="328"/>
      <c r="N361" s="328"/>
      <c r="P361" s="328"/>
      <c r="Q361" s="328"/>
      <c r="R361" s="328"/>
      <c r="S361" s="328"/>
      <c r="T361" s="328"/>
      <c r="U361" s="328"/>
      <c r="V361" s="328"/>
      <c r="W361" s="328"/>
      <c r="X361" s="328"/>
      <c r="Y361" s="328"/>
      <c r="Z361" s="328"/>
      <c r="AA361" s="66"/>
      <c r="AB361" s="328"/>
      <c r="AC361" s="328"/>
      <c r="AD361" s="328"/>
      <c r="AE361" s="328"/>
      <c r="AF361" s="328"/>
      <c r="AG361" s="328"/>
      <c r="AH361" s="328"/>
      <c r="AI361" s="328"/>
      <c r="AJ361" s="328"/>
      <c r="AK361" s="328"/>
      <c r="AL361" s="328"/>
      <c r="AM361" s="66"/>
      <c r="AN361" s="328"/>
      <c r="AO361" s="328"/>
      <c r="AP361" s="328"/>
      <c r="AQ361" s="328"/>
      <c r="AR361" s="328"/>
      <c r="AS361" s="328"/>
      <c r="AT361" s="328"/>
      <c r="AU361" s="328"/>
      <c r="AV361" s="328"/>
      <c r="AW361" s="328"/>
      <c r="AX361" s="328"/>
      <c r="AY361" s="66"/>
      <c r="AZ361" s="328"/>
      <c r="BA361" s="328"/>
      <c r="BB361" s="328"/>
      <c r="BC361" s="328"/>
      <c r="BD361" s="328"/>
      <c r="BE361" s="328"/>
      <c r="BF361" s="328"/>
      <c r="BG361" s="328"/>
      <c r="BH361" s="328"/>
      <c r="BI361" s="328"/>
      <c r="BJ361" s="328"/>
      <c r="BK361" s="66">
        <f t="shared" si="944"/>
        <v>0</v>
      </c>
      <c r="BL361" s="79">
        <f t="shared" si="945"/>
        <v>0</v>
      </c>
      <c r="BM361" s="79" t="e">
        <f>#REF!+#REF!+#REF!+'Новосибирск.обл'!G361+#REF!+#REF!+#REF!+#REF!+#REF!+#REF!</f>
        <v>#REF!</v>
      </c>
      <c r="BN361" s="79" t="e">
        <f t="shared" si="946"/>
        <v>#REF!</v>
      </c>
      <c r="BO361" s="79" t="e">
        <f>#REF!+#REF!+#REF!+'Новосибирск.обл'!I361+#REF!+#REF!+#REF!+#REF!+#REF!+#REF!</f>
        <v>#REF!</v>
      </c>
      <c r="BP361" s="79" t="e">
        <f t="shared" si="947"/>
        <v>#REF!</v>
      </c>
      <c r="BQ361" s="79" t="e">
        <f>#REF!+#REF!+#REF!+'Новосибирск.обл'!K361+#REF!+#REF!+#REF!+#REF!+#REF!</f>
        <v>#REF!</v>
      </c>
      <c r="BR361" s="79" t="e">
        <f t="shared" si="948"/>
        <v>#REF!</v>
      </c>
      <c r="BS361" s="79" t="e">
        <f>#REF!+#REF!+#REF!+'Новосибирск.обл'!M361+#REF!+#REF!+#REF!+#REF!+#REF!</f>
        <v>#REF!</v>
      </c>
      <c r="BT361" s="79" t="e">
        <f t="shared" si="949"/>
        <v>#REF!</v>
      </c>
      <c r="BU361" s="79" t="e">
        <f>#REF!+#REF!</f>
        <v>#REF!</v>
      </c>
      <c r="BV361" s="79" t="e">
        <f t="shared" si="950"/>
        <v>#REF!</v>
      </c>
      <c r="CI361" s="368" t="e">
        <f>#REF!-'2021-2025 (кор приб)'!E361-'2021-2025 (кор приб)'!Q361-'2021-2025 (кор приб)'!AC361-'2021-2025 (кор приб)'!AO361-'2020 ожид'!Q361</f>
        <v>#REF!</v>
      </c>
      <c r="CJ361" s="368" t="e">
        <f>#REF!-'2021-2025 (кор приб)'!F361-'2021-2025 (кор приб)'!R361-'2021-2025 (кор приб)'!AD361-'2021-2025 (кор приб)'!AP361-'2020 ожид'!R361</f>
        <v>#REF!</v>
      </c>
      <c r="CK361" s="368" t="e">
        <f>#REF!-'2021-2025 (кор приб)'!G361-'2021-2025 (кор приб)'!S361-'2021-2025 (кор приб)'!AE361-'2021-2025 (кор приб)'!AQ361-'2020 ожид'!S361</f>
        <v>#REF!</v>
      </c>
      <c r="CL361" s="368">
        <f>'Новосибирск.обл'!Q361-'2021-2025 (кор приб)'!H361-'2021-2025 (кор приб)'!T361-'2021-2025 (кор приб)'!AF361-'2021-2025 (кор приб)'!AR361-'2020 ожид'!T361</f>
        <v>0</v>
      </c>
      <c r="CM361" s="368" t="e">
        <f>#REF!-'2021-2025 (кор приб)'!I361-'2021-2025 (кор приб)'!U361-'2020 ожид'!U361</f>
        <v>#REF!</v>
      </c>
      <c r="CN361" s="368" t="e">
        <f>#REF!-'2021-2025 (кор приб)'!J361-'2021-2025 (кор приб)'!V361-'2021-2025 (кор приб)'!AH361-'2021-2025 (кор приб)'!AT361-BF361</f>
        <v>#REF!</v>
      </c>
      <c r="CO361" s="368" t="e">
        <f>#REF!-'2021-2025 (кор приб)'!K361-'2021-2025 (кор приб)'!W361-'2021-2025 (кор приб)'!AI361-'2021-2025 (кор приб)'!AU361-BG361</f>
        <v>#REF!</v>
      </c>
      <c r="CP361" s="368" t="e">
        <f>#REF!-'2021-2025 (кор приб)'!L361-'2021-2025 (кор приб)'!X361-'2021-2025 (кор приб)'!AJ361-'2021-2025 (кор приб)'!AV361-'2020 ожид'!X361</f>
        <v>#REF!</v>
      </c>
      <c r="CQ361" s="368" t="e">
        <f>#REF!-'2021-2025 (кор приб)'!M361-'2021-2025 (кор приб)'!Y361-'2021-2025 (кор приб)'!AK361-'2021-2025 (кор приб)'!AW361-'2020 ожид'!Y361</f>
        <v>#REF!</v>
      </c>
      <c r="CR361" s="368" t="e">
        <f>#REF!-'2021-2025 (кор приб)'!N361-'2021-2025 (кор приб)'!Z361-'2021-2025 (кор приб)'!AL361-'2021-2025 (кор приб)'!AX361-'2020 ожид'!Z361</f>
        <v>#REF!</v>
      </c>
    </row>
    <row r="362" ht="30">
      <c r="A362" s="80" t="s">
        <v>742</v>
      </c>
      <c r="B362" s="126" t="s">
        <v>743</v>
      </c>
      <c r="C362" s="629" t="s">
        <v>674</v>
      </c>
      <c r="D362" s="328"/>
      <c r="E362" s="328"/>
      <c r="F362" s="328"/>
      <c r="G362" s="328"/>
      <c r="H362" s="328"/>
      <c r="I362" s="328"/>
      <c r="J362" s="328"/>
      <c r="K362" s="328"/>
      <c r="L362" s="328"/>
      <c r="M362" s="328"/>
      <c r="N362" s="328"/>
      <c r="P362" s="328"/>
      <c r="Q362" s="328"/>
      <c r="R362" s="328"/>
      <c r="S362" s="328"/>
      <c r="T362" s="328"/>
      <c r="U362" s="328"/>
      <c r="V362" s="328"/>
      <c r="W362" s="328"/>
      <c r="X362" s="328"/>
      <c r="Y362" s="328"/>
      <c r="Z362" s="328"/>
      <c r="AA362" s="66"/>
      <c r="AB362" s="328"/>
      <c r="AC362" s="328"/>
      <c r="AD362" s="328"/>
      <c r="AE362" s="328"/>
      <c r="AF362" s="328"/>
      <c r="AG362" s="328"/>
      <c r="AH362" s="328"/>
      <c r="AI362" s="328"/>
      <c r="AJ362" s="328"/>
      <c r="AK362" s="328"/>
      <c r="AL362" s="328"/>
      <c r="AM362" s="66"/>
      <c r="AN362" s="328"/>
      <c r="AO362" s="328"/>
      <c r="AP362" s="328"/>
      <c r="AQ362" s="328"/>
      <c r="AR362" s="328"/>
      <c r="AS362" s="328"/>
      <c r="AT362" s="328"/>
      <c r="AU362" s="328"/>
      <c r="AV362" s="328"/>
      <c r="AW362" s="328"/>
      <c r="AX362" s="328"/>
      <c r="AY362" s="66"/>
      <c r="AZ362" s="328"/>
      <c r="BA362" s="328"/>
      <c r="BB362" s="328"/>
      <c r="BC362" s="328"/>
      <c r="BD362" s="328"/>
      <c r="BE362" s="328"/>
      <c r="BF362" s="328"/>
      <c r="BG362" s="328"/>
      <c r="BH362" s="328"/>
      <c r="BI362" s="328"/>
      <c r="BJ362" s="328"/>
      <c r="BK362" s="66">
        <f t="shared" si="944"/>
        <v>0</v>
      </c>
      <c r="BL362" s="79">
        <f t="shared" si="945"/>
        <v>0</v>
      </c>
      <c r="BM362" s="79" t="e">
        <f>#REF!+#REF!+#REF!+'Новосибирск.обл'!G362+#REF!+#REF!+#REF!+#REF!+#REF!+#REF!</f>
        <v>#REF!</v>
      </c>
      <c r="BN362" s="79" t="e">
        <f t="shared" si="946"/>
        <v>#REF!</v>
      </c>
      <c r="BO362" s="79" t="e">
        <f>#REF!+#REF!+#REF!+'Новосибирск.обл'!I362+#REF!+#REF!+#REF!+#REF!+#REF!+#REF!</f>
        <v>#REF!</v>
      </c>
      <c r="BP362" s="79" t="e">
        <f t="shared" si="947"/>
        <v>#REF!</v>
      </c>
      <c r="BQ362" s="79" t="e">
        <f>#REF!+#REF!+#REF!+'Новосибирск.обл'!K362+#REF!+#REF!+#REF!+#REF!+#REF!</f>
        <v>#REF!</v>
      </c>
      <c r="BR362" s="79" t="e">
        <f t="shared" si="948"/>
        <v>#REF!</v>
      </c>
      <c r="BS362" s="79" t="e">
        <f>#REF!+#REF!+#REF!+'Новосибирск.обл'!M362+#REF!+#REF!+#REF!+#REF!+#REF!</f>
        <v>#REF!</v>
      </c>
      <c r="BT362" s="79" t="e">
        <f t="shared" si="949"/>
        <v>#REF!</v>
      </c>
      <c r="BU362" s="79" t="e">
        <f>#REF!+#REF!</f>
        <v>#REF!</v>
      </c>
      <c r="BV362" s="79" t="e">
        <f t="shared" si="950"/>
        <v>#REF!</v>
      </c>
      <c r="CI362" s="368" t="e">
        <f>#REF!-'2021-2025 (кор приб)'!E362-'2021-2025 (кор приб)'!Q362-'2021-2025 (кор приб)'!AC362-'2021-2025 (кор приб)'!AO362-'2020 ожид'!Q362</f>
        <v>#REF!</v>
      </c>
      <c r="CJ362" s="368" t="e">
        <f>#REF!-'2021-2025 (кор приб)'!F362-'2021-2025 (кор приб)'!R362-'2021-2025 (кор приб)'!AD362-'2021-2025 (кор приб)'!AP362-'2020 ожид'!R362</f>
        <v>#REF!</v>
      </c>
      <c r="CK362" s="368" t="e">
        <f>#REF!-'2021-2025 (кор приб)'!G362-'2021-2025 (кор приб)'!S362-'2021-2025 (кор приб)'!AE362-'2021-2025 (кор приб)'!AQ362-'2020 ожид'!S362</f>
        <v>#REF!</v>
      </c>
      <c r="CL362" s="368">
        <f>'Новосибирск.обл'!Q362-'2021-2025 (кор приб)'!H362-'2021-2025 (кор приб)'!T362-'2021-2025 (кор приб)'!AF362-'2021-2025 (кор приб)'!AR362-'2020 ожид'!T362</f>
        <v>0</v>
      </c>
      <c r="CM362" s="368" t="e">
        <f>#REF!-'2021-2025 (кор приб)'!I362-'2021-2025 (кор приб)'!U362-'2020 ожид'!U362</f>
        <v>#REF!</v>
      </c>
      <c r="CN362" s="368" t="e">
        <f>#REF!-'2021-2025 (кор приб)'!J362-'2021-2025 (кор приб)'!V362-'2021-2025 (кор приб)'!AH362-'2021-2025 (кор приб)'!AT362-BF362</f>
        <v>#REF!</v>
      </c>
      <c r="CO362" s="368" t="e">
        <f>#REF!-'2021-2025 (кор приб)'!K362-'2021-2025 (кор приб)'!W362-'2021-2025 (кор приб)'!AI362-'2021-2025 (кор приб)'!AU362-BG362</f>
        <v>#REF!</v>
      </c>
      <c r="CP362" s="368" t="e">
        <f>#REF!-'2021-2025 (кор приб)'!L362-'2021-2025 (кор приб)'!X362-'2021-2025 (кор приб)'!AJ362-'2021-2025 (кор приб)'!AV362-'2020 ожид'!X362</f>
        <v>#REF!</v>
      </c>
      <c r="CQ362" s="368" t="e">
        <f>#REF!-'2021-2025 (кор приб)'!M362-'2021-2025 (кор приб)'!Y362-'2021-2025 (кор приб)'!AK362-'2021-2025 (кор приб)'!AW362-'2020 ожид'!Y362</f>
        <v>#REF!</v>
      </c>
      <c r="CR362" s="368" t="e">
        <f>#REF!-'2021-2025 (кор приб)'!N362-'2021-2025 (кор приб)'!Z362-'2021-2025 (кор приб)'!AL362-'2021-2025 (кор приб)'!AX362-'2020 ожид'!Z362</f>
        <v>#REF!</v>
      </c>
    </row>
    <row r="363">
      <c r="A363" s="80" t="s">
        <v>744</v>
      </c>
      <c r="B363" s="126" t="s">
        <v>745</v>
      </c>
      <c r="C363" s="629" t="s">
        <v>674</v>
      </c>
      <c r="D363" s="328"/>
      <c r="E363" s="328"/>
      <c r="F363" s="328"/>
      <c r="G363" s="328"/>
      <c r="H363" s="328"/>
      <c r="I363" s="328"/>
      <c r="J363" s="328"/>
      <c r="K363" s="328"/>
      <c r="L363" s="328"/>
      <c r="M363" s="328"/>
      <c r="N363" s="328"/>
      <c r="P363" s="328"/>
      <c r="Q363" s="328"/>
      <c r="R363" s="328"/>
      <c r="S363" s="328"/>
      <c r="T363" s="328"/>
      <c r="U363" s="328"/>
      <c r="V363" s="328"/>
      <c r="W363" s="328"/>
      <c r="X363" s="328"/>
      <c r="Y363" s="328"/>
      <c r="Z363" s="328"/>
      <c r="AA363" s="66"/>
      <c r="AB363" s="328"/>
      <c r="AC363" s="328"/>
      <c r="AD363" s="328"/>
      <c r="AE363" s="328"/>
      <c r="AF363" s="328"/>
      <c r="AG363" s="328"/>
      <c r="AH363" s="328"/>
      <c r="AI363" s="328"/>
      <c r="AJ363" s="328"/>
      <c r="AK363" s="328"/>
      <c r="AL363" s="328"/>
      <c r="AM363" s="66"/>
      <c r="AN363" s="328"/>
      <c r="AO363" s="328"/>
      <c r="AP363" s="328"/>
      <c r="AQ363" s="328"/>
      <c r="AR363" s="328"/>
      <c r="AS363" s="328"/>
      <c r="AT363" s="328"/>
      <c r="AU363" s="328"/>
      <c r="AV363" s="328"/>
      <c r="AW363" s="328"/>
      <c r="AX363" s="328"/>
      <c r="AY363" s="66"/>
      <c r="AZ363" s="328"/>
      <c r="BA363" s="328"/>
      <c r="BB363" s="328"/>
      <c r="BC363" s="328"/>
      <c r="BD363" s="328"/>
      <c r="BE363" s="328"/>
      <c r="BF363" s="328"/>
      <c r="BG363" s="328"/>
      <c r="BH363" s="328"/>
      <c r="BI363" s="328"/>
      <c r="BJ363" s="328"/>
      <c r="BK363" s="66">
        <f t="shared" si="944"/>
        <v>0</v>
      </c>
      <c r="BL363" s="79">
        <f t="shared" si="945"/>
        <v>0</v>
      </c>
      <c r="BM363" s="79" t="e">
        <f>#REF!+#REF!+#REF!+'Новосибирск.обл'!G363+#REF!+#REF!+#REF!+#REF!+#REF!+#REF!</f>
        <v>#REF!</v>
      </c>
      <c r="BN363" s="79" t="e">
        <f t="shared" si="946"/>
        <v>#REF!</v>
      </c>
      <c r="BO363" s="79" t="e">
        <f>#REF!+#REF!+#REF!+'Новосибирск.обл'!I363+#REF!+#REF!+#REF!+#REF!+#REF!+#REF!</f>
        <v>#REF!</v>
      </c>
      <c r="BP363" s="79" t="e">
        <f t="shared" si="947"/>
        <v>#REF!</v>
      </c>
      <c r="BQ363" s="79" t="e">
        <f>#REF!+#REF!+#REF!+'Новосибирск.обл'!K363+#REF!+#REF!+#REF!+#REF!+#REF!</f>
        <v>#REF!</v>
      </c>
      <c r="BR363" s="79" t="e">
        <f t="shared" si="948"/>
        <v>#REF!</v>
      </c>
      <c r="BS363" s="79" t="e">
        <f>#REF!+#REF!+#REF!+'Новосибирск.обл'!M363+#REF!+#REF!+#REF!+#REF!+#REF!</f>
        <v>#REF!</v>
      </c>
      <c r="BT363" s="79" t="e">
        <f t="shared" si="949"/>
        <v>#REF!</v>
      </c>
      <c r="BU363" s="79" t="e">
        <f>#REF!+#REF!</f>
        <v>#REF!</v>
      </c>
      <c r="BV363" s="79" t="e">
        <f t="shared" si="950"/>
        <v>#REF!</v>
      </c>
      <c r="CI363" s="368" t="e">
        <f>#REF!-'2021-2025 (кор приб)'!E363-'2021-2025 (кор приб)'!Q363-'2021-2025 (кор приб)'!AC363-'2021-2025 (кор приб)'!AO363-'2020 ожид'!Q363</f>
        <v>#REF!</v>
      </c>
      <c r="CJ363" s="368" t="e">
        <f>#REF!-'2021-2025 (кор приб)'!F363-'2021-2025 (кор приб)'!R363-'2021-2025 (кор приб)'!AD363-'2021-2025 (кор приб)'!AP363-'2020 ожид'!R363</f>
        <v>#REF!</v>
      </c>
      <c r="CK363" s="368" t="e">
        <f>#REF!-'2021-2025 (кор приб)'!G363-'2021-2025 (кор приб)'!S363-'2021-2025 (кор приб)'!AE363-'2021-2025 (кор приб)'!AQ363-'2020 ожид'!S363</f>
        <v>#REF!</v>
      </c>
      <c r="CL363" s="368">
        <f>'Новосибирск.обл'!Q363-'2021-2025 (кор приб)'!H363-'2021-2025 (кор приб)'!T363-'2021-2025 (кор приб)'!AF363-'2021-2025 (кор приб)'!AR363-'2020 ожид'!T363</f>
        <v>0</v>
      </c>
      <c r="CM363" s="368" t="e">
        <f>#REF!-'2021-2025 (кор приб)'!I363-'2021-2025 (кор приб)'!U363-'2020 ожид'!U363</f>
        <v>#REF!</v>
      </c>
      <c r="CN363" s="368" t="e">
        <f>#REF!-'2021-2025 (кор приб)'!J363-'2021-2025 (кор приб)'!V363-'2021-2025 (кор приб)'!AH363-'2021-2025 (кор приб)'!AT363-BF363</f>
        <v>#REF!</v>
      </c>
      <c r="CO363" s="368" t="e">
        <f>#REF!-'2021-2025 (кор приб)'!K363-'2021-2025 (кор приб)'!W363-'2021-2025 (кор приб)'!AI363-'2021-2025 (кор приб)'!AU363-BG363</f>
        <v>#REF!</v>
      </c>
      <c r="CP363" s="368" t="e">
        <f>#REF!-'2021-2025 (кор приб)'!L363-'2021-2025 (кор приб)'!X363-'2021-2025 (кор приб)'!AJ363-'2021-2025 (кор приб)'!AV363-'2020 ожид'!X363</f>
        <v>#REF!</v>
      </c>
      <c r="CQ363" s="368" t="e">
        <f>#REF!-'2021-2025 (кор приб)'!M363-'2021-2025 (кор приб)'!Y363-'2021-2025 (кор приб)'!AK363-'2021-2025 (кор приб)'!AW363-'2020 ожид'!Y363</f>
        <v>#REF!</v>
      </c>
      <c r="CR363" s="368" t="e">
        <f>#REF!-'2021-2025 (кор приб)'!N363-'2021-2025 (кор приб)'!Z363-'2021-2025 (кор приб)'!AL363-'2021-2025 (кор приб)'!AX363-'2020 ожид'!Z363</f>
        <v>#REF!</v>
      </c>
    </row>
    <row r="364" ht="30">
      <c r="A364" s="80" t="s">
        <v>746</v>
      </c>
      <c r="B364" s="88" t="s">
        <v>747</v>
      </c>
      <c r="C364" s="629" t="s">
        <v>32</v>
      </c>
      <c r="D364" s="328"/>
      <c r="E364" s="328"/>
      <c r="F364" s="328"/>
      <c r="G364" s="328"/>
      <c r="H364" s="328"/>
      <c r="I364" s="328"/>
      <c r="J364" s="328"/>
      <c r="K364" s="328"/>
      <c r="L364" s="328"/>
      <c r="M364" s="328"/>
      <c r="N364" s="328"/>
      <c r="P364" s="328"/>
      <c r="Q364" s="328"/>
      <c r="R364" s="328"/>
      <c r="S364" s="328"/>
      <c r="T364" s="328"/>
      <c r="U364" s="328"/>
      <c r="V364" s="328"/>
      <c r="W364" s="328"/>
      <c r="X364" s="328"/>
      <c r="Y364" s="328"/>
      <c r="Z364" s="328"/>
      <c r="AA364" s="66"/>
      <c r="AB364" s="328"/>
      <c r="AC364" s="328"/>
      <c r="AD364" s="328"/>
      <c r="AE364" s="328"/>
      <c r="AF364" s="328"/>
      <c r="AG364" s="328"/>
      <c r="AH364" s="328"/>
      <c r="AI364" s="328"/>
      <c r="AJ364" s="328"/>
      <c r="AK364" s="328"/>
      <c r="AL364" s="328"/>
      <c r="AM364" s="66"/>
      <c r="AN364" s="328"/>
      <c r="AO364" s="328"/>
      <c r="AP364" s="328"/>
      <c r="AQ364" s="328"/>
      <c r="AR364" s="328"/>
      <c r="AS364" s="328"/>
      <c r="AT364" s="328"/>
      <c r="AU364" s="328"/>
      <c r="AV364" s="328"/>
      <c r="AW364" s="328"/>
      <c r="AX364" s="328"/>
      <c r="AY364" s="66"/>
      <c r="AZ364" s="328"/>
      <c r="BA364" s="328"/>
      <c r="BB364" s="328"/>
      <c r="BC364" s="328"/>
      <c r="BD364" s="328"/>
      <c r="BE364" s="328"/>
      <c r="BF364" s="328"/>
      <c r="BG364" s="328"/>
      <c r="BH364" s="328"/>
      <c r="BI364" s="328"/>
      <c r="BJ364" s="328"/>
      <c r="BK364" s="66">
        <f t="shared" si="944"/>
        <v>0</v>
      </c>
      <c r="BL364" s="79">
        <f t="shared" si="945"/>
        <v>0</v>
      </c>
      <c r="BM364" s="79" t="e">
        <f>#REF!+#REF!+#REF!+'Новосибирск.обл'!G364+#REF!+#REF!+#REF!+#REF!+#REF!+#REF!</f>
        <v>#REF!</v>
      </c>
      <c r="BN364" s="79" t="e">
        <f t="shared" si="946"/>
        <v>#REF!</v>
      </c>
      <c r="BO364" s="79" t="e">
        <f>#REF!+#REF!+#REF!+'Новосибирск.обл'!I364+#REF!+#REF!+#REF!+#REF!+#REF!+#REF!</f>
        <v>#REF!</v>
      </c>
      <c r="BP364" s="79" t="e">
        <f t="shared" si="947"/>
        <v>#REF!</v>
      </c>
      <c r="BQ364" s="79" t="e">
        <f>#REF!+#REF!+#REF!+'Новосибирск.обл'!K364+#REF!+#REF!+#REF!+#REF!+#REF!</f>
        <v>#REF!</v>
      </c>
      <c r="BR364" s="79" t="e">
        <f t="shared" si="948"/>
        <v>#REF!</v>
      </c>
      <c r="BS364" s="79" t="e">
        <f>#REF!+#REF!+#REF!+'Новосибирск.обл'!M364+#REF!+#REF!+#REF!+#REF!+#REF!</f>
        <v>#REF!</v>
      </c>
      <c r="BT364" s="79" t="e">
        <f t="shared" si="949"/>
        <v>#REF!</v>
      </c>
      <c r="BU364" s="79" t="e">
        <f>#REF!+#REF!</f>
        <v>#REF!</v>
      </c>
      <c r="BV364" s="79" t="e">
        <f t="shared" si="950"/>
        <v>#REF!</v>
      </c>
      <c r="CI364" s="368" t="e">
        <f>#REF!-'2021-2025 (кор приб)'!E364-'2021-2025 (кор приб)'!Q364-'2021-2025 (кор приб)'!AC364-'2021-2025 (кор приб)'!AO364-'2020 ожид'!Q364</f>
        <v>#REF!</v>
      </c>
      <c r="CJ364" s="368" t="e">
        <f>#REF!-'2021-2025 (кор приб)'!F364-'2021-2025 (кор приб)'!R364-'2021-2025 (кор приб)'!AD364-'2021-2025 (кор приб)'!AP364-'2020 ожид'!R364</f>
        <v>#REF!</v>
      </c>
      <c r="CK364" s="368" t="e">
        <f>#REF!-'2021-2025 (кор приб)'!G364-'2021-2025 (кор приб)'!S364-'2021-2025 (кор приб)'!AE364-'2021-2025 (кор приб)'!AQ364-'2020 ожид'!S364</f>
        <v>#REF!</v>
      </c>
      <c r="CL364" s="368">
        <f>'Новосибирск.обл'!Q364-'2021-2025 (кор приб)'!H364-'2021-2025 (кор приб)'!T364-'2021-2025 (кор приб)'!AF364-'2021-2025 (кор приб)'!AR364-'2020 ожид'!T364</f>
        <v>0</v>
      </c>
      <c r="CM364" s="368" t="e">
        <f>#REF!-'2021-2025 (кор приб)'!I364-'2021-2025 (кор приб)'!U364-'2020 ожид'!U364</f>
        <v>#REF!</v>
      </c>
      <c r="CN364" s="368" t="e">
        <f>#REF!-'2021-2025 (кор приб)'!J364-'2021-2025 (кор приб)'!V364-'2021-2025 (кор приб)'!AH364-'2021-2025 (кор приб)'!AT364-BF364</f>
        <v>#REF!</v>
      </c>
      <c r="CO364" s="368" t="e">
        <f>#REF!-'2021-2025 (кор приб)'!K364-'2021-2025 (кор приб)'!W364-'2021-2025 (кор приб)'!AI364-'2021-2025 (кор приб)'!AU364-BG364</f>
        <v>#REF!</v>
      </c>
      <c r="CP364" s="368" t="e">
        <f>#REF!-'2021-2025 (кор приб)'!L364-'2021-2025 (кор приб)'!X364-'2021-2025 (кор приб)'!AJ364-'2021-2025 (кор приб)'!AV364-'2020 ожид'!X364</f>
        <v>#REF!</v>
      </c>
      <c r="CQ364" s="368" t="e">
        <f>#REF!-'2021-2025 (кор приб)'!M364-'2021-2025 (кор приб)'!Y364-'2021-2025 (кор приб)'!AK364-'2021-2025 (кор приб)'!AW364-'2020 ожид'!Y364</f>
        <v>#REF!</v>
      </c>
      <c r="CR364" s="368" t="e">
        <f>#REF!-'2021-2025 (кор приб)'!N364-'2021-2025 (кор приб)'!Z364-'2021-2025 (кор приб)'!AL364-'2021-2025 (кор приб)'!AX364-'2020 ожид'!Z364</f>
        <v>#REF!</v>
      </c>
    </row>
    <row r="365">
      <c r="A365" s="80" t="s">
        <v>748</v>
      </c>
      <c r="B365" s="126" t="s">
        <v>749</v>
      </c>
      <c r="C365" s="629" t="s">
        <v>32</v>
      </c>
      <c r="D365" s="412"/>
      <c r="E365" s="412"/>
      <c r="F365" s="412"/>
      <c r="G365" s="412"/>
      <c r="H365" s="412"/>
      <c r="I365" s="412"/>
      <c r="J365" s="412"/>
      <c r="K365" s="412"/>
      <c r="L365" s="412"/>
      <c r="M365" s="412"/>
      <c r="N365" s="412"/>
      <c r="P365" s="412"/>
      <c r="Q365" s="412"/>
      <c r="R365" s="412"/>
      <c r="S365" s="412"/>
      <c r="T365" s="412"/>
      <c r="U365" s="412"/>
      <c r="V365" s="412"/>
      <c r="W365" s="412"/>
      <c r="X365" s="412"/>
      <c r="Y365" s="412"/>
      <c r="Z365" s="412"/>
      <c r="AA365" s="66"/>
      <c r="AB365" s="412"/>
      <c r="AC365" s="412"/>
      <c r="AD365" s="412"/>
      <c r="AE365" s="412"/>
      <c r="AF365" s="412"/>
      <c r="AG365" s="412"/>
      <c r="AH365" s="412"/>
      <c r="AI365" s="412"/>
      <c r="AJ365" s="412"/>
      <c r="AK365" s="412"/>
      <c r="AL365" s="412"/>
      <c r="AM365" s="66"/>
      <c r="AN365" s="412"/>
      <c r="AO365" s="412"/>
      <c r="AP365" s="412"/>
      <c r="AQ365" s="412"/>
      <c r="AR365" s="412"/>
      <c r="AS365" s="412"/>
      <c r="AT365" s="412"/>
      <c r="AU365" s="412"/>
      <c r="AV365" s="412"/>
      <c r="AW365" s="412"/>
      <c r="AX365" s="412"/>
      <c r="AY365" s="66"/>
      <c r="AZ365" s="412"/>
      <c r="BA365" s="412"/>
      <c r="BB365" s="412"/>
      <c r="BC365" s="412"/>
      <c r="BD365" s="412"/>
      <c r="BE365" s="412"/>
      <c r="BF365" s="412"/>
      <c r="BG365" s="412"/>
      <c r="BH365" s="412"/>
      <c r="BI365" s="412"/>
      <c r="BJ365" s="412"/>
      <c r="BK365" s="66">
        <f t="shared" si="944"/>
        <v>0</v>
      </c>
      <c r="BL365" s="79">
        <f t="shared" si="945"/>
        <v>0</v>
      </c>
      <c r="BM365" s="79" t="e">
        <f>#REF!+#REF!+#REF!+'Новосибирск.обл'!G365+#REF!+#REF!+#REF!+#REF!+#REF!+#REF!</f>
        <v>#REF!</v>
      </c>
      <c r="BN365" s="79" t="e">
        <f t="shared" si="946"/>
        <v>#REF!</v>
      </c>
      <c r="BO365" s="79" t="e">
        <f>#REF!+#REF!+#REF!+'Новосибирск.обл'!I365+#REF!+#REF!+#REF!+#REF!+#REF!+#REF!</f>
        <v>#REF!</v>
      </c>
      <c r="BP365" s="79" t="e">
        <f t="shared" si="947"/>
        <v>#REF!</v>
      </c>
      <c r="BQ365" s="79" t="e">
        <f>#REF!+#REF!+#REF!+'Новосибирск.обл'!K365+#REF!+#REF!+#REF!+#REF!+#REF!</f>
        <v>#REF!</v>
      </c>
      <c r="BR365" s="79" t="e">
        <f t="shared" si="948"/>
        <v>#REF!</v>
      </c>
      <c r="BS365" s="79" t="e">
        <f>#REF!+#REF!+#REF!+'Новосибирск.обл'!M365+#REF!+#REF!+#REF!+#REF!+#REF!</f>
        <v>#REF!</v>
      </c>
      <c r="BT365" s="79" t="e">
        <f t="shared" si="949"/>
        <v>#REF!</v>
      </c>
      <c r="BU365" s="79" t="e">
        <f>#REF!+#REF!</f>
        <v>#REF!</v>
      </c>
      <c r="BV365" s="79" t="e">
        <f t="shared" si="950"/>
        <v>#REF!</v>
      </c>
      <c r="CI365" s="368" t="e">
        <f>#REF!-'2021-2025 (кор приб)'!E365-'2021-2025 (кор приб)'!Q365-'2021-2025 (кор приб)'!AC365-'2021-2025 (кор приб)'!AO365-'2020 ожид'!Q365</f>
        <v>#REF!</v>
      </c>
      <c r="CJ365" s="368" t="e">
        <f>#REF!-'2021-2025 (кор приб)'!F365-'2021-2025 (кор приб)'!R365-'2021-2025 (кор приб)'!AD365-'2021-2025 (кор приб)'!AP365-'2020 ожид'!R365</f>
        <v>#REF!</v>
      </c>
      <c r="CK365" s="368" t="e">
        <f>#REF!-'2021-2025 (кор приб)'!G365-'2021-2025 (кор приб)'!S365-'2021-2025 (кор приб)'!AE365-'2021-2025 (кор приб)'!AQ365-'2020 ожид'!S365</f>
        <v>#REF!</v>
      </c>
      <c r="CL365" s="368">
        <f>'Новосибирск.обл'!Q365-'2021-2025 (кор приб)'!H365-'2021-2025 (кор приб)'!T365-'2021-2025 (кор приб)'!AF365-'2021-2025 (кор приб)'!AR365-'2020 ожид'!T365</f>
        <v>0</v>
      </c>
      <c r="CM365" s="368" t="e">
        <f>#REF!-'2021-2025 (кор приб)'!I365-'2021-2025 (кор приб)'!U365-'2020 ожид'!U365</f>
        <v>#REF!</v>
      </c>
      <c r="CN365" s="368" t="e">
        <f>#REF!-'2021-2025 (кор приб)'!J365-'2021-2025 (кор приб)'!V365-'2021-2025 (кор приб)'!AH365-'2021-2025 (кор приб)'!AT365-BF365</f>
        <v>#REF!</v>
      </c>
      <c r="CO365" s="368" t="e">
        <f>#REF!-'2021-2025 (кор приб)'!K365-'2021-2025 (кор приб)'!W365-'2021-2025 (кор приб)'!AI365-'2021-2025 (кор приб)'!AU365-BG365</f>
        <v>#REF!</v>
      </c>
      <c r="CP365" s="368" t="e">
        <f>#REF!-'2021-2025 (кор приб)'!L365-'2021-2025 (кор приб)'!X365-'2021-2025 (кор приб)'!AJ365-'2021-2025 (кор приб)'!AV365-'2020 ожид'!X365</f>
        <v>#REF!</v>
      </c>
      <c r="CQ365" s="368" t="e">
        <f>#REF!-'2021-2025 (кор приб)'!M365-'2021-2025 (кор приб)'!Y365-'2021-2025 (кор приб)'!AK365-'2021-2025 (кор приб)'!AW365-'2020 ожид'!Y365</f>
        <v>#REF!</v>
      </c>
      <c r="CR365" s="368" t="e">
        <f>#REF!-'2021-2025 (кор приб)'!N365-'2021-2025 (кор приб)'!Z365-'2021-2025 (кор приб)'!AL365-'2021-2025 (кор приб)'!AX365-'2020 ожид'!Z365</f>
        <v>#REF!</v>
      </c>
    </row>
    <row r="366">
      <c r="A366" s="80" t="s">
        <v>750</v>
      </c>
      <c r="B366" s="126" t="s">
        <v>59</v>
      </c>
      <c r="C366" s="629" t="s">
        <v>32</v>
      </c>
      <c r="D366" s="632"/>
      <c r="E366" s="412"/>
      <c r="F366" s="412"/>
      <c r="G366" s="412"/>
      <c r="H366" s="412"/>
      <c r="I366" s="412"/>
      <c r="J366" s="412"/>
      <c r="K366" s="412"/>
      <c r="L366" s="412"/>
      <c r="M366" s="412"/>
      <c r="N366" s="412"/>
      <c r="P366" s="412"/>
      <c r="Q366" s="412"/>
      <c r="R366" s="412"/>
      <c r="S366" s="412"/>
      <c r="T366" s="412"/>
      <c r="U366" s="412"/>
      <c r="V366" s="412"/>
      <c r="W366" s="412"/>
      <c r="X366" s="412"/>
      <c r="Y366" s="412"/>
      <c r="Z366" s="412"/>
      <c r="AA366" s="66"/>
      <c r="AB366" s="412"/>
      <c r="AC366" s="412"/>
      <c r="AD366" s="412"/>
      <c r="AE366" s="412"/>
      <c r="AF366" s="412"/>
      <c r="AG366" s="412"/>
      <c r="AH366" s="412"/>
      <c r="AI366" s="412"/>
      <c r="AJ366" s="412"/>
      <c r="AK366" s="412"/>
      <c r="AL366" s="412"/>
      <c r="AM366" s="66"/>
      <c r="AN366" s="412"/>
      <c r="AO366" s="412"/>
      <c r="AP366" s="412"/>
      <c r="AQ366" s="412"/>
      <c r="AR366" s="412"/>
      <c r="AS366" s="412"/>
      <c r="AT366" s="412"/>
      <c r="AU366" s="412"/>
      <c r="AV366" s="412"/>
      <c r="AW366" s="412"/>
      <c r="AX366" s="412"/>
      <c r="AY366" s="66"/>
      <c r="AZ366" s="412"/>
      <c r="BA366" s="412"/>
      <c r="BB366" s="412"/>
      <c r="BC366" s="412"/>
      <c r="BD366" s="412"/>
      <c r="BE366" s="412"/>
      <c r="BF366" s="412"/>
      <c r="BG366" s="412"/>
      <c r="BH366" s="412"/>
      <c r="BI366" s="412"/>
      <c r="BJ366" s="412"/>
      <c r="BK366" s="66">
        <f t="shared" si="944"/>
        <v>0</v>
      </c>
      <c r="BL366" s="79">
        <f t="shared" si="945"/>
        <v>0</v>
      </c>
      <c r="BM366" s="79" t="e">
        <f>#REF!+#REF!+#REF!+'Новосибирск.обл'!G366+#REF!+#REF!+#REF!+#REF!+#REF!+#REF!</f>
        <v>#REF!</v>
      </c>
      <c r="BN366" s="79" t="e">
        <f t="shared" si="946"/>
        <v>#REF!</v>
      </c>
      <c r="BO366" s="79" t="e">
        <f>#REF!+#REF!+#REF!+'Новосибирск.обл'!I366+#REF!+#REF!+#REF!+#REF!+#REF!+#REF!</f>
        <v>#REF!</v>
      </c>
      <c r="BP366" s="79" t="e">
        <f t="shared" si="947"/>
        <v>#REF!</v>
      </c>
      <c r="BQ366" s="79" t="e">
        <f>#REF!+#REF!+#REF!+'Новосибирск.обл'!K366+#REF!+#REF!+#REF!+#REF!+#REF!</f>
        <v>#REF!</v>
      </c>
      <c r="BR366" s="79" t="e">
        <f t="shared" si="948"/>
        <v>#REF!</v>
      </c>
      <c r="BS366" s="79" t="e">
        <f>#REF!+#REF!+#REF!+'Новосибирск.обл'!M366+#REF!+#REF!+#REF!+#REF!+#REF!</f>
        <v>#REF!</v>
      </c>
      <c r="BT366" s="79" t="e">
        <f t="shared" si="949"/>
        <v>#REF!</v>
      </c>
      <c r="BU366" s="79" t="e">
        <f>#REF!+#REF!</f>
        <v>#REF!</v>
      </c>
      <c r="BV366" s="79" t="e">
        <f t="shared" si="950"/>
        <v>#REF!</v>
      </c>
      <c r="CI366" s="368" t="e">
        <f>#REF!-'2021-2025 (кор приб)'!E366-'2021-2025 (кор приб)'!Q366-'2021-2025 (кор приб)'!AC366-'2021-2025 (кор приб)'!AO366-'2020 ожид'!Q366</f>
        <v>#REF!</v>
      </c>
      <c r="CJ366" s="368" t="e">
        <f>#REF!-'2021-2025 (кор приб)'!F366-'2021-2025 (кор приб)'!R366-'2021-2025 (кор приб)'!AD366-'2021-2025 (кор приб)'!AP366-'2020 ожид'!R366</f>
        <v>#REF!</v>
      </c>
      <c r="CK366" s="368" t="e">
        <f>#REF!-'2021-2025 (кор приб)'!G366-'2021-2025 (кор приб)'!S366-'2021-2025 (кор приб)'!AE366-'2021-2025 (кор приб)'!AQ366-'2020 ожид'!S366</f>
        <v>#REF!</v>
      </c>
      <c r="CL366" s="368">
        <f>'Новосибирск.обл'!Q366-'2021-2025 (кор приб)'!H366-'2021-2025 (кор приб)'!T366-'2021-2025 (кор приб)'!AF366-'2021-2025 (кор приб)'!AR366-'2020 ожид'!T366</f>
        <v>0</v>
      </c>
      <c r="CM366" s="368" t="e">
        <f>#REF!-'2021-2025 (кор приб)'!I366-'2021-2025 (кор приб)'!U366-'2020 ожид'!U366</f>
        <v>#REF!</v>
      </c>
      <c r="CN366" s="368" t="e">
        <f>#REF!-'2021-2025 (кор приб)'!J366-'2021-2025 (кор приб)'!V366-'2021-2025 (кор приб)'!AH366-'2021-2025 (кор приб)'!AT366-BF366</f>
        <v>#REF!</v>
      </c>
      <c r="CO366" s="368" t="e">
        <f>#REF!-'2021-2025 (кор приб)'!K366-'2021-2025 (кор приб)'!W366-'2021-2025 (кор приб)'!AI366-'2021-2025 (кор приб)'!AU366-BG366</f>
        <v>#REF!</v>
      </c>
      <c r="CP366" s="368" t="e">
        <f>#REF!-'2021-2025 (кор приб)'!L366-'2021-2025 (кор приб)'!X366-'2021-2025 (кор приб)'!AJ366-'2021-2025 (кор приб)'!AV366-'2020 ожид'!X366</f>
        <v>#REF!</v>
      </c>
      <c r="CQ366" s="368" t="e">
        <f>#REF!-'2021-2025 (кор приб)'!M366-'2021-2025 (кор приб)'!Y366-'2021-2025 (кор приб)'!AK366-'2021-2025 (кор приб)'!AW366-'2020 ожид'!Y366</f>
        <v>#REF!</v>
      </c>
      <c r="CR366" s="368" t="e">
        <f>#REF!-'2021-2025 (кор приб)'!N366-'2021-2025 (кор приб)'!Z366-'2021-2025 (кор приб)'!AL366-'2021-2025 (кор приб)'!AX366-'2020 ожид'!Z366</f>
        <v>#REF!</v>
      </c>
    </row>
    <row r="367" ht="15.75">
      <c r="A367" s="96" t="s">
        <v>751</v>
      </c>
      <c r="B367" s="415" t="s">
        <v>752</v>
      </c>
      <c r="C367" s="633" t="s">
        <v>753</v>
      </c>
      <c r="D367" s="575">
        <f t="shared" si="935"/>
        <v>503.75082928441583</v>
      </c>
      <c r="E367" s="417">
        <f>[10]численность!$E$5</f>
        <v>97.16420454822196</v>
      </c>
      <c r="F367" s="417">
        <f>[10]численность!$E$6</f>
        <v>97.326423140769265</v>
      </c>
      <c r="G367" s="417">
        <f>[10]численность!$E$4</f>
        <v>139.99326151782478</v>
      </c>
      <c r="H367" s="417">
        <f>[10]численность!$E$10</f>
        <v>58.586143934479978</v>
      </c>
      <c r="I367" s="417">
        <f>[10]численность!$E$13</f>
        <v>0</v>
      </c>
      <c r="J367" s="417">
        <f>[10]численность!$E$9-3</f>
        <v>0</v>
      </c>
      <c r="K367" s="417">
        <f>[10]численность!$E$8</f>
        <v>18.579999999999998</v>
      </c>
      <c r="L367" s="417">
        <f>[10]численность!$E$12</f>
        <v>11.668636196978316</v>
      </c>
      <c r="M367" s="417">
        <f>[10]численность!$E$11</f>
        <v>20.5625</v>
      </c>
      <c r="N367" s="417">
        <f>[10]численность!$E$7</f>
        <v>59.869659946141532</v>
      </c>
      <c r="P367" s="575">
        <f t="shared" si="936"/>
        <v>503.75082928441583</v>
      </c>
      <c r="Q367" s="119">
        <f>E367</f>
        <v>97.16420454822196</v>
      </c>
      <c r="R367" s="119">
        <f t="shared" ref="R367:Z367" si="957">F367</f>
        <v>97.326423140769265</v>
      </c>
      <c r="S367" s="119">
        <f t="shared" si="957"/>
        <v>139.99326151782478</v>
      </c>
      <c r="T367" s="119">
        <f t="shared" si="957"/>
        <v>58.586143934479978</v>
      </c>
      <c r="U367" s="119">
        <f t="shared" si="957"/>
        <v>0</v>
      </c>
      <c r="V367" s="119">
        <f t="shared" si="957"/>
        <v>0</v>
      </c>
      <c r="W367" s="119">
        <f t="shared" si="957"/>
        <v>18.579999999999998</v>
      </c>
      <c r="X367" s="119">
        <f t="shared" si="957"/>
        <v>11.668636196978316</v>
      </c>
      <c r="Y367" s="119">
        <f t="shared" si="957"/>
        <v>20.5625</v>
      </c>
      <c r="Z367" s="119">
        <f t="shared" si="957"/>
        <v>59.869659946141532</v>
      </c>
      <c r="AA367" s="66"/>
      <c r="AB367" s="83">
        <f t="shared" si="938"/>
        <v>503.75082928441583</v>
      </c>
      <c r="AC367" s="119">
        <f>Q367</f>
        <v>97.16420454822196</v>
      </c>
      <c r="AD367" s="119">
        <f t="shared" ref="AD367:AL367" si="958">R367</f>
        <v>97.326423140769265</v>
      </c>
      <c r="AE367" s="119">
        <f t="shared" si="958"/>
        <v>139.99326151782478</v>
      </c>
      <c r="AF367" s="119">
        <f t="shared" si="958"/>
        <v>58.586143934479978</v>
      </c>
      <c r="AG367" s="119">
        <f t="shared" si="958"/>
        <v>0</v>
      </c>
      <c r="AH367" s="119">
        <f t="shared" si="958"/>
        <v>0</v>
      </c>
      <c r="AI367" s="119">
        <f t="shared" si="958"/>
        <v>18.579999999999998</v>
      </c>
      <c r="AJ367" s="119">
        <f t="shared" si="958"/>
        <v>11.668636196978316</v>
      </c>
      <c r="AK367" s="119">
        <f t="shared" si="958"/>
        <v>20.5625</v>
      </c>
      <c r="AL367" s="119">
        <f t="shared" si="958"/>
        <v>59.869659946141532</v>
      </c>
      <c r="AM367" s="66"/>
      <c r="AN367" s="83">
        <f t="shared" si="940"/>
        <v>503.75082928441583</v>
      </c>
      <c r="AO367" s="119">
        <f>AC367</f>
        <v>97.16420454822196</v>
      </c>
      <c r="AP367" s="119">
        <f t="shared" ref="AP367:AX367" si="959">AD367</f>
        <v>97.326423140769265</v>
      </c>
      <c r="AQ367" s="119">
        <f t="shared" si="959"/>
        <v>139.99326151782478</v>
      </c>
      <c r="AR367" s="119">
        <f t="shared" si="959"/>
        <v>58.586143934479978</v>
      </c>
      <c r="AS367" s="119">
        <f t="shared" si="959"/>
        <v>0</v>
      </c>
      <c r="AT367" s="119">
        <f t="shared" si="959"/>
        <v>0</v>
      </c>
      <c r="AU367" s="119">
        <f t="shared" si="959"/>
        <v>18.579999999999998</v>
      </c>
      <c r="AV367" s="119">
        <f t="shared" si="959"/>
        <v>11.668636196978316</v>
      </c>
      <c r="AW367" s="119">
        <f t="shared" si="959"/>
        <v>20.5625</v>
      </c>
      <c r="AX367" s="119">
        <f t="shared" si="959"/>
        <v>59.869659946141532</v>
      </c>
      <c r="AY367" s="66">
        <f t="shared" si="933"/>
        <v>523.90086245579243</v>
      </c>
      <c r="AZ367" s="83">
        <f t="shared" si="942"/>
        <v>503.75082928441583</v>
      </c>
      <c r="BA367" s="119">
        <f>AO367</f>
        <v>97.16420454822196</v>
      </c>
      <c r="BB367" s="119">
        <f t="shared" ref="BB367:BJ367" si="960">AP367</f>
        <v>97.326423140769265</v>
      </c>
      <c r="BC367" s="119">
        <f t="shared" si="960"/>
        <v>139.99326151782478</v>
      </c>
      <c r="BD367" s="119">
        <f t="shared" si="960"/>
        <v>58.586143934479978</v>
      </c>
      <c r="BE367" s="119">
        <f t="shared" si="960"/>
        <v>0</v>
      </c>
      <c r="BF367" s="119">
        <f t="shared" si="960"/>
        <v>0</v>
      </c>
      <c r="BG367" s="119">
        <f t="shared" si="960"/>
        <v>18.579999999999998</v>
      </c>
      <c r="BH367" s="119">
        <f t="shared" si="960"/>
        <v>11.668636196978316</v>
      </c>
      <c r="BI367" s="119">
        <f t="shared" si="960"/>
        <v>20.5625</v>
      </c>
      <c r="BJ367" s="119">
        <f t="shared" si="960"/>
        <v>59.869659946141532</v>
      </c>
      <c r="BK367" s="66">
        <f t="shared" si="944"/>
        <v>523.90086245579243</v>
      </c>
      <c r="BL367" s="79">
        <f t="shared" si="945"/>
        <v>20.150033171376606</v>
      </c>
      <c r="BM367" s="79" t="e">
        <f>#REF!+#REF!+#REF!+'Новосибирск.обл'!G367+#REF!+#REF!+#REF!+#REF!+#REF!+#REF!</f>
        <v>#REF!</v>
      </c>
      <c r="BN367" s="79" t="e">
        <f t="shared" si="946"/>
        <v>#REF!</v>
      </c>
      <c r="BO367" s="79" t="e">
        <f>#REF!+#REF!+#REF!+'Новосибирск.обл'!I367+#REF!+#REF!+#REF!+#REF!+#REF!+#REF!</f>
        <v>#REF!</v>
      </c>
      <c r="BP367" s="79" t="e">
        <f t="shared" si="947"/>
        <v>#REF!</v>
      </c>
      <c r="BQ367" s="79" t="e">
        <f>#REF!+#REF!+#REF!+'Новосибирск.обл'!K367+#REF!+#REF!+#REF!+#REF!+#REF!</f>
        <v>#REF!</v>
      </c>
      <c r="BR367" s="79" t="e">
        <f t="shared" si="948"/>
        <v>#REF!</v>
      </c>
      <c r="BS367" s="79" t="e">
        <f>#REF!+#REF!+#REF!+'Новосибирск.обл'!M367+#REF!+#REF!+#REF!+#REF!+#REF!</f>
        <v>#REF!</v>
      </c>
      <c r="BT367" s="79" t="e">
        <f t="shared" si="949"/>
        <v>#REF!</v>
      </c>
      <c r="BU367" s="79" t="e">
        <f>#REF!+#REF!</f>
        <v>#REF!</v>
      </c>
      <c r="BV367" s="79" t="e">
        <f t="shared" si="950"/>
        <v>#REF!</v>
      </c>
      <c r="CI367" s="368" t="e">
        <f>#REF!-'2021-2025 (кор приб)'!E367-'2021-2025 (кор приб)'!Q367-'2021-2025 (кор приб)'!AC367-'2021-2025 (кор приб)'!AO367-'2020 ожид'!Q367</f>
        <v>#REF!</v>
      </c>
      <c r="CJ367" s="368" t="e">
        <f>#REF!-'2021-2025 (кор приб)'!F367-'2021-2025 (кор приб)'!R367-'2021-2025 (кор приб)'!AD367-'2021-2025 (кор приб)'!AP367-'2020 ожид'!R367</f>
        <v>#REF!</v>
      </c>
      <c r="CK367" s="368" t="e">
        <f>#REF!-'2021-2025 (кор приб)'!G367-'2021-2025 (кор приб)'!S367-'2021-2025 (кор приб)'!AE367-'2021-2025 (кор приб)'!AQ367-'2020 ожид'!S367</f>
        <v>#REF!</v>
      </c>
      <c r="CL367" s="368">
        <f>'Новосибирск.обл'!Q367-'2021-2025 (кор приб)'!H367-'2021-2025 (кор приб)'!T367-'2021-2025 (кор приб)'!AF367-'2021-2025 (кор приб)'!AR367-'2020 ожид'!T367</f>
        <v>-300.3476877671477</v>
      </c>
      <c r="CM367" s="368" t="e">
        <f>#REF!-'2021-2025 (кор приб)'!I367-'2021-2025 (кор приб)'!U367-'2020 ожид'!U367</f>
        <v>#REF!</v>
      </c>
      <c r="CN367" s="368" t="e">
        <f>#REF!-'2021-2025 (кор приб)'!J367-'2021-2025 (кор приб)'!V367-'2021-2025 (кор приб)'!AH367-'2021-2025 (кор приб)'!AT367-BF367</f>
        <v>#REF!</v>
      </c>
      <c r="CO367" s="368" t="e">
        <f>#REF!-'2021-2025 (кор приб)'!K367-'2021-2025 (кор приб)'!W367-'2021-2025 (кор приб)'!AI367-'2021-2025 (кор приб)'!AU367-BG367</f>
        <v>#REF!</v>
      </c>
      <c r="CP367" s="368" t="e">
        <f>#REF!-'2021-2025 (кор приб)'!L367-'2021-2025 (кор приб)'!X367-'2021-2025 (кор приб)'!AJ367-'2021-2025 (кор приб)'!AV367-'2020 ожид'!X367</f>
        <v>#REF!</v>
      </c>
      <c r="CQ367" s="368" t="e">
        <f>#REF!-'2021-2025 (кор приб)'!M367-'2021-2025 (кор приб)'!Y367-'2021-2025 (кор приб)'!AK367-'2021-2025 (кор приб)'!AW367-'2020 ожид'!Y367</f>
        <v>#REF!</v>
      </c>
      <c r="CR367" s="368" t="e">
        <f>#REF!-'2021-2025 (кор приб)'!N367-'2021-2025 (кор приб)'!Z367-'2021-2025 (кор приб)'!AL367-'2021-2025 (кор приб)'!AX367-'2020 ожид'!Z367</f>
        <v>#REF!</v>
      </c>
    </row>
    <row r="368">
      <c r="A368" s="425" t="s">
        <v>754</v>
      </c>
      <c r="B368" s="6"/>
      <c r="C368" s="6"/>
      <c r="D368" s="6"/>
      <c r="E368" s="1"/>
      <c r="F368" s="1"/>
      <c r="G368" s="1"/>
      <c r="H368" s="1"/>
      <c r="I368" s="1"/>
      <c r="J368" s="1"/>
      <c r="K368" s="1"/>
      <c r="L368" s="1"/>
      <c r="M368" s="1"/>
      <c r="N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66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66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66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M368" s="79" t="e">
        <f>#REF!+#REF!+#REF!+'Новосибирск.обл'!G368+#REF!+#REF!+#REF!+#REF!+#REF!+#REF!</f>
        <v>#REF!</v>
      </c>
      <c r="BN368" s="79" t="e">
        <f t="shared" si="946"/>
        <v>#REF!</v>
      </c>
      <c r="BO368" s="79" t="e">
        <f>#REF!+#REF!+#REF!+'Новосибирск.обл'!I368+#REF!+#REF!+#REF!+#REF!+#REF!+#REF!</f>
        <v>#REF!</v>
      </c>
      <c r="BP368" s="79" t="e">
        <f t="shared" si="947"/>
        <v>#REF!</v>
      </c>
      <c r="BQ368" s="79" t="e">
        <f>#REF!+#REF!+#REF!+'Новосибирск.обл'!K368+#REF!+#REF!+#REF!+#REF!+#REF!</f>
        <v>#REF!</v>
      </c>
      <c r="BR368" s="79" t="e">
        <f t="shared" si="948"/>
        <v>#REF!</v>
      </c>
      <c r="BS368" s="79" t="e">
        <f>#REF!+#REF!+#REF!+'Новосибирск.обл'!M368+#REF!+#REF!+#REF!+#REF!+#REF!</f>
        <v>#REF!</v>
      </c>
      <c r="BT368" s="79" t="e">
        <f t="shared" si="949"/>
        <v>#REF!</v>
      </c>
      <c r="BU368" s="79" t="e">
        <f>#REF!+#REF!</f>
        <v>#REF!</v>
      </c>
      <c r="BV368" s="79" t="e">
        <f t="shared" si="950"/>
        <v>#REF!</v>
      </c>
      <c r="CI368" s="368" t="e">
        <f>#REF!-'2021-2025 (кор приб)'!E368-'2021-2025 (кор приб)'!Q368-'2021-2025 (кор приб)'!AC368-'2021-2025 (кор приб)'!AO368-'2020 ожид'!Q368</f>
        <v>#REF!</v>
      </c>
      <c r="CJ368" s="368" t="e">
        <f>#REF!-'2021-2025 (кор приб)'!F368-'2021-2025 (кор приб)'!R368-'2021-2025 (кор приб)'!AD368-'2021-2025 (кор приб)'!AP368-'2020 ожид'!R368</f>
        <v>#REF!</v>
      </c>
      <c r="CK368" s="368" t="e">
        <f>#REF!-'2021-2025 (кор приб)'!G368-'2021-2025 (кор приб)'!S368-'2021-2025 (кор приб)'!AE368-'2021-2025 (кор приб)'!AQ368-'2020 ожид'!S368</f>
        <v>#REF!</v>
      </c>
      <c r="CL368" s="368">
        <f>'Новосибирск.обл'!Q368-'2021-2025 (кор приб)'!H368-'2021-2025 (кор приб)'!T368-'2021-2025 (кор приб)'!AF368-'2021-2025 (кор приб)'!AR368-'2020 ожид'!T368</f>
        <v>0</v>
      </c>
      <c r="CM368" s="368" t="e">
        <f>#REF!-'2021-2025 (кор приб)'!I368-'2021-2025 (кор приб)'!U368-'2020 ожид'!U368</f>
        <v>#REF!</v>
      </c>
      <c r="CN368" s="368" t="e">
        <f>#REF!-'2021-2025 (кор приб)'!J368-'2021-2025 (кор приб)'!V368-'2021-2025 (кор приб)'!AH368-'2021-2025 (кор приб)'!AT368-BF368</f>
        <v>#REF!</v>
      </c>
      <c r="CO368" s="368" t="e">
        <f>#REF!-'2021-2025 (кор приб)'!K368-'2021-2025 (кор приб)'!W368-'2021-2025 (кор приб)'!AI368-'2021-2025 (кор приб)'!AU368-BG368</f>
        <v>#REF!</v>
      </c>
      <c r="CP368" s="368" t="e">
        <f>#REF!-'2021-2025 (кор приб)'!L368-'2021-2025 (кор приб)'!X368-'2021-2025 (кор приб)'!AJ368-'2021-2025 (кор приб)'!AV368-'2020 ожид'!X368</f>
        <v>#REF!</v>
      </c>
      <c r="CQ368" s="368" t="e">
        <f>#REF!-'2021-2025 (кор приб)'!M368-'2021-2025 (кор приб)'!Y368-'2021-2025 (кор приб)'!AK368-'2021-2025 (кор приб)'!AW368-'2020 ожид'!Y368</f>
        <v>#REF!</v>
      </c>
      <c r="CR368" s="368" t="e">
        <f>#REF!-'2021-2025 (кор приб)'!N368-'2021-2025 (кор приб)'!Z368-'2021-2025 (кор приб)'!AL368-'2021-2025 (кор приб)'!AX368-'2020 ожид'!Z368</f>
        <v>#REF!</v>
      </c>
    </row>
    <row r="369" ht="15.75">
      <c r="A369" s="425"/>
      <c r="B369" s="6"/>
      <c r="C369" s="6"/>
      <c r="D369" s="6"/>
      <c r="E369" s="1"/>
      <c r="F369" s="1"/>
      <c r="G369" s="1"/>
      <c r="H369" s="1"/>
      <c r="I369" s="1"/>
      <c r="J369" s="1"/>
      <c r="K369" s="1"/>
      <c r="L369" s="1"/>
      <c r="M369" s="1"/>
      <c r="N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66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66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66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M369" s="79" t="e">
        <f>#REF!+#REF!+#REF!+'Новосибирск.обл'!G369+#REF!+#REF!+#REF!+#REF!+#REF!+#REF!</f>
        <v>#REF!</v>
      </c>
      <c r="BN369" s="79" t="e">
        <f t="shared" si="946"/>
        <v>#REF!</v>
      </c>
      <c r="BO369" s="79" t="e">
        <f>#REF!+#REF!+#REF!+'Новосибирск.обл'!I369+#REF!+#REF!+#REF!+#REF!+#REF!+#REF!</f>
        <v>#REF!</v>
      </c>
      <c r="BP369" s="79" t="e">
        <f t="shared" si="947"/>
        <v>#REF!</v>
      </c>
      <c r="BQ369" s="79" t="e">
        <f>#REF!+#REF!+#REF!+'Новосибирск.обл'!K369+#REF!+#REF!+#REF!+#REF!+#REF!</f>
        <v>#REF!</v>
      </c>
      <c r="BR369" s="79" t="e">
        <f t="shared" si="948"/>
        <v>#REF!</v>
      </c>
      <c r="BS369" s="79" t="e">
        <f>#REF!+#REF!+#REF!+'Новосибирск.обл'!M369+#REF!+#REF!+#REF!+#REF!+#REF!</f>
        <v>#REF!</v>
      </c>
      <c r="BT369" s="79" t="e">
        <f t="shared" si="949"/>
        <v>#REF!</v>
      </c>
      <c r="BU369" s="79" t="e">
        <f>#REF!+#REF!</f>
        <v>#REF!</v>
      </c>
      <c r="BV369" s="79" t="e">
        <f t="shared" si="950"/>
        <v>#REF!</v>
      </c>
      <c r="CI369" s="368" t="e">
        <f>#REF!-'2021-2025 (кор приб)'!E369-'2021-2025 (кор приб)'!Q369-'2021-2025 (кор приб)'!AC369-'2021-2025 (кор приб)'!AO369-'2020 ожид'!Q369</f>
        <v>#REF!</v>
      </c>
      <c r="CJ369" s="368" t="e">
        <f>#REF!-'2021-2025 (кор приб)'!F369-'2021-2025 (кор приб)'!R369-'2021-2025 (кор приб)'!AD369-'2021-2025 (кор приб)'!AP369-'2020 ожид'!R369</f>
        <v>#REF!</v>
      </c>
      <c r="CK369" s="368" t="e">
        <f>#REF!-'2021-2025 (кор приб)'!G369-'2021-2025 (кор приб)'!S369-'2021-2025 (кор приб)'!AE369-'2021-2025 (кор приб)'!AQ369-'2020 ожид'!S369</f>
        <v>#REF!</v>
      </c>
      <c r="CL369" s="368">
        <f>'Новосибирск.обл'!Q369-'2021-2025 (кор приб)'!H369-'2021-2025 (кор приб)'!T369-'2021-2025 (кор приб)'!AF369-'2021-2025 (кор приб)'!AR369-'2020 ожид'!T369</f>
        <v>0</v>
      </c>
      <c r="CM369" s="368" t="e">
        <f>#REF!-'2021-2025 (кор приб)'!I369-'2021-2025 (кор приб)'!U369-'2020 ожид'!U369</f>
        <v>#REF!</v>
      </c>
      <c r="CN369" s="368" t="e">
        <f>#REF!-'2021-2025 (кор приб)'!J369-'2021-2025 (кор приб)'!V369-'2021-2025 (кор приб)'!AH369-'2021-2025 (кор приб)'!AT369-BF369</f>
        <v>#REF!</v>
      </c>
      <c r="CO369" s="368" t="e">
        <f>#REF!-'2021-2025 (кор приб)'!K369-'2021-2025 (кор приб)'!W369-'2021-2025 (кор приб)'!AI369-'2021-2025 (кор приб)'!AU369-BG369</f>
        <v>#REF!</v>
      </c>
      <c r="CP369" s="368" t="e">
        <f>#REF!-'2021-2025 (кор приб)'!L369-'2021-2025 (кор приб)'!X369-'2021-2025 (кор приб)'!AJ369-'2021-2025 (кор приб)'!AV369-'2020 ожид'!X369</f>
        <v>#REF!</v>
      </c>
      <c r="CQ369" s="368" t="e">
        <f>#REF!-'2021-2025 (кор приб)'!M369-'2021-2025 (кор приб)'!Y369-'2021-2025 (кор приб)'!AK369-'2021-2025 (кор приб)'!AW369-'2020 ожид'!Y369</f>
        <v>#REF!</v>
      </c>
      <c r="CR369" s="368" t="e">
        <f>#REF!-'2021-2025 (кор приб)'!N369-'2021-2025 (кор приб)'!Z369-'2021-2025 (кор приб)'!AL369-'2021-2025 (кор приб)'!AX369-'2020 ожид'!Z369</f>
        <v>#REF!</v>
      </c>
    </row>
    <row r="370" ht="52.5" customHeight="1">
      <c r="A370" s="427" t="s">
        <v>11</v>
      </c>
      <c r="B370" s="428" t="s">
        <v>12</v>
      </c>
      <c r="C370" s="428" t="s">
        <v>13</v>
      </c>
      <c r="D370" s="567">
        <v>2021</v>
      </c>
      <c r="E370" s="568"/>
      <c r="F370" s="568"/>
      <c r="G370" s="568"/>
      <c r="H370" s="568"/>
      <c r="I370" s="568"/>
      <c r="J370" s="568"/>
      <c r="K370" s="568"/>
      <c r="L370" s="568"/>
      <c r="M370" s="568"/>
      <c r="N370" s="569"/>
      <c r="P370" s="567">
        <v>2022</v>
      </c>
      <c r="Q370" s="568"/>
      <c r="R370" s="568"/>
      <c r="S370" s="568"/>
      <c r="T370" s="568"/>
      <c r="U370" s="568"/>
      <c r="V370" s="568"/>
      <c r="W370" s="568"/>
      <c r="X370" s="568"/>
      <c r="Y370" s="568"/>
      <c r="Z370" s="569"/>
      <c r="AA370" s="66"/>
      <c r="AB370" s="567">
        <f>AB19</f>
        <v>2023</v>
      </c>
      <c r="AC370" s="568"/>
      <c r="AD370" s="568"/>
      <c r="AE370" s="568"/>
      <c r="AF370" s="568"/>
      <c r="AG370" s="568"/>
      <c r="AH370" s="568"/>
      <c r="AI370" s="568"/>
      <c r="AJ370" s="568"/>
      <c r="AK370" s="568"/>
      <c r="AL370" s="569"/>
      <c r="AN370" s="567">
        <f>AN19</f>
        <v>2024</v>
      </c>
      <c r="AO370" s="568"/>
      <c r="AP370" s="568"/>
      <c r="AQ370" s="568"/>
      <c r="AR370" s="568"/>
      <c r="AS370" s="568"/>
      <c r="AT370" s="568"/>
      <c r="AU370" s="568"/>
      <c r="AV370" s="568"/>
      <c r="AW370" s="568"/>
      <c r="AX370" s="569"/>
      <c r="AY370" s="66"/>
      <c r="AZ370" s="567">
        <f>AZ19</f>
        <v>2025</v>
      </c>
      <c r="BA370" s="568"/>
      <c r="BB370" s="568"/>
      <c r="BC370" s="568"/>
      <c r="BD370" s="568"/>
      <c r="BE370" s="568"/>
      <c r="BF370" s="568"/>
      <c r="BG370" s="568"/>
      <c r="BH370" s="568"/>
      <c r="BI370" s="568"/>
      <c r="BJ370" s="569"/>
      <c r="BM370" s="79" t="e">
        <f>#REF!+#REF!+#REF!+'Новосибирск.обл'!G370+#REF!+#REF!+#REF!+#REF!+#REF!+#REF!</f>
        <v>#REF!</v>
      </c>
      <c r="BN370" s="79" t="e">
        <f t="shared" si="946"/>
        <v>#REF!</v>
      </c>
      <c r="BO370" s="79" t="e">
        <f>#REF!+#REF!+#REF!+'Новосибирск.обл'!I370+#REF!+#REF!+#REF!+#REF!+#REF!+#REF!</f>
        <v>#REF!</v>
      </c>
      <c r="BP370" s="79" t="e">
        <f t="shared" si="947"/>
        <v>#REF!</v>
      </c>
      <c r="BQ370" s="79" t="e">
        <f>#REF!+#REF!+#REF!+'Новосибирск.обл'!K370+#REF!+#REF!+#REF!+#REF!+#REF!</f>
        <v>#REF!</v>
      </c>
      <c r="BR370" s="79" t="e">
        <f t="shared" si="948"/>
        <v>#REF!</v>
      </c>
      <c r="BS370" s="79" t="e">
        <f>#REF!+#REF!+#REF!+'Новосибирск.обл'!M370+#REF!+#REF!+#REF!+#REF!+#REF!</f>
        <v>#REF!</v>
      </c>
      <c r="BT370" s="79" t="e">
        <f t="shared" si="949"/>
        <v>#REF!</v>
      </c>
      <c r="BU370" s="79" t="e">
        <f>#REF!+#REF!</f>
        <v>#REF!</v>
      </c>
      <c r="BV370" s="79" t="e">
        <f t="shared" si="950"/>
        <v>#REF!</v>
      </c>
      <c r="CI370" s="368" t="e">
        <f>#REF!-'2021-2025 (кор приб)'!E370-'2021-2025 (кор приб)'!Q370-'2021-2025 (кор приб)'!AC370-'2021-2025 (кор приб)'!AO370-'2020 ожид'!Q370</f>
        <v>#REF!</v>
      </c>
      <c r="CJ370" s="368" t="e">
        <f>#REF!-'2021-2025 (кор приб)'!F370-'2021-2025 (кор приб)'!R370-'2021-2025 (кор приб)'!AD370-'2021-2025 (кор приб)'!AP370-'2020 ожид'!R370</f>
        <v>#REF!</v>
      </c>
      <c r="CK370" s="368" t="e">
        <f>#REF!-'2021-2025 (кор приб)'!G370-'2021-2025 (кор приб)'!S370-'2021-2025 (кор приб)'!AE370-'2021-2025 (кор приб)'!AQ370-'2020 ожид'!S370</f>
        <v>#REF!</v>
      </c>
      <c r="CL370" s="368">
        <f>'Новосибирск.обл'!Q370-'2021-2025 (кор приб)'!H370-'2021-2025 (кор приб)'!T370-'2021-2025 (кор приб)'!AF370-'2021-2025 (кор приб)'!AR370-'2020 ожид'!T370</f>
        <v>0</v>
      </c>
      <c r="CM370" s="368" t="e">
        <f>#REF!-'2021-2025 (кор приб)'!I370-'2021-2025 (кор приб)'!U370-'2020 ожид'!U370</f>
        <v>#REF!</v>
      </c>
      <c r="CN370" s="368" t="e">
        <f>#REF!-'2021-2025 (кор приб)'!J370-'2021-2025 (кор приб)'!V370-'2021-2025 (кор приб)'!AH370-'2021-2025 (кор приб)'!AT370-BF370</f>
        <v>#REF!</v>
      </c>
      <c r="CO370" s="368" t="e">
        <f>#REF!-'2021-2025 (кор приб)'!K370-'2021-2025 (кор приб)'!W370-'2021-2025 (кор приб)'!AI370-'2021-2025 (кор приб)'!AU370-BG370</f>
        <v>#REF!</v>
      </c>
      <c r="CP370" s="368" t="e">
        <f>#REF!-'2021-2025 (кор приб)'!L370-'2021-2025 (кор приб)'!X370-'2021-2025 (кор приб)'!AJ370-'2021-2025 (кор приб)'!AV370-'2020 ожид'!X370</f>
        <v>#REF!</v>
      </c>
      <c r="CQ370" s="368" t="e">
        <f>#REF!-'2021-2025 (кор приб)'!M370-'2021-2025 (кор приб)'!Y370-'2021-2025 (кор приб)'!AK370-'2021-2025 (кор приб)'!AW370-'2020 ожид'!Y370</f>
        <v>#REF!</v>
      </c>
      <c r="CR370" s="368" t="e">
        <f>#REF!-'2021-2025 (кор приб)'!N370-'2021-2025 (кор приб)'!Z370-'2021-2025 (кор приб)'!AL370-'2021-2025 (кор приб)'!AX370-'2020 ожид'!Z370</f>
        <v>#REF!</v>
      </c>
    </row>
    <row r="371" ht="66" customHeight="1">
      <c r="A371" s="431"/>
      <c r="B371" s="432"/>
      <c r="C371" s="432"/>
      <c r="D371" s="41" t="s">
        <v>863</v>
      </c>
      <c r="E371" s="41" t="s">
        <v>864</v>
      </c>
      <c r="F371" s="41" t="s">
        <v>865</v>
      </c>
      <c r="G371" s="41" t="s">
        <v>866</v>
      </c>
      <c r="H371" s="41" t="s">
        <v>867</v>
      </c>
      <c r="I371" s="41" t="s">
        <v>868</v>
      </c>
      <c r="J371" s="41" t="s">
        <v>869</v>
      </c>
      <c r="K371" s="41" t="s">
        <v>870</v>
      </c>
      <c r="L371" s="41" t="s">
        <v>871</v>
      </c>
      <c r="M371" s="41" t="s">
        <v>872</v>
      </c>
      <c r="N371" s="41" t="s">
        <v>873</v>
      </c>
      <c r="P371" s="41" t="s">
        <v>863</v>
      </c>
      <c r="Q371" s="41" t="s">
        <v>864</v>
      </c>
      <c r="R371" s="41" t="s">
        <v>865</v>
      </c>
      <c r="S371" s="41" t="s">
        <v>866</v>
      </c>
      <c r="T371" s="41" t="s">
        <v>867</v>
      </c>
      <c r="U371" s="41" t="s">
        <v>868</v>
      </c>
      <c r="V371" s="41" t="s">
        <v>869</v>
      </c>
      <c r="W371" s="41" t="s">
        <v>870</v>
      </c>
      <c r="X371" s="41" t="s">
        <v>871</v>
      </c>
      <c r="Y371" s="41" t="s">
        <v>872</v>
      </c>
      <c r="Z371" s="41" t="s">
        <v>873</v>
      </c>
      <c r="AA371" s="66"/>
      <c r="AB371" s="41" t="s">
        <v>863</v>
      </c>
      <c r="AC371" s="41" t="s">
        <v>864</v>
      </c>
      <c r="AD371" s="41" t="s">
        <v>865</v>
      </c>
      <c r="AE371" s="41" t="s">
        <v>866</v>
      </c>
      <c r="AF371" s="41" t="s">
        <v>867</v>
      </c>
      <c r="AG371" s="41" t="s">
        <v>868</v>
      </c>
      <c r="AH371" s="41" t="s">
        <v>869</v>
      </c>
      <c r="AI371" s="41" t="s">
        <v>870</v>
      </c>
      <c r="AJ371" s="41" t="s">
        <v>871</v>
      </c>
      <c r="AK371" s="41" t="s">
        <v>872</v>
      </c>
      <c r="AL371" s="41" t="s">
        <v>873</v>
      </c>
      <c r="AN371" s="41" t="s">
        <v>863</v>
      </c>
      <c r="AO371" s="41" t="s">
        <v>864</v>
      </c>
      <c r="AP371" s="41" t="s">
        <v>865</v>
      </c>
      <c r="AQ371" s="41" t="s">
        <v>866</v>
      </c>
      <c r="AR371" s="41" t="s">
        <v>867</v>
      </c>
      <c r="AS371" s="41" t="s">
        <v>868</v>
      </c>
      <c r="AT371" s="41" t="s">
        <v>869</v>
      </c>
      <c r="AU371" s="41" t="s">
        <v>870</v>
      </c>
      <c r="AV371" s="41" t="s">
        <v>871</v>
      </c>
      <c r="AW371" s="41" t="s">
        <v>872</v>
      </c>
      <c r="AX371" s="41" t="s">
        <v>873</v>
      </c>
      <c r="AY371" s="66"/>
      <c r="AZ371" s="41" t="s">
        <v>863</v>
      </c>
      <c r="BA371" s="41" t="s">
        <v>864</v>
      </c>
      <c r="BB371" s="41" t="s">
        <v>865</v>
      </c>
      <c r="BC371" s="41" t="s">
        <v>866</v>
      </c>
      <c r="BD371" s="41" t="s">
        <v>867</v>
      </c>
      <c r="BE371" s="41" t="s">
        <v>868</v>
      </c>
      <c r="BF371" s="41" t="s">
        <v>869</v>
      </c>
      <c r="BG371" s="41" t="s">
        <v>870</v>
      </c>
      <c r="BH371" s="41" t="s">
        <v>871</v>
      </c>
      <c r="BI371" s="41" t="s">
        <v>872</v>
      </c>
      <c r="BJ371" s="41" t="s">
        <v>873</v>
      </c>
      <c r="BM371" s="79" t="s">
        <v>863</v>
      </c>
      <c r="BN371" s="79" t="s">
        <v>864</v>
      </c>
      <c r="BO371" s="79" t="s">
        <v>865</v>
      </c>
      <c r="BP371" s="79" t="s">
        <v>866</v>
      </c>
      <c r="BQ371" s="79" t="s">
        <v>867</v>
      </c>
      <c r="BR371" s="79" t="s">
        <v>868</v>
      </c>
      <c r="BS371" s="79" t="s">
        <v>869</v>
      </c>
      <c r="BT371" s="79" t="s">
        <v>870</v>
      </c>
      <c r="BU371" s="79" t="s">
        <v>871</v>
      </c>
      <c r="BV371" s="79" t="s">
        <v>872</v>
      </c>
      <c r="BW371" s="48" t="s">
        <v>873</v>
      </c>
      <c r="CI371" s="368"/>
      <c r="CJ371" s="368"/>
      <c r="CK371" s="368"/>
      <c r="CL371" s="368"/>
      <c r="CM371" s="368"/>
      <c r="CN371" s="368"/>
      <c r="CO371" s="368"/>
      <c r="CP371" s="368"/>
      <c r="CQ371" s="368"/>
      <c r="CR371" s="368"/>
    </row>
    <row r="372" ht="15.75">
      <c r="A372" s="436">
        <v>1</v>
      </c>
      <c r="B372" s="437">
        <v>2</v>
      </c>
      <c r="C372" s="634">
        <v>3</v>
      </c>
      <c r="D372" s="635"/>
      <c r="E372" s="636"/>
      <c r="F372" s="636"/>
      <c r="G372" s="636"/>
      <c r="H372" s="636"/>
      <c r="I372" s="636"/>
      <c r="J372" s="636"/>
      <c r="K372" s="636"/>
      <c r="L372" s="636"/>
      <c r="M372" s="636"/>
      <c r="N372" s="636"/>
      <c r="P372" s="635"/>
      <c r="Q372" s="636"/>
      <c r="R372" s="636"/>
      <c r="S372" s="636"/>
      <c r="T372" s="636"/>
      <c r="U372" s="636"/>
      <c r="V372" s="636"/>
      <c r="W372" s="636"/>
      <c r="X372" s="636"/>
      <c r="Y372" s="636"/>
      <c r="Z372" s="636"/>
      <c r="AA372" s="66"/>
      <c r="AB372" s="635"/>
      <c r="AC372" s="636"/>
      <c r="AD372" s="636"/>
      <c r="AE372" s="636"/>
      <c r="AF372" s="636"/>
      <c r="AG372" s="636"/>
      <c r="AH372" s="636"/>
      <c r="AI372" s="636"/>
      <c r="AJ372" s="636"/>
      <c r="AK372" s="636"/>
      <c r="AL372" s="636"/>
      <c r="AN372" s="635"/>
      <c r="AO372" s="636"/>
      <c r="AP372" s="636"/>
      <c r="AQ372" s="636"/>
      <c r="AR372" s="636"/>
      <c r="AS372" s="636"/>
      <c r="AT372" s="636"/>
      <c r="AU372" s="636"/>
      <c r="AV372" s="636"/>
      <c r="AW372" s="636"/>
      <c r="AX372" s="636"/>
      <c r="AY372" s="66"/>
      <c r="AZ372" s="635"/>
      <c r="BA372" s="636"/>
      <c r="BB372" s="636"/>
      <c r="BC372" s="636"/>
      <c r="BD372" s="636"/>
      <c r="BE372" s="636"/>
      <c r="BF372" s="636"/>
      <c r="BG372" s="636"/>
      <c r="BH372" s="636"/>
      <c r="BI372" s="636"/>
      <c r="BJ372" s="636"/>
      <c r="BM372" s="79"/>
      <c r="BN372" s="79"/>
      <c r="BO372" s="79"/>
      <c r="BP372" s="79"/>
      <c r="BQ372" s="79"/>
      <c r="BR372" s="79"/>
      <c r="BS372" s="79"/>
      <c r="BT372" s="79"/>
      <c r="BU372" s="79"/>
      <c r="BV372" s="79"/>
      <c r="CI372" s="368"/>
      <c r="CJ372" s="368"/>
      <c r="CK372" s="368"/>
      <c r="CL372" s="368"/>
      <c r="CM372" s="368"/>
      <c r="CN372" s="368"/>
      <c r="CO372" s="368"/>
      <c r="CP372" s="368"/>
      <c r="CQ372" s="368"/>
      <c r="CR372" s="368"/>
    </row>
    <row r="373" s="76" customFormat="1" ht="15.75">
      <c r="A373" s="447" t="s">
        <v>756</v>
      </c>
      <c r="B373" s="448"/>
      <c r="C373" s="449" t="s">
        <v>32</v>
      </c>
      <c r="D373" s="637">
        <f t="shared" si="935"/>
        <v>135.14788666666669</v>
      </c>
      <c r="E373" s="638">
        <f>E374</f>
        <v>9.9370000000000012</v>
      </c>
      <c r="F373" s="638">
        <f t="shared" ref="F373:N373" si="961">F374</f>
        <v>7.1294000000000004</v>
      </c>
      <c r="G373" s="638">
        <f t="shared" si="961"/>
        <v>85.012000000000015</v>
      </c>
      <c r="H373" s="638">
        <f t="shared" si="961"/>
        <v>13.977</v>
      </c>
      <c r="I373" s="638">
        <f t="shared" si="961"/>
        <v>0.94941999999999993</v>
      </c>
      <c r="J373" s="638">
        <f t="shared" si="961"/>
        <v>7.5127999999999995</v>
      </c>
      <c r="K373" s="638">
        <f t="shared" si="961"/>
        <v>2.0183333333333335</v>
      </c>
      <c r="L373" s="638">
        <f t="shared" si="961"/>
        <v>1.5015999999999998</v>
      </c>
      <c r="M373" s="638">
        <f t="shared" si="961"/>
        <v>3.3583333333333338</v>
      </c>
      <c r="N373" s="638">
        <f t="shared" si="961"/>
        <v>3.7520000000000002</v>
      </c>
      <c r="O373" s="460" t="e">
        <f>#REF!+#REF!+#REF!+Новосибирск.обл!F373+#REF!+#REF!+#REF!+#REF!+#REF!+#REF!</f>
        <v>#REF!</v>
      </c>
      <c r="P373" s="639">
        <f t="shared" si="936"/>
        <v>93.842933333333335</v>
      </c>
      <c r="Q373" s="638">
        <f t="shared" ref="Q373:Z373" si="962">Q374</f>
        <v>16.064</v>
      </c>
      <c r="R373" s="638">
        <f t="shared" si="962"/>
        <v>9.0780000000000012</v>
      </c>
      <c r="S373" s="638">
        <f t="shared" si="962"/>
        <v>32.159999999999997</v>
      </c>
      <c r="T373" s="638">
        <f t="shared" si="962"/>
        <v>11.164999999999999</v>
      </c>
      <c r="U373" s="638">
        <f t="shared" si="962"/>
        <v>1.9139999999999997</v>
      </c>
      <c r="V373" s="638">
        <f t="shared" si="962"/>
        <v>8.218</v>
      </c>
      <c r="W373" s="638">
        <f t="shared" si="962"/>
        <v>4.2983333333333329</v>
      </c>
      <c r="X373" s="638">
        <f t="shared" si="962"/>
        <v>2.3315999999999999</v>
      </c>
      <c r="Y373" s="638">
        <f t="shared" si="962"/>
        <v>3.3579999999999997</v>
      </c>
      <c r="Z373" s="638">
        <f t="shared" si="962"/>
        <v>5.2560000000000002</v>
      </c>
      <c r="AA373" s="66"/>
      <c r="AB373" s="639">
        <f t="shared" ref="AB373:AB436" si="963">SUM(AC373:AL373)</f>
        <v>91.376800000000017</v>
      </c>
      <c r="AC373" s="638">
        <f t="shared" ref="AC373:AL373" si="964">AC374</f>
        <v>15.734466666666666</v>
      </c>
      <c r="AD373" s="638">
        <f t="shared" si="964"/>
        <v>8.5099999999999998</v>
      </c>
      <c r="AE373" s="638">
        <f t="shared" si="964"/>
        <v>33.217999999999996</v>
      </c>
      <c r="AF373" s="638">
        <f t="shared" si="964"/>
        <v>10.798000000000002</v>
      </c>
      <c r="AG373" s="638">
        <f t="shared" si="964"/>
        <v>0</v>
      </c>
      <c r="AH373" s="638">
        <f t="shared" si="964"/>
        <v>8.2100000000000009</v>
      </c>
      <c r="AI373" s="638">
        <f t="shared" si="964"/>
        <v>4.2983333333333329</v>
      </c>
      <c r="AJ373" s="638">
        <f t="shared" si="964"/>
        <v>1.9939999999999998</v>
      </c>
      <c r="AK373" s="638">
        <f t="shared" si="964"/>
        <v>3.3580000000000001</v>
      </c>
      <c r="AL373" s="638">
        <f t="shared" si="964"/>
        <v>5.2560000000000002</v>
      </c>
      <c r="AN373" s="639">
        <f t="shared" ref="AN373:AN436" si="965">SUM(AO373:AX373)</f>
        <v>81.901133333333348</v>
      </c>
      <c r="AO373" s="638">
        <f t="shared" ref="AO373:AX373" si="966">AO374</f>
        <v>15.734</v>
      </c>
      <c r="AP373" s="638">
        <f t="shared" si="966"/>
        <v>7.1289999999999996</v>
      </c>
      <c r="AQ373" s="638">
        <f t="shared" si="966"/>
        <v>25.626000000000001</v>
      </c>
      <c r="AR373" s="638">
        <f t="shared" si="966"/>
        <v>10.779999999999999</v>
      </c>
      <c r="AS373" s="638">
        <f t="shared" si="966"/>
        <v>0</v>
      </c>
      <c r="AT373" s="638">
        <f t="shared" si="966"/>
        <v>8.218</v>
      </c>
      <c r="AU373" s="638">
        <f t="shared" si="966"/>
        <v>4.2983333333333329</v>
      </c>
      <c r="AV373" s="638">
        <f t="shared" si="966"/>
        <v>1.5017999999999998</v>
      </c>
      <c r="AW373" s="638">
        <f t="shared" si="966"/>
        <v>3.3580000000000001</v>
      </c>
      <c r="AX373" s="638">
        <f t="shared" si="966"/>
        <v>5.2560000000000002</v>
      </c>
      <c r="AY373" s="66"/>
      <c r="AZ373" s="639">
        <f t="shared" ref="AZ373:AZ436" si="967">SUM(BA373:BJ373)</f>
        <v>12.516333333333332</v>
      </c>
      <c r="BA373" s="638">
        <f t="shared" ref="BA373:BJ373" si="968">BA374</f>
        <v>0</v>
      </c>
      <c r="BB373" s="638">
        <f t="shared" si="968"/>
        <v>0</v>
      </c>
      <c r="BC373" s="638">
        <f t="shared" si="968"/>
        <v>0</v>
      </c>
      <c r="BD373" s="638">
        <f t="shared" si="968"/>
        <v>0</v>
      </c>
      <c r="BE373" s="638">
        <f t="shared" si="968"/>
        <v>0</v>
      </c>
      <c r="BF373" s="638">
        <f t="shared" si="968"/>
        <v>8.218</v>
      </c>
      <c r="BG373" s="638">
        <f t="shared" si="968"/>
        <v>4.2983333333333329</v>
      </c>
      <c r="BH373" s="638">
        <f t="shared" si="968"/>
        <v>0</v>
      </c>
      <c r="BI373" s="638">
        <f t="shared" si="968"/>
        <v>0</v>
      </c>
      <c r="BJ373" s="638">
        <f t="shared" si="968"/>
        <v>0</v>
      </c>
      <c r="BK373" s="76" t="e">
        <f>#REF!+#REF!</f>
        <v>#REF!</v>
      </c>
      <c r="BM373" s="79">
        <f t="shared" ref="BM373:BW436" si="969">D373+P373+AB373+AN373+AZ373</f>
        <v>414.7850866666667</v>
      </c>
      <c r="BN373" s="79">
        <f t="shared" ref="BN373:BW388" si="970">E373+Q373+AC373+AO373+BA373</f>
        <v>57.469466666666669</v>
      </c>
      <c r="BO373" s="79">
        <f t="shared" si="970"/>
        <v>31.846399999999996</v>
      </c>
      <c r="BP373" s="79">
        <f t="shared" si="970"/>
        <v>176.01600000000002</v>
      </c>
      <c r="BQ373" s="79">
        <f t="shared" si="970"/>
        <v>46.719999999999999</v>
      </c>
      <c r="BR373" s="79">
        <f t="shared" si="970"/>
        <v>2.8634199999999996</v>
      </c>
      <c r="BS373" s="79">
        <f t="shared" si="970"/>
        <v>40.376800000000003</v>
      </c>
      <c r="BT373" s="79">
        <f t="shared" si="970"/>
        <v>19.211666666666662</v>
      </c>
      <c r="BU373" s="79">
        <f t="shared" si="970"/>
        <v>7.3289999999999988</v>
      </c>
      <c r="BV373" s="79">
        <f t="shared" si="970"/>
        <v>13.432333333333334</v>
      </c>
      <c r="BW373" s="79">
        <f t="shared" si="970"/>
        <v>19.520000000000003</v>
      </c>
      <c r="BX373" s="79"/>
      <c r="BY373" s="79"/>
      <c r="BZ373" s="79"/>
      <c r="CA373" s="79"/>
      <c r="CB373" s="79"/>
      <c r="CC373" s="79"/>
      <c r="CD373" s="79"/>
      <c r="CI373" s="79"/>
      <c r="CJ373" s="79"/>
      <c r="CK373" s="79"/>
      <c r="CL373" s="79"/>
      <c r="CM373" s="79"/>
      <c r="CN373" s="79"/>
      <c r="CO373" s="79"/>
      <c r="CP373" s="79"/>
      <c r="CQ373" s="79"/>
      <c r="CR373" s="79"/>
    </row>
    <row r="374" ht="15.75">
      <c r="A374" s="234" t="s">
        <v>30</v>
      </c>
      <c r="B374" s="461" t="s">
        <v>757</v>
      </c>
      <c r="C374" s="371" t="s">
        <v>32</v>
      </c>
      <c r="D374" s="640">
        <f t="shared" si="935"/>
        <v>135.14788666666669</v>
      </c>
      <c r="E374" s="641">
        <f>E375+E399+E427</f>
        <v>9.9370000000000012</v>
      </c>
      <c r="F374" s="641">
        <f t="shared" ref="F374:N374" si="971">F375+F399+F427</f>
        <v>7.1294000000000004</v>
      </c>
      <c r="G374" s="641">
        <f t="shared" si="971"/>
        <v>85.012000000000015</v>
      </c>
      <c r="H374" s="641">
        <f t="shared" si="971"/>
        <v>13.977</v>
      </c>
      <c r="I374" s="641">
        <f t="shared" si="971"/>
        <v>0.94941999999999993</v>
      </c>
      <c r="J374" s="641">
        <f t="shared" si="971"/>
        <v>7.5127999999999995</v>
      </c>
      <c r="K374" s="641">
        <f t="shared" si="971"/>
        <v>2.0183333333333335</v>
      </c>
      <c r="L374" s="641">
        <f t="shared" si="971"/>
        <v>1.5015999999999998</v>
      </c>
      <c r="M374" s="641">
        <f t="shared" si="971"/>
        <v>3.3583333333333338</v>
      </c>
      <c r="N374" s="641">
        <f t="shared" si="971"/>
        <v>3.7520000000000002</v>
      </c>
      <c r="O374" s="469" t="e">
        <f>#REF!+#REF!+#REF!+'Новосибирск.обл'!F374+#REF!+#REF!+#REF!+#REF!+#REF!+#REF!</f>
        <v>#REF!</v>
      </c>
      <c r="P374" s="642">
        <f t="shared" si="936"/>
        <v>93.842933333333335</v>
      </c>
      <c r="Q374" s="641">
        <f t="shared" ref="Q374:Z374" si="972">Q375+Q399+Q427+Q428</f>
        <v>16.064</v>
      </c>
      <c r="R374" s="641">
        <f t="shared" si="972"/>
        <v>9.0780000000000012</v>
      </c>
      <c r="S374" s="641">
        <f t="shared" si="972"/>
        <v>32.159999999999997</v>
      </c>
      <c r="T374" s="641">
        <f t="shared" si="972"/>
        <v>11.164999999999999</v>
      </c>
      <c r="U374" s="641">
        <f t="shared" si="972"/>
        <v>1.9139999999999997</v>
      </c>
      <c r="V374" s="641">
        <f t="shared" si="972"/>
        <v>8.218</v>
      </c>
      <c r="W374" s="641">
        <f t="shared" si="972"/>
        <v>4.2983333333333329</v>
      </c>
      <c r="X374" s="641">
        <f t="shared" si="972"/>
        <v>2.3315999999999999</v>
      </c>
      <c r="Y374" s="641">
        <f t="shared" si="972"/>
        <v>3.3579999999999997</v>
      </c>
      <c r="Z374" s="641">
        <f t="shared" si="972"/>
        <v>5.2560000000000002</v>
      </c>
      <c r="AA374" s="66"/>
      <c r="AB374" s="642">
        <f t="shared" si="963"/>
        <v>91.376800000000017</v>
      </c>
      <c r="AC374" s="641">
        <f t="shared" ref="AC374:AL374" si="973">AC375+AC399+AC427+AC428</f>
        <v>15.734466666666666</v>
      </c>
      <c r="AD374" s="641">
        <f t="shared" si="973"/>
        <v>8.5099999999999998</v>
      </c>
      <c r="AE374" s="641">
        <f t="shared" si="973"/>
        <v>33.217999999999996</v>
      </c>
      <c r="AF374" s="641">
        <f t="shared" si="973"/>
        <v>10.798000000000002</v>
      </c>
      <c r="AG374" s="641">
        <f t="shared" si="973"/>
        <v>0</v>
      </c>
      <c r="AH374" s="641">
        <f t="shared" si="973"/>
        <v>8.2100000000000009</v>
      </c>
      <c r="AI374" s="641">
        <f t="shared" si="973"/>
        <v>4.2983333333333329</v>
      </c>
      <c r="AJ374" s="641">
        <f t="shared" si="973"/>
        <v>1.9939999999999998</v>
      </c>
      <c r="AK374" s="641">
        <f t="shared" si="973"/>
        <v>3.3580000000000001</v>
      </c>
      <c r="AL374" s="641">
        <f t="shared" si="973"/>
        <v>5.2560000000000002</v>
      </c>
      <c r="AN374" s="642">
        <f t="shared" si="965"/>
        <v>81.901133333333348</v>
      </c>
      <c r="AO374" s="641">
        <f t="shared" ref="AO374:AX374" si="974">AO375+AO399+AO427+AO428</f>
        <v>15.734</v>
      </c>
      <c r="AP374" s="641">
        <f t="shared" si="974"/>
        <v>7.1289999999999996</v>
      </c>
      <c r="AQ374" s="641">
        <f t="shared" si="974"/>
        <v>25.626000000000001</v>
      </c>
      <c r="AR374" s="641">
        <f t="shared" si="974"/>
        <v>10.779999999999999</v>
      </c>
      <c r="AS374" s="641">
        <f t="shared" si="974"/>
        <v>0</v>
      </c>
      <c r="AT374" s="641">
        <f t="shared" si="974"/>
        <v>8.218</v>
      </c>
      <c r="AU374" s="641">
        <f t="shared" si="974"/>
        <v>4.2983333333333329</v>
      </c>
      <c r="AV374" s="641">
        <f t="shared" si="974"/>
        <v>1.5017999999999998</v>
      </c>
      <c r="AW374" s="641">
        <f t="shared" si="974"/>
        <v>3.3580000000000001</v>
      </c>
      <c r="AX374" s="641">
        <f t="shared" si="974"/>
        <v>5.2560000000000002</v>
      </c>
      <c r="AY374" s="66"/>
      <c r="AZ374" s="642">
        <f t="shared" si="967"/>
        <v>12.516333333333332</v>
      </c>
      <c r="BA374" s="641">
        <f t="shared" ref="BA374:BJ374" si="975">BA375+BA399+BA427+BA428</f>
        <v>0</v>
      </c>
      <c r="BB374" s="641">
        <f t="shared" si="975"/>
        <v>0</v>
      </c>
      <c r="BC374" s="641">
        <f t="shared" si="975"/>
        <v>0</v>
      </c>
      <c r="BD374" s="641">
        <f t="shared" si="975"/>
        <v>0</v>
      </c>
      <c r="BE374" s="641">
        <f t="shared" si="975"/>
        <v>0</v>
      </c>
      <c r="BF374" s="641">
        <f t="shared" si="975"/>
        <v>8.218</v>
      </c>
      <c r="BG374" s="641">
        <f t="shared" si="975"/>
        <v>4.2983333333333329</v>
      </c>
      <c r="BH374" s="641">
        <f t="shared" si="975"/>
        <v>0</v>
      </c>
      <c r="BI374" s="641">
        <f t="shared" si="975"/>
        <v>0</v>
      </c>
      <c r="BJ374" s="641">
        <f t="shared" si="975"/>
        <v>0</v>
      </c>
      <c r="BK374" s="1" t="e">
        <f>#REF!+#REF!</f>
        <v>#REF!</v>
      </c>
      <c r="BM374" s="79">
        <f t="shared" si="969"/>
        <v>414.7850866666667</v>
      </c>
      <c r="BN374" s="79">
        <f t="shared" si="970"/>
        <v>57.469466666666669</v>
      </c>
      <c r="BO374" s="79">
        <f t="shared" si="970"/>
        <v>31.846399999999996</v>
      </c>
      <c r="BP374" s="79">
        <f t="shared" si="970"/>
        <v>176.01600000000002</v>
      </c>
      <c r="BQ374" s="79">
        <f t="shared" si="970"/>
        <v>46.719999999999999</v>
      </c>
      <c r="BR374" s="79">
        <f t="shared" si="970"/>
        <v>2.8634199999999996</v>
      </c>
      <c r="BS374" s="79">
        <f t="shared" si="970"/>
        <v>40.376800000000003</v>
      </c>
      <c r="BT374" s="79">
        <f t="shared" si="970"/>
        <v>19.211666666666662</v>
      </c>
      <c r="BU374" s="79">
        <f t="shared" si="970"/>
        <v>7.3289999999999988</v>
      </c>
      <c r="BV374" s="79">
        <f t="shared" si="970"/>
        <v>13.432333333333334</v>
      </c>
      <c r="BW374" s="79">
        <f t="shared" si="970"/>
        <v>19.520000000000003</v>
      </c>
      <c r="BX374" s="79"/>
      <c r="BY374" s="79"/>
      <c r="BZ374" s="79"/>
      <c r="CA374" s="79"/>
      <c r="CB374" s="79"/>
      <c r="CC374" s="79"/>
      <c r="CD374" s="79"/>
      <c r="CI374" s="368"/>
      <c r="CJ374" s="368"/>
      <c r="CK374" s="368"/>
      <c r="CL374" s="368"/>
      <c r="CM374" s="368"/>
      <c r="CN374" s="368"/>
      <c r="CO374" s="368"/>
      <c r="CP374" s="368"/>
      <c r="CQ374" s="368"/>
      <c r="CR374" s="368"/>
    </row>
    <row r="375" s="470" customFormat="1" ht="25.5" customHeight="1">
      <c r="A375" s="471" t="s">
        <v>33</v>
      </c>
      <c r="B375" s="472" t="s">
        <v>758</v>
      </c>
      <c r="C375" s="473" t="s">
        <v>32</v>
      </c>
      <c r="D375" s="640">
        <f t="shared" si="935"/>
        <v>78.362289000048392</v>
      </c>
      <c r="E375" s="643">
        <f>E376+E398</f>
        <v>1.1691666666666667</v>
      </c>
      <c r="F375" s="643">
        <f t="shared" ref="F375:N375" si="976">F376+F398</f>
        <v>0</v>
      </c>
      <c r="G375" s="643">
        <f t="shared" si="976"/>
        <v>60.610511895690053</v>
      </c>
      <c r="H375" s="643">
        <f t="shared" si="976"/>
        <v>7.2472036533333331</v>
      </c>
      <c r="I375" s="643">
        <f t="shared" si="976"/>
        <v>0.35158788769166699</v>
      </c>
      <c r="J375" s="643">
        <f t="shared" si="976"/>
        <v>4.3364455633333332</v>
      </c>
      <c r="K375" s="643">
        <f t="shared" si="976"/>
        <v>0</v>
      </c>
      <c r="L375" s="643">
        <f t="shared" si="976"/>
        <v>1.1863999999999999</v>
      </c>
      <c r="M375" s="643">
        <f t="shared" si="976"/>
        <v>0.80533333333333346</v>
      </c>
      <c r="N375" s="643">
        <f t="shared" si="976"/>
        <v>2.6556400000000004</v>
      </c>
      <c r="O375" s="469" t="e">
        <f>#REF!+#REF!+#REF!+'Новосибирск.обл'!F375+#REF!+#REF!+#REF!+#REF!+#REF!+#REF!</f>
        <v>#REF!</v>
      </c>
      <c r="P375" s="642">
        <f t="shared" si="936"/>
        <v>34.582521333333325</v>
      </c>
      <c r="Q375" s="643">
        <f t="shared" ref="Q375:Z375" si="977">Q376+Q398</f>
        <v>6.0001333333333333</v>
      </c>
      <c r="R375" s="643">
        <f t="shared" si="977"/>
        <v>0</v>
      </c>
      <c r="S375" s="643">
        <f t="shared" si="977"/>
        <v>10.600454666666666</v>
      </c>
      <c r="T375" s="643">
        <f t="shared" si="977"/>
        <v>4.5909333333333331</v>
      </c>
      <c r="U375" s="643">
        <f t="shared" si="977"/>
        <v>0.69999999999999996</v>
      </c>
      <c r="V375" s="643">
        <f t="shared" si="977"/>
        <v>4.8999333333333341</v>
      </c>
      <c r="W375" s="643">
        <f t="shared" si="977"/>
        <v>1.8999999999999999</v>
      </c>
      <c r="X375" s="643">
        <f t="shared" si="977"/>
        <v>1.1863999999999999</v>
      </c>
      <c r="Y375" s="643">
        <f t="shared" si="977"/>
        <v>0.80499999999999994</v>
      </c>
      <c r="Z375" s="643">
        <f t="shared" si="977"/>
        <v>3.8996666666666666</v>
      </c>
      <c r="AA375" s="66"/>
      <c r="AB375" s="642">
        <f t="shared" si="963"/>
        <v>33.882158333333329</v>
      </c>
      <c r="AC375" s="643">
        <f t="shared" ref="AC375:AL375" si="978">AC376+AC398</f>
        <v>6.0001333333333333</v>
      </c>
      <c r="AD375" s="643">
        <f t="shared" si="978"/>
        <v>0</v>
      </c>
      <c r="AE375" s="643">
        <f t="shared" si="978"/>
        <v>10.599524999999998</v>
      </c>
      <c r="AF375" s="643">
        <f t="shared" si="978"/>
        <v>4.591333333333333</v>
      </c>
      <c r="AG375" s="643">
        <f t="shared" si="978"/>
        <v>0</v>
      </c>
      <c r="AH375" s="643">
        <f t="shared" si="978"/>
        <v>4.9001666666666672</v>
      </c>
      <c r="AI375" s="643">
        <f t="shared" si="978"/>
        <v>1.8999999999999999</v>
      </c>
      <c r="AJ375" s="643">
        <f t="shared" si="978"/>
        <v>1.1859999999999999</v>
      </c>
      <c r="AK375" s="643">
        <f t="shared" si="978"/>
        <v>0.80500000000000005</v>
      </c>
      <c r="AL375" s="643">
        <f t="shared" si="978"/>
        <v>3.8999999999999999</v>
      </c>
      <c r="AM375" s="1"/>
      <c r="AN375" s="642">
        <f t="shared" si="965"/>
        <v>33.882866666666665</v>
      </c>
      <c r="AO375" s="643">
        <f t="shared" ref="AO375:AX375" si="979">AO376+AO398</f>
        <v>6.0001666666666669</v>
      </c>
      <c r="AP375" s="643">
        <f t="shared" si="979"/>
        <v>0</v>
      </c>
      <c r="AQ375" s="643">
        <f t="shared" si="979"/>
        <v>10.599833333333333</v>
      </c>
      <c r="AR375" s="643">
        <f t="shared" si="979"/>
        <v>4.5914666666666673</v>
      </c>
      <c r="AS375" s="643">
        <f t="shared" si="979"/>
        <v>0</v>
      </c>
      <c r="AT375" s="643">
        <f t="shared" si="979"/>
        <v>4.9000000000000004</v>
      </c>
      <c r="AU375" s="643">
        <f t="shared" si="979"/>
        <v>1.8999999999999999</v>
      </c>
      <c r="AV375" s="643">
        <f t="shared" si="979"/>
        <v>1.1863999999999999</v>
      </c>
      <c r="AW375" s="643">
        <f t="shared" si="979"/>
        <v>0.80500000000000005</v>
      </c>
      <c r="AX375" s="643">
        <f t="shared" si="979"/>
        <v>3.8999999999999999</v>
      </c>
      <c r="AY375" s="66"/>
      <c r="AZ375" s="642">
        <f t="shared" si="967"/>
        <v>6.8000000000000007</v>
      </c>
      <c r="BA375" s="643">
        <f t="shared" ref="BA375:BJ375" si="980">BA376+BA398</f>
        <v>0</v>
      </c>
      <c r="BB375" s="643">
        <f t="shared" si="980"/>
        <v>0</v>
      </c>
      <c r="BC375" s="643">
        <f t="shared" si="980"/>
        <v>0</v>
      </c>
      <c r="BD375" s="643">
        <f t="shared" si="980"/>
        <v>0</v>
      </c>
      <c r="BE375" s="643">
        <f t="shared" si="980"/>
        <v>0</v>
      </c>
      <c r="BF375" s="643">
        <f t="shared" si="980"/>
        <v>4.9000000000000004</v>
      </c>
      <c r="BG375" s="643">
        <f t="shared" si="980"/>
        <v>1.9000000000000001</v>
      </c>
      <c r="BH375" s="643">
        <f t="shared" si="980"/>
        <v>0</v>
      </c>
      <c r="BI375" s="643">
        <f t="shared" si="980"/>
        <v>0</v>
      </c>
      <c r="BJ375" s="643">
        <f t="shared" si="980"/>
        <v>0</v>
      </c>
      <c r="BK375" s="1" t="e">
        <f>#REF!+#REF!</f>
        <v>#REF!</v>
      </c>
      <c r="BM375" s="79">
        <f t="shared" si="969"/>
        <v>187.50983533338174</v>
      </c>
      <c r="BN375" s="79">
        <f t="shared" si="970"/>
        <v>19.169600000000003</v>
      </c>
      <c r="BO375" s="79">
        <f t="shared" si="970"/>
        <v>0</v>
      </c>
      <c r="BP375" s="79">
        <f t="shared" si="970"/>
        <v>92.410324895690053</v>
      </c>
      <c r="BQ375" s="79">
        <f t="shared" si="970"/>
        <v>21.020936986666669</v>
      </c>
      <c r="BR375" s="79">
        <f t="shared" si="970"/>
        <v>1.0515878876916669</v>
      </c>
      <c r="BS375" s="79">
        <f t="shared" si="970"/>
        <v>23.936545563333333</v>
      </c>
      <c r="BT375" s="79">
        <f t="shared" si="970"/>
        <v>7.5999999999999996</v>
      </c>
      <c r="BU375" s="79">
        <f t="shared" si="970"/>
        <v>4.7451999999999996</v>
      </c>
      <c r="BV375" s="79">
        <f t="shared" si="970"/>
        <v>3.2203333333333335</v>
      </c>
      <c r="BW375" s="79">
        <f t="shared" si="970"/>
        <v>14.355306666666667</v>
      </c>
      <c r="BX375" s="79"/>
      <c r="BY375" s="79"/>
      <c r="BZ375" s="79"/>
      <c r="CA375" s="79"/>
      <c r="CB375" s="79"/>
      <c r="CC375" s="79"/>
      <c r="CD375" s="79"/>
      <c r="CE375" s="1"/>
      <c r="CF375" s="1"/>
      <c r="CI375" s="368"/>
      <c r="CJ375" s="368"/>
      <c r="CK375" s="368"/>
      <c r="CL375" s="368"/>
      <c r="CM375" s="368"/>
      <c r="CN375" s="368"/>
      <c r="CO375" s="368"/>
      <c r="CP375" s="368"/>
      <c r="CQ375" s="368"/>
      <c r="CR375" s="368"/>
    </row>
    <row r="376" s="470" customFormat="1" ht="33.75" customHeight="1">
      <c r="A376" s="471" t="s">
        <v>36</v>
      </c>
      <c r="B376" s="484" t="s">
        <v>759</v>
      </c>
      <c r="C376" s="473" t="s">
        <v>32</v>
      </c>
      <c r="D376" s="640">
        <f t="shared" si="935"/>
        <v>70.113839282183207</v>
      </c>
      <c r="E376" s="643">
        <f>E382+E384</f>
        <v>0</v>
      </c>
      <c r="F376" s="643">
        <f t="shared" ref="F376:N376" si="981">F382+F384</f>
        <v>0</v>
      </c>
      <c r="G376" s="643">
        <f t="shared" si="981"/>
        <v>59.151705612824863</v>
      </c>
      <c r="H376" s="643">
        <f t="shared" si="981"/>
        <v>6.9184124483333331</v>
      </c>
      <c r="I376" s="643">
        <f t="shared" si="981"/>
        <v>0.35158788769166699</v>
      </c>
      <c r="J376" s="643">
        <f t="shared" si="981"/>
        <v>1.7004000000000001</v>
      </c>
      <c r="K376" s="643">
        <f t="shared" si="981"/>
        <v>0</v>
      </c>
      <c r="L376" s="643">
        <f t="shared" si="981"/>
        <v>1.1863999999999999</v>
      </c>
      <c r="M376" s="643">
        <f t="shared" si="981"/>
        <v>0.80533333333333346</v>
      </c>
      <c r="N376" s="643">
        <f t="shared" si="981"/>
        <v>0</v>
      </c>
      <c r="O376" s="469" t="e">
        <f>#REF!+#REF!+#REF!+'Новосибирск.обл'!F376+#REF!+#REF!+#REF!+#REF!+#REF!+#REF!</f>
        <v>#REF!</v>
      </c>
      <c r="P376" s="642">
        <f t="shared" si="936"/>
        <v>34.582521333333325</v>
      </c>
      <c r="Q376" s="643">
        <f t="shared" ref="Q376:Z376" si="982">Q382+Q384</f>
        <v>6.0001333333333333</v>
      </c>
      <c r="R376" s="643">
        <f t="shared" si="982"/>
        <v>0</v>
      </c>
      <c r="S376" s="643">
        <f t="shared" si="982"/>
        <v>10.600454666666666</v>
      </c>
      <c r="T376" s="643">
        <f t="shared" si="982"/>
        <v>4.5909333333333331</v>
      </c>
      <c r="U376" s="643">
        <f t="shared" si="982"/>
        <v>0.69999999999999996</v>
      </c>
      <c r="V376" s="643">
        <f t="shared" si="982"/>
        <v>4.8999333333333341</v>
      </c>
      <c r="W376" s="643">
        <f t="shared" si="982"/>
        <v>1.8999999999999999</v>
      </c>
      <c r="X376" s="643">
        <f t="shared" si="982"/>
        <v>1.1863999999999999</v>
      </c>
      <c r="Y376" s="643">
        <f t="shared" si="982"/>
        <v>0.80499999999999994</v>
      </c>
      <c r="Z376" s="643">
        <f t="shared" si="982"/>
        <v>3.8996666666666666</v>
      </c>
      <c r="AA376" s="66"/>
      <c r="AB376" s="642">
        <f t="shared" si="963"/>
        <v>33.882158333333329</v>
      </c>
      <c r="AC376" s="643">
        <f t="shared" ref="AC376:AL376" si="983">AC382+AC384</f>
        <v>6.0001333333333333</v>
      </c>
      <c r="AD376" s="643">
        <f t="shared" si="983"/>
        <v>0</v>
      </c>
      <c r="AE376" s="643">
        <f t="shared" si="983"/>
        <v>10.599524999999998</v>
      </c>
      <c r="AF376" s="643">
        <f t="shared" si="983"/>
        <v>4.591333333333333</v>
      </c>
      <c r="AG376" s="643">
        <f t="shared" si="983"/>
        <v>0</v>
      </c>
      <c r="AH376" s="643">
        <f t="shared" si="983"/>
        <v>4.9001666666666672</v>
      </c>
      <c r="AI376" s="643">
        <f t="shared" si="983"/>
        <v>1.8999999999999999</v>
      </c>
      <c r="AJ376" s="643">
        <f t="shared" si="983"/>
        <v>1.1859999999999999</v>
      </c>
      <c r="AK376" s="643">
        <f t="shared" si="983"/>
        <v>0.80500000000000005</v>
      </c>
      <c r="AL376" s="643">
        <f t="shared" si="983"/>
        <v>3.8999999999999999</v>
      </c>
      <c r="AM376" s="1"/>
      <c r="AN376" s="642">
        <f t="shared" si="965"/>
        <v>33.882866666666665</v>
      </c>
      <c r="AO376" s="643">
        <f t="shared" ref="AO376:AX376" si="984">AO382+AO384</f>
        <v>6.0001666666666669</v>
      </c>
      <c r="AP376" s="643">
        <f t="shared" si="984"/>
        <v>0</v>
      </c>
      <c r="AQ376" s="643">
        <f t="shared" si="984"/>
        <v>10.599833333333333</v>
      </c>
      <c r="AR376" s="643">
        <f t="shared" si="984"/>
        <v>4.5914666666666673</v>
      </c>
      <c r="AS376" s="643">
        <f t="shared" si="984"/>
        <v>0</v>
      </c>
      <c r="AT376" s="643">
        <f t="shared" si="984"/>
        <v>4.9000000000000004</v>
      </c>
      <c r="AU376" s="643">
        <f t="shared" si="984"/>
        <v>1.8999999999999999</v>
      </c>
      <c r="AV376" s="643">
        <f t="shared" si="984"/>
        <v>1.1863999999999999</v>
      </c>
      <c r="AW376" s="643">
        <f t="shared" si="984"/>
        <v>0.80500000000000005</v>
      </c>
      <c r="AX376" s="643">
        <f t="shared" si="984"/>
        <v>3.8999999999999999</v>
      </c>
      <c r="AY376" s="66"/>
      <c r="AZ376" s="642">
        <f t="shared" si="967"/>
        <v>6.8000000000000007</v>
      </c>
      <c r="BA376" s="643">
        <f t="shared" ref="BA376:BJ376" si="985">BA382+BA384</f>
        <v>0</v>
      </c>
      <c r="BB376" s="643">
        <f t="shared" si="985"/>
        <v>0</v>
      </c>
      <c r="BC376" s="643">
        <f t="shared" si="985"/>
        <v>0</v>
      </c>
      <c r="BD376" s="643">
        <f t="shared" si="985"/>
        <v>0</v>
      </c>
      <c r="BE376" s="643">
        <f t="shared" si="985"/>
        <v>0</v>
      </c>
      <c r="BF376" s="643">
        <f t="shared" si="985"/>
        <v>4.9000000000000004</v>
      </c>
      <c r="BG376" s="643">
        <f t="shared" si="985"/>
        <v>1.9000000000000001</v>
      </c>
      <c r="BH376" s="643">
        <f t="shared" si="985"/>
        <v>0</v>
      </c>
      <c r="BI376" s="643">
        <f t="shared" si="985"/>
        <v>0</v>
      </c>
      <c r="BJ376" s="643">
        <f t="shared" si="985"/>
        <v>0</v>
      </c>
      <c r="BK376" s="1" t="e">
        <f>#REF!+#REF!</f>
        <v>#REF!</v>
      </c>
      <c r="BM376" s="79">
        <f t="shared" si="969"/>
        <v>179.26138561551656</v>
      </c>
      <c r="BN376" s="79">
        <f t="shared" si="970"/>
        <v>18.000433333333334</v>
      </c>
      <c r="BO376" s="79">
        <f t="shared" si="970"/>
        <v>0</v>
      </c>
      <c r="BP376" s="79">
        <f t="shared" si="970"/>
        <v>90.95151861282487</v>
      </c>
      <c r="BQ376" s="79">
        <f t="shared" si="970"/>
        <v>20.692145781666667</v>
      </c>
      <c r="BR376" s="79">
        <f t="shared" si="970"/>
        <v>1.0515878876916669</v>
      </c>
      <c r="BS376" s="79">
        <f t="shared" si="970"/>
        <v>21.3005</v>
      </c>
      <c r="BT376" s="79">
        <f t="shared" si="970"/>
        <v>7.5999999999999996</v>
      </c>
      <c r="BU376" s="79">
        <f t="shared" si="970"/>
        <v>4.7451999999999996</v>
      </c>
      <c r="BV376" s="79">
        <f t="shared" si="970"/>
        <v>3.2203333333333335</v>
      </c>
      <c r="BW376" s="79">
        <f t="shared" si="970"/>
        <v>11.699666666666667</v>
      </c>
      <c r="BX376" s="79"/>
      <c r="BY376" s="79"/>
      <c r="BZ376" s="79"/>
      <c r="CA376" s="79"/>
      <c r="CB376" s="79"/>
      <c r="CC376" s="79"/>
      <c r="CD376" s="79"/>
      <c r="CE376" s="1"/>
      <c r="CF376" s="1"/>
      <c r="CI376" s="368"/>
      <c r="CJ376" s="368"/>
      <c r="CK376" s="368"/>
      <c r="CL376" s="368"/>
      <c r="CM376" s="368"/>
      <c r="CN376" s="368"/>
      <c r="CO376" s="368"/>
      <c r="CP376" s="368"/>
      <c r="CQ376" s="368"/>
      <c r="CR376" s="368"/>
    </row>
    <row r="377" s="470" customFormat="1" ht="25.5" customHeight="1">
      <c r="A377" s="471" t="s">
        <v>760</v>
      </c>
      <c r="B377" s="485" t="s">
        <v>761</v>
      </c>
      <c r="C377" s="473" t="s">
        <v>32</v>
      </c>
      <c r="D377" s="640">
        <f t="shared" si="935"/>
        <v>0</v>
      </c>
      <c r="E377" s="643"/>
      <c r="F377" s="643"/>
      <c r="G377" s="643"/>
      <c r="H377" s="643"/>
      <c r="I377" s="643"/>
      <c r="J377" s="643"/>
      <c r="K377" s="643"/>
      <c r="L377" s="643"/>
      <c r="M377" s="643"/>
      <c r="N377" s="643"/>
      <c r="O377" s="469" t="e">
        <f>#REF!+#REF!+#REF!+'Новосибирск.обл'!F377+#REF!+#REF!+#REF!+#REF!+#REF!+#REF!</f>
        <v>#REF!</v>
      </c>
      <c r="P377" s="642">
        <f t="shared" si="936"/>
        <v>0</v>
      </c>
      <c r="Q377" s="643"/>
      <c r="R377" s="643"/>
      <c r="S377" s="643"/>
      <c r="T377" s="643"/>
      <c r="U377" s="643"/>
      <c r="V377" s="643"/>
      <c r="W377" s="643"/>
      <c r="X377" s="643"/>
      <c r="Y377" s="643"/>
      <c r="Z377" s="643"/>
      <c r="AA377" s="66"/>
      <c r="AB377" s="642">
        <f t="shared" si="963"/>
        <v>0</v>
      </c>
      <c r="AC377" s="643"/>
      <c r="AD377" s="643"/>
      <c r="AE377" s="643"/>
      <c r="AF377" s="643"/>
      <c r="AG377" s="643"/>
      <c r="AH377" s="643"/>
      <c r="AI377" s="643"/>
      <c r="AJ377" s="643"/>
      <c r="AK377" s="643"/>
      <c r="AL377" s="643"/>
      <c r="AM377" s="1"/>
      <c r="AN377" s="642">
        <f t="shared" si="965"/>
        <v>0</v>
      </c>
      <c r="AO377" s="643"/>
      <c r="AP377" s="643"/>
      <c r="AQ377" s="643"/>
      <c r="AR377" s="643"/>
      <c r="AS377" s="643"/>
      <c r="AT377" s="643"/>
      <c r="AU377" s="643"/>
      <c r="AV377" s="643"/>
      <c r="AW377" s="643"/>
      <c r="AX377" s="643"/>
      <c r="AY377" s="66"/>
      <c r="AZ377" s="642">
        <f t="shared" si="967"/>
        <v>0</v>
      </c>
      <c r="BA377" s="643"/>
      <c r="BB377" s="643"/>
      <c r="BC377" s="643"/>
      <c r="BD377" s="643"/>
      <c r="BE377" s="643"/>
      <c r="BF377" s="643"/>
      <c r="BG377" s="643"/>
      <c r="BH377" s="643"/>
      <c r="BI377" s="643"/>
      <c r="BJ377" s="643"/>
      <c r="BK377" s="1" t="e">
        <f>#REF!+#REF!</f>
        <v>#REF!</v>
      </c>
      <c r="BM377" s="79">
        <f t="shared" si="969"/>
        <v>0</v>
      </c>
      <c r="BN377" s="79">
        <f t="shared" si="970"/>
        <v>0</v>
      </c>
      <c r="BO377" s="79">
        <f t="shared" si="970"/>
        <v>0</v>
      </c>
      <c r="BP377" s="79">
        <f t="shared" si="970"/>
        <v>0</v>
      </c>
      <c r="BQ377" s="79">
        <f t="shared" si="970"/>
        <v>0</v>
      </c>
      <c r="BR377" s="79">
        <f t="shared" si="970"/>
        <v>0</v>
      </c>
      <c r="BS377" s="79">
        <f t="shared" si="970"/>
        <v>0</v>
      </c>
      <c r="BT377" s="79">
        <f t="shared" si="970"/>
        <v>0</v>
      </c>
      <c r="BU377" s="79">
        <f t="shared" si="970"/>
        <v>0</v>
      </c>
      <c r="BV377" s="79">
        <f t="shared" si="970"/>
        <v>0</v>
      </c>
      <c r="BW377" s="79">
        <f t="shared" si="970"/>
        <v>0</v>
      </c>
      <c r="BX377" s="79"/>
      <c r="BY377" s="79"/>
      <c r="BZ377" s="79"/>
      <c r="CA377" s="79"/>
      <c r="CB377" s="79"/>
      <c r="CC377" s="79"/>
      <c r="CD377" s="79"/>
      <c r="CE377" s="1"/>
      <c r="CF377" s="1"/>
      <c r="CI377" s="368"/>
      <c r="CJ377" s="368"/>
      <c r="CK377" s="368"/>
      <c r="CL377" s="368"/>
      <c r="CM377" s="368"/>
      <c r="CN377" s="368"/>
      <c r="CO377" s="368"/>
      <c r="CP377" s="368"/>
      <c r="CQ377" s="368"/>
      <c r="CR377" s="368"/>
    </row>
    <row r="378" s="470" customFormat="1" ht="25.5" customHeight="1">
      <c r="A378" s="471" t="s">
        <v>762</v>
      </c>
      <c r="B378" s="486" t="s">
        <v>37</v>
      </c>
      <c r="C378" s="473" t="s">
        <v>32</v>
      </c>
      <c r="D378" s="640">
        <f t="shared" si="935"/>
        <v>0</v>
      </c>
      <c r="E378" s="643"/>
      <c r="F378" s="643"/>
      <c r="G378" s="643"/>
      <c r="H378" s="643"/>
      <c r="I378" s="643"/>
      <c r="J378" s="643"/>
      <c r="K378" s="643"/>
      <c r="L378" s="643"/>
      <c r="M378" s="643"/>
      <c r="N378" s="643"/>
      <c r="O378" s="469" t="e">
        <f>#REF!+#REF!+#REF!+'Новосибирск.обл'!F378+#REF!+#REF!+#REF!+#REF!+#REF!+#REF!</f>
        <v>#REF!</v>
      </c>
      <c r="P378" s="642">
        <f t="shared" si="936"/>
        <v>0</v>
      </c>
      <c r="Q378" s="643"/>
      <c r="R378" s="643"/>
      <c r="S378" s="643"/>
      <c r="T378" s="643"/>
      <c r="U378" s="643"/>
      <c r="V378" s="643"/>
      <c r="W378" s="643"/>
      <c r="X378" s="643"/>
      <c r="Y378" s="643"/>
      <c r="Z378" s="643"/>
      <c r="AA378" s="66"/>
      <c r="AB378" s="642">
        <f t="shared" si="963"/>
        <v>0</v>
      </c>
      <c r="AC378" s="643"/>
      <c r="AD378" s="643"/>
      <c r="AE378" s="643"/>
      <c r="AF378" s="643"/>
      <c r="AG378" s="643"/>
      <c r="AH378" s="643"/>
      <c r="AI378" s="643"/>
      <c r="AJ378" s="643"/>
      <c r="AK378" s="643"/>
      <c r="AL378" s="643"/>
      <c r="AM378" s="1"/>
      <c r="AN378" s="642">
        <f t="shared" si="965"/>
        <v>0</v>
      </c>
      <c r="AO378" s="643"/>
      <c r="AP378" s="643"/>
      <c r="AQ378" s="643"/>
      <c r="AR378" s="643"/>
      <c r="AS378" s="643"/>
      <c r="AT378" s="643"/>
      <c r="AU378" s="643"/>
      <c r="AV378" s="643"/>
      <c r="AW378" s="643"/>
      <c r="AX378" s="643"/>
      <c r="AY378" s="66"/>
      <c r="AZ378" s="642">
        <f t="shared" si="967"/>
        <v>0</v>
      </c>
      <c r="BA378" s="643"/>
      <c r="BB378" s="643"/>
      <c r="BC378" s="643"/>
      <c r="BD378" s="643"/>
      <c r="BE378" s="643"/>
      <c r="BF378" s="643"/>
      <c r="BG378" s="643"/>
      <c r="BH378" s="643"/>
      <c r="BI378" s="643"/>
      <c r="BJ378" s="643"/>
      <c r="BK378" s="1" t="e">
        <f>#REF!+#REF!</f>
        <v>#REF!</v>
      </c>
      <c r="BM378" s="79">
        <f t="shared" si="969"/>
        <v>0</v>
      </c>
      <c r="BN378" s="79">
        <f t="shared" si="970"/>
        <v>0</v>
      </c>
      <c r="BO378" s="79">
        <f t="shared" si="970"/>
        <v>0</v>
      </c>
      <c r="BP378" s="79">
        <f t="shared" si="970"/>
        <v>0</v>
      </c>
      <c r="BQ378" s="79">
        <f t="shared" si="970"/>
        <v>0</v>
      </c>
      <c r="BR378" s="79">
        <f t="shared" si="970"/>
        <v>0</v>
      </c>
      <c r="BS378" s="79">
        <f t="shared" si="970"/>
        <v>0</v>
      </c>
      <c r="BT378" s="79">
        <f t="shared" si="970"/>
        <v>0</v>
      </c>
      <c r="BU378" s="79">
        <f t="shared" si="970"/>
        <v>0</v>
      </c>
      <c r="BV378" s="79">
        <f t="shared" si="970"/>
        <v>0</v>
      </c>
      <c r="BW378" s="79">
        <f t="shared" si="970"/>
        <v>0</v>
      </c>
      <c r="BX378" s="79"/>
      <c r="BY378" s="79"/>
      <c r="BZ378" s="79"/>
      <c r="CA378" s="79"/>
      <c r="CB378" s="79"/>
      <c r="CC378" s="79"/>
      <c r="CD378" s="79"/>
      <c r="CE378" s="1"/>
      <c r="CF378" s="1"/>
      <c r="CI378" s="368"/>
      <c r="CJ378" s="368"/>
      <c r="CK378" s="368"/>
      <c r="CL378" s="368"/>
      <c r="CM378" s="368"/>
      <c r="CN378" s="368"/>
      <c r="CO378" s="368"/>
      <c r="CP378" s="368"/>
      <c r="CQ378" s="368"/>
      <c r="CR378" s="368"/>
    </row>
    <row r="379" s="470" customFormat="1" ht="25.5" customHeight="1">
      <c r="A379" s="471" t="s">
        <v>763</v>
      </c>
      <c r="B379" s="486" t="s">
        <v>39</v>
      </c>
      <c r="C379" s="473" t="s">
        <v>32</v>
      </c>
      <c r="D379" s="640">
        <f t="shared" si="935"/>
        <v>0</v>
      </c>
      <c r="E379" s="643"/>
      <c r="F379" s="643"/>
      <c r="G379" s="643"/>
      <c r="H379" s="643"/>
      <c r="I379" s="643"/>
      <c r="J379" s="643"/>
      <c r="K379" s="643"/>
      <c r="L379" s="643"/>
      <c r="M379" s="643"/>
      <c r="N379" s="643"/>
      <c r="O379" s="469" t="e">
        <f>#REF!+#REF!+#REF!+'Новосибирск.обл'!F379+#REF!+#REF!+#REF!+#REF!+#REF!+#REF!</f>
        <v>#REF!</v>
      </c>
      <c r="P379" s="642">
        <f t="shared" si="936"/>
        <v>0</v>
      </c>
      <c r="Q379" s="643"/>
      <c r="R379" s="643"/>
      <c r="S379" s="643"/>
      <c r="T379" s="643"/>
      <c r="U379" s="643"/>
      <c r="V379" s="643"/>
      <c r="W379" s="643"/>
      <c r="X379" s="643"/>
      <c r="Y379" s="643"/>
      <c r="Z379" s="643"/>
      <c r="AA379" s="66"/>
      <c r="AB379" s="642">
        <f t="shared" si="963"/>
        <v>0</v>
      </c>
      <c r="AC379" s="643"/>
      <c r="AD379" s="643"/>
      <c r="AE379" s="643"/>
      <c r="AF379" s="643"/>
      <c r="AG379" s="643"/>
      <c r="AH379" s="643"/>
      <c r="AI379" s="643"/>
      <c r="AJ379" s="643"/>
      <c r="AK379" s="643"/>
      <c r="AL379" s="643"/>
      <c r="AM379" s="1"/>
      <c r="AN379" s="642">
        <f t="shared" si="965"/>
        <v>0</v>
      </c>
      <c r="AO379" s="643"/>
      <c r="AP379" s="643"/>
      <c r="AQ379" s="643"/>
      <c r="AR379" s="643"/>
      <c r="AS379" s="643"/>
      <c r="AT379" s="643"/>
      <c r="AU379" s="643"/>
      <c r="AV379" s="643"/>
      <c r="AW379" s="643"/>
      <c r="AX379" s="643"/>
      <c r="AY379" s="66"/>
      <c r="AZ379" s="642">
        <f t="shared" si="967"/>
        <v>0</v>
      </c>
      <c r="BA379" s="643"/>
      <c r="BB379" s="643"/>
      <c r="BC379" s="643"/>
      <c r="BD379" s="643"/>
      <c r="BE379" s="643"/>
      <c r="BF379" s="643"/>
      <c r="BG379" s="643"/>
      <c r="BH379" s="643"/>
      <c r="BI379" s="643"/>
      <c r="BJ379" s="643"/>
      <c r="BK379" s="1" t="e">
        <f>#REF!+#REF!</f>
        <v>#REF!</v>
      </c>
      <c r="BM379" s="79">
        <f t="shared" si="969"/>
        <v>0</v>
      </c>
      <c r="BN379" s="79">
        <f t="shared" si="970"/>
        <v>0</v>
      </c>
      <c r="BO379" s="79">
        <f t="shared" si="970"/>
        <v>0</v>
      </c>
      <c r="BP379" s="79">
        <f t="shared" si="970"/>
        <v>0</v>
      </c>
      <c r="BQ379" s="79">
        <f t="shared" si="970"/>
        <v>0</v>
      </c>
      <c r="BR379" s="79">
        <f t="shared" si="970"/>
        <v>0</v>
      </c>
      <c r="BS379" s="79">
        <f t="shared" si="970"/>
        <v>0</v>
      </c>
      <c r="BT379" s="79">
        <f t="shared" si="970"/>
        <v>0</v>
      </c>
      <c r="BU379" s="79">
        <f t="shared" si="970"/>
        <v>0</v>
      </c>
      <c r="BV379" s="79">
        <f t="shared" si="970"/>
        <v>0</v>
      </c>
      <c r="BW379" s="79">
        <f t="shared" si="970"/>
        <v>0</v>
      </c>
      <c r="BX379" s="79"/>
      <c r="BY379" s="79"/>
      <c r="BZ379" s="79"/>
      <c r="CA379" s="79"/>
      <c r="CB379" s="79"/>
      <c r="CC379" s="79"/>
      <c r="CD379" s="79"/>
      <c r="CE379" s="1"/>
      <c r="CF379" s="1"/>
      <c r="CI379" s="368"/>
      <c r="CJ379" s="368"/>
      <c r="CK379" s="368"/>
      <c r="CL379" s="368"/>
      <c r="CM379" s="368"/>
      <c r="CN379" s="368"/>
      <c r="CO379" s="368"/>
      <c r="CP379" s="368"/>
      <c r="CQ379" s="368"/>
      <c r="CR379" s="368"/>
    </row>
    <row r="380" s="470" customFormat="1" ht="25.5" customHeight="1">
      <c r="A380" s="471" t="s">
        <v>764</v>
      </c>
      <c r="B380" s="486" t="s">
        <v>41</v>
      </c>
      <c r="C380" s="473" t="s">
        <v>32</v>
      </c>
      <c r="D380" s="640">
        <f t="shared" si="935"/>
        <v>0</v>
      </c>
      <c r="E380" s="643"/>
      <c r="F380" s="643"/>
      <c r="G380" s="643"/>
      <c r="H380" s="643"/>
      <c r="I380" s="643"/>
      <c r="J380" s="643"/>
      <c r="K380" s="643"/>
      <c r="L380" s="643"/>
      <c r="M380" s="643"/>
      <c r="N380" s="643"/>
      <c r="O380" s="469" t="e">
        <f>#REF!+#REF!+#REF!+'Новосибирск.обл'!F380+#REF!+#REF!+#REF!+#REF!+#REF!+#REF!</f>
        <v>#REF!</v>
      </c>
      <c r="P380" s="642">
        <f t="shared" si="936"/>
        <v>0</v>
      </c>
      <c r="Q380" s="643"/>
      <c r="R380" s="643"/>
      <c r="S380" s="643"/>
      <c r="T380" s="643"/>
      <c r="U380" s="643"/>
      <c r="V380" s="643"/>
      <c r="W380" s="643"/>
      <c r="X380" s="643"/>
      <c r="Y380" s="643"/>
      <c r="Z380" s="643"/>
      <c r="AA380" s="66"/>
      <c r="AB380" s="642">
        <f t="shared" si="963"/>
        <v>0</v>
      </c>
      <c r="AC380" s="643"/>
      <c r="AD380" s="643"/>
      <c r="AE380" s="643"/>
      <c r="AF380" s="643"/>
      <c r="AG380" s="643"/>
      <c r="AH380" s="643"/>
      <c r="AI380" s="643"/>
      <c r="AJ380" s="643"/>
      <c r="AK380" s="643"/>
      <c r="AL380" s="643"/>
      <c r="AM380" s="1"/>
      <c r="AN380" s="642">
        <f t="shared" si="965"/>
        <v>0</v>
      </c>
      <c r="AO380" s="643"/>
      <c r="AP380" s="643"/>
      <c r="AQ380" s="643"/>
      <c r="AR380" s="643"/>
      <c r="AS380" s="643"/>
      <c r="AT380" s="643"/>
      <c r="AU380" s="643"/>
      <c r="AV380" s="643"/>
      <c r="AW380" s="643"/>
      <c r="AX380" s="643"/>
      <c r="AY380" s="66"/>
      <c r="AZ380" s="642">
        <f t="shared" si="967"/>
        <v>0</v>
      </c>
      <c r="BA380" s="643"/>
      <c r="BB380" s="643"/>
      <c r="BC380" s="643"/>
      <c r="BD380" s="643"/>
      <c r="BE380" s="643"/>
      <c r="BF380" s="643"/>
      <c r="BG380" s="643"/>
      <c r="BH380" s="643"/>
      <c r="BI380" s="643"/>
      <c r="BJ380" s="643"/>
      <c r="BK380" s="1" t="e">
        <f>#REF!+#REF!</f>
        <v>#REF!</v>
      </c>
      <c r="BM380" s="79">
        <f t="shared" si="969"/>
        <v>0</v>
      </c>
      <c r="BN380" s="79">
        <f t="shared" si="970"/>
        <v>0</v>
      </c>
      <c r="BO380" s="79">
        <f t="shared" si="970"/>
        <v>0</v>
      </c>
      <c r="BP380" s="79">
        <f t="shared" si="970"/>
        <v>0</v>
      </c>
      <c r="BQ380" s="79">
        <f t="shared" si="970"/>
        <v>0</v>
      </c>
      <c r="BR380" s="79">
        <f t="shared" si="970"/>
        <v>0</v>
      </c>
      <c r="BS380" s="79">
        <f t="shared" si="970"/>
        <v>0</v>
      </c>
      <c r="BT380" s="79">
        <f t="shared" si="970"/>
        <v>0</v>
      </c>
      <c r="BU380" s="79">
        <f t="shared" si="970"/>
        <v>0</v>
      </c>
      <c r="BV380" s="79">
        <f t="shared" si="970"/>
        <v>0</v>
      </c>
      <c r="BW380" s="79">
        <f t="shared" si="970"/>
        <v>0</v>
      </c>
      <c r="BX380" s="79"/>
      <c r="BY380" s="79"/>
      <c r="BZ380" s="79"/>
      <c r="CA380" s="79"/>
      <c r="CB380" s="79"/>
      <c r="CC380" s="79"/>
      <c r="CD380" s="79"/>
      <c r="CE380" s="1"/>
      <c r="CF380" s="1"/>
      <c r="CI380" s="368"/>
      <c r="CJ380" s="368"/>
      <c r="CK380" s="368"/>
      <c r="CL380" s="368"/>
      <c r="CM380" s="368"/>
      <c r="CN380" s="368"/>
      <c r="CO380" s="368"/>
      <c r="CP380" s="368"/>
      <c r="CQ380" s="368"/>
      <c r="CR380" s="368"/>
    </row>
    <row r="381" s="470" customFormat="1" ht="25.5" customHeight="1">
      <c r="A381" s="471" t="s">
        <v>765</v>
      </c>
      <c r="B381" s="485" t="s">
        <v>766</v>
      </c>
      <c r="C381" s="473" t="s">
        <v>32</v>
      </c>
      <c r="D381" s="640">
        <f t="shared" si="935"/>
        <v>0</v>
      </c>
      <c r="E381" s="643"/>
      <c r="F381" s="643"/>
      <c r="G381" s="643"/>
      <c r="H381" s="643"/>
      <c r="I381" s="643"/>
      <c r="J381" s="643"/>
      <c r="K381" s="643"/>
      <c r="L381" s="643"/>
      <c r="M381" s="643"/>
      <c r="N381" s="643"/>
      <c r="O381" s="469" t="e">
        <f>#REF!+#REF!+#REF!+'Новосибирск.обл'!F381+#REF!+#REF!+#REF!+#REF!+#REF!+#REF!</f>
        <v>#REF!</v>
      </c>
      <c r="P381" s="642">
        <f t="shared" si="936"/>
        <v>0</v>
      </c>
      <c r="Q381" s="643"/>
      <c r="R381" s="643"/>
      <c r="S381" s="643"/>
      <c r="T381" s="643"/>
      <c r="U381" s="643"/>
      <c r="V381" s="643"/>
      <c r="W381" s="643"/>
      <c r="X381" s="643"/>
      <c r="Y381" s="643"/>
      <c r="Z381" s="643"/>
      <c r="AA381" s="66"/>
      <c r="AB381" s="642">
        <f t="shared" si="963"/>
        <v>0</v>
      </c>
      <c r="AC381" s="643"/>
      <c r="AD381" s="643"/>
      <c r="AE381" s="643"/>
      <c r="AF381" s="643"/>
      <c r="AG381" s="643"/>
      <c r="AH381" s="643"/>
      <c r="AI381" s="643"/>
      <c r="AJ381" s="643"/>
      <c r="AK381" s="643"/>
      <c r="AL381" s="643"/>
      <c r="AM381" s="1"/>
      <c r="AN381" s="642">
        <f t="shared" si="965"/>
        <v>0</v>
      </c>
      <c r="AO381" s="643"/>
      <c r="AP381" s="643"/>
      <c r="AQ381" s="643"/>
      <c r="AR381" s="643"/>
      <c r="AS381" s="643"/>
      <c r="AT381" s="643"/>
      <c r="AU381" s="643"/>
      <c r="AV381" s="643"/>
      <c r="AW381" s="643"/>
      <c r="AX381" s="643"/>
      <c r="AY381" s="66"/>
      <c r="AZ381" s="642">
        <f t="shared" si="967"/>
        <v>0</v>
      </c>
      <c r="BA381" s="643"/>
      <c r="BB381" s="643"/>
      <c r="BC381" s="643"/>
      <c r="BD381" s="643"/>
      <c r="BE381" s="643"/>
      <c r="BF381" s="643"/>
      <c r="BG381" s="643"/>
      <c r="BH381" s="643"/>
      <c r="BI381" s="643"/>
      <c r="BJ381" s="643"/>
      <c r="BK381" s="1" t="e">
        <f>#REF!+#REF!</f>
        <v>#REF!</v>
      </c>
      <c r="BM381" s="79">
        <f t="shared" si="969"/>
        <v>0</v>
      </c>
      <c r="BN381" s="79">
        <f t="shared" si="970"/>
        <v>0</v>
      </c>
      <c r="BO381" s="79">
        <f t="shared" si="970"/>
        <v>0</v>
      </c>
      <c r="BP381" s="79">
        <f t="shared" si="970"/>
        <v>0</v>
      </c>
      <c r="BQ381" s="79">
        <f t="shared" si="970"/>
        <v>0</v>
      </c>
      <c r="BR381" s="79">
        <f t="shared" si="970"/>
        <v>0</v>
      </c>
      <c r="BS381" s="79">
        <f t="shared" si="970"/>
        <v>0</v>
      </c>
      <c r="BT381" s="79">
        <f t="shared" si="970"/>
        <v>0</v>
      </c>
      <c r="BU381" s="79">
        <f t="shared" si="970"/>
        <v>0</v>
      </c>
      <c r="BV381" s="79">
        <f t="shared" si="970"/>
        <v>0</v>
      </c>
      <c r="BW381" s="79">
        <f t="shared" si="970"/>
        <v>0</v>
      </c>
      <c r="BX381" s="79"/>
      <c r="BY381" s="79"/>
      <c r="BZ381" s="79"/>
      <c r="CA381" s="79"/>
      <c r="CB381" s="79"/>
      <c r="CC381" s="79"/>
      <c r="CD381" s="79"/>
      <c r="CE381" s="1"/>
      <c r="CF381" s="1"/>
      <c r="CI381" s="368"/>
      <c r="CJ381" s="368"/>
      <c r="CK381" s="368"/>
      <c r="CL381" s="368"/>
      <c r="CM381" s="368"/>
      <c r="CN381" s="368"/>
      <c r="CO381" s="368"/>
      <c r="CP381" s="368"/>
      <c r="CQ381" s="368"/>
      <c r="CR381" s="368"/>
    </row>
    <row r="382" s="487" customFormat="1" ht="25.5" customHeight="1">
      <c r="A382" s="471" t="s">
        <v>767</v>
      </c>
      <c r="B382" s="485" t="s">
        <v>768</v>
      </c>
      <c r="C382" s="473" t="s">
        <v>32</v>
      </c>
      <c r="D382" s="640">
        <f t="shared" si="935"/>
        <v>19.235109621024996</v>
      </c>
      <c r="E382" s="643"/>
      <c r="F382" s="643"/>
      <c r="G382" s="643">
        <v>10.600121733333332</v>
      </c>
      <c r="H382" s="643">
        <v>4.5912666666666668</v>
      </c>
      <c r="I382" s="643">
        <v>0.35158788769166699</v>
      </c>
      <c r="J382" s="643">
        <v>1.7004000000000001</v>
      </c>
      <c r="K382" s="643"/>
      <c r="L382" s="643">
        <v>1.1863999999999999</v>
      </c>
      <c r="M382" s="643">
        <v>0.80533333333333346</v>
      </c>
      <c r="N382" s="643"/>
      <c r="O382" s="469" t="e">
        <f>#REF!+#REF!+#REF!+'Новосибирск.обл'!F382+#REF!+#REF!+#REF!+#REF!+#REF!+#REF!</f>
        <v>#REF!</v>
      </c>
      <c r="P382" s="642">
        <f t="shared" si="936"/>
        <v>34.582521333333325</v>
      </c>
      <c r="Q382" s="643">
        <v>6.0001333333333333</v>
      </c>
      <c r="R382" s="643"/>
      <c r="S382" s="643">
        <v>10.600454666666666</v>
      </c>
      <c r="T382" s="643">
        <v>4.5909333333333331</v>
      </c>
      <c r="U382" s="643">
        <v>0.69999999999999996</v>
      </c>
      <c r="V382" s="643">
        <v>4.8999333333333341</v>
      </c>
      <c r="W382" s="643">
        <v>1.8999999999999999</v>
      </c>
      <c r="X382" s="643">
        <v>1.1863999999999999</v>
      </c>
      <c r="Y382" s="643">
        <v>0.80499999999999994</v>
      </c>
      <c r="Z382" s="643">
        <v>3.8996666666666666</v>
      </c>
      <c r="AA382" s="66"/>
      <c r="AB382" s="642">
        <f t="shared" si="963"/>
        <v>33.882158333333329</v>
      </c>
      <c r="AC382" s="643">
        <v>6.0001333333333333</v>
      </c>
      <c r="AD382" s="643"/>
      <c r="AE382" s="643">
        <v>10.599524999999998</v>
      </c>
      <c r="AF382" s="643">
        <v>4.591333333333333</v>
      </c>
      <c r="AG382" s="643"/>
      <c r="AH382" s="643">
        <v>4.9001666666666672</v>
      </c>
      <c r="AI382" s="643">
        <v>1.8999999999999999</v>
      </c>
      <c r="AJ382" s="643">
        <v>1.1859999999999999</v>
      </c>
      <c r="AK382" s="643">
        <v>0.80500000000000005</v>
      </c>
      <c r="AL382" s="643">
        <v>3.8999999999999999</v>
      </c>
      <c r="AM382" s="1"/>
      <c r="AN382" s="642">
        <f t="shared" si="965"/>
        <v>33.882866666666665</v>
      </c>
      <c r="AO382" s="643">
        <v>6.0001666666666669</v>
      </c>
      <c r="AP382" s="643"/>
      <c r="AQ382" s="643">
        <v>10.599833333333333</v>
      </c>
      <c r="AR382" s="643">
        <v>4.5914666666666673</v>
      </c>
      <c r="AS382" s="643"/>
      <c r="AT382" s="643">
        <v>4.9000000000000004</v>
      </c>
      <c r="AU382" s="643">
        <v>1.8999999999999999</v>
      </c>
      <c r="AV382" s="643">
        <v>1.1863999999999999</v>
      </c>
      <c r="AW382" s="643">
        <v>0.80500000000000005</v>
      </c>
      <c r="AX382" s="643">
        <v>3.8999999999999999</v>
      </c>
      <c r="AY382" s="66"/>
      <c r="AZ382" s="642">
        <f t="shared" si="967"/>
        <v>6.8000000000000007</v>
      </c>
      <c r="BA382" s="643"/>
      <c r="BB382" s="643"/>
      <c r="BC382" s="643"/>
      <c r="BD382" s="643"/>
      <c r="BE382" s="643"/>
      <c r="BF382" s="643">
        <v>4.9000000000000004</v>
      </c>
      <c r="BG382" s="643">
        <v>1.9000000000000001</v>
      </c>
      <c r="BH382" s="643"/>
      <c r="BI382" s="643"/>
      <c r="BJ382" s="643"/>
      <c r="BK382" s="1" t="e">
        <f>#REF!+#REF!</f>
        <v>#REF!</v>
      </c>
      <c r="BM382" s="79">
        <f t="shared" si="969"/>
        <v>128.38265595435834</v>
      </c>
      <c r="BN382" s="79">
        <f t="shared" si="970"/>
        <v>18.000433333333334</v>
      </c>
      <c r="BO382" s="79">
        <f t="shared" si="970"/>
        <v>0</v>
      </c>
      <c r="BP382" s="79">
        <f t="shared" si="970"/>
        <v>42.399934733333325</v>
      </c>
      <c r="BQ382" s="79">
        <f t="shared" si="970"/>
        <v>18.365000000000002</v>
      </c>
      <c r="BR382" s="79">
        <f t="shared" si="970"/>
        <v>1.0515878876916669</v>
      </c>
      <c r="BS382" s="79">
        <f t="shared" si="970"/>
        <v>21.3005</v>
      </c>
      <c r="BT382" s="79">
        <f t="shared" si="970"/>
        <v>7.5999999999999996</v>
      </c>
      <c r="BU382" s="79">
        <f t="shared" si="970"/>
        <v>4.7451999999999996</v>
      </c>
      <c r="BV382" s="79">
        <f t="shared" si="970"/>
        <v>3.2203333333333335</v>
      </c>
      <c r="BW382" s="79">
        <f t="shared" si="970"/>
        <v>11.699666666666667</v>
      </c>
      <c r="BX382" s="79"/>
      <c r="BY382" s="79"/>
      <c r="BZ382" s="79"/>
      <c r="CA382" s="79"/>
      <c r="CB382" s="79"/>
      <c r="CC382" s="79"/>
      <c r="CD382" s="79"/>
      <c r="CE382" s="1"/>
      <c r="CF382" s="1"/>
      <c r="CI382" s="368"/>
      <c r="CJ382" s="368"/>
      <c r="CK382" s="368"/>
      <c r="CL382" s="368"/>
      <c r="CM382" s="368"/>
      <c r="CN382" s="368"/>
      <c r="CO382" s="368"/>
      <c r="CP382" s="368"/>
      <c r="CQ382" s="368"/>
      <c r="CR382" s="368"/>
    </row>
    <row r="383" s="470" customFormat="1" ht="25.5" customHeight="1">
      <c r="A383" s="471" t="s">
        <v>769</v>
      </c>
      <c r="B383" s="485" t="s">
        <v>770</v>
      </c>
      <c r="C383" s="473" t="s">
        <v>32</v>
      </c>
      <c r="D383" s="640">
        <f t="shared" si="935"/>
        <v>0</v>
      </c>
      <c r="E383" s="643"/>
      <c r="F383" s="643"/>
      <c r="G383" s="643"/>
      <c r="H383" s="643"/>
      <c r="I383" s="643"/>
      <c r="J383" s="643"/>
      <c r="K383" s="643"/>
      <c r="L383" s="643"/>
      <c r="M383" s="643"/>
      <c r="N383" s="643"/>
      <c r="O383" s="469" t="e">
        <f>#REF!+#REF!+#REF!+'Новосибирск.обл'!F383+#REF!+#REF!+#REF!+#REF!+#REF!+#REF!</f>
        <v>#REF!</v>
      </c>
      <c r="P383" s="642">
        <f t="shared" si="936"/>
        <v>0</v>
      </c>
      <c r="Q383" s="643"/>
      <c r="R383" s="643"/>
      <c r="S383" s="643"/>
      <c r="T383" s="643"/>
      <c r="U383" s="643"/>
      <c r="V383" s="643"/>
      <c r="W383" s="643"/>
      <c r="X383" s="643"/>
      <c r="Y383" s="643"/>
      <c r="Z383" s="643"/>
      <c r="AA383" s="66"/>
      <c r="AB383" s="642">
        <f t="shared" si="963"/>
        <v>0</v>
      </c>
      <c r="AC383" s="643"/>
      <c r="AD383" s="643"/>
      <c r="AE383" s="643"/>
      <c r="AF383" s="643"/>
      <c r="AG383" s="643"/>
      <c r="AH383" s="643"/>
      <c r="AI383" s="643"/>
      <c r="AJ383" s="643"/>
      <c r="AK383" s="643"/>
      <c r="AL383" s="643"/>
      <c r="AM383" s="1"/>
      <c r="AN383" s="642">
        <f t="shared" si="965"/>
        <v>0</v>
      </c>
      <c r="AO383" s="643"/>
      <c r="AP383" s="643"/>
      <c r="AQ383" s="643"/>
      <c r="AR383" s="643"/>
      <c r="AS383" s="643"/>
      <c r="AT383" s="643"/>
      <c r="AU383" s="643"/>
      <c r="AV383" s="643"/>
      <c r="AW383" s="643"/>
      <c r="AX383" s="643"/>
      <c r="AY383" s="66"/>
      <c r="AZ383" s="642">
        <f t="shared" si="967"/>
        <v>0</v>
      </c>
      <c r="BA383" s="643"/>
      <c r="BB383" s="643"/>
      <c r="BC383" s="643"/>
      <c r="BD383" s="643"/>
      <c r="BE383" s="643"/>
      <c r="BF383" s="643"/>
      <c r="BG383" s="643"/>
      <c r="BH383" s="643"/>
      <c r="BI383" s="643"/>
      <c r="BJ383" s="643"/>
      <c r="BK383" s="1" t="e">
        <f>#REF!+#REF!</f>
        <v>#REF!</v>
      </c>
      <c r="BM383" s="79">
        <f t="shared" si="969"/>
        <v>0</v>
      </c>
      <c r="BN383" s="79">
        <f t="shared" si="970"/>
        <v>0</v>
      </c>
      <c r="BO383" s="79">
        <f t="shared" si="970"/>
        <v>0</v>
      </c>
      <c r="BP383" s="79">
        <f t="shared" si="970"/>
        <v>0</v>
      </c>
      <c r="BQ383" s="79">
        <f t="shared" si="970"/>
        <v>0</v>
      </c>
      <c r="BR383" s="79">
        <f t="shared" si="970"/>
        <v>0</v>
      </c>
      <c r="BS383" s="79">
        <f t="shared" si="970"/>
        <v>0</v>
      </c>
      <c r="BT383" s="79">
        <f t="shared" si="970"/>
        <v>0</v>
      </c>
      <c r="BU383" s="79">
        <f t="shared" si="970"/>
        <v>0</v>
      </c>
      <c r="BV383" s="79">
        <f t="shared" si="970"/>
        <v>0</v>
      </c>
      <c r="BW383" s="79">
        <f t="shared" si="970"/>
        <v>0</v>
      </c>
      <c r="BX383" s="79"/>
      <c r="BY383" s="79"/>
      <c r="BZ383" s="79"/>
      <c r="CA383" s="79"/>
      <c r="CB383" s="79"/>
      <c r="CC383" s="79"/>
      <c r="CD383" s="79"/>
      <c r="CE383" s="1"/>
      <c r="CF383" s="1"/>
      <c r="CI383" s="368"/>
      <c r="CJ383" s="368"/>
      <c r="CK383" s="368"/>
      <c r="CL383" s="368"/>
      <c r="CM383" s="368"/>
      <c r="CN383" s="368"/>
      <c r="CO383" s="368"/>
      <c r="CP383" s="368"/>
      <c r="CQ383" s="368"/>
      <c r="CR383" s="368"/>
    </row>
    <row r="384" s="487" customFormat="1" ht="25.5" customHeight="1">
      <c r="A384" s="471" t="s">
        <v>771</v>
      </c>
      <c r="B384" s="485" t="s">
        <v>772</v>
      </c>
      <c r="C384" s="473" t="s">
        <v>32</v>
      </c>
      <c r="D384" s="640">
        <f t="shared" si="935"/>
        <v>50.878729661158197</v>
      </c>
      <c r="E384" s="643">
        <f>E387</f>
        <v>0</v>
      </c>
      <c r="F384" s="643">
        <f t="shared" ref="F384:N384" si="986">F387</f>
        <v>0</v>
      </c>
      <c r="G384" s="643">
        <f t="shared" si="986"/>
        <v>48.551583879491531</v>
      </c>
      <c r="H384" s="643">
        <f t="shared" si="986"/>
        <v>2.3271457816666667</v>
      </c>
      <c r="I384" s="643">
        <f t="shared" si="986"/>
        <v>0</v>
      </c>
      <c r="J384" s="643">
        <f t="shared" si="986"/>
        <v>0</v>
      </c>
      <c r="K384" s="643">
        <f t="shared" si="986"/>
        <v>0</v>
      </c>
      <c r="L384" s="643">
        <f t="shared" si="986"/>
        <v>0</v>
      </c>
      <c r="M384" s="643">
        <f t="shared" si="986"/>
        <v>0</v>
      </c>
      <c r="N384" s="643">
        <f t="shared" si="986"/>
        <v>0</v>
      </c>
      <c r="O384" s="469" t="e">
        <f>#REF!+#REF!+#REF!+'Новосибирск.обл'!F384+#REF!+#REF!+#REF!+#REF!+#REF!+#REF!</f>
        <v>#REF!</v>
      </c>
      <c r="P384" s="642">
        <f t="shared" si="936"/>
        <v>0</v>
      </c>
      <c r="Q384" s="643">
        <f t="shared" ref="Q384:Z384" si="987">Q387</f>
        <v>0</v>
      </c>
      <c r="R384" s="643">
        <f t="shared" si="987"/>
        <v>0</v>
      </c>
      <c r="S384" s="643">
        <f t="shared" si="987"/>
        <v>0</v>
      </c>
      <c r="T384" s="643">
        <f t="shared" si="987"/>
        <v>0</v>
      </c>
      <c r="U384" s="643">
        <f t="shared" si="987"/>
        <v>0</v>
      </c>
      <c r="V384" s="643">
        <f t="shared" si="987"/>
        <v>0</v>
      </c>
      <c r="W384" s="643">
        <f t="shared" si="987"/>
        <v>0</v>
      </c>
      <c r="X384" s="643">
        <f t="shared" si="987"/>
        <v>0</v>
      </c>
      <c r="Y384" s="643">
        <f t="shared" si="987"/>
        <v>0</v>
      </c>
      <c r="Z384" s="643">
        <f t="shared" si="987"/>
        <v>0</v>
      </c>
      <c r="AA384" s="66"/>
      <c r="AB384" s="642">
        <f t="shared" si="963"/>
        <v>0</v>
      </c>
      <c r="AC384" s="643">
        <f t="shared" ref="AC384:AL384" si="988">AC387</f>
        <v>0</v>
      </c>
      <c r="AD384" s="643">
        <f t="shared" si="988"/>
        <v>0</v>
      </c>
      <c r="AE384" s="643">
        <f t="shared" si="988"/>
        <v>0</v>
      </c>
      <c r="AF384" s="643">
        <f t="shared" si="988"/>
        <v>0</v>
      </c>
      <c r="AG384" s="643">
        <f t="shared" si="988"/>
        <v>0</v>
      </c>
      <c r="AH384" s="643">
        <f t="shared" si="988"/>
        <v>0</v>
      </c>
      <c r="AI384" s="643">
        <f t="shared" si="988"/>
        <v>0</v>
      </c>
      <c r="AJ384" s="643">
        <f t="shared" si="988"/>
        <v>0</v>
      </c>
      <c r="AK384" s="643">
        <f t="shared" si="988"/>
        <v>0</v>
      </c>
      <c r="AL384" s="643">
        <f t="shared" si="988"/>
        <v>0</v>
      </c>
      <c r="AM384" s="1"/>
      <c r="AN384" s="642">
        <f t="shared" si="965"/>
        <v>0</v>
      </c>
      <c r="AO384" s="643">
        <f t="shared" ref="AO384:AX384" si="989">AO387</f>
        <v>0</v>
      </c>
      <c r="AP384" s="643">
        <f t="shared" si="989"/>
        <v>0</v>
      </c>
      <c r="AQ384" s="643">
        <f t="shared" si="989"/>
        <v>0</v>
      </c>
      <c r="AR384" s="643">
        <f t="shared" si="989"/>
        <v>0</v>
      </c>
      <c r="AS384" s="643">
        <f t="shared" si="989"/>
        <v>0</v>
      </c>
      <c r="AT384" s="643">
        <f t="shared" si="989"/>
        <v>0</v>
      </c>
      <c r="AU384" s="643">
        <f t="shared" si="989"/>
        <v>0</v>
      </c>
      <c r="AV384" s="643">
        <f t="shared" si="989"/>
        <v>0</v>
      </c>
      <c r="AW384" s="643">
        <f t="shared" si="989"/>
        <v>0</v>
      </c>
      <c r="AX384" s="643">
        <f t="shared" si="989"/>
        <v>0</v>
      </c>
      <c r="AY384" s="66"/>
      <c r="AZ384" s="642">
        <f t="shared" si="967"/>
        <v>0</v>
      </c>
      <c r="BA384" s="643">
        <f t="shared" ref="BA384:BJ384" si="990">BA387</f>
        <v>0</v>
      </c>
      <c r="BB384" s="643">
        <f t="shared" si="990"/>
        <v>0</v>
      </c>
      <c r="BC384" s="643">
        <f t="shared" si="990"/>
        <v>0</v>
      </c>
      <c r="BD384" s="643">
        <f t="shared" si="990"/>
        <v>0</v>
      </c>
      <c r="BE384" s="643">
        <f t="shared" si="990"/>
        <v>0</v>
      </c>
      <c r="BF384" s="643">
        <f t="shared" si="990"/>
        <v>0</v>
      </c>
      <c r="BG384" s="643">
        <f t="shared" si="990"/>
        <v>0</v>
      </c>
      <c r="BH384" s="643">
        <f t="shared" si="990"/>
        <v>0</v>
      </c>
      <c r="BI384" s="643">
        <f t="shared" si="990"/>
        <v>0</v>
      </c>
      <c r="BJ384" s="643">
        <f t="shared" si="990"/>
        <v>0</v>
      </c>
      <c r="BK384" s="1" t="e">
        <f>#REF!+#REF!</f>
        <v>#REF!</v>
      </c>
      <c r="BM384" s="79">
        <f t="shared" si="969"/>
        <v>50.878729661158197</v>
      </c>
      <c r="BN384" s="79">
        <f t="shared" si="970"/>
        <v>0</v>
      </c>
      <c r="BO384" s="79">
        <f t="shared" si="970"/>
        <v>0</v>
      </c>
      <c r="BP384" s="79">
        <f t="shared" si="970"/>
        <v>48.551583879491531</v>
      </c>
      <c r="BQ384" s="79">
        <f t="shared" si="970"/>
        <v>2.3271457816666667</v>
      </c>
      <c r="BR384" s="79">
        <f t="shared" si="970"/>
        <v>0</v>
      </c>
      <c r="BS384" s="79">
        <f t="shared" si="970"/>
        <v>0</v>
      </c>
      <c r="BT384" s="79">
        <f t="shared" si="970"/>
        <v>0</v>
      </c>
      <c r="BU384" s="79">
        <f t="shared" si="970"/>
        <v>0</v>
      </c>
      <c r="BV384" s="79">
        <f t="shared" si="970"/>
        <v>0</v>
      </c>
      <c r="BW384" s="79">
        <f t="shared" si="970"/>
        <v>0</v>
      </c>
      <c r="BX384" s="79"/>
      <c r="BY384" s="79"/>
      <c r="BZ384" s="79"/>
      <c r="CA384" s="79"/>
      <c r="CB384" s="79"/>
      <c r="CC384" s="79"/>
      <c r="CD384" s="79"/>
      <c r="CE384" s="1"/>
      <c r="CF384" s="1"/>
      <c r="CI384" s="368"/>
      <c r="CJ384" s="368"/>
      <c r="CK384" s="368"/>
      <c r="CL384" s="368"/>
      <c r="CM384" s="368"/>
      <c r="CN384" s="368"/>
      <c r="CO384" s="368"/>
      <c r="CP384" s="368"/>
      <c r="CQ384" s="368"/>
      <c r="CR384" s="368"/>
    </row>
    <row r="385" s="470" customFormat="1" ht="25.5" customHeight="1">
      <c r="A385" s="471" t="s">
        <v>773</v>
      </c>
      <c r="B385" s="486" t="s">
        <v>774</v>
      </c>
      <c r="C385" s="473" t="s">
        <v>32</v>
      </c>
      <c r="D385" s="640">
        <f t="shared" si="935"/>
        <v>0</v>
      </c>
      <c r="E385" s="643"/>
      <c r="F385" s="643"/>
      <c r="G385" s="643"/>
      <c r="H385" s="643"/>
      <c r="I385" s="643"/>
      <c r="J385" s="643"/>
      <c r="K385" s="643"/>
      <c r="L385" s="643"/>
      <c r="M385" s="643"/>
      <c r="N385" s="643"/>
      <c r="O385" s="469" t="e">
        <f>#REF!+#REF!+#REF!+'Новосибирск.обл'!F385+#REF!+#REF!+#REF!+#REF!+#REF!+#REF!</f>
        <v>#REF!</v>
      </c>
      <c r="P385" s="642">
        <f t="shared" si="936"/>
        <v>0</v>
      </c>
      <c r="Q385" s="643"/>
      <c r="R385" s="643"/>
      <c r="S385" s="643"/>
      <c r="T385" s="643"/>
      <c r="U385" s="643"/>
      <c r="V385" s="643"/>
      <c r="W385" s="643"/>
      <c r="X385" s="643"/>
      <c r="Y385" s="643"/>
      <c r="Z385" s="643"/>
      <c r="AA385" s="66"/>
      <c r="AB385" s="642">
        <f t="shared" si="963"/>
        <v>0</v>
      </c>
      <c r="AC385" s="643"/>
      <c r="AD385" s="643"/>
      <c r="AE385" s="643"/>
      <c r="AF385" s="643"/>
      <c r="AG385" s="643"/>
      <c r="AH385" s="643"/>
      <c r="AI385" s="643"/>
      <c r="AJ385" s="643"/>
      <c r="AK385" s="643"/>
      <c r="AL385" s="643"/>
      <c r="AM385" s="1"/>
      <c r="AN385" s="642">
        <f t="shared" si="965"/>
        <v>0</v>
      </c>
      <c r="AO385" s="643"/>
      <c r="AP385" s="643"/>
      <c r="AQ385" s="643"/>
      <c r="AR385" s="643"/>
      <c r="AS385" s="643"/>
      <c r="AT385" s="643"/>
      <c r="AU385" s="643"/>
      <c r="AV385" s="643"/>
      <c r="AW385" s="643"/>
      <c r="AX385" s="643"/>
      <c r="AY385" s="66"/>
      <c r="AZ385" s="642">
        <f t="shared" si="967"/>
        <v>0</v>
      </c>
      <c r="BA385" s="643"/>
      <c r="BB385" s="643"/>
      <c r="BC385" s="643"/>
      <c r="BD385" s="643"/>
      <c r="BE385" s="643"/>
      <c r="BF385" s="643"/>
      <c r="BG385" s="643"/>
      <c r="BH385" s="643"/>
      <c r="BI385" s="643"/>
      <c r="BJ385" s="643"/>
      <c r="BK385" s="1" t="e">
        <f>#REF!+#REF!</f>
        <v>#REF!</v>
      </c>
      <c r="BM385" s="79">
        <f t="shared" si="969"/>
        <v>0</v>
      </c>
      <c r="BN385" s="79">
        <f t="shared" si="970"/>
        <v>0</v>
      </c>
      <c r="BO385" s="79">
        <f t="shared" si="970"/>
        <v>0</v>
      </c>
      <c r="BP385" s="79">
        <f t="shared" si="970"/>
        <v>0</v>
      </c>
      <c r="BQ385" s="79">
        <f t="shared" si="970"/>
        <v>0</v>
      </c>
      <c r="BR385" s="79">
        <f t="shared" si="970"/>
        <v>0</v>
      </c>
      <c r="BS385" s="79">
        <f t="shared" si="970"/>
        <v>0</v>
      </c>
      <c r="BT385" s="79">
        <f t="shared" si="970"/>
        <v>0</v>
      </c>
      <c r="BU385" s="79">
        <f t="shared" si="970"/>
        <v>0</v>
      </c>
      <c r="BV385" s="79">
        <f t="shared" si="970"/>
        <v>0</v>
      </c>
      <c r="BW385" s="79">
        <f t="shared" si="970"/>
        <v>0</v>
      </c>
      <c r="BX385" s="79"/>
      <c r="BY385" s="79"/>
      <c r="BZ385" s="79"/>
      <c r="CA385" s="79"/>
      <c r="CB385" s="79"/>
      <c r="CC385" s="79"/>
      <c r="CD385" s="79"/>
      <c r="CE385" s="1"/>
      <c r="CF385" s="1"/>
      <c r="CI385" s="368"/>
      <c r="CJ385" s="368"/>
      <c r="CK385" s="368"/>
      <c r="CL385" s="368"/>
      <c r="CM385" s="368"/>
      <c r="CN385" s="368"/>
      <c r="CO385" s="368"/>
      <c r="CP385" s="368"/>
      <c r="CQ385" s="368"/>
      <c r="CR385" s="368"/>
    </row>
    <row r="386" s="470" customFormat="1" ht="25.5" customHeight="1">
      <c r="A386" s="471" t="s">
        <v>775</v>
      </c>
      <c r="B386" s="486" t="s">
        <v>776</v>
      </c>
      <c r="C386" s="473" t="s">
        <v>32</v>
      </c>
      <c r="D386" s="640">
        <f t="shared" si="935"/>
        <v>0</v>
      </c>
      <c r="E386" s="643"/>
      <c r="F386" s="643"/>
      <c r="G386" s="643"/>
      <c r="H386" s="643"/>
      <c r="I386" s="643"/>
      <c r="J386" s="643"/>
      <c r="K386" s="643"/>
      <c r="L386" s="643"/>
      <c r="M386" s="643"/>
      <c r="N386" s="643"/>
      <c r="O386" s="469" t="e">
        <f>#REF!+#REF!+#REF!+'Новосибирск.обл'!F386+#REF!+#REF!+#REF!+#REF!+#REF!+#REF!</f>
        <v>#REF!</v>
      </c>
      <c r="P386" s="642">
        <f t="shared" si="936"/>
        <v>0</v>
      </c>
      <c r="Q386" s="643"/>
      <c r="R386" s="643"/>
      <c r="S386" s="643"/>
      <c r="T386" s="643"/>
      <c r="U386" s="643"/>
      <c r="V386" s="643"/>
      <c r="W386" s="643"/>
      <c r="X386" s="643"/>
      <c r="Y386" s="643"/>
      <c r="Z386" s="643"/>
      <c r="AA386" s="66"/>
      <c r="AB386" s="642">
        <f t="shared" si="963"/>
        <v>0</v>
      </c>
      <c r="AC386" s="643"/>
      <c r="AD386" s="643"/>
      <c r="AE386" s="643"/>
      <c r="AF386" s="643"/>
      <c r="AG386" s="643"/>
      <c r="AH386" s="643"/>
      <c r="AI386" s="643"/>
      <c r="AJ386" s="643"/>
      <c r="AK386" s="643"/>
      <c r="AL386" s="643"/>
      <c r="AM386" s="1"/>
      <c r="AN386" s="642">
        <f t="shared" si="965"/>
        <v>0</v>
      </c>
      <c r="AO386" s="643"/>
      <c r="AP386" s="643"/>
      <c r="AQ386" s="643"/>
      <c r="AR386" s="643"/>
      <c r="AS386" s="643"/>
      <c r="AT386" s="643"/>
      <c r="AU386" s="643"/>
      <c r="AV386" s="643"/>
      <c r="AW386" s="643"/>
      <c r="AX386" s="643"/>
      <c r="AY386" s="66"/>
      <c r="AZ386" s="642">
        <f t="shared" si="967"/>
        <v>0</v>
      </c>
      <c r="BA386" s="643"/>
      <c r="BB386" s="643"/>
      <c r="BC386" s="643"/>
      <c r="BD386" s="643"/>
      <c r="BE386" s="643"/>
      <c r="BF386" s="643"/>
      <c r="BG386" s="643"/>
      <c r="BH386" s="643"/>
      <c r="BI386" s="643"/>
      <c r="BJ386" s="643"/>
      <c r="BK386" s="1" t="e">
        <f>#REF!+#REF!</f>
        <v>#REF!</v>
      </c>
      <c r="BM386" s="79">
        <f t="shared" si="969"/>
        <v>0</v>
      </c>
      <c r="BN386" s="79">
        <f t="shared" si="970"/>
        <v>0</v>
      </c>
      <c r="BO386" s="79">
        <f t="shared" si="970"/>
        <v>0</v>
      </c>
      <c r="BP386" s="79">
        <f t="shared" si="970"/>
        <v>0</v>
      </c>
      <c r="BQ386" s="79">
        <f t="shared" si="970"/>
        <v>0</v>
      </c>
      <c r="BR386" s="79">
        <f t="shared" si="970"/>
        <v>0</v>
      </c>
      <c r="BS386" s="79">
        <f t="shared" si="970"/>
        <v>0</v>
      </c>
      <c r="BT386" s="79">
        <f t="shared" si="970"/>
        <v>0</v>
      </c>
      <c r="BU386" s="79">
        <f t="shared" si="970"/>
        <v>0</v>
      </c>
      <c r="BV386" s="79">
        <f t="shared" si="970"/>
        <v>0</v>
      </c>
      <c r="BW386" s="79">
        <f t="shared" si="970"/>
        <v>0</v>
      </c>
      <c r="BX386" s="79"/>
      <c r="BY386" s="79"/>
      <c r="BZ386" s="79"/>
      <c r="CA386" s="79"/>
      <c r="CB386" s="79"/>
      <c r="CC386" s="79"/>
      <c r="CD386" s="79"/>
      <c r="CE386" s="1"/>
      <c r="CF386" s="1"/>
      <c r="CI386" s="368"/>
      <c r="CJ386" s="368"/>
      <c r="CK386" s="368"/>
      <c r="CL386" s="368"/>
      <c r="CM386" s="368"/>
      <c r="CN386" s="368"/>
      <c r="CO386" s="368"/>
      <c r="CP386" s="368"/>
      <c r="CQ386" s="368"/>
      <c r="CR386" s="368"/>
    </row>
    <row r="387" s="487" customFormat="1" ht="25.5" customHeight="1">
      <c r="A387" s="471" t="s">
        <v>777</v>
      </c>
      <c r="B387" s="486" t="s">
        <v>778</v>
      </c>
      <c r="C387" s="473" t="s">
        <v>32</v>
      </c>
      <c r="D387" s="640">
        <f t="shared" si="935"/>
        <v>50.878729661158197</v>
      </c>
      <c r="E387" s="643"/>
      <c r="F387" s="643"/>
      <c r="G387" s="643">
        <v>48.551583879491531</v>
      </c>
      <c r="H387" s="643">
        <v>2.3271457816666667</v>
      </c>
      <c r="I387" s="643"/>
      <c r="J387" s="643"/>
      <c r="K387" s="643"/>
      <c r="L387" s="643"/>
      <c r="M387" s="643"/>
      <c r="N387" s="643"/>
      <c r="O387" s="469" t="e">
        <f>#REF!+#REF!+#REF!+'Новосибирск.обл'!F387+#REF!+#REF!+#REF!+#REF!+#REF!+#REF!</f>
        <v>#REF!</v>
      </c>
      <c r="P387" s="642">
        <f t="shared" si="936"/>
        <v>0</v>
      </c>
      <c r="Q387" s="643"/>
      <c r="R387" s="643"/>
      <c r="S387" s="643"/>
      <c r="T387" s="643"/>
      <c r="U387" s="643"/>
      <c r="V387" s="643"/>
      <c r="W387" s="643"/>
      <c r="X387" s="643"/>
      <c r="Y387" s="643"/>
      <c r="Z387" s="643"/>
      <c r="AA387" s="66"/>
      <c r="AB387" s="642">
        <f t="shared" si="963"/>
        <v>0</v>
      </c>
      <c r="AC387" s="643"/>
      <c r="AD387" s="643"/>
      <c r="AE387" s="643"/>
      <c r="AF387" s="643"/>
      <c r="AG387" s="643"/>
      <c r="AH387" s="643"/>
      <c r="AI387" s="643"/>
      <c r="AJ387" s="643"/>
      <c r="AK387" s="643"/>
      <c r="AL387" s="643"/>
      <c r="AM387" s="1"/>
      <c r="AN387" s="642">
        <f t="shared" si="965"/>
        <v>0</v>
      </c>
      <c r="AO387" s="643"/>
      <c r="AP387" s="643"/>
      <c r="AQ387" s="643"/>
      <c r="AR387" s="643"/>
      <c r="AS387" s="643"/>
      <c r="AT387" s="643"/>
      <c r="AU387" s="643"/>
      <c r="AV387" s="643"/>
      <c r="AW387" s="643"/>
      <c r="AX387" s="643"/>
      <c r="AY387" s="66"/>
      <c r="AZ387" s="642">
        <f t="shared" si="967"/>
        <v>0</v>
      </c>
      <c r="BA387" s="643"/>
      <c r="BB387" s="643"/>
      <c r="BC387" s="643"/>
      <c r="BD387" s="643"/>
      <c r="BE387" s="643"/>
      <c r="BF387" s="643"/>
      <c r="BG387" s="643"/>
      <c r="BH387" s="643"/>
      <c r="BI387" s="643"/>
      <c r="BJ387" s="643"/>
      <c r="BK387" s="1" t="e">
        <f>#REF!+#REF!</f>
        <v>#REF!</v>
      </c>
      <c r="BM387" s="79">
        <f t="shared" si="969"/>
        <v>50.878729661158197</v>
      </c>
      <c r="BN387" s="79">
        <f t="shared" si="970"/>
        <v>0</v>
      </c>
      <c r="BO387" s="79">
        <f t="shared" si="970"/>
        <v>0</v>
      </c>
      <c r="BP387" s="79">
        <f t="shared" si="970"/>
        <v>48.551583879491531</v>
      </c>
      <c r="BQ387" s="79">
        <f t="shared" si="970"/>
        <v>2.3271457816666667</v>
      </c>
      <c r="BR387" s="79">
        <f t="shared" si="970"/>
        <v>0</v>
      </c>
      <c r="BS387" s="79">
        <f t="shared" si="970"/>
        <v>0</v>
      </c>
      <c r="BT387" s="79">
        <f t="shared" si="970"/>
        <v>0</v>
      </c>
      <c r="BU387" s="79">
        <f t="shared" si="970"/>
        <v>0</v>
      </c>
      <c r="BV387" s="79">
        <f t="shared" si="970"/>
        <v>0</v>
      </c>
      <c r="BW387" s="79">
        <f t="shared" si="970"/>
        <v>0</v>
      </c>
      <c r="BX387" s="79"/>
      <c r="BY387" s="79"/>
      <c r="BZ387" s="79"/>
      <c r="CA387" s="79"/>
      <c r="CB387" s="79"/>
      <c r="CC387" s="79"/>
      <c r="CD387" s="79"/>
      <c r="CE387" s="1"/>
      <c r="CF387" s="1"/>
      <c r="CI387" s="368"/>
      <c r="CJ387" s="368"/>
      <c r="CK387" s="368"/>
      <c r="CL387" s="368"/>
      <c r="CM387" s="368"/>
      <c r="CN387" s="368"/>
      <c r="CO387" s="368"/>
      <c r="CP387" s="368"/>
      <c r="CQ387" s="368"/>
      <c r="CR387" s="368"/>
    </row>
    <row r="388" s="470" customFormat="1" ht="25.5" customHeight="1">
      <c r="A388" s="471" t="s">
        <v>779</v>
      </c>
      <c r="B388" s="486" t="s">
        <v>776</v>
      </c>
      <c r="C388" s="473" t="s">
        <v>32</v>
      </c>
      <c r="D388" s="640">
        <f t="shared" si="935"/>
        <v>0</v>
      </c>
      <c r="E388" s="643"/>
      <c r="F388" s="643"/>
      <c r="G388" s="643"/>
      <c r="H388" s="643"/>
      <c r="I388" s="643"/>
      <c r="J388" s="643"/>
      <c r="K388" s="643"/>
      <c r="L388" s="643"/>
      <c r="M388" s="643"/>
      <c r="N388" s="643"/>
      <c r="O388" s="469" t="e">
        <f>#REF!+#REF!+#REF!+'Новосибирск.обл'!F388+#REF!+#REF!+#REF!+#REF!+#REF!+#REF!</f>
        <v>#REF!</v>
      </c>
      <c r="P388" s="642">
        <f t="shared" si="936"/>
        <v>0</v>
      </c>
      <c r="Q388" s="643"/>
      <c r="R388" s="643"/>
      <c r="S388" s="643"/>
      <c r="T388" s="643"/>
      <c r="U388" s="643"/>
      <c r="V388" s="643"/>
      <c r="W388" s="643"/>
      <c r="X388" s="643"/>
      <c r="Y388" s="643"/>
      <c r="Z388" s="643"/>
      <c r="AA388" s="66"/>
      <c r="AB388" s="642">
        <f t="shared" si="963"/>
        <v>0</v>
      </c>
      <c r="AC388" s="643"/>
      <c r="AD388" s="643"/>
      <c r="AE388" s="643"/>
      <c r="AF388" s="643"/>
      <c r="AG388" s="643"/>
      <c r="AH388" s="643"/>
      <c r="AI388" s="643"/>
      <c r="AJ388" s="643"/>
      <c r="AK388" s="643"/>
      <c r="AL388" s="643"/>
      <c r="AM388" s="1"/>
      <c r="AN388" s="642">
        <f t="shared" si="965"/>
        <v>0</v>
      </c>
      <c r="AO388" s="643"/>
      <c r="AP388" s="643"/>
      <c r="AQ388" s="643"/>
      <c r="AR388" s="643"/>
      <c r="AS388" s="643"/>
      <c r="AT388" s="643"/>
      <c r="AU388" s="643"/>
      <c r="AV388" s="643"/>
      <c r="AW388" s="643"/>
      <c r="AX388" s="643"/>
      <c r="AY388" s="66"/>
      <c r="AZ388" s="642">
        <f t="shared" si="967"/>
        <v>0</v>
      </c>
      <c r="BA388" s="643"/>
      <c r="BB388" s="643"/>
      <c r="BC388" s="643"/>
      <c r="BD388" s="643"/>
      <c r="BE388" s="643"/>
      <c r="BF388" s="643"/>
      <c r="BG388" s="643"/>
      <c r="BH388" s="643"/>
      <c r="BI388" s="643"/>
      <c r="BJ388" s="643"/>
      <c r="BK388" s="1" t="e">
        <f>#REF!+#REF!</f>
        <v>#REF!</v>
      </c>
      <c r="BM388" s="79">
        <f t="shared" si="969"/>
        <v>0</v>
      </c>
      <c r="BN388" s="79">
        <f t="shared" si="970"/>
        <v>0</v>
      </c>
      <c r="BO388" s="79">
        <f t="shared" si="970"/>
        <v>0</v>
      </c>
      <c r="BP388" s="79">
        <f t="shared" si="970"/>
        <v>0</v>
      </c>
      <c r="BQ388" s="79">
        <f t="shared" si="970"/>
        <v>0</v>
      </c>
      <c r="BR388" s="79">
        <f t="shared" si="970"/>
        <v>0</v>
      </c>
      <c r="BS388" s="79">
        <f t="shared" si="970"/>
        <v>0</v>
      </c>
      <c r="BT388" s="79">
        <f t="shared" si="970"/>
        <v>0</v>
      </c>
      <c r="BU388" s="79">
        <f t="shared" si="970"/>
        <v>0</v>
      </c>
      <c r="BV388" s="79">
        <f t="shared" si="970"/>
        <v>0</v>
      </c>
      <c r="BW388" s="79">
        <f t="shared" si="970"/>
        <v>0</v>
      </c>
      <c r="BX388" s="79"/>
      <c r="BY388" s="79"/>
      <c r="BZ388" s="79"/>
      <c r="CA388" s="79"/>
      <c r="CB388" s="79"/>
      <c r="CC388" s="79"/>
      <c r="CD388" s="79"/>
      <c r="CE388" s="1"/>
      <c r="CF388" s="1"/>
      <c r="CI388" s="368"/>
      <c r="CJ388" s="368"/>
      <c r="CK388" s="368"/>
      <c r="CL388" s="368"/>
      <c r="CM388" s="368"/>
      <c r="CN388" s="368"/>
      <c r="CO388" s="368"/>
      <c r="CP388" s="368"/>
      <c r="CQ388" s="368"/>
      <c r="CR388" s="368"/>
    </row>
    <row r="389" s="470" customFormat="1" ht="25.5" customHeight="1">
      <c r="A389" s="471" t="s">
        <v>780</v>
      </c>
      <c r="B389" s="485" t="s">
        <v>781</v>
      </c>
      <c r="C389" s="473" t="s">
        <v>32</v>
      </c>
      <c r="D389" s="640">
        <f t="shared" si="935"/>
        <v>0</v>
      </c>
      <c r="E389" s="643"/>
      <c r="F389" s="643"/>
      <c r="G389" s="643"/>
      <c r="H389" s="643"/>
      <c r="I389" s="643"/>
      <c r="J389" s="643"/>
      <c r="K389" s="643"/>
      <c r="L389" s="643"/>
      <c r="M389" s="643"/>
      <c r="N389" s="643"/>
      <c r="O389" s="469" t="e">
        <f>#REF!+#REF!+#REF!+'Новосибирск.обл'!F389+#REF!+#REF!+#REF!+#REF!+#REF!+#REF!</f>
        <v>#REF!</v>
      </c>
      <c r="P389" s="642">
        <f t="shared" si="936"/>
        <v>0</v>
      </c>
      <c r="Q389" s="643"/>
      <c r="R389" s="643"/>
      <c r="S389" s="643"/>
      <c r="T389" s="643"/>
      <c r="U389" s="643"/>
      <c r="V389" s="643"/>
      <c r="W389" s="643"/>
      <c r="X389" s="643"/>
      <c r="Y389" s="643"/>
      <c r="Z389" s="643"/>
      <c r="AA389" s="66"/>
      <c r="AB389" s="642">
        <f t="shared" si="963"/>
        <v>0</v>
      </c>
      <c r="AC389" s="643"/>
      <c r="AD389" s="643"/>
      <c r="AE389" s="643"/>
      <c r="AF389" s="643"/>
      <c r="AG389" s="643"/>
      <c r="AH389" s="643"/>
      <c r="AI389" s="643"/>
      <c r="AJ389" s="643"/>
      <c r="AK389" s="643"/>
      <c r="AL389" s="643"/>
      <c r="AM389" s="1"/>
      <c r="AN389" s="642">
        <f t="shared" si="965"/>
        <v>0</v>
      </c>
      <c r="AO389" s="643"/>
      <c r="AP389" s="643"/>
      <c r="AQ389" s="643"/>
      <c r="AR389" s="643"/>
      <c r="AS389" s="643"/>
      <c r="AT389" s="643"/>
      <c r="AU389" s="643"/>
      <c r="AV389" s="643"/>
      <c r="AW389" s="643"/>
      <c r="AX389" s="643"/>
      <c r="AY389" s="66"/>
      <c r="AZ389" s="642">
        <f t="shared" si="967"/>
        <v>0</v>
      </c>
      <c r="BA389" s="643"/>
      <c r="BB389" s="643"/>
      <c r="BC389" s="643"/>
      <c r="BD389" s="643"/>
      <c r="BE389" s="643"/>
      <c r="BF389" s="643"/>
      <c r="BG389" s="643"/>
      <c r="BH389" s="643"/>
      <c r="BI389" s="643"/>
      <c r="BJ389" s="643"/>
      <c r="BK389" s="1" t="e">
        <f>#REF!+#REF!</f>
        <v>#REF!</v>
      </c>
      <c r="BM389" s="79">
        <f t="shared" si="969"/>
        <v>0</v>
      </c>
      <c r="BN389" s="79">
        <f t="shared" si="969"/>
        <v>0</v>
      </c>
      <c r="BO389" s="79">
        <f t="shared" si="969"/>
        <v>0</v>
      </c>
      <c r="BP389" s="79">
        <f t="shared" si="969"/>
        <v>0</v>
      </c>
      <c r="BQ389" s="79">
        <f t="shared" si="969"/>
        <v>0</v>
      </c>
      <c r="BR389" s="79">
        <f t="shared" si="969"/>
        <v>0</v>
      </c>
      <c r="BS389" s="79">
        <f t="shared" si="969"/>
        <v>0</v>
      </c>
      <c r="BT389" s="79">
        <f t="shared" si="969"/>
        <v>0</v>
      </c>
      <c r="BU389" s="79">
        <f t="shared" si="969"/>
        <v>0</v>
      </c>
      <c r="BV389" s="79">
        <f t="shared" si="969"/>
        <v>0</v>
      </c>
      <c r="BW389" s="79">
        <f t="shared" si="969"/>
        <v>0</v>
      </c>
      <c r="BX389" s="79"/>
      <c r="BY389" s="79"/>
      <c r="BZ389" s="79"/>
      <c r="CA389" s="79"/>
      <c r="CB389" s="79"/>
      <c r="CC389" s="79"/>
      <c r="CD389" s="79"/>
      <c r="CE389" s="1"/>
      <c r="CF389" s="1"/>
      <c r="CI389" s="368"/>
      <c r="CJ389" s="368"/>
      <c r="CK389" s="368"/>
      <c r="CL389" s="368"/>
      <c r="CM389" s="368"/>
      <c r="CN389" s="368"/>
      <c r="CO389" s="368"/>
      <c r="CP389" s="368"/>
      <c r="CQ389" s="368"/>
      <c r="CR389" s="368"/>
    </row>
    <row r="390" s="470" customFormat="1" ht="25.5" customHeight="1">
      <c r="A390" s="471" t="s">
        <v>782</v>
      </c>
      <c r="B390" s="485" t="s">
        <v>588</v>
      </c>
      <c r="C390" s="473" t="s">
        <v>32</v>
      </c>
      <c r="D390" s="640">
        <f t="shared" si="935"/>
        <v>0</v>
      </c>
      <c r="E390" s="643"/>
      <c r="F390" s="643"/>
      <c r="G390" s="643"/>
      <c r="H390" s="643"/>
      <c r="I390" s="643"/>
      <c r="J390" s="643"/>
      <c r="K390" s="643"/>
      <c r="L390" s="643"/>
      <c r="M390" s="643"/>
      <c r="N390" s="643"/>
      <c r="O390" s="469" t="e">
        <f>#REF!+#REF!+#REF!+'Новосибирск.обл'!F390+#REF!+#REF!+#REF!+#REF!+#REF!+#REF!</f>
        <v>#REF!</v>
      </c>
      <c r="P390" s="642">
        <f t="shared" si="936"/>
        <v>0</v>
      </c>
      <c r="Q390" s="643"/>
      <c r="R390" s="643"/>
      <c r="S390" s="643"/>
      <c r="T390" s="643"/>
      <c r="U390" s="643"/>
      <c r="V390" s="643"/>
      <c r="W390" s="643"/>
      <c r="X390" s="643"/>
      <c r="Y390" s="643"/>
      <c r="Z390" s="643"/>
      <c r="AA390" s="66"/>
      <c r="AB390" s="642">
        <f t="shared" si="963"/>
        <v>0</v>
      </c>
      <c r="AC390" s="643"/>
      <c r="AD390" s="643"/>
      <c r="AE390" s="643"/>
      <c r="AF390" s="643"/>
      <c r="AG390" s="643"/>
      <c r="AH390" s="643"/>
      <c r="AI390" s="643"/>
      <c r="AJ390" s="643"/>
      <c r="AK390" s="643"/>
      <c r="AL390" s="643"/>
      <c r="AM390" s="1"/>
      <c r="AN390" s="642">
        <f t="shared" si="965"/>
        <v>0</v>
      </c>
      <c r="AO390" s="643"/>
      <c r="AP390" s="643"/>
      <c r="AQ390" s="643"/>
      <c r="AR390" s="643"/>
      <c r="AS390" s="643"/>
      <c r="AT390" s="643"/>
      <c r="AU390" s="643"/>
      <c r="AV390" s="643"/>
      <c r="AW390" s="643"/>
      <c r="AX390" s="643"/>
      <c r="AY390" s="66"/>
      <c r="AZ390" s="642">
        <f t="shared" si="967"/>
        <v>0</v>
      </c>
      <c r="BA390" s="643"/>
      <c r="BB390" s="643"/>
      <c r="BC390" s="643"/>
      <c r="BD390" s="643"/>
      <c r="BE390" s="643"/>
      <c r="BF390" s="643"/>
      <c r="BG390" s="643"/>
      <c r="BH390" s="643"/>
      <c r="BI390" s="643"/>
      <c r="BJ390" s="643"/>
      <c r="BK390" s="1" t="e">
        <f>#REF!+#REF!</f>
        <v>#REF!</v>
      </c>
      <c r="BM390" s="79">
        <f t="shared" si="969"/>
        <v>0</v>
      </c>
      <c r="BN390" s="79">
        <f t="shared" si="969"/>
        <v>0</v>
      </c>
      <c r="BO390" s="79">
        <f t="shared" si="969"/>
        <v>0</v>
      </c>
      <c r="BP390" s="79">
        <f t="shared" si="969"/>
        <v>0</v>
      </c>
      <c r="BQ390" s="79">
        <f t="shared" si="969"/>
        <v>0</v>
      </c>
      <c r="BR390" s="79">
        <f t="shared" si="969"/>
        <v>0</v>
      </c>
      <c r="BS390" s="79">
        <f t="shared" si="969"/>
        <v>0</v>
      </c>
      <c r="BT390" s="79">
        <f t="shared" si="969"/>
        <v>0</v>
      </c>
      <c r="BU390" s="79">
        <f t="shared" si="969"/>
        <v>0</v>
      </c>
      <c r="BV390" s="79">
        <f t="shared" si="969"/>
        <v>0</v>
      </c>
      <c r="BW390" s="79">
        <f t="shared" si="969"/>
        <v>0</v>
      </c>
      <c r="BX390" s="79"/>
      <c r="BY390" s="79"/>
      <c r="BZ390" s="79"/>
      <c r="CA390" s="79"/>
      <c r="CB390" s="79"/>
      <c r="CC390" s="79"/>
      <c r="CD390" s="79"/>
      <c r="CE390" s="1"/>
      <c r="CF390" s="1"/>
      <c r="CI390" s="368"/>
      <c r="CJ390" s="368"/>
      <c r="CK390" s="368"/>
      <c r="CL390" s="368"/>
      <c r="CM390" s="368"/>
      <c r="CN390" s="368"/>
      <c r="CO390" s="368"/>
      <c r="CP390" s="368"/>
      <c r="CQ390" s="368"/>
      <c r="CR390" s="368"/>
    </row>
    <row r="391" s="470" customFormat="1" ht="25.5" customHeight="1">
      <c r="A391" s="471" t="s">
        <v>783</v>
      </c>
      <c r="B391" s="485" t="s">
        <v>784</v>
      </c>
      <c r="C391" s="473" t="s">
        <v>32</v>
      </c>
      <c r="D391" s="640">
        <f t="shared" si="935"/>
        <v>0</v>
      </c>
      <c r="E391" s="643"/>
      <c r="F391" s="643"/>
      <c r="G391" s="643"/>
      <c r="H391" s="643"/>
      <c r="I391" s="643"/>
      <c r="J391" s="643"/>
      <c r="K391" s="643"/>
      <c r="L391" s="643"/>
      <c r="M391" s="643"/>
      <c r="N391" s="643"/>
      <c r="O391" s="469" t="e">
        <f>#REF!+#REF!+#REF!+'Новосибирск.обл'!F391+#REF!+#REF!+#REF!+#REF!+#REF!+#REF!</f>
        <v>#REF!</v>
      </c>
      <c r="P391" s="642">
        <f t="shared" si="936"/>
        <v>0</v>
      </c>
      <c r="Q391" s="643"/>
      <c r="R391" s="643"/>
      <c r="S391" s="643"/>
      <c r="T391" s="643"/>
      <c r="U391" s="643"/>
      <c r="V391" s="643"/>
      <c r="W391" s="643"/>
      <c r="X391" s="643"/>
      <c r="Y391" s="643"/>
      <c r="Z391" s="643"/>
      <c r="AA391" s="66"/>
      <c r="AB391" s="642">
        <f t="shared" si="963"/>
        <v>0</v>
      </c>
      <c r="AC391" s="643"/>
      <c r="AD391" s="643"/>
      <c r="AE391" s="643"/>
      <c r="AF391" s="643"/>
      <c r="AG391" s="643"/>
      <c r="AH391" s="643"/>
      <c r="AI391" s="643"/>
      <c r="AJ391" s="643"/>
      <c r="AK391" s="643"/>
      <c r="AL391" s="643"/>
      <c r="AM391" s="1"/>
      <c r="AN391" s="642">
        <f t="shared" si="965"/>
        <v>0</v>
      </c>
      <c r="AO391" s="643"/>
      <c r="AP391" s="643"/>
      <c r="AQ391" s="643"/>
      <c r="AR391" s="643"/>
      <c r="AS391" s="643"/>
      <c r="AT391" s="643"/>
      <c r="AU391" s="643"/>
      <c r="AV391" s="643"/>
      <c r="AW391" s="643"/>
      <c r="AX391" s="643"/>
      <c r="AY391" s="66"/>
      <c r="AZ391" s="642">
        <f t="shared" si="967"/>
        <v>0</v>
      </c>
      <c r="BA391" s="643"/>
      <c r="BB391" s="643"/>
      <c r="BC391" s="643"/>
      <c r="BD391" s="643"/>
      <c r="BE391" s="643"/>
      <c r="BF391" s="643"/>
      <c r="BG391" s="643"/>
      <c r="BH391" s="643"/>
      <c r="BI391" s="643"/>
      <c r="BJ391" s="643"/>
      <c r="BK391" s="1" t="e">
        <f>#REF!+#REF!</f>
        <v>#REF!</v>
      </c>
      <c r="BM391" s="79">
        <f t="shared" si="969"/>
        <v>0</v>
      </c>
      <c r="BN391" s="79">
        <f t="shared" si="969"/>
        <v>0</v>
      </c>
      <c r="BO391" s="79">
        <f t="shared" si="969"/>
        <v>0</v>
      </c>
      <c r="BP391" s="79">
        <f t="shared" si="969"/>
        <v>0</v>
      </c>
      <c r="BQ391" s="79">
        <f t="shared" si="969"/>
        <v>0</v>
      </c>
      <c r="BR391" s="79">
        <f t="shared" si="969"/>
        <v>0</v>
      </c>
      <c r="BS391" s="79">
        <f t="shared" si="969"/>
        <v>0</v>
      </c>
      <c r="BT391" s="79">
        <f t="shared" si="969"/>
        <v>0</v>
      </c>
      <c r="BU391" s="79">
        <f t="shared" si="969"/>
        <v>0</v>
      </c>
      <c r="BV391" s="79">
        <f t="shared" si="969"/>
        <v>0</v>
      </c>
      <c r="BW391" s="79">
        <f t="shared" si="969"/>
        <v>0</v>
      </c>
      <c r="BX391" s="79"/>
      <c r="BY391" s="79"/>
      <c r="BZ391" s="79"/>
      <c r="CA391" s="79"/>
      <c r="CB391" s="79"/>
      <c r="CC391" s="79"/>
      <c r="CD391" s="79"/>
      <c r="CE391" s="1"/>
      <c r="CF391" s="1"/>
      <c r="CI391" s="368"/>
      <c r="CJ391" s="368"/>
      <c r="CK391" s="368"/>
      <c r="CL391" s="368"/>
      <c r="CM391" s="368"/>
      <c r="CN391" s="368"/>
      <c r="CO391" s="368"/>
      <c r="CP391" s="368"/>
      <c r="CQ391" s="368"/>
      <c r="CR391" s="368"/>
    </row>
    <row r="392" s="470" customFormat="1" ht="25.5" customHeight="1">
      <c r="A392" s="471" t="s">
        <v>785</v>
      </c>
      <c r="B392" s="486" t="s">
        <v>57</v>
      </c>
      <c r="C392" s="473" t="s">
        <v>32</v>
      </c>
      <c r="D392" s="640">
        <f t="shared" si="935"/>
        <v>0</v>
      </c>
      <c r="E392" s="643"/>
      <c r="F392" s="643"/>
      <c r="G392" s="643"/>
      <c r="H392" s="643"/>
      <c r="I392" s="643"/>
      <c r="J392" s="643"/>
      <c r="K392" s="643"/>
      <c r="L392" s="643"/>
      <c r="M392" s="643"/>
      <c r="N392" s="643"/>
      <c r="O392" s="469" t="e">
        <f>#REF!+#REF!+#REF!+'Новосибирск.обл'!F392+#REF!+#REF!+#REF!+#REF!+#REF!+#REF!</f>
        <v>#REF!</v>
      </c>
      <c r="P392" s="642">
        <f t="shared" si="936"/>
        <v>0</v>
      </c>
      <c r="Q392" s="643"/>
      <c r="R392" s="643"/>
      <c r="S392" s="643"/>
      <c r="T392" s="643"/>
      <c r="U392" s="643"/>
      <c r="V392" s="643"/>
      <c r="W392" s="643"/>
      <c r="X392" s="643"/>
      <c r="Y392" s="643"/>
      <c r="Z392" s="643"/>
      <c r="AA392" s="66"/>
      <c r="AB392" s="642">
        <f t="shared" si="963"/>
        <v>0</v>
      </c>
      <c r="AC392" s="643"/>
      <c r="AD392" s="643"/>
      <c r="AE392" s="643"/>
      <c r="AF392" s="643"/>
      <c r="AG392" s="643"/>
      <c r="AH392" s="643"/>
      <c r="AI392" s="643"/>
      <c r="AJ392" s="643"/>
      <c r="AK392" s="643"/>
      <c r="AL392" s="643"/>
      <c r="AM392" s="1"/>
      <c r="AN392" s="642">
        <f t="shared" si="965"/>
        <v>0</v>
      </c>
      <c r="AO392" s="643"/>
      <c r="AP392" s="643"/>
      <c r="AQ392" s="643"/>
      <c r="AR392" s="643"/>
      <c r="AS392" s="643"/>
      <c r="AT392" s="643"/>
      <c r="AU392" s="643"/>
      <c r="AV392" s="643"/>
      <c r="AW392" s="643"/>
      <c r="AX392" s="643"/>
      <c r="AY392" s="66"/>
      <c r="AZ392" s="642">
        <f t="shared" si="967"/>
        <v>0</v>
      </c>
      <c r="BA392" s="643"/>
      <c r="BB392" s="643"/>
      <c r="BC392" s="643"/>
      <c r="BD392" s="643"/>
      <c r="BE392" s="643"/>
      <c r="BF392" s="643"/>
      <c r="BG392" s="643"/>
      <c r="BH392" s="643"/>
      <c r="BI392" s="643"/>
      <c r="BJ392" s="643"/>
      <c r="BK392" s="1" t="e">
        <f>#REF!+#REF!</f>
        <v>#REF!</v>
      </c>
      <c r="BM392" s="79">
        <f t="shared" si="969"/>
        <v>0</v>
      </c>
      <c r="BN392" s="79">
        <f t="shared" si="969"/>
        <v>0</v>
      </c>
      <c r="BO392" s="79">
        <f t="shared" si="969"/>
        <v>0</v>
      </c>
      <c r="BP392" s="79">
        <f t="shared" si="969"/>
        <v>0</v>
      </c>
      <c r="BQ392" s="79">
        <f t="shared" si="969"/>
        <v>0</v>
      </c>
      <c r="BR392" s="79">
        <f t="shared" si="969"/>
        <v>0</v>
      </c>
      <c r="BS392" s="79">
        <f t="shared" si="969"/>
        <v>0</v>
      </c>
      <c r="BT392" s="79">
        <f t="shared" si="969"/>
        <v>0</v>
      </c>
      <c r="BU392" s="79">
        <f t="shared" si="969"/>
        <v>0</v>
      </c>
      <c r="BV392" s="79">
        <f t="shared" si="969"/>
        <v>0</v>
      </c>
      <c r="BW392" s="79">
        <f t="shared" si="969"/>
        <v>0</v>
      </c>
      <c r="BX392" s="79"/>
      <c r="BY392" s="79"/>
      <c r="BZ392" s="79"/>
      <c r="CA392" s="79"/>
      <c r="CB392" s="79"/>
      <c r="CC392" s="79"/>
      <c r="CD392" s="79"/>
      <c r="CE392" s="1"/>
      <c r="CF392" s="1"/>
      <c r="CI392" s="368"/>
      <c r="CJ392" s="368"/>
      <c r="CK392" s="368"/>
      <c r="CL392" s="368"/>
      <c r="CM392" s="368"/>
      <c r="CN392" s="368"/>
      <c r="CO392" s="368"/>
      <c r="CP392" s="368"/>
      <c r="CQ392" s="368"/>
      <c r="CR392" s="368"/>
    </row>
    <row r="393" s="470" customFormat="1" ht="25.5" customHeight="1">
      <c r="A393" s="471" t="s">
        <v>786</v>
      </c>
      <c r="B393" s="492" t="s">
        <v>59</v>
      </c>
      <c r="C393" s="473" t="s">
        <v>32</v>
      </c>
      <c r="D393" s="640">
        <f t="shared" si="935"/>
        <v>0</v>
      </c>
      <c r="E393" s="643"/>
      <c r="F393" s="643"/>
      <c r="G393" s="643"/>
      <c r="H393" s="643"/>
      <c r="I393" s="643"/>
      <c r="J393" s="643"/>
      <c r="K393" s="643"/>
      <c r="L393" s="643"/>
      <c r="M393" s="643"/>
      <c r="N393" s="643"/>
      <c r="O393" s="469" t="e">
        <f>#REF!+#REF!+#REF!+'Новосибирск.обл'!F393+#REF!+#REF!+#REF!+#REF!+#REF!+#REF!</f>
        <v>#REF!</v>
      </c>
      <c r="P393" s="642">
        <f t="shared" si="936"/>
        <v>0</v>
      </c>
      <c r="Q393" s="643"/>
      <c r="R393" s="643"/>
      <c r="S393" s="643"/>
      <c r="T393" s="643"/>
      <c r="U393" s="643"/>
      <c r="V393" s="643"/>
      <c r="W393" s="643"/>
      <c r="X393" s="643"/>
      <c r="Y393" s="643"/>
      <c r="Z393" s="643"/>
      <c r="AA393" s="66"/>
      <c r="AB393" s="642">
        <f t="shared" si="963"/>
        <v>0</v>
      </c>
      <c r="AC393" s="643"/>
      <c r="AD393" s="643"/>
      <c r="AE393" s="643"/>
      <c r="AF393" s="643"/>
      <c r="AG393" s="643"/>
      <c r="AH393" s="643"/>
      <c r="AI393" s="643"/>
      <c r="AJ393" s="643"/>
      <c r="AK393" s="643"/>
      <c r="AL393" s="643"/>
      <c r="AM393" s="1"/>
      <c r="AN393" s="642">
        <f t="shared" si="965"/>
        <v>0</v>
      </c>
      <c r="AO393" s="643"/>
      <c r="AP393" s="643"/>
      <c r="AQ393" s="643"/>
      <c r="AR393" s="643"/>
      <c r="AS393" s="643"/>
      <c r="AT393" s="643"/>
      <c r="AU393" s="643"/>
      <c r="AV393" s="643"/>
      <c r="AW393" s="643"/>
      <c r="AX393" s="643"/>
      <c r="AY393" s="66"/>
      <c r="AZ393" s="642">
        <f t="shared" si="967"/>
        <v>0</v>
      </c>
      <c r="BA393" s="643"/>
      <c r="BB393" s="643"/>
      <c r="BC393" s="643"/>
      <c r="BD393" s="643"/>
      <c r="BE393" s="643"/>
      <c r="BF393" s="643"/>
      <c r="BG393" s="643"/>
      <c r="BH393" s="643"/>
      <c r="BI393" s="643"/>
      <c r="BJ393" s="643"/>
      <c r="BK393" s="1" t="e">
        <f>#REF!+#REF!</f>
        <v>#REF!</v>
      </c>
      <c r="BM393" s="79">
        <f t="shared" si="969"/>
        <v>0</v>
      </c>
      <c r="BN393" s="79">
        <f t="shared" si="969"/>
        <v>0</v>
      </c>
      <c r="BO393" s="79">
        <f t="shared" si="969"/>
        <v>0</v>
      </c>
      <c r="BP393" s="79">
        <f t="shared" si="969"/>
        <v>0</v>
      </c>
      <c r="BQ393" s="79">
        <f t="shared" si="969"/>
        <v>0</v>
      </c>
      <c r="BR393" s="79">
        <f t="shared" si="969"/>
        <v>0</v>
      </c>
      <c r="BS393" s="79">
        <f t="shared" si="969"/>
        <v>0</v>
      </c>
      <c r="BT393" s="79">
        <f t="shared" si="969"/>
        <v>0</v>
      </c>
      <c r="BU393" s="79">
        <f t="shared" si="969"/>
        <v>0</v>
      </c>
      <c r="BV393" s="79">
        <f t="shared" si="969"/>
        <v>0</v>
      </c>
      <c r="BW393" s="79">
        <f t="shared" si="969"/>
        <v>0</v>
      </c>
      <c r="BX393" s="79"/>
      <c r="BY393" s="79"/>
      <c r="BZ393" s="79"/>
      <c r="CA393" s="79"/>
      <c r="CB393" s="79"/>
      <c r="CC393" s="79"/>
      <c r="CD393" s="79"/>
      <c r="CE393" s="1"/>
      <c r="CF393" s="1"/>
      <c r="CI393" s="368"/>
      <c r="CJ393" s="368"/>
      <c r="CK393" s="368"/>
      <c r="CL393" s="368"/>
      <c r="CM393" s="368"/>
      <c r="CN393" s="368"/>
      <c r="CO393" s="368"/>
      <c r="CP393" s="368"/>
      <c r="CQ393" s="368"/>
      <c r="CR393" s="368"/>
    </row>
    <row r="394" s="470" customFormat="1" ht="25.5" customHeight="1">
      <c r="A394" s="471" t="s">
        <v>38</v>
      </c>
      <c r="B394" s="484" t="s">
        <v>787</v>
      </c>
      <c r="C394" s="473" t="s">
        <v>32</v>
      </c>
      <c r="D394" s="640">
        <f t="shared" si="935"/>
        <v>0</v>
      </c>
      <c r="E394" s="643"/>
      <c r="F394" s="643"/>
      <c r="G394" s="643"/>
      <c r="H394" s="643"/>
      <c r="I394" s="643"/>
      <c r="J394" s="643"/>
      <c r="K394" s="643"/>
      <c r="L394" s="643"/>
      <c r="M394" s="643"/>
      <c r="N394" s="643"/>
      <c r="O394" s="469" t="e">
        <f>#REF!+#REF!+#REF!+'Новосибирск.обл'!F394+#REF!+#REF!+#REF!+#REF!+#REF!+#REF!</f>
        <v>#REF!</v>
      </c>
      <c r="P394" s="642">
        <f t="shared" si="936"/>
        <v>0</v>
      </c>
      <c r="Q394" s="643"/>
      <c r="R394" s="643"/>
      <c r="S394" s="643"/>
      <c r="T394" s="643"/>
      <c r="U394" s="643"/>
      <c r="V394" s="643"/>
      <c r="W394" s="643"/>
      <c r="X394" s="643"/>
      <c r="Y394" s="643"/>
      <c r="Z394" s="643"/>
      <c r="AA394" s="66"/>
      <c r="AB394" s="642">
        <f t="shared" si="963"/>
        <v>0</v>
      </c>
      <c r="AC394" s="643"/>
      <c r="AD394" s="643"/>
      <c r="AE394" s="643"/>
      <c r="AF394" s="643"/>
      <c r="AG394" s="643"/>
      <c r="AH394" s="643"/>
      <c r="AI394" s="643"/>
      <c r="AJ394" s="643"/>
      <c r="AK394" s="643"/>
      <c r="AL394" s="643"/>
      <c r="AM394" s="1"/>
      <c r="AN394" s="642">
        <f t="shared" si="965"/>
        <v>0</v>
      </c>
      <c r="AO394" s="643"/>
      <c r="AP394" s="643"/>
      <c r="AQ394" s="643"/>
      <c r="AR394" s="643"/>
      <c r="AS394" s="643"/>
      <c r="AT394" s="643"/>
      <c r="AU394" s="643"/>
      <c r="AV394" s="643"/>
      <c r="AW394" s="643"/>
      <c r="AX394" s="643"/>
      <c r="AY394" s="66"/>
      <c r="AZ394" s="642">
        <f t="shared" si="967"/>
        <v>0</v>
      </c>
      <c r="BA394" s="643"/>
      <c r="BB394" s="643"/>
      <c r="BC394" s="643"/>
      <c r="BD394" s="643"/>
      <c r="BE394" s="643"/>
      <c r="BF394" s="643"/>
      <c r="BG394" s="643"/>
      <c r="BH394" s="643"/>
      <c r="BI394" s="643"/>
      <c r="BJ394" s="643"/>
      <c r="BK394" s="1" t="e">
        <f>#REF!+#REF!</f>
        <v>#REF!</v>
      </c>
      <c r="BM394" s="79">
        <f t="shared" si="969"/>
        <v>0</v>
      </c>
      <c r="BN394" s="79">
        <f t="shared" si="969"/>
        <v>0</v>
      </c>
      <c r="BO394" s="79">
        <f t="shared" si="969"/>
        <v>0</v>
      </c>
      <c r="BP394" s="79">
        <f t="shared" si="969"/>
        <v>0</v>
      </c>
      <c r="BQ394" s="79">
        <f t="shared" si="969"/>
        <v>0</v>
      </c>
      <c r="BR394" s="79">
        <f t="shared" si="969"/>
        <v>0</v>
      </c>
      <c r="BS394" s="79">
        <f t="shared" si="969"/>
        <v>0</v>
      </c>
      <c r="BT394" s="79">
        <f t="shared" si="969"/>
        <v>0</v>
      </c>
      <c r="BU394" s="79">
        <f t="shared" si="969"/>
        <v>0</v>
      </c>
      <c r="BV394" s="79">
        <f t="shared" si="969"/>
        <v>0</v>
      </c>
      <c r="BW394" s="79">
        <f t="shared" si="969"/>
        <v>0</v>
      </c>
      <c r="BX394" s="79"/>
      <c r="BY394" s="79"/>
      <c r="BZ394" s="79"/>
      <c r="CA394" s="79"/>
      <c r="CB394" s="79"/>
      <c r="CC394" s="79"/>
      <c r="CD394" s="79"/>
      <c r="CE394" s="1"/>
      <c r="CF394" s="1"/>
      <c r="CI394" s="368"/>
      <c r="CJ394" s="368"/>
      <c r="CK394" s="368"/>
      <c r="CL394" s="368"/>
      <c r="CM394" s="368"/>
      <c r="CN394" s="368"/>
      <c r="CO394" s="368"/>
      <c r="CP394" s="368"/>
      <c r="CQ394" s="368"/>
      <c r="CR394" s="368"/>
    </row>
    <row r="395" s="470" customFormat="1" ht="25.5" customHeight="1">
      <c r="A395" s="471" t="s">
        <v>788</v>
      </c>
      <c r="B395" s="485" t="s">
        <v>37</v>
      </c>
      <c r="C395" s="473" t="s">
        <v>32</v>
      </c>
      <c r="D395" s="640">
        <f t="shared" si="935"/>
        <v>0</v>
      </c>
      <c r="E395" s="643"/>
      <c r="F395" s="643"/>
      <c r="G395" s="643"/>
      <c r="H395" s="643"/>
      <c r="I395" s="643"/>
      <c r="J395" s="643"/>
      <c r="K395" s="643"/>
      <c r="L395" s="643"/>
      <c r="M395" s="643"/>
      <c r="N395" s="643"/>
      <c r="O395" s="469" t="e">
        <f>#REF!+#REF!+#REF!+'Новосибирск.обл'!F395+#REF!+#REF!+#REF!+#REF!+#REF!+#REF!</f>
        <v>#REF!</v>
      </c>
      <c r="P395" s="642">
        <f t="shared" si="936"/>
        <v>0</v>
      </c>
      <c r="Q395" s="643"/>
      <c r="R395" s="643"/>
      <c r="S395" s="643"/>
      <c r="T395" s="643"/>
      <c r="U395" s="643"/>
      <c r="V395" s="643"/>
      <c r="W395" s="643"/>
      <c r="X395" s="643"/>
      <c r="Y395" s="643"/>
      <c r="Z395" s="643"/>
      <c r="AA395" s="66"/>
      <c r="AB395" s="642">
        <f t="shared" si="963"/>
        <v>0</v>
      </c>
      <c r="AC395" s="643"/>
      <c r="AD395" s="643"/>
      <c r="AE395" s="643"/>
      <c r="AF395" s="643"/>
      <c r="AG395" s="643"/>
      <c r="AH395" s="643"/>
      <c r="AI395" s="643"/>
      <c r="AJ395" s="643"/>
      <c r="AK395" s="643"/>
      <c r="AL395" s="643"/>
      <c r="AM395" s="1"/>
      <c r="AN395" s="642">
        <f t="shared" si="965"/>
        <v>0</v>
      </c>
      <c r="AO395" s="643"/>
      <c r="AP395" s="643"/>
      <c r="AQ395" s="643"/>
      <c r="AR395" s="643"/>
      <c r="AS395" s="643"/>
      <c r="AT395" s="643"/>
      <c r="AU395" s="643"/>
      <c r="AV395" s="643"/>
      <c r="AW395" s="643"/>
      <c r="AX395" s="643"/>
      <c r="AY395" s="66"/>
      <c r="AZ395" s="642">
        <f t="shared" si="967"/>
        <v>0</v>
      </c>
      <c r="BA395" s="643"/>
      <c r="BB395" s="643"/>
      <c r="BC395" s="643"/>
      <c r="BD395" s="643"/>
      <c r="BE395" s="643"/>
      <c r="BF395" s="643"/>
      <c r="BG395" s="643"/>
      <c r="BH395" s="643"/>
      <c r="BI395" s="643"/>
      <c r="BJ395" s="643"/>
      <c r="BK395" s="1" t="e">
        <f>#REF!+#REF!</f>
        <v>#REF!</v>
      </c>
      <c r="BM395" s="79">
        <f t="shared" si="969"/>
        <v>0</v>
      </c>
      <c r="BN395" s="79">
        <f t="shared" si="969"/>
        <v>0</v>
      </c>
      <c r="BO395" s="79">
        <f t="shared" si="969"/>
        <v>0</v>
      </c>
      <c r="BP395" s="79">
        <f t="shared" si="969"/>
        <v>0</v>
      </c>
      <c r="BQ395" s="79">
        <f t="shared" si="969"/>
        <v>0</v>
      </c>
      <c r="BR395" s="79">
        <f t="shared" si="969"/>
        <v>0</v>
      </c>
      <c r="BS395" s="79">
        <f t="shared" si="969"/>
        <v>0</v>
      </c>
      <c r="BT395" s="79">
        <f t="shared" si="969"/>
        <v>0</v>
      </c>
      <c r="BU395" s="79">
        <f t="shared" si="969"/>
        <v>0</v>
      </c>
      <c r="BV395" s="79">
        <f t="shared" si="969"/>
        <v>0</v>
      </c>
      <c r="BW395" s="79">
        <f t="shared" si="969"/>
        <v>0</v>
      </c>
      <c r="BX395" s="79"/>
      <c r="BY395" s="79"/>
      <c r="BZ395" s="79"/>
      <c r="CA395" s="79"/>
      <c r="CB395" s="79"/>
      <c r="CC395" s="79"/>
      <c r="CD395" s="79"/>
      <c r="CE395" s="1"/>
      <c r="CF395" s="1"/>
      <c r="CI395" s="368"/>
      <c r="CJ395" s="368"/>
      <c r="CK395" s="368"/>
      <c r="CL395" s="368"/>
      <c r="CM395" s="368"/>
      <c r="CN395" s="368"/>
      <c r="CO395" s="368"/>
      <c r="CP395" s="368"/>
      <c r="CQ395" s="368"/>
      <c r="CR395" s="368"/>
    </row>
    <row r="396" s="470" customFormat="1" ht="25.5" customHeight="1">
      <c r="A396" s="471" t="s">
        <v>789</v>
      </c>
      <c r="B396" s="485" t="s">
        <v>39</v>
      </c>
      <c r="C396" s="473" t="s">
        <v>32</v>
      </c>
      <c r="D396" s="640">
        <f t="shared" si="935"/>
        <v>0</v>
      </c>
      <c r="E396" s="643"/>
      <c r="F396" s="643"/>
      <c r="G396" s="643"/>
      <c r="H396" s="643"/>
      <c r="I396" s="643"/>
      <c r="J396" s="643"/>
      <c r="K396" s="643"/>
      <c r="L396" s="643"/>
      <c r="M396" s="643"/>
      <c r="N396" s="643"/>
      <c r="O396" s="469" t="e">
        <f>#REF!+#REF!+#REF!+'Новосибирск.обл'!F396+#REF!+#REF!+#REF!+#REF!+#REF!+#REF!</f>
        <v>#REF!</v>
      </c>
      <c r="P396" s="642">
        <f t="shared" si="936"/>
        <v>0</v>
      </c>
      <c r="Q396" s="643"/>
      <c r="R396" s="643"/>
      <c r="S396" s="643"/>
      <c r="T396" s="643"/>
      <c r="U396" s="643"/>
      <c r="V396" s="643"/>
      <c r="W396" s="643"/>
      <c r="X396" s="643"/>
      <c r="Y396" s="643"/>
      <c r="Z396" s="643"/>
      <c r="AA396" s="66"/>
      <c r="AB396" s="642">
        <f t="shared" si="963"/>
        <v>0</v>
      </c>
      <c r="AC396" s="643"/>
      <c r="AD396" s="643"/>
      <c r="AE396" s="643"/>
      <c r="AF396" s="643"/>
      <c r="AG396" s="643"/>
      <c r="AH396" s="643"/>
      <c r="AI396" s="643"/>
      <c r="AJ396" s="643"/>
      <c r="AK396" s="643"/>
      <c r="AL396" s="643"/>
      <c r="AM396" s="1"/>
      <c r="AN396" s="642">
        <f t="shared" si="965"/>
        <v>0</v>
      </c>
      <c r="AO396" s="643"/>
      <c r="AP396" s="643"/>
      <c r="AQ396" s="643"/>
      <c r="AR396" s="643"/>
      <c r="AS396" s="643"/>
      <c r="AT396" s="643"/>
      <c r="AU396" s="643"/>
      <c r="AV396" s="643"/>
      <c r="AW396" s="643"/>
      <c r="AX396" s="643"/>
      <c r="AY396" s="66"/>
      <c r="AZ396" s="642">
        <f t="shared" si="967"/>
        <v>0</v>
      </c>
      <c r="BA396" s="643"/>
      <c r="BB396" s="643"/>
      <c r="BC396" s="643"/>
      <c r="BD396" s="643"/>
      <c r="BE396" s="643"/>
      <c r="BF396" s="643"/>
      <c r="BG396" s="643"/>
      <c r="BH396" s="643"/>
      <c r="BI396" s="643"/>
      <c r="BJ396" s="643"/>
      <c r="BK396" s="1" t="e">
        <f>#REF!+#REF!</f>
        <v>#REF!</v>
      </c>
      <c r="BM396" s="79">
        <f t="shared" si="969"/>
        <v>0</v>
      </c>
      <c r="BN396" s="79">
        <f t="shared" si="969"/>
        <v>0</v>
      </c>
      <c r="BO396" s="79">
        <f t="shared" si="969"/>
        <v>0</v>
      </c>
      <c r="BP396" s="79">
        <f t="shared" si="969"/>
        <v>0</v>
      </c>
      <c r="BQ396" s="79">
        <f t="shared" si="969"/>
        <v>0</v>
      </c>
      <c r="BR396" s="79">
        <f t="shared" si="969"/>
        <v>0</v>
      </c>
      <c r="BS396" s="79">
        <f t="shared" si="969"/>
        <v>0</v>
      </c>
      <c r="BT396" s="79">
        <f t="shared" si="969"/>
        <v>0</v>
      </c>
      <c r="BU396" s="79">
        <f t="shared" si="969"/>
        <v>0</v>
      </c>
      <c r="BV396" s="79">
        <f t="shared" si="969"/>
        <v>0</v>
      </c>
      <c r="BW396" s="79">
        <f t="shared" si="969"/>
        <v>0</v>
      </c>
      <c r="BX396" s="79"/>
      <c r="BY396" s="79"/>
      <c r="BZ396" s="79"/>
      <c r="CA396" s="79"/>
      <c r="CB396" s="79"/>
      <c r="CC396" s="79"/>
      <c r="CD396" s="79"/>
      <c r="CE396" s="1"/>
      <c r="CF396" s="1"/>
      <c r="CI396" s="368"/>
      <c r="CJ396" s="368"/>
      <c r="CK396" s="368"/>
      <c r="CL396" s="368"/>
      <c r="CM396" s="368"/>
      <c r="CN396" s="368"/>
      <c r="CO396" s="368"/>
      <c r="CP396" s="368"/>
      <c r="CQ396" s="368"/>
      <c r="CR396" s="368"/>
    </row>
    <row r="397" s="470" customFormat="1" ht="25.5" customHeight="1">
      <c r="A397" s="471" t="s">
        <v>790</v>
      </c>
      <c r="B397" s="485" t="s">
        <v>41</v>
      </c>
      <c r="C397" s="473" t="s">
        <v>32</v>
      </c>
      <c r="D397" s="640">
        <f t="shared" si="935"/>
        <v>0</v>
      </c>
      <c r="E397" s="643"/>
      <c r="F397" s="643"/>
      <c r="G397" s="643"/>
      <c r="H397" s="643"/>
      <c r="I397" s="643"/>
      <c r="J397" s="643"/>
      <c r="K397" s="643"/>
      <c r="L397" s="643"/>
      <c r="M397" s="643"/>
      <c r="N397" s="643"/>
      <c r="O397" s="469" t="e">
        <f>#REF!+#REF!+#REF!+'Новосибирск.обл'!F397+#REF!+#REF!+#REF!+#REF!+#REF!+#REF!</f>
        <v>#REF!</v>
      </c>
      <c r="P397" s="642">
        <f t="shared" si="936"/>
        <v>0</v>
      </c>
      <c r="Q397" s="643"/>
      <c r="R397" s="643"/>
      <c r="S397" s="643"/>
      <c r="T397" s="643"/>
      <c r="U397" s="643"/>
      <c r="V397" s="643"/>
      <c r="W397" s="643"/>
      <c r="X397" s="643"/>
      <c r="Y397" s="643"/>
      <c r="Z397" s="643"/>
      <c r="AA397" s="66"/>
      <c r="AB397" s="642">
        <f t="shared" si="963"/>
        <v>0</v>
      </c>
      <c r="AC397" s="643"/>
      <c r="AD397" s="643"/>
      <c r="AE397" s="643"/>
      <c r="AF397" s="643"/>
      <c r="AG397" s="643"/>
      <c r="AH397" s="643"/>
      <c r="AI397" s="643"/>
      <c r="AJ397" s="643"/>
      <c r="AK397" s="643"/>
      <c r="AL397" s="643"/>
      <c r="AM397" s="1"/>
      <c r="AN397" s="642">
        <f t="shared" si="965"/>
        <v>0</v>
      </c>
      <c r="AO397" s="643"/>
      <c r="AP397" s="643"/>
      <c r="AQ397" s="643"/>
      <c r="AR397" s="643"/>
      <c r="AS397" s="643"/>
      <c r="AT397" s="643"/>
      <c r="AU397" s="643"/>
      <c r="AV397" s="643"/>
      <c r="AW397" s="643"/>
      <c r="AX397" s="643"/>
      <c r="AY397" s="66"/>
      <c r="AZ397" s="642">
        <f t="shared" si="967"/>
        <v>0</v>
      </c>
      <c r="BA397" s="643"/>
      <c r="BB397" s="643"/>
      <c r="BC397" s="643"/>
      <c r="BD397" s="643"/>
      <c r="BE397" s="643"/>
      <c r="BF397" s="643"/>
      <c r="BG397" s="643"/>
      <c r="BH397" s="643"/>
      <c r="BI397" s="643"/>
      <c r="BJ397" s="643"/>
      <c r="BK397" s="1" t="e">
        <f>#REF!+#REF!</f>
        <v>#REF!</v>
      </c>
      <c r="BM397" s="79">
        <f t="shared" si="969"/>
        <v>0</v>
      </c>
      <c r="BN397" s="79">
        <f t="shared" si="969"/>
        <v>0</v>
      </c>
      <c r="BO397" s="79">
        <f t="shared" si="969"/>
        <v>0</v>
      </c>
      <c r="BP397" s="79">
        <f t="shared" si="969"/>
        <v>0</v>
      </c>
      <c r="BQ397" s="79">
        <f t="shared" si="969"/>
        <v>0</v>
      </c>
      <c r="BR397" s="79">
        <f t="shared" si="969"/>
        <v>0</v>
      </c>
      <c r="BS397" s="79">
        <f t="shared" si="969"/>
        <v>0</v>
      </c>
      <c r="BT397" s="79">
        <f t="shared" si="969"/>
        <v>0</v>
      </c>
      <c r="BU397" s="79">
        <f t="shared" si="969"/>
        <v>0</v>
      </c>
      <c r="BV397" s="79">
        <f t="shared" si="969"/>
        <v>0</v>
      </c>
      <c r="BW397" s="79">
        <f t="shared" si="969"/>
        <v>0</v>
      </c>
      <c r="BX397" s="79"/>
      <c r="BY397" s="79"/>
      <c r="BZ397" s="79"/>
      <c r="CA397" s="79"/>
      <c r="CB397" s="79"/>
      <c r="CC397" s="79"/>
      <c r="CD397" s="79"/>
      <c r="CE397" s="1"/>
      <c r="CF397" s="1"/>
      <c r="CI397" s="368"/>
      <c r="CJ397" s="368"/>
      <c r="CK397" s="368"/>
      <c r="CL397" s="368"/>
      <c r="CM397" s="368"/>
      <c r="CN397" s="368"/>
      <c r="CO397" s="368"/>
      <c r="CP397" s="368"/>
      <c r="CQ397" s="368"/>
      <c r="CR397" s="368"/>
    </row>
    <row r="398" s="487" customFormat="1" ht="25.5" customHeight="1">
      <c r="A398" s="471" t="s">
        <v>40</v>
      </c>
      <c r="B398" s="484" t="s">
        <v>791</v>
      </c>
      <c r="C398" s="473" t="s">
        <v>32</v>
      </c>
      <c r="D398" s="640">
        <f t="shared" si="935"/>
        <v>8.2484497178651885</v>
      </c>
      <c r="E398" s="643">
        <v>1.1691666666666667</v>
      </c>
      <c r="F398" s="643"/>
      <c r="G398" s="643">
        <v>1.4588062828651882</v>
      </c>
      <c r="H398" s="643">
        <v>0.32879120500000003</v>
      </c>
      <c r="I398" s="643"/>
      <c r="J398" s="643">
        <v>2.6360455633333331</v>
      </c>
      <c r="K398" s="643"/>
      <c r="L398" s="643"/>
      <c r="M398" s="643"/>
      <c r="N398" s="643">
        <v>2.6556400000000004</v>
      </c>
      <c r="O398" s="469" t="e">
        <f>#REF!+#REF!+#REF!+'Новосибирск.обл'!F398+#REF!+#REF!+#REF!+#REF!+#REF!+#REF!</f>
        <v>#REF!</v>
      </c>
      <c r="P398" s="642">
        <f t="shared" si="936"/>
        <v>0</v>
      </c>
      <c r="Q398" s="643"/>
      <c r="R398" s="643"/>
      <c r="S398" s="643"/>
      <c r="T398" s="643"/>
      <c r="U398" s="643"/>
      <c r="V398" s="643"/>
      <c r="W398" s="643"/>
      <c r="X398" s="643"/>
      <c r="Y398" s="643"/>
      <c r="Z398" s="643"/>
      <c r="AA398" s="66"/>
      <c r="AB398" s="642">
        <f t="shared" si="963"/>
        <v>0</v>
      </c>
      <c r="AC398" s="643"/>
      <c r="AD398" s="643"/>
      <c r="AE398" s="643"/>
      <c r="AF398" s="643"/>
      <c r="AG398" s="643"/>
      <c r="AH398" s="643"/>
      <c r="AI398" s="643"/>
      <c r="AJ398" s="643"/>
      <c r="AK398" s="643"/>
      <c r="AL398" s="643"/>
      <c r="AM398" s="1"/>
      <c r="AN398" s="642">
        <f t="shared" si="965"/>
        <v>0</v>
      </c>
      <c r="AO398" s="643"/>
      <c r="AP398" s="643"/>
      <c r="AQ398" s="643"/>
      <c r="AR398" s="643"/>
      <c r="AS398" s="643"/>
      <c r="AT398" s="643"/>
      <c r="AU398" s="643"/>
      <c r="AV398" s="643"/>
      <c r="AW398" s="643"/>
      <c r="AX398" s="643"/>
      <c r="AY398" s="66"/>
      <c r="AZ398" s="642">
        <f t="shared" si="967"/>
        <v>0</v>
      </c>
      <c r="BA398" s="643"/>
      <c r="BB398" s="643"/>
      <c r="BC398" s="643"/>
      <c r="BD398" s="643"/>
      <c r="BE398" s="643"/>
      <c r="BF398" s="643"/>
      <c r="BG398" s="643"/>
      <c r="BH398" s="643"/>
      <c r="BI398" s="643"/>
      <c r="BJ398" s="643"/>
      <c r="BK398" s="1" t="e">
        <f>#REF!+#REF!</f>
        <v>#REF!</v>
      </c>
      <c r="BM398" s="79">
        <f t="shared" si="969"/>
        <v>8.2484497178651885</v>
      </c>
      <c r="BN398" s="79">
        <f t="shared" si="969"/>
        <v>1.1691666666666667</v>
      </c>
      <c r="BO398" s="79">
        <f t="shared" si="969"/>
        <v>0</v>
      </c>
      <c r="BP398" s="79">
        <f t="shared" si="969"/>
        <v>1.4588062828651882</v>
      </c>
      <c r="BQ398" s="79">
        <f t="shared" si="969"/>
        <v>0.32879120500000003</v>
      </c>
      <c r="BR398" s="79">
        <f t="shared" si="969"/>
        <v>0</v>
      </c>
      <c r="BS398" s="79">
        <f t="shared" si="969"/>
        <v>2.6360455633333331</v>
      </c>
      <c r="BT398" s="79">
        <f t="shared" si="969"/>
        <v>0</v>
      </c>
      <c r="BU398" s="79">
        <f t="shared" si="969"/>
        <v>0</v>
      </c>
      <c r="BV398" s="79">
        <f t="shared" si="969"/>
        <v>0</v>
      </c>
      <c r="BW398" s="79">
        <f t="shared" si="969"/>
        <v>2.6556400000000004</v>
      </c>
      <c r="BX398" s="79"/>
      <c r="BY398" s="79"/>
      <c r="BZ398" s="79"/>
      <c r="CA398" s="79"/>
      <c r="CB398" s="79"/>
      <c r="CC398" s="79"/>
      <c r="CD398" s="79"/>
      <c r="CE398" s="1"/>
      <c r="CF398" s="1"/>
      <c r="CI398" s="368"/>
      <c r="CJ398" s="368"/>
      <c r="CK398" s="368"/>
      <c r="CL398" s="368"/>
      <c r="CM398" s="368"/>
      <c r="CN398" s="368"/>
      <c r="CO398" s="368"/>
      <c r="CP398" s="368"/>
      <c r="CQ398" s="368"/>
      <c r="CR398" s="368"/>
    </row>
    <row r="399" s="470" customFormat="1" ht="25.5" customHeight="1">
      <c r="A399" s="471" t="s">
        <v>42</v>
      </c>
      <c r="B399" s="472" t="s">
        <v>792</v>
      </c>
      <c r="C399" s="473" t="s">
        <v>32</v>
      </c>
      <c r="D399" s="640">
        <f t="shared" si="935"/>
        <v>35.395780212647665</v>
      </c>
      <c r="E399" s="643">
        <f>E400</f>
        <v>7.1116666666666672</v>
      </c>
      <c r="F399" s="643">
        <f t="shared" ref="F399:N399" si="991">F400</f>
        <v>5.9411666666666667</v>
      </c>
      <c r="G399" s="643">
        <f t="shared" si="991"/>
        <v>10.518377323333334</v>
      </c>
      <c r="H399" s="643">
        <f t="shared" si="991"/>
        <v>4.4070666666666671</v>
      </c>
      <c r="I399" s="643">
        <f t="shared" si="991"/>
        <v>0.43947838272500006</v>
      </c>
      <c r="J399" s="643">
        <f t="shared" si="991"/>
        <v>1.9478245065893334</v>
      </c>
      <c r="K399" s="643">
        <f t="shared" si="991"/>
        <v>1.6820000000000002</v>
      </c>
      <c r="L399" s="643">
        <f t="shared" si="991"/>
        <v>0.31520000000000004</v>
      </c>
      <c r="M399" s="643">
        <f t="shared" si="991"/>
        <v>2.5530000000000004</v>
      </c>
      <c r="N399" s="643">
        <f t="shared" si="991"/>
        <v>0.47999999999999998</v>
      </c>
      <c r="O399" s="469" t="e">
        <f>#REF!+#REF!+#REF!+'Новосибирск.обл'!F399+#REF!+#REF!+#REF!+#REF!+#REF!+#REF!</f>
        <v>#REF!</v>
      </c>
      <c r="P399" s="642">
        <f t="shared" si="936"/>
        <v>44.265480726666667</v>
      </c>
      <c r="Q399" s="643">
        <f>Q400+Q414</f>
        <v>7.3867333333333338</v>
      </c>
      <c r="R399" s="643">
        <f t="shared" ref="R399:Z399" si="992">R400+R414</f>
        <v>7.5697309400000012</v>
      </c>
      <c r="S399" s="643">
        <f t="shared" si="992"/>
        <v>16.367849786666667</v>
      </c>
      <c r="T399" s="643">
        <f t="shared" si="992"/>
        <v>4.7132333333333332</v>
      </c>
      <c r="U399" s="643">
        <f t="shared" si="992"/>
        <v>0.87799999999999989</v>
      </c>
      <c r="V399" s="643">
        <f t="shared" si="992"/>
        <v>1.9483999999999999</v>
      </c>
      <c r="W399" s="643">
        <f t="shared" si="992"/>
        <v>1.6819999999999999</v>
      </c>
      <c r="X399" s="643">
        <f t="shared" si="992"/>
        <v>0.68619999999999992</v>
      </c>
      <c r="Y399" s="643">
        <f t="shared" si="992"/>
        <v>2.5529999999999999</v>
      </c>
      <c r="Z399" s="643">
        <f t="shared" si="992"/>
        <v>0.48033333333333339</v>
      </c>
      <c r="AA399" s="66"/>
      <c r="AB399" s="642">
        <f t="shared" si="963"/>
        <v>37.244241999999993</v>
      </c>
      <c r="AC399" s="643">
        <f>AC400+AC414</f>
        <v>7.1120000000000001</v>
      </c>
      <c r="AD399" s="643">
        <f t="shared" ref="AD399:AL399" si="993">AD400+AD414</f>
        <v>7.0916666666666668</v>
      </c>
      <c r="AE399" s="643">
        <f t="shared" si="993"/>
        <v>11.655389</v>
      </c>
      <c r="AF399" s="643">
        <f t="shared" si="993"/>
        <v>4.4070000000000009</v>
      </c>
      <c r="AG399" s="643">
        <f t="shared" si="993"/>
        <v>0</v>
      </c>
      <c r="AH399" s="643">
        <f t="shared" si="993"/>
        <v>1.9481863333333334</v>
      </c>
      <c r="AI399" s="643">
        <f t="shared" si="993"/>
        <v>1.6819999999999999</v>
      </c>
      <c r="AJ399" s="643">
        <f t="shared" si="993"/>
        <v>0.31500000000000006</v>
      </c>
      <c r="AK399" s="643">
        <f t="shared" si="993"/>
        <v>2.5529999999999999</v>
      </c>
      <c r="AL399" s="643">
        <f t="shared" si="993"/>
        <v>0.47999999999999998</v>
      </c>
      <c r="AM399" s="1"/>
      <c r="AN399" s="642">
        <f t="shared" si="965"/>
        <v>35.192933333333329</v>
      </c>
      <c r="AO399" s="643">
        <f>AO400+AO414</f>
        <v>7.1115000000000004</v>
      </c>
      <c r="AP399" s="643">
        <f t="shared" ref="AP399:AX399" si="994">AP400+AP414</f>
        <v>5.940833333333333</v>
      </c>
      <c r="AQ399" s="643">
        <f t="shared" si="994"/>
        <v>10.755166666666668</v>
      </c>
      <c r="AR399" s="643">
        <f t="shared" si="994"/>
        <v>4.4066999999999998</v>
      </c>
      <c r="AS399" s="643">
        <f t="shared" si="994"/>
        <v>0</v>
      </c>
      <c r="AT399" s="643">
        <f t="shared" si="994"/>
        <v>1.9483333333333335</v>
      </c>
      <c r="AU399" s="643">
        <f t="shared" si="994"/>
        <v>1.6819999999999999</v>
      </c>
      <c r="AV399" s="643">
        <f t="shared" si="994"/>
        <v>0.31540000000000001</v>
      </c>
      <c r="AW399" s="643">
        <f t="shared" si="994"/>
        <v>2.5529999999999999</v>
      </c>
      <c r="AX399" s="643">
        <f t="shared" si="994"/>
        <v>0.47999999999999998</v>
      </c>
      <c r="AY399" s="66"/>
      <c r="AZ399" s="642">
        <f t="shared" si="967"/>
        <v>3.6303333333333336</v>
      </c>
      <c r="BA399" s="643">
        <f>BA400+BA414</f>
        <v>0</v>
      </c>
      <c r="BB399" s="643">
        <f t="shared" ref="BB399:BJ399" si="995">BB400+BB414</f>
        <v>0</v>
      </c>
      <c r="BC399" s="643">
        <f t="shared" si="995"/>
        <v>0</v>
      </c>
      <c r="BD399" s="643">
        <f t="shared" si="995"/>
        <v>0</v>
      </c>
      <c r="BE399" s="643">
        <f t="shared" si="995"/>
        <v>0</v>
      </c>
      <c r="BF399" s="643">
        <f t="shared" si="995"/>
        <v>1.9483333333333337</v>
      </c>
      <c r="BG399" s="643">
        <f t="shared" si="995"/>
        <v>1.6819999999999999</v>
      </c>
      <c r="BH399" s="643">
        <f t="shared" si="995"/>
        <v>0</v>
      </c>
      <c r="BI399" s="643">
        <f t="shared" si="995"/>
        <v>0</v>
      </c>
      <c r="BJ399" s="643">
        <f t="shared" si="995"/>
        <v>0</v>
      </c>
      <c r="BK399" s="1" t="e">
        <f>#REF!+#REF!</f>
        <v>#REF!</v>
      </c>
      <c r="BM399" s="79">
        <f t="shared" si="969"/>
        <v>155.72876960598097</v>
      </c>
      <c r="BN399" s="79">
        <f t="shared" si="969"/>
        <v>28.721899999999998</v>
      </c>
      <c r="BO399" s="79">
        <f t="shared" si="969"/>
        <v>26.543397606666669</v>
      </c>
      <c r="BP399" s="79">
        <f t="shared" si="969"/>
        <v>49.296782776666667</v>
      </c>
      <c r="BQ399" s="79">
        <f t="shared" si="969"/>
        <v>17.934000000000001</v>
      </c>
      <c r="BR399" s="79">
        <f t="shared" si="969"/>
        <v>1.3174783827250001</v>
      </c>
      <c r="BS399" s="79">
        <f t="shared" si="969"/>
        <v>9.7410775065893329</v>
      </c>
      <c r="BT399" s="79">
        <f t="shared" si="969"/>
        <v>8.4100000000000001</v>
      </c>
      <c r="BU399" s="79">
        <f t="shared" si="969"/>
        <v>1.6317999999999997</v>
      </c>
      <c r="BV399" s="79">
        <f t="shared" si="969"/>
        <v>10.212</v>
      </c>
      <c r="BW399" s="79">
        <f t="shared" si="969"/>
        <v>1.9203333333333332</v>
      </c>
      <c r="BX399" s="79"/>
      <c r="BY399" s="79"/>
      <c r="BZ399" s="79"/>
      <c r="CA399" s="79"/>
      <c r="CB399" s="79"/>
      <c r="CC399" s="79"/>
      <c r="CD399" s="79"/>
      <c r="CE399" s="1"/>
      <c r="CF399" s="1"/>
      <c r="CI399" s="368"/>
      <c r="CJ399" s="368"/>
      <c r="CK399" s="368"/>
      <c r="CL399" s="368"/>
      <c r="CM399" s="368"/>
      <c r="CN399" s="368"/>
      <c r="CO399" s="368"/>
      <c r="CP399" s="368"/>
      <c r="CQ399" s="368"/>
      <c r="CR399" s="368"/>
    </row>
    <row r="400" s="487" customFormat="1" ht="25.5" customHeight="1">
      <c r="A400" s="471" t="s">
        <v>793</v>
      </c>
      <c r="B400" s="484" t="s">
        <v>794</v>
      </c>
      <c r="C400" s="473" t="s">
        <v>32</v>
      </c>
      <c r="D400" s="640">
        <f t="shared" si="935"/>
        <v>35.395780212647665</v>
      </c>
      <c r="E400" s="643">
        <f>E406</f>
        <v>7.1116666666666672</v>
      </c>
      <c r="F400" s="643">
        <f t="shared" ref="F400:N400" si="996">F406</f>
        <v>5.9411666666666667</v>
      </c>
      <c r="G400" s="643">
        <f t="shared" si="996"/>
        <v>10.518377323333334</v>
      </c>
      <c r="H400" s="643">
        <f t="shared" si="996"/>
        <v>4.4070666666666671</v>
      </c>
      <c r="I400" s="643">
        <f t="shared" si="996"/>
        <v>0.43947838272500006</v>
      </c>
      <c r="J400" s="643">
        <f t="shared" si="996"/>
        <v>1.9478245065893334</v>
      </c>
      <c r="K400" s="643">
        <f t="shared" si="996"/>
        <v>1.6820000000000002</v>
      </c>
      <c r="L400" s="643">
        <f t="shared" si="996"/>
        <v>0.31520000000000004</v>
      </c>
      <c r="M400" s="643">
        <f t="shared" si="996"/>
        <v>2.5530000000000004</v>
      </c>
      <c r="N400" s="643">
        <f t="shared" si="996"/>
        <v>0.47999999999999998</v>
      </c>
      <c r="O400" s="469" t="e">
        <f>#REF!+#REF!+#REF!+'Новосибирск.обл'!F400+#REF!+#REF!+#REF!+#REF!+#REF!+#REF!</f>
        <v>#REF!</v>
      </c>
      <c r="P400" s="642">
        <f t="shared" si="936"/>
        <v>35.63278072666666</v>
      </c>
      <c r="Q400" s="643">
        <f t="shared" ref="Q400:Z414" si="997">Q406</f>
        <v>7.1115333333333339</v>
      </c>
      <c r="R400" s="643">
        <f t="shared" si="997"/>
        <v>5.9412309400000005</v>
      </c>
      <c r="S400" s="643">
        <f t="shared" si="997"/>
        <v>10.754516453333334</v>
      </c>
      <c r="T400" s="643">
        <f t="shared" si="997"/>
        <v>4.4074</v>
      </c>
      <c r="U400" s="643">
        <f t="shared" si="997"/>
        <v>0.43916666666666665</v>
      </c>
      <c r="V400" s="643">
        <f t="shared" si="997"/>
        <v>1.9483999999999999</v>
      </c>
      <c r="W400" s="643">
        <f t="shared" si="997"/>
        <v>1.6819999999999999</v>
      </c>
      <c r="X400" s="643">
        <f t="shared" si="997"/>
        <v>0.31519999999999998</v>
      </c>
      <c r="Y400" s="643">
        <f t="shared" si="997"/>
        <v>2.5529999999999999</v>
      </c>
      <c r="Z400" s="643">
        <f t="shared" si="997"/>
        <v>0.48033333333333339</v>
      </c>
      <c r="AA400" s="66"/>
      <c r="AB400" s="642">
        <f t="shared" si="963"/>
        <v>35.193908666666658</v>
      </c>
      <c r="AC400" s="643">
        <f t="shared" ref="AC400:AL414" si="998">AC406</f>
        <v>7.1120000000000001</v>
      </c>
      <c r="AD400" s="643">
        <f t="shared" si="998"/>
        <v>5.9413333333333336</v>
      </c>
      <c r="AE400" s="643">
        <f t="shared" si="998"/>
        <v>10.755388999999999</v>
      </c>
      <c r="AF400" s="643">
        <f t="shared" si="998"/>
        <v>4.4070000000000009</v>
      </c>
      <c r="AG400" s="643">
        <f t="shared" si="998"/>
        <v>0</v>
      </c>
      <c r="AH400" s="643">
        <f t="shared" si="998"/>
        <v>1.9481863333333334</v>
      </c>
      <c r="AI400" s="643">
        <f t="shared" si="998"/>
        <v>1.6819999999999999</v>
      </c>
      <c r="AJ400" s="643">
        <f t="shared" si="998"/>
        <v>0.31500000000000006</v>
      </c>
      <c r="AK400" s="643">
        <f t="shared" si="998"/>
        <v>2.5529999999999999</v>
      </c>
      <c r="AL400" s="643">
        <f t="shared" si="998"/>
        <v>0.47999999999999998</v>
      </c>
      <c r="AM400" s="1"/>
      <c r="AN400" s="642">
        <f t="shared" si="965"/>
        <v>35.192933333333329</v>
      </c>
      <c r="AO400" s="643">
        <f t="shared" ref="AO400:AX414" si="999">AO406</f>
        <v>7.1115000000000004</v>
      </c>
      <c r="AP400" s="643">
        <f t="shared" si="999"/>
        <v>5.940833333333333</v>
      </c>
      <c r="AQ400" s="643">
        <f t="shared" si="999"/>
        <v>10.755166666666668</v>
      </c>
      <c r="AR400" s="643">
        <f t="shared" si="999"/>
        <v>4.4066999999999998</v>
      </c>
      <c r="AS400" s="643">
        <f t="shared" si="999"/>
        <v>0</v>
      </c>
      <c r="AT400" s="643">
        <f t="shared" si="999"/>
        <v>1.9483333333333335</v>
      </c>
      <c r="AU400" s="643">
        <f t="shared" si="999"/>
        <v>1.6819999999999999</v>
      </c>
      <c r="AV400" s="643">
        <f t="shared" si="999"/>
        <v>0.31540000000000001</v>
      </c>
      <c r="AW400" s="643">
        <f t="shared" si="999"/>
        <v>2.5529999999999999</v>
      </c>
      <c r="AX400" s="643">
        <f t="shared" si="999"/>
        <v>0.47999999999999998</v>
      </c>
      <c r="AY400" s="66"/>
      <c r="AZ400" s="642">
        <f t="shared" si="967"/>
        <v>3.6303333333333336</v>
      </c>
      <c r="BA400" s="643">
        <f t="shared" ref="BA400:BJ414" si="1000">BA406</f>
        <v>0</v>
      </c>
      <c r="BB400" s="643">
        <f t="shared" si="1000"/>
        <v>0</v>
      </c>
      <c r="BC400" s="643">
        <f t="shared" si="1000"/>
        <v>0</v>
      </c>
      <c r="BD400" s="643">
        <f t="shared" si="1000"/>
        <v>0</v>
      </c>
      <c r="BE400" s="643">
        <f t="shared" si="1000"/>
        <v>0</v>
      </c>
      <c r="BF400" s="643">
        <f t="shared" si="1000"/>
        <v>1.9483333333333337</v>
      </c>
      <c r="BG400" s="643">
        <f t="shared" si="1000"/>
        <v>1.6819999999999999</v>
      </c>
      <c r="BH400" s="643">
        <f t="shared" si="1000"/>
        <v>0</v>
      </c>
      <c r="BI400" s="643">
        <f t="shared" si="1000"/>
        <v>0</v>
      </c>
      <c r="BJ400" s="643">
        <f t="shared" si="1000"/>
        <v>0</v>
      </c>
      <c r="BK400" s="1" t="e">
        <f>#REF!+#REF!</f>
        <v>#REF!</v>
      </c>
      <c r="BM400" s="79">
        <f t="shared" si="969"/>
        <v>145.04573627264767</v>
      </c>
      <c r="BN400" s="79">
        <f t="shared" si="969"/>
        <v>28.4467</v>
      </c>
      <c r="BO400" s="79">
        <f t="shared" si="969"/>
        <v>23.764564273333335</v>
      </c>
      <c r="BP400" s="79">
        <f t="shared" si="969"/>
        <v>42.783449443333339</v>
      </c>
      <c r="BQ400" s="79">
        <f t="shared" si="969"/>
        <v>17.628166666666669</v>
      </c>
      <c r="BR400" s="79">
        <f t="shared" si="969"/>
        <v>0.87864504939166665</v>
      </c>
      <c r="BS400" s="79">
        <f t="shared" si="969"/>
        <v>9.7410775065893329</v>
      </c>
      <c r="BT400" s="79">
        <f t="shared" si="969"/>
        <v>8.4100000000000001</v>
      </c>
      <c r="BU400" s="79">
        <f t="shared" si="969"/>
        <v>1.2608000000000001</v>
      </c>
      <c r="BV400" s="79">
        <f t="shared" si="969"/>
        <v>10.212</v>
      </c>
      <c r="BW400" s="79">
        <f t="shared" si="969"/>
        <v>1.9203333333333332</v>
      </c>
      <c r="BX400" s="79"/>
      <c r="BY400" s="79"/>
      <c r="BZ400" s="79"/>
      <c r="CA400" s="79"/>
      <c r="CB400" s="79"/>
      <c r="CC400" s="79"/>
      <c r="CD400" s="79"/>
      <c r="CE400" s="1"/>
      <c r="CF400" s="1"/>
      <c r="CI400" s="368"/>
      <c r="CJ400" s="368"/>
      <c r="CK400" s="368"/>
      <c r="CL400" s="368"/>
      <c r="CM400" s="368"/>
      <c r="CN400" s="368"/>
      <c r="CO400" s="368"/>
      <c r="CP400" s="368"/>
      <c r="CQ400" s="368"/>
      <c r="CR400" s="368"/>
    </row>
    <row r="401" s="470" customFormat="1" ht="25.5" customHeight="1">
      <c r="A401" s="471" t="s">
        <v>795</v>
      </c>
      <c r="B401" s="485" t="s">
        <v>796</v>
      </c>
      <c r="C401" s="473" t="s">
        <v>32</v>
      </c>
      <c r="D401" s="640">
        <f t="shared" si="935"/>
        <v>0</v>
      </c>
      <c r="E401" s="643"/>
      <c r="F401" s="643"/>
      <c r="G401" s="643"/>
      <c r="H401" s="643"/>
      <c r="I401" s="643"/>
      <c r="J401" s="643"/>
      <c r="K401" s="643"/>
      <c r="L401" s="643"/>
      <c r="M401" s="643"/>
      <c r="N401" s="643"/>
      <c r="O401" s="469" t="e">
        <f>#REF!+#REF!+#REF!+'Новосибирск.обл'!F401+#REF!+#REF!+#REF!+#REF!+#REF!+#REF!</f>
        <v>#REF!</v>
      </c>
      <c r="P401" s="642">
        <f t="shared" si="936"/>
        <v>0</v>
      </c>
      <c r="Q401" s="643"/>
      <c r="R401" s="643"/>
      <c r="S401" s="643"/>
      <c r="T401" s="643"/>
      <c r="U401" s="643"/>
      <c r="V401" s="643"/>
      <c r="W401" s="643"/>
      <c r="X401" s="643"/>
      <c r="Y401" s="643"/>
      <c r="Z401" s="643"/>
      <c r="AA401" s="66"/>
      <c r="AB401" s="642">
        <f t="shared" si="963"/>
        <v>0</v>
      </c>
      <c r="AC401" s="643"/>
      <c r="AD401" s="643"/>
      <c r="AE401" s="643"/>
      <c r="AF401" s="643"/>
      <c r="AG401" s="643"/>
      <c r="AH401" s="643"/>
      <c r="AI401" s="643"/>
      <c r="AJ401" s="643"/>
      <c r="AK401" s="643"/>
      <c r="AL401" s="643"/>
      <c r="AM401" s="1"/>
      <c r="AN401" s="642">
        <f t="shared" si="965"/>
        <v>0</v>
      </c>
      <c r="AO401" s="643"/>
      <c r="AP401" s="643"/>
      <c r="AQ401" s="643"/>
      <c r="AR401" s="643"/>
      <c r="AS401" s="643"/>
      <c r="AT401" s="643"/>
      <c r="AU401" s="643"/>
      <c r="AV401" s="643"/>
      <c r="AW401" s="643"/>
      <c r="AX401" s="643"/>
      <c r="AY401" s="66"/>
      <c r="AZ401" s="642">
        <f t="shared" si="967"/>
        <v>0</v>
      </c>
      <c r="BA401" s="643"/>
      <c r="BB401" s="643"/>
      <c r="BC401" s="643"/>
      <c r="BD401" s="643"/>
      <c r="BE401" s="643"/>
      <c r="BF401" s="643"/>
      <c r="BG401" s="643"/>
      <c r="BH401" s="643"/>
      <c r="BI401" s="643"/>
      <c r="BJ401" s="643"/>
      <c r="BK401" s="1" t="e">
        <f>#REF!+#REF!</f>
        <v>#REF!</v>
      </c>
      <c r="BM401" s="79">
        <f t="shared" si="969"/>
        <v>0</v>
      </c>
      <c r="BN401" s="79">
        <f t="shared" si="969"/>
        <v>0</v>
      </c>
      <c r="BO401" s="79">
        <f t="shared" si="969"/>
        <v>0</v>
      </c>
      <c r="BP401" s="79">
        <f t="shared" si="969"/>
        <v>0</v>
      </c>
      <c r="BQ401" s="79">
        <f t="shared" si="969"/>
        <v>0</v>
      </c>
      <c r="BR401" s="79">
        <f t="shared" si="969"/>
        <v>0</v>
      </c>
      <c r="BS401" s="79">
        <f t="shared" si="969"/>
        <v>0</v>
      </c>
      <c r="BT401" s="79">
        <f t="shared" si="969"/>
        <v>0</v>
      </c>
      <c r="BU401" s="79">
        <f t="shared" si="969"/>
        <v>0</v>
      </c>
      <c r="BV401" s="79">
        <f t="shared" si="969"/>
        <v>0</v>
      </c>
      <c r="BW401" s="79">
        <f t="shared" si="969"/>
        <v>0</v>
      </c>
      <c r="BX401" s="79"/>
      <c r="BY401" s="79"/>
      <c r="BZ401" s="79"/>
      <c r="CA401" s="79"/>
      <c r="CB401" s="79"/>
      <c r="CC401" s="79"/>
      <c r="CD401" s="79"/>
      <c r="CE401" s="1"/>
      <c r="CF401" s="1"/>
      <c r="CI401" s="368"/>
      <c r="CJ401" s="368"/>
      <c r="CK401" s="368"/>
      <c r="CL401" s="368"/>
      <c r="CM401" s="368"/>
      <c r="CN401" s="368"/>
      <c r="CO401" s="368"/>
      <c r="CP401" s="368"/>
      <c r="CQ401" s="368"/>
      <c r="CR401" s="368"/>
    </row>
    <row r="402" s="470" customFormat="1" ht="25.5" customHeight="1">
      <c r="A402" s="471" t="s">
        <v>797</v>
      </c>
      <c r="B402" s="485" t="s">
        <v>37</v>
      </c>
      <c r="C402" s="473" t="s">
        <v>32</v>
      </c>
      <c r="D402" s="640">
        <f t="shared" si="935"/>
        <v>0</v>
      </c>
      <c r="E402" s="643"/>
      <c r="F402" s="643"/>
      <c r="G402" s="643"/>
      <c r="H402" s="643"/>
      <c r="I402" s="643"/>
      <c r="J402" s="643"/>
      <c r="K402" s="643"/>
      <c r="L402" s="643"/>
      <c r="M402" s="643"/>
      <c r="N402" s="643"/>
      <c r="O402" s="469" t="e">
        <f>#REF!+#REF!+#REF!+'Новосибирск.обл'!F402+#REF!+#REF!+#REF!+#REF!+#REF!+#REF!</f>
        <v>#REF!</v>
      </c>
      <c r="P402" s="642">
        <f t="shared" si="936"/>
        <v>0</v>
      </c>
      <c r="Q402" s="643"/>
      <c r="R402" s="643"/>
      <c r="S402" s="643"/>
      <c r="T402" s="643"/>
      <c r="U402" s="643"/>
      <c r="V402" s="643"/>
      <c r="W402" s="643"/>
      <c r="X402" s="643"/>
      <c r="Y402" s="643"/>
      <c r="Z402" s="643"/>
      <c r="AA402" s="66"/>
      <c r="AB402" s="642">
        <f t="shared" si="963"/>
        <v>0</v>
      </c>
      <c r="AC402" s="643"/>
      <c r="AD402" s="643"/>
      <c r="AE402" s="643"/>
      <c r="AF402" s="643"/>
      <c r="AG402" s="643"/>
      <c r="AH402" s="643"/>
      <c r="AI402" s="643"/>
      <c r="AJ402" s="643"/>
      <c r="AK402" s="643"/>
      <c r="AL402" s="643"/>
      <c r="AM402" s="1"/>
      <c r="AN402" s="642">
        <f t="shared" si="965"/>
        <v>0</v>
      </c>
      <c r="AO402" s="643"/>
      <c r="AP402" s="643"/>
      <c r="AQ402" s="643"/>
      <c r="AR402" s="643"/>
      <c r="AS402" s="643"/>
      <c r="AT402" s="643"/>
      <c r="AU402" s="643"/>
      <c r="AV402" s="643"/>
      <c r="AW402" s="643"/>
      <c r="AX402" s="643"/>
      <c r="AY402" s="66"/>
      <c r="AZ402" s="642">
        <f t="shared" si="967"/>
        <v>0</v>
      </c>
      <c r="BA402" s="643"/>
      <c r="BB402" s="643"/>
      <c r="BC402" s="643"/>
      <c r="BD402" s="643"/>
      <c r="BE402" s="643"/>
      <c r="BF402" s="643"/>
      <c r="BG402" s="643"/>
      <c r="BH402" s="643"/>
      <c r="BI402" s="643"/>
      <c r="BJ402" s="643"/>
      <c r="BK402" s="1" t="e">
        <f>#REF!+#REF!</f>
        <v>#REF!</v>
      </c>
      <c r="BM402" s="79">
        <f t="shared" si="969"/>
        <v>0</v>
      </c>
      <c r="BN402" s="79">
        <f t="shared" si="969"/>
        <v>0</v>
      </c>
      <c r="BO402" s="79">
        <f t="shared" si="969"/>
        <v>0</v>
      </c>
      <c r="BP402" s="79">
        <f t="shared" si="969"/>
        <v>0</v>
      </c>
      <c r="BQ402" s="79">
        <f t="shared" si="969"/>
        <v>0</v>
      </c>
      <c r="BR402" s="79">
        <f t="shared" si="969"/>
        <v>0</v>
      </c>
      <c r="BS402" s="79">
        <f t="shared" si="969"/>
        <v>0</v>
      </c>
      <c r="BT402" s="79">
        <f t="shared" si="969"/>
        <v>0</v>
      </c>
      <c r="BU402" s="79">
        <f t="shared" si="969"/>
        <v>0</v>
      </c>
      <c r="BV402" s="79">
        <f t="shared" si="969"/>
        <v>0</v>
      </c>
      <c r="BW402" s="79">
        <f t="shared" si="969"/>
        <v>0</v>
      </c>
      <c r="BX402" s="79"/>
      <c r="BY402" s="79"/>
      <c r="BZ402" s="79"/>
      <c r="CA402" s="79"/>
      <c r="CB402" s="79"/>
      <c r="CC402" s="79"/>
      <c r="CD402" s="79"/>
      <c r="CE402" s="1"/>
      <c r="CF402" s="1"/>
      <c r="CI402" s="368"/>
      <c r="CJ402" s="368"/>
      <c r="CK402" s="368"/>
      <c r="CL402" s="368"/>
      <c r="CM402" s="368"/>
      <c r="CN402" s="368"/>
      <c r="CO402" s="368"/>
      <c r="CP402" s="368"/>
      <c r="CQ402" s="368"/>
      <c r="CR402" s="368"/>
    </row>
    <row r="403" s="470" customFormat="1" ht="25.5" customHeight="1">
      <c r="A403" s="471" t="s">
        <v>798</v>
      </c>
      <c r="B403" s="485" t="s">
        <v>39</v>
      </c>
      <c r="C403" s="473" t="s">
        <v>32</v>
      </c>
      <c r="D403" s="640">
        <f t="shared" si="935"/>
        <v>0</v>
      </c>
      <c r="E403" s="643"/>
      <c r="F403" s="643"/>
      <c r="G403" s="643"/>
      <c r="H403" s="643"/>
      <c r="I403" s="643"/>
      <c r="J403" s="643"/>
      <c r="K403" s="643"/>
      <c r="L403" s="643"/>
      <c r="M403" s="643"/>
      <c r="N403" s="643"/>
      <c r="O403" s="469" t="e">
        <f>#REF!+#REF!+#REF!+'Новосибирск.обл'!F403+#REF!+#REF!+#REF!+#REF!+#REF!+#REF!</f>
        <v>#REF!</v>
      </c>
      <c r="P403" s="642">
        <f t="shared" si="936"/>
        <v>0</v>
      </c>
      <c r="Q403" s="643"/>
      <c r="R403" s="643"/>
      <c r="S403" s="643"/>
      <c r="T403" s="643"/>
      <c r="U403" s="643"/>
      <c r="V403" s="643"/>
      <c r="W403" s="643"/>
      <c r="X403" s="643"/>
      <c r="Y403" s="643"/>
      <c r="Z403" s="643"/>
      <c r="AA403" s="66"/>
      <c r="AB403" s="642">
        <f t="shared" si="963"/>
        <v>0</v>
      </c>
      <c r="AC403" s="643"/>
      <c r="AD403" s="643"/>
      <c r="AE403" s="643"/>
      <c r="AF403" s="643"/>
      <c r="AG403" s="643"/>
      <c r="AH403" s="643"/>
      <c r="AI403" s="643"/>
      <c r="AJ403" s="643"/>
      <c r="AK403" s="643"/>
      <c r="AL403" s="643"/>
      <c r="AM403" s="1"/>
      <c r="AN403" s="642">
        <f t="shared" si="965"/>
        <v>0</v>
      </c>
      <c r="AO403" s="643"/>
      <c r="AP403" s="643"/>
      <c r="AQ403" s="643"/>
      <c r="AR403" s="643"/>
      <c r="AS403" s="643"/>
      <c r="AT403" s="643"/>
      <c r="AU403" s="643"/>
      <c r="AV403" s="643"/>
      <c r="AW403" s="643"/>
      <c r="AX403" s="643"/>
      <c r="AY403" s="66"/>
      <c r="AZ403" s="642">
        <f t="shared" si="967"/>
        <v>0</v>
      </c>
      <c r="BA403" s="643"/>
      <c r="BB403" s="643"/>
      <c r="BC403" s="643"/>
      <c r="BD403" s="643"/>
      <c r="BE403" s="643"/>
      <c r="BF403" s="643"/>
      <c r="BG403" s="643"/>
      <c r="BH403" s="643"/>
      <c r="BI403" s="643"/>
      <c r="BJ403" s="643"/>
      <c r="BK403" s="1" t="e">
        <f>#REF!+#REF!</f>
        <v>#REF!</v>
      </c>
      <c r="BM403" s="79">
        <f t="shared" si="969"/>
        <v>0</v>
      </c>
      <c r="BN403" s="79">
        <f t="shared" si="969"/>
        <v>0</v>
      </c>
      <c r="BO403" s="79">
        <f t="shared" si="969"/>
        <v>0</v>
      </c>
      <c r="BP403" s="79">
        <f t="shared" si="969"/>
        <v>0</v>
      </c>
      <c r="BQ403" s="79">
        <f t="shared" si="969"/>
        <v>0</v>
      </c>
      <c r="BR403" s="79">
        <f t="shared" si="969"/>
        <v>0</v>
      </c>
      <c r="BS403" s="79">
        <f t="shared" si="969"/>
        <v>0</v>
      </c>
      <c r="BT403" s="79">
        <f t="shared" si="969"/>
        <v>0</v>
      </c>
      <c r="BU403" s="79">
        <f t="shared" si="969"/>
        <v>0</v>
      </c>
      <c r="BV403" s="79">
        <f t="shared" si="969"/>
        <v>0</v>
      </c>
      <c r="BW403" s="79">
        <f t="shared" si="969"/>
        <v>0</v>
      </c>
      <c r="BX403" s="79"/>
      <c r="BY403" s="79"/>
      <c r="BZ403" s="79"/>
      <c r="CA403" s="79"/>
      <c r="CB403" s="79"/>
      <c r="CC403" s="79"/>
      <c r="CD403" s="79"/>
      <c r="CE403" s="1"/>
      <c r="CF403" s="1"/>
      <c r="CI403" s="368"/>
      <c r="CJ403" s="368"/>
      <c r="CK403" s="368"/>
      <c r="CL403" s="368"/>
      <c r="CM403" s="368"/>
      <c r="CN403" s="368"/>
      <c r="CO403" s="368"/>
      <c r="CP403" s="368"/>
      <c r="CQ403" s="368"/>
      <c r="CR403" s="368"/>
    </row>
    <row r="404" s="470" customFormat="1" ht="25.5" customHeight="1">
      <c r="A404" s="471" t="s">
        <v>799</v>
      </c>
      <c r="B404" s="485" t="s">
        <v>41</v>
      </c>
      <c r="C404" s="473" t="s">
        <v>32</v>
      </c>
      <c r="D404" s="640">
        <f t="shared" si="935"/>
        <v>0</v>
      </c>
      <c r="E404" s="643"/>
      <c r="F404" s="643"/>
      <c r="G404" s="643"/>
      <c r="H404" s="643"/>
      <c r="I404" s="643"/>
      <c r="J404" s="643"/>
      <c r="K404" s="643"/>
      <c r="L404" s="643"/>
      <c r="M404" s="643"/>
      <c r="N404" s="643"/>
      <c r="O404" s="469" t="e">
        <f>#REF!+#REF!+#REF!+'Новосибирск.обл'!F404+#REF!+#REF!+#REF!+#REF!+#REF!+#REF!</f>
        <v>#REF!</v>
      </c>
      <c r="P404" s="642">
        <f t="shared" si="936"/>
        <v>0</v>
      </c>
      <c r="Q404" s="643"/>
      <c r="R404" s="643"/>
      <c r="S404" s="643"/>
      <c r="T404" s="643"/>
      <c r="U404" s="643"/>
      <c r="V404" s="643"/>
      <c r="W404" s="643"/>
      <c r="X404" s="643"/>
      <c r="Y404" s="643"/>
      <c r="Z404" s="643"/>
      <c r="AA404" s="66"/>
      <c r="AB404" s="642">
        <f t="shared" si="963"/>
        <v>0</v>
      </c>
      <c r="AC404" s="643"/>
      <c r="AD404" s="643"/>
      <c r="AE404" s="643"/>
      <c r="AF404" s="643"/>
      <c r="AG404" s="643"/>
      <c r="AH404" s="643"/>
      <c r="AI404" s="643"/>
      <c r="AJ404" s="643"/>
      <c r="AK404" s="643"/>
      <c r="AL404" s="643"/>
      <c r="AM404" s="1"/>
      <c r="AN404" s="642">
        <f t="shared" si="965"/>
        <v>0</v>
      </c>
      <c r="AO404" s="643"/>
      <c r="AP404" s="643"/>
      <c r="AQ404" s="643"/>
      <c r="AR404" s="643"/>
      <c r="AS404" s="643"/>
      <c r="AT404" s="643"/>
      <c r="AU404" s="643"/>
      <c r="AV404" s="643"/>
      <c r="AW404" s="643"/>
      <c r="AX404" s="643"/>
      <c r="AY404" s="66"/>
      <c r="AZ404" s="642">
        <f t="shared" si="967"/>
        <v>0</v>
      </c>
      <c r="BA404" s="643"/>
      <c r="BB404" s="643"/>
      <c r="BC404" s="643"/>
      <c r="BD404" s="643"/>
      <c r="BE404" s="643"/>
      <c r="BF404" s="643"/>
      <c r="BG404" s="643"/>
      <c r="BH404" s="643"/>
      <c r="BI404" s="643"/>
      <c r="BJ404" s="643"/>
      <c r="BK404" s="1" t="e">
        <f>#REF!+#REF!</f>
        <v>#REF!</v>
      </c>
      <c r="BM404" s="79">
        <f t="shared" si="969"/>
        <v>0</v>
      </c>
      <c r="BN404" s="79">
        <f t="shared" si="969"/>
        <v>0</v>
      </c>
      <c r="BO404" s="79">
        <f t="shared" si="969"/>
        <v>0</v>
      </c>
      <c r="BP404" s="79">
        <f t="shared" si="969"/>
        <v>0</v>
      </c>
      <c r="BQ404" s="79">
        <f t="shared" si="969"/>
        <v>0</v>
      </c>
      <c r="BR404" s="79">
        <f t="shared" si="969"/>
        <v>0</v>
      </c>
      <c r="BS404" s="79">
        <f t="shared" si="969"/>
        <v>0</v>
      </c>
      <c r="BT404" s="79">
        <f t="shared" si="969"/>
        <v>0</v>
      </c>
      <c r="BU404" s="79">
        <f t="shared" si="969"/>
        <v>0</v>
      </c>
      <c r="BV404" s="79">
        <f t="shared" si="969"/>
        <v>0</v>
      </c>
      <c r="BW404" s="79">
        <f t="shared" si="969"/>
        <v>0</v>
      </c>
      <c r="BX404" s="79"/>
      <c r="BY404" s="79"/>
      <c r="BZ404" s="79"/>
      <c r="CA404" s="79"/>
      <c r="CB404" s="79"/>
      <c r="CC404" s="79"/>
      <c r="CD404" s="79"/>
      <c r="CE404" s="1"/>
      <c r="CF404" s="1"/>
      <c r="CI404" s="368"/>
      <c r="CJ404" s="368"/>
      <c r="CK404" s="368"/>
      <c r="CL404" s="368"/>
      <c r="CM404" s="368"/>
      <c r="CN404" s="368"/>
      <c r="CO404" s="368"/>
      <c r="CP404" s="368"/>
      <c r="CQ404" s="368"/>
      <c r="CR404" s="368"/>
    </row>
    <row r="405" s="470" customFormat="1" ht="25.5" customHeight="1">
      <c r="A405" s="471" t="s">
        <v>800</v>
      </c>
      <c r="B405" s="485" t="s">
        <v>574</v>
      </c>
      <c r="C405" s="473" t="s">
        <v>32</v>
      </c>
      <c r="D405" s="640">
        <f t="shared" si="935"/>
        <v>0</v>
      </c>
      <c r="E405" s="643"/>
      <c r="F405" s="643"/>
      <c r="G405" s="643"/>
      <c r="H405" s="643"/>
      <c r="I405" s="643"/>
      <c r="J405" s="643"/>
      <c r="K405" s="643"/>
      <c r="L405" s="643"/>
      <c r="M405" s="643"/>
      <c r="N405" s="643"/>
      <c r="O405" s="469" t="e">
        <f>#REF!+#REF!+#REF!+'Новосибирск.обл'!F405+#REF!+#REF!+#REF!+#REF!+#REF!+#REF!</f>
        <v>#REF!</v>
      </c>
      <c r="P405" s="642">
        <f t="shared" si="936"/>
        <v>0</v>
      </c>
      <c r="Q405" s="643"/>
      <c r="R405" s="643"/>
      <c r="S405" s="643"/>
      <c r="T405" s="643"/>
      <c r="U405" s="643"/>
      <c r="V405" s="643"/>
      <c r="W405" s="643"/>
      <c r="X405" s="643"/>
      <c r="Y405" s="643"/>
      <c r="Z405" s="643"/>
      <c r="AA405" s="66"/>
      <c r="AB405" s="642">
        <f t="shared" si="963"/>
        <v>0</v>
      </c>
      <c r="AC405" s="643"/>
      <c r="AD405" s="643"/>
      <c r="AE405" s="643"/>
      <c r="AF405" s="643"/>
      <c r="AG405" s="643"/>
      <c r="AH405" s="643"/>
      <c r="AI405" s="643"/>
      <c r="AJ405" s="643"/>
      <c r="AK405" s="643"/>
      <c r="AL405" s="643"/>
      <c r="AM405" s="1"/>
      <c r="AN405" s="642">
        <f t="shared" si="965"/>
        <v>0</v>
      </c>
      <c r="AO405" s="643"/>
      <c r="AP405" s="643"/>
      <c r="AQ405" s="643"/>
      <c r="AR405" s="643"/>
      <c r="AS405" s="643"/>
      <c r="AT405" s="643"/>
      <c r="AU405" s="643"/>
      <c r="AV405" s="643"/>
      <c r="AW405" s="643"/>
      <c r="AX405" s="643"/>
      <c r="AY405" s="66"/>
      <c r="AZ405" s="642">
        <f t="shared" si="967"/>
        <v>0</v>
      </c>
      <c r="BA405" s="643"/>
      <c r="BB405" s="643"/>
      <c r="BC405" s="643"/>
      <c r="BD405" s="643"/>
      <c r="BE405" s="643"/>
      <c r="BF405" s="643"/>
      <c r="BG405" s="643"/>
      <c r="BH405" s="643"/>
      <c r="BI405" s="643"/>
      <c r="BJ405" s="643"/>
      <c r="BK405" s="1" t="e">
        <f>#REF!+#REF!</f>
        <v>#REF!</v>
      </c>
      <c r="BM405" s="79">
        <f t="shared" si="969"/>
        <v>0</v>
      </c>
      <c r="BN405" s="79">
        <f t="shared" si="969"/>
        <v>0</v>
      </c>
      <c r="BO405" s="79">
        <f t="shared" si="969"/>
        <v>0</v>
      </c>
      <c r="BP405" s="79">
        <f t="shared" si="969"/>
        <v>0</v>
      </c>
      <c r="BQ405" s="79">
        <f t="shared" si="969"/>
        <v>0</v>
      </c>
      <c r="BR405" s="79">
        <f t="shared" si="969"/>
        <v>0</v>
      </c>
      <c r="BS405" s="79">
        <f t="shared" si="969"/>
        <v>0</v>
      </c>
      <c r="BT405" s="79">
        <f t="shared" si="969"/>
        <v>0</v>
      </c>
      <c r="BU405" s="79">
        <f t="shared" si="969"/>
        <v>0</v>
      </c>
      <c r="BV405" s="79">
        <f t="shared" si="969"/>
        <v>0</v>
      </c>
      <c r="BW405" s="79">
        <f t="shared" si="969"/>
        <v>0</v>
      </c>
      <c r="BX405" s="79"/>
      <c r="BY405" s="79"/>
      <c r="BZ405" s="79"/>
      <c r="CA405" s="79"/>
      <c r="CB405" s="79"/>
      <c r="CC405" s="79"/>
      <c r="CD405" s="79"/>
      <c r="CE405" s="1"/>
      <c r="CF405" s="1"/>
      <c r="CI405" s="368"/>
      <c r="CJ405" s="368"/>
      <c r="CK405" s="368"/>
      <c r="CL405" s="368"/>
      <c r="CM405" s="368"/>
      <c r="CN405" s="368"/>
      <c r="CO405" s="368"/>
      <c r="CP405" s="368"/>
      <c r="CQ405" s="368"/>
      <c r="CR405" s="368"/>
    </row>
    <row r="406" s="470" customFormat="1" ht="25.5" customHeight="1">
      <c r="A406" s="471" t="s">
        <v>801</v>
      </c>
      <c r="B406" s="485" t="s">
        <v>577</v>
      </c>
      <c r="C406" s="473" t="s">
        <v>32</v>
      </c>
      <c r="D406" s="644">
        <f t="shared" si="935"/>
        <v>35.395780212647665</v>
      </c>
      <c r="E406" s="643">
        <v>7.1116666666666672</v>
      </c>
      <c r="F406" s="643">
        <v>5.9411666666666667</v>
      </c>
      <c r="G406" s="643">
        <v>10.518377323333334</v>
      </c>
      <c r="H406" s="643">
        <v>4.4070666666666671</v>
      </c>
      <c r="I406" s="643">
        <v>0.43947838272500006</v>
      </c>
      <c r="J406" s="643">
        <v>1.9478245065893334</v>
      </c>
      <c r="K406" s="643">
        <v>1.6820000000000002</v>
      </c>
      <c r="L406" s="643">
        <v>0.31520000000000004</v>
      </c>
      <c r="M406" s="643">
        <v>2.5530000000000004</v>
      </c>
      <c r="N406" s="643">
        <v>0.47999999999999998</v>
      </c>
      <c r="O406" s="469" t="e">
        <f>#REF!+#REF!+#REF!+'Новосибирск.обл'!F406+#REF!+#REF!+#REF!+#REF!+#REF!+#REF!</f>
        <v>#REF!</v>
      </c>
      <c r="P406" s="642">
        <f t="shared" si="936"/>
        <v>35.63278072666666</v>
      </c>
      <c r="Q406" s="643">
        <v>7.1115333333333339</v>
      </c>
      <c r="R406" s="643">
        <v>5.9412309400000005</v>
      </c>
      <c r="S406" s="643">
        <v>10.754516453333334</v>
      </c>
      <c r="T406" s="643">
        <v>4.4074</v>
      </c>
      <c r="U406" s="643">
        <v>0.43916666666666665</v>
      </c>
      <c r="V406" s="643">
        <v>1.9483999999999999</v>
      </c>
      <c r="W406" s="643">
        <v>1.6819999999999999</v>
      </c>
      <c r="X406" s="643">
        <v>0.31519999999999998</v>
      </c>
      <c r="Y406" s="643">
        <v>2.5529999999999999</v>
      </c>
      <c r="Z406" s="643">
        <v>0.48033333333333339</v>
      </c>
      <c r="AA406" s="66"/>
      <c r="AB406" s="642">
        <f t="shared" si="963"/>
        <v>35.193908666666658</v>
      </c>
      <c r="AC406" s="643">
        <v>7.1120000000000001</v>
      </c>
      <c r="AD406" s="643">
        <v>5.9413333333333336</v>
      </c>
      <c r="AE406" s="643">
        <v>10.755388999999999</v>
      </c>
      <c r="AF406" s="643">
        <v>4.4070000000000009</v>
      </c>
      <c r="AG406" s="643"/>
      <c r="AH406" s="643">
        <v>1.9481863333333334</v>
      </c>
      <c r="AI406" s="643">
        <v>1.6819999999999999</v>
      </c>
      <c r="AJ406" s="643">
        <v>0.31500000000000006</v>
      </c>
      <c r="AK406" s="643">
        <v>2.5529999999999999</v>
      </c>
      <c r="AL406" s="643">
        <v>0.47999999999999998</v>
      </c>
      <c r="AM406" s="1"/>
      <c r="AN406" s="642">
        <f t="shared" si="965"/>
        <v>35.192933333333329</v>
      </c>
      <c r="AO406" s="643">
        <v>7.1115000000000004</v>
      </c>
      <c r="AP406" s="643">
        <v>5.940833333333333</v>
      </c>
      <c r="AQ406" s="643">
        <v>10.755166666666668</v>
      </c>
      <c r="AR406" s="643">
        <v>4.4066999999999998</v>
      </c>
      <c r="AS406" s="643"/>
      <c r="AT406" s="643">
        <v>1.9483333333333335</v>
      </c>
      <c r="AU406" s="643">
        <v>1.6819999999999999</v>
      </c>
      <c r="AV406" s="643">
        <v>0.31540000000000001</v>
      </c>
      <c r="AW406" s="643">
        <v>2.5529999999999999</v>
      </c>
      <c r="AX406" s="643">
        <v>0.47999999999999998</v>
      </c>
      <c r="AY406" s="66"/>
      <c r="AZ406" s="642">
        <f t="shared" si="967"/>
        <v>3.6303333333333336</v>
      </c>
      <c r="BA406" s="643"/>
      <c r="BB406" s="643"/>
      <c r="BC406" s="643"/>
      <c r="BD406" s="643"/>
      <c r="BE406" s="643"/>
      <c r="BF406" s="643">
        <v>1.9483333333333337</v>
      </c>
      <c r="BG406" s="643">
        <v>1.6819999999999999</v>
      </c>
      <c r="BH406" s="643"/>
      <c r="BI406" s="643"/>
      <c r="BJ406" s="643"/>
      <c r="BK406" s="1" t="e">
        <f>#REF!+#REF!</f>
        <v>#REF!</v>
      </c>
      <c r="BM406" s="79">
        <f t="shared" si="969"/>
        <v>145.04573627264767</v>
      </c>
      <c r="BN406" s="79">
        <f t="shared" si="969"/>
        <v>28.4467</v>
      </c>
      <c r="BO406" s="79">
        <f t="shared" si="969"/>
        <v>23.764564273333335</v>
      </c>
      <c r="BP406" s="79">
        <f t="shared" si="969"/>
        <v>42.783449443333339</v>
      </c>
      <c r="BQ406" s="79">
        <f t="shared" si="969"/>
        <v>17.628166666666669</v>
      </c>
      <c r="BR406" s="79">
        <f t="shared" si="969"/>
        <v>0.87864504939166665</v>
      </c>
      <c r="BS406" s="79">
        <f t="shared" si="969"/>
        <v>9.7410775065893329</v>
      </c>
      <c r="BT406" s="79">
        <f t="shared" si="969"/>
        <v>8.4100000000000001</v>
      </c>
      <c r="BU406" s="79">
        <f t="shared" si="969"/>
        <v>1.2608000000000001</v>
      </c>
      <c r="BV406" s="79">
        <f t="shared" si="969"/>
        <v>10.212</v>
      </c>
      <c r="BW406" s="79">
        <f t="shared" si="969"/>
        <v>1.9203333333333332</v>
      </c>
      <c r="BX406" s="79"/>
      <c r="BY406" s="79"/>
      <c r="BZ406" s="79"/>
      <c r="CA406" s="79"/>
      <c r="CB406" s="79"/>
      <c r="CC406" s="79"/>
      <c r="CD406" s="79"/>
      <c r="CE406" s="1"/>
      <c r="CF406" s="1"/>
      <c r="CI406" s="368"/>
      <c r="CJ406" s="368"/>
      <c r="CK406" s="368"/>
      <c r="CL406" s="368"/>
      <c r="CM406" s="368"/>
      <c r="CN406" s="368"/>
      <c r="CO406" s="368"/>
      <c r="CP406" s="368"/>
      <c r="CQ406" s="368"/>
      <c r="CR406" s="368"/>
    </row>
    <row r="407" s="470" customFormat="1" ht="25.5" customHeight="1">
      <c r="A407" s="471" t="s">
        <v>802</v>
      </c>
      <c r="B407" s="485" t="s">
        <v>580</v>
      </c>
      <c r="C407" s="473" t="s">
        <v>32</v>
      </c>
      <c r="D407" s="640">
        <f t="shared" si="935"/>
        <v>0</v>
      </c>
      <c r="E407" s="643"/>
      <c r="F407" s="643"/>
      <c r="G407" s="643"/>
      <c r="H407" s="643"/>
      <c r="I407" s="643"/>
      <c r="J407" s="643"/>
      <c r="K407" s="643"/>
      <c r="L407" s="643"/>
      <c r="M407" s="643"/>
      <c r="N407" s="643"/>
      <c r="O407" s="469" t="e">
        <f>#REF!+#REF!+#REF!+'Новосибирск.обл'!F407+#REF!+#REF!+#REF!+#REF!+#REF!+#REF!</f>
        <v>#REF!</v>
      </c>
      <c r="P407" s="642">
        <f t="shared" si="936"/>
        <v>0</v>
      </c>
      <c r="Q407" s="643"/>
      <c r="R407" s="643"/>
      <c r="S407" s="643"/>
      <c r="T407" s="643"/>
      <c r="U407" s="643"/>
      <c r="V407" s="643"/>
      <c r="W407" s="643"/>
      <c r="X407" s="643"/>
      <c r="Y407" s="643"/>
      <c r="Z407" s="643"/>
      <c r="AA407" s="66"/>
      <c r="AB407" s="642">
        <f t="shared" si="963"/>
        <v>0</v>
      </c>
      <c r="AC407" s="643"/>
      <c r="AD407" s="643"/>
      <c r="AE407" s="643"/>
      <c r="AF407" s="643"/>
      <c r="AG407" s="643"/>
      <c r="AH407" s="643"/>
      <c r="AI407" s="643"/>
      <c r="AJ407" s="643"/>
      <c r="AK407" s="643"/>
      <c r="AL407" s="643"/>
      <c r="AM407" s="1"/>
      <c r="AN407" s="642">
        <f t="shared" si="965"/>
        <v>0</v>
      </c>
      <c r="AO407" s="643"/>
      <c r="AP407" s="643"/>
      <c r="AQ407" s="643"/>
      <c r="AR407" s="643"/>
      <c r="AS407" s="643"/>
      <c r="AT407" s="643"/>
      <c r="AU407" s="643"/>
      <c r="AV407" s="643"/>
      <c r="AW407" s="643"/>
      <c r="AX407" s="643"/>
      <c r="AY407" s="66"/>
      <c r="AZ407" s="642">
        <f t="shared" si="967"/>
        <v>0</v>
      </c>
      <c r="BA407" s="643"/>
      <c r="BB407" s="643"/>
      <c r="BC407" s="643"/>
      <c r="BD407" s="643"/>
      <c r="BE407" s="643"/>
      <c r="BF407" s="643"/>
      <c r="BG407" s="643"/>
      <c r="BH407" s="643"/>
      <c r="BI407" s="643"/>
      <c r="BJ407" s="643"/>
      <c r="BK407" s="1" t="e">
        <f>#REF!+#REF!</f>
        <v>#REF!</v>
      </c>
      <c r="BM407" s="79">
        <f t="shared" si="969"/>
        <v>0</v>
      </c>
      <c r="BN407" s="79">
        <f t="shared" si="969"/>
        <v>0</v>
      </c>
      <c r="BO407" s="79">
        <f t="shared" si="969"/>
        <v>0</v>
      </c>
      <c r="BP407" s="79">
        <f t="shared" si="969"/>
        <v>0</v>
      </c>
      <c r="BQ407" s="79">
        <f t="shared" si="969"/>
        <v>0</v>
      </c>
      <c r="BR407" s="79">
        <f t="shared" si="969"/>
        <v>0</v>
      </c>
      <c r="BS407" s="79">
        <f t="shared" si="969"/>
        <v>0</v>
      </c>
      <c r="BT407" s="79">
        <f t="shared" si="969"/>
        <v>0</v>
      </c>
      <c r="BU407" s="79">
        <f t="shared" si="969"/>
        <v>0</v>
      </c>
      <c r="BV407" s="79">
        <f t="shared" si="969"/>
        <v>0</v>
      </c>
      <c r="BW407" s="79">
        <f t="shared" si="969"/>
        <v>0</v>
      </c>
      <c r="BX407" s="79"/>
      <c r="BY407" s="79"/>
      <c r="BZ407" s="79"/>
      <c r="CA407" s="79"/>
      <c r="CB407" s="79"/>
      <c r="CC407" s="79"/>
      <c r="CD407" s="79"/>
      <c r="CE407" s="1"/>
      <c r="CF407" s="1"/>
      <c r="CI407" s="368"/>
      <c r="CJ407" s="368"/>
      <c r="CK407" s="368"/>
      <c r="CL407" s="368"/>
      <c r="CM407" s="368"/>
      <c r="CN407" s="368"/>
      <c r="CO407" s="368"/>
      <c r="CP407" s="368"/>
      <c r="CQ407" s="368"/>
      <c r="CR407" s="368"/>
    </row>
    <row r="408" s="470" customFormat="1" ht="25.5" customHeight="1">
      <c r="A408" s="471" t="s">
        <v>803</v>
      </c>
      <c r="B408" s="485" t="s">
        <v>586</v>
      </c>
      <c r="C408" s="473" t="s">
        <v>32</v>
      </c>
      <c r="D408" s="640">
        <f t="shared" ref="D408:D451" si="1001">SUM(E408:N408)</f>
        <v>0</v>
      </c>
      <c r="E408" s="643"/>
      <c r="F408" s="643"/>
      <c r="G408" s="643"/>
      <c r="H408" s="643"/>
      <c r="I408" s="643"/>
      <c r="J408" s="643"/>
      <c r="K408" s="643"/>
      <c r="L408" s="643"/>
      <c r="M408" s="643"/>
      <c r="N408" s="643"/>
      <c r="O408" s="469" t="e">
        <f>#REF!+#REF!+#REF!+'Новосибирск.обл'!F408+#REF!+#REF!+#REF!+#REF!+#REF!+#REF!</f>
        <v>#REF!</v>
      </c>
      <c r="P408" s="642">
        <f t="shared" ref="P408:P451" si="1002">SUM(Q408:Z408)</f>
        <v>0</v>
      </c>
      <c r="Q408" s="643"/>
      <c r="R408" s="643"/>
      <c r="S408" s="643"/>
      <c r="T408" s="643"/>
      <c r="U408" s="643"/>
      <c r="V408" s="643"/>
      <c r="W408" s="643"/>
      <c r="X408" s="643"/>
      <c r="Y408" s="643"/>
      <c r="Z408" s="643"/>
      <c r="AA408" s="66"/>
      <c r="AB408" s="642">
        <f t="shared" si="963"/>
        <v>0</v>
      </c>
      <c r="AC408" s="643"/>
      <c r="AD408" s="643"/>
      <c r="AE408" s="643"/>
      <c r="AF408" s="643"/>
      <c r="AG408" s="643"/>
      <c r="AH408" s="643"/>
      <c r="AI408" s="643"/>
      <c r="AJ408" s="643"/>
      <c r="AK408" s="643"/>
      <c r="AL408" s="643"/>
      <c r="AM408" s="1"/>
      <c r="AN408" s="642">
        <f t="shared" si="965"/>
        <v>0</v>
      </c>
      <c r="AO408" s="643"/>
      <c r="AP408" s="643"/>
      <c r="AQ408" s="643"/>
      <c r="AR408" s="643"/>
      <c r="AS408" s="643"/>
      <c r="AT408" s="643"/>
      <c r="AU408" s="643"/>
      <c r="AV408" s="643"/>
      <c r="AW408" s="643"/>
      <c r="AX408" s="643"/>
      <c r="AY408" s="66"/>
      <c r="AZ408" s="642">
        <f t="shared" si="967"/>
        <v>0</v>
      </c>
      <c r="BA408" s="643"/>
      <c r="BB408" s="643"/>
      <c r="BC408" s="643"/>
      <c r="BD408" s="643"/>
      <c r="BE408" s="643"/>
      <c r="BF408" s="643"/>
      <c r="BG408" s="643"/>
      <c r="BH408" s="643"/>
      <c r="BI408" s="643"/>
      <c r="BJ408" s="643"/>
      <c r="BK408" s="1" t="e">
        <f>#REF!+#REF!</f>
        <v>#REF!</v>
      </c>
      <c r="BM408" s="79">
        <f t="shared" si="969"/>
        <v>0</v>
      </c>
      <c r="BN408" s="79">
        <f t="shared" si="969"/>
        <v>0</v>
      </c>
      <c r="BO408" s="79">
        <f t="shared" si="969"/>
        <v>0</v>
      </c>
      <c r="BP408" s="79">
        <f t="shared" si="969"/>
        <v>0</v>
      </c>
      <c r="BQ408" s="79">
        <f t="shared" si="969"/>
        <v>0</v>
      </c>
      <c r="BR408" s="79">
        <f t="shared" si="969"/>
        <v>0</v>
      </c>
      <c r="BS408" s="79">
        <f t="shared" si="969"/>
        <v>0</v>
      </c>
      <c r="BT408" s="79">
        <f t="shared" si="969"/>
        <v>0</v>
      </c>
      <c r="BU408" s="79">
        <f t="shared" si="969"/>
        <v>0</v>
      </c>
      <c r="BV408" s="79">
        <f t="shared" si="969"/>
        <v>0</v>
      </c>
      <c r="BW408" s="79">
        <f t="shared" si="969"/>
        <v>0</v>
      </c>
      <c r="BX408" s="79"/>
      <c r="BY408" s="79"/>
      <c r="BZ408" s="79"/>
      <c r="CA408" s="79"/>
      <c r="CB408" s="79"/>
      <c r="CC408" s="79"/>
      <c r="CD408" s="79"/>
      <c r="CE408" s="1"/>
      <c r="CF408" s="1"/>
      <c r="CI408" s="368"/>
      <c r="CJ408" s="368"/>
      <c r="CK408" s="368"/>
      <c r="CL408" s="368"/>
      <c r="CM408" s="368"/>
      <c r="CN408" s="368"/>
      <c r="CO408" s="368"/>
      <c r="CP408" s="368"/>
      <c r="CQ408" s="368"/>
      <c r="CR408" s="368"/>
    </row>
    <row r="409" s="470" customFormat="1" ht="25.5" customHeight="1">
      <c r="A409" s="471" t="s">
        <v>804</v>
      </c>
      <c r="B409" s="485" t="s">
        <v>588</v>
      </c>
      <c r="C409" s="473" t="s">
        <v>32</v>
      </c>
      <c r="D409" s="640">
        <f t="shared" si="1001"/>
        <v>0</v>
      </c>
      <c r="E409" s="643"/>
      <c r="F409" s="643"/>
      <c r="G409" s="643"/>
      <c r="H409" s="643"/>
      <c r="I409" s="643"/>
      <c r="J409" s="643"/>
      <c r="K409" s="643"/>
      <c r="L409" s="643"/>
      <c r="M409" s="643"/>
      <c r="N409" s="643"/>
      <c r="O409" s="469" t="e">
        <f>#REF!+#REF!+#REF!+'Новосибирск.обл'!F409+#REF!+#REF!+#REF!+#REF!+#REF!+#REF!</f>
        <v>#REF!</v>
      </c>
      <c r="P409" s="642">
        <f t="shared" si="1002"/>
        <v>0</v>
      </c>
      <c r="Q409" s="643"/>
      <c r="R409" s="643"/>
      <c r="S409" s="643"/>
      <c r="T409" s="643"/>
      <c r="U409" s="643"/>
      <c r="V409" s="643"/>
      <c r="W409" s="643"/>
      <c r="X409" s="643"/>
      <c r="Y409" s="643"/>
      <c r="Z409" s="643"/>
      <c r="AA409" s="66"/>
      <c r="AB409" s="642">
        <f t="shared" si="963"/>
        <v>0</v>
      </c>
      <c r="AC409" s="643"/>
      <c r="AD409" s="643"/>
      <c r="AE409" s="643"/>
      <c r="AF409" s="643"/>
      <c r="AG409" s="643"/>
      <c r="AH409" s="643"/>
      <c r="AI409" s="643"/>
      <c r="AJ409" s="643"/>
      <c r="AK409" s="643"/>
      <c r="AL409" s="643"/>
      <c r="AM409" s="1"/>
      <c r="AN409" s="642">
        <f t="shared" si="965"/>
        <v>0</v>
      </c>
      <c r="AO409" s="643"/>
      <c r="AP409" s="643"/>
      <c r="AQ409" s="643"/>
      <c r="AR409" s="643"/>
      <c r="AS409" s="643"/>
      <c r="AT409" s="643"/>
      <c r="AU409" s="643"/>
      <c r="AV409" s="643"/>
      <c r="AW409" s="643"/>
      <c r="AX409" s="643"/>
      <c r="AY409" s="66"/>
      <c r="AZ409" s="642">
        <f t="shared" si="967"/>
        <v>0</v>
      </c>
      <c r="BA409" s="643"/>
      <c r="BB409" s="643"/>
      <c r="BC409" s="643"/>
      <c r="BD409" s="643"/>
      <c r="BE409" s="643"/>
      <c r="BF409" s="643"/>
      <c r="BG409" s="643"/>
      <c r="BH409" s="643"/>
      <c r="BI409" s="643"/>
      <c r="BJ409" s="643"/>
      <c r="BK409" s="1" t="e">
        <f>#REF!+#REF!</f>
        <v>#REF!</v>
      </c>
      <c r="BM409" s="79">
        <f t="shared" si="969"/>
        <v>0</v>
      </c>
      <c r="BN409" s="79">
        <f t="shared" si="969"/>
        <v>0</v>
      </c>
      <c r="BO409" s="79">
        <f t="shared" si="969"/>
        <v>0</v>
      </c>
      <c r="BP409" s="79">
        <f t="shared" si="969"/>
        <v>0</v>
      </c>
      <c r="BQ409" s="79">
        <f t="shared" si="969"/>
        <v>0</v>
      </c>
      <c r="BR409" s="79">
        <f t="shared" si="969"/>
        <v>0</v>
      </c>
      <c r="BS409" s="79">
        <f t="shared" si="969"/>
        <v>0</v>
      </c>
      <c r="BT409" s="79">
        <f t="shared" si="969"/>
        <v>0</v>
      </c>
      <c r="BU409" s="79">
        <f t="shared" si="969"/>
        <v>0</v>
      </c>
      <c r="BV409" s="79">
        <f t="shared" si="969"/>
        <v>0</v>
      </c>
      <c r="BW409" s="79">
        <f t="shared" si="969"/>
        <v>0</v>
      </c>
      <c r="BX409" s="79"/>
      <c r="BY409" s="79"/>
      <c r="BZ409" s="79"/>
      <c r="CA409" s="79"/>
      <c r="CB409" s="79"/>
      <c r="CC409" s="79"/>
      <c r="CD409" s="79"/>
      <c r="CE409" s="1"/>
      <c r="CF409" s="1"/>
      <c r="CI409" s="368"/>
      <c r="CJ409" s="368"/>
      <c r="CK409" s="368"/>
      <c r="CL409" s="368"/>
      <c r="CM409" s="368"/>
      <c r="CN409" s="368"/>
      <c r="CO409" s="368"/>
      <c r="CP409" s="368"/>
      <c r="CQ409" s="368"/>
      <c r="CR409" s="368"/>
    </row>
    <row r="410" s="470" customFormat="1" ht="25.5" customHeight="1">
      <c r="A410" s="471" t="s">
        <v>805</v>
      </c>
      <c r="B410" s="485" t="s">
        <v>591</v>
      </c>
      <c r="C410" s="473" t="s">
        <v>32</v>
      </c>
      <c r="D410" s="640">
        <f t="shared" si="1001"/>
        <v>0</v>
      </c>
      <c r="E410" s="643"/>
      <c r="F410" s="643"/>
      <c r="G410" s="643"/>
      <c r="H410" s="643"/>
      <c r="I410" s="643"/>
      <c r="J410" s="643"/>
      <c r="K410" s="643"/>
      <c r="L410" s="643"/>
      <c r="M410" s="643"/>
      <c r="N410" s="643"/>
      <c r="O410" s="469" t="e">
        <f>#REF!+#REF!+#REF!+'Новосибирск.обл'!F410+#REF!+#REF!+#REF!+#REF!+#REF!+#REF!</f>
        <v>#REF!</v>
      </c>
      <c r="P410" s="642">
        <f t="shared" si="1002"/>
        <v>0</v>
      </c>
      <c r="Q410" s="643"/>
      <c r="R410" s="643"/>
      <c r="S410" s="643"/>
      <c r="T410" s="643"/>
      <c r="U410" s="643"/>
      <c r="V410" s="643"/>
      <c r="W410" s="643"/>
      <c r="X410" s="643"/>
      <c r="Y410" s="643"/>
      <c r="Z410" s="643"/>
      <c r="AA410" s="66"/>
      <c r="AB410" s="642">
        <f t="shared" si="963"/>
        <v>0</v>
      </c>
      <c r="AC410" s="643"/>
      <c r="AD410" s="643"/>
      <c r="AE410" s="643"/>
      <c r="AF410" s="643"/>
      <c r="AG410" s="643"/>
      <c r="AH410" s="643"/>
      <c r="AI410" s="643"/>
      <c r="AJ410" s="643"/>
      <c r="AK410" s="643"/>
      <c r="AL410" s="643"/>
      <c r="AM410" s="1"/>
      <c r="AN410" s="642">
        <f t="shared" si="965"/>
        <v>0</v>
      </c>
      <c r="AO410" s="643"/>
      <c r="AP410" s="643"/>
      <c r="AQ410" s="643"/>
      <c r="AR410" s="643"/>
      <c r="AS410" s="643"/>
      <c r="AT410" s="643"/>
      <c r="AU410" s="643"/>
      <c r="AV410" s="643"/>
      <c r="AW410" s="643"/>
      <c r="AX410" s="643"/>
      <c r="AY410" s="66"/>
      <c r="AZ410" s="642">
        <f t="shared" si="967"/>
        <v>0</v>
      </c>
      <c r="BA410" s="643"/>
      <c r="BB410" s="643"/>
      <c r="BC410" s="643"/>
      <c r="BD410" s="643"/>
      <c r="BE410" s="643"/>
      <c r="BF410" s="643"/>
      <c r="BG410" s="643"/>
      <c r="BH410" s="643"/>
      <c r="BI410" s="643"/>
      <c r="BJ410" s="643"/>
      <c r="BK410" s="1" t="e">
        <f>#REF!+#REF!</f>
        <v>#REF!</v>
      </c>
      <c r="BM410" s="79">
        <f t="shared" si="969"/>
        <v>0</v>
      </c>
      <c r="BN410" s="79">
        <f t="shared" si="969"/>
        <v>0</v>
      </c>
      <c r="BO410" s="79">
        <f t="shared" si="969"/>
        <v>0</v>
      </c>
      <c r="BP410" s="79">
        <f t="shared" si="969"/>
        <v>0</v>
      </c>
      <c r="BQ410" s="79">
        <f t="shared" si="969"/>
        <v>0</v>
      </c>
      <c r="BR410" s="79">
        <f t="shared" si="969"/>
        <v>0</v>
      </c>
      <c r="BS410" s="79">
        <f t="shared" si="969"/>
        <v>0</v>
      </c>
      <c r="BT410" s="79">
        <f t="shared" si="969"/>
        <v>0</v>
      </c>
      <c r="BU410" s="79">
        <f t="shared" si="969"/>
        <v>0</v>
      </c>
      <c r="BV410" s="79">
        <f t="shared" ref="BV410:CD449" si="1003">M410+Y410+AK410+AW410+BI410</f>
        <v>0</v>
      </c>
      <c r="BW410" s="79">
        <f t="shared" si="1003"/>
        <v>0</v>
      </c>
      <c r="BX410" s="79"/>
      <c r="BY410" s="79"/>
      <c r="BZ410" s="79"/>
      <c r="CA410" s="79"/>
      <c r="CB410" s="79"/>
      <c r="CC410" s="79"/>
      <c r="CD410" s="79"/>
      <c r="CE410" s="1"/>
      <c r="CF410" s="1"/>
      <c r="CI410" s="368"/>
      <c r="CJ410" s="368"/>
      <c r="CK410" s="368"/>
      <c r="CL410" s="368"/>
      <c r="CM410" s="368"/>
      <c r="CN410" s="368"/>
      <c r="CO410" s="368"/>
      <c r="CP410" s="368"/>
      <c r="CQ410" s="368"/>
      <c r="CR410" s="368"/>
    </row>
    <row r="411" s="470" customFormat="1" ht="25.5" customHeight="1">
      <c r="A411" s="471" t="s">
        <v>806</v>
      </c>
      <c r="B411" s="486" t="s">
        <v>57</v>
      </c>
      <c r="C411" s="473" t="s">
        <v>32</v>
      </c>
      <c r="D411" s="640">
        <f t="shared" si="1001"/>
        <v>0</v>
      </c>
      <c r="E411" s="643"/>
      <c r="F411" s="643"/>
      <c r="G411" s="643"/>
      <c r="H411" s="643"/>
      <c r="I411" s="643"/>
      <c r="J411" s="643"/>
      <c r="K411" s="643"/>
      <c r="L411" s="643"/>
      <c r="M411" s="643"/>
      <c r="N411" s="643"/>
      <c r="O411" s="469" t="e">
        <f>#REF!+#REF!+#REF!+'Новосибирск.обл'!F411+#REF!+#REF!+#REF!+#REF!+#REF!+#REF!</f>
        <v>#REF!</v>
      </c>
      <c r="P411" s="642">
        <f t="shared" si="1002"/>
        <v>0</v>
      </c>
      <c r="Q411" s="643"/>
      <c r="R411" s="643"/>
      <c r="S411" s="643"/>
      <c r="T411" s="643"/>
      <c r="U411" s="643"/>
      <c r="V411" s="643"/>
      <c r="W411" s="643"/>
      <c r="X411" s="643"/>
      <c r="Y411" s="643"/>
      <c r="Z411" s="643"/>
      <c r="AA411" s="66"/>
      <c r="AB411" s="642">
        <f t="shared" si="963"/>
        <v>0</v>
      </c>
      <c r="AC411" s="643"/>
      <c r="AD411" s="643"/>
      <c r="AE411" s="643"/>
      <c r="AF411" s="643"/>
      <c r="AG411" s="643"/>
      <c r="AH411" s="643"/>
      <c r="AI411" s="643"/>
      <c r="AJ411" s="643"/>
      <c r="AK411" s="643"/>
      <c r="AL411" s="643"/>
      <c r="AM411" s="1"/>
      <c r="AN411" s="642">
        <f t="shared" si="965"/>
        <v>0</v>
      </c>
      <c r="AO411" s="643"/>
      <c r="AP411" s="643"/>
      <c r="AQ411" s="643"/>
      <c r="AR411" s="643"/>
      <c r="AS411" s="643"/>
      <c r="AT411" s="643"/>
      <c r="AU411" s="643"/>
      <c r="AV411" s="643"/>
      <c r="AW411" s="643"/>
      <c r="AX411" s="643"/>
      <c r="AY411" s="66"/>
      <c r="AZ411" s="642">
        <f t="shared" si="967"/>
        <v>0</v>
      </c>
      <c r="BA411" s="643"/>
      <c r="BB411" s="643"/>
      <c r="BC411" s="643"/>
      <c r="BD411" s="643"/>
      <c r="BE411" s="643"/>
      <c r="BF411" s="643"/>
      <c r="BG411" s="643"/>
      <c r="BH411" s="643"/>
      <c r="BI411" s="643"/>
      <c r="BJ411" s="643"/>
      <c r="BK411" s="1" t="e">
        <f>#REF!+#REF!</f>
        <v>#REF!</v>
      </c>
      <c r="BM411" s="79">
        <f t="shared" si="969"/>
        <v>0</v>
      </c>
      <c r="BN411" s="79">
        <f t="shared" si="969"/>
        <v>0</v>
      </c>
      <c r="BO411" s="79">
        <f t="shared" si="969"/>
        <v>0</v>
      </c>
      <c r="BP411" s="79">
        <f t="shared" si="969"/>
        <v>0</v>
      </c>
      <c r="BQ411" s="79">
        <f t="shared" si="969"/>
        <v>0</v>
      </c>
      <c r="BR411" s="79">
        <f t="shared" si="969"/>
        <v>0</v>
      </c>
      <c r="BS411" s="79">
        <f t="shared" si="969"/>
        <v>0</v>
      </c>
      <c r="BT411" s="79">
        <f t="shared" si="969"/>
        <v>0</v>
      </c>
      <c r="BU411" s="79">
        <f t="shared" si="969"/>
        <v>0</v>
      </c>
      <c r="BV411" s="79">
        <f t="shared" si="1003"/>
        <v>0</v>
      </c>
      <c r="BW411" s="79">
        <f t="shared" si="1003"/>
        <v>0</v>
      </c>
      <c r="BX411" s="79"/>
      <c r="BY411" s="79"/>
      <c r="BZ411" s="79"/>
      <c r="CA411" s="79"/>
      <c r="CB411" s="79"/>
      <c r="CC411" s="79"/>
      <c r="CD411" s="79"/>
      <c r="CE411" s="1"/>
      <c r="CF411" s="1"/>
      <c r="CI411" s="368"/>
      <c r="CJ411" s="368"/>
      <c r="CK411" s="368"/>
      <c r="CL411" s="368"/>
      <c r="CM411" s="368"/>
      <c r="CN411" s="368"/>
      <c r="CO411" s="368"/>
      <c r="CP411" s="368"/>
      <c r="CQ411" s="368"/>
      <c r="CR411" s="368"/>
    </row>
    <row r="412" s="470" customFormat="1" ht="25.5" customHeight="1">
      <c r="A412" s="471" t="s">
        <v>807</v>
      </c>
      <c r="B412" s="492" t="s">
        <v>59</v>
      </c>
      <c r="C412" s="473" t="s">
        <v>32</v>
      </c>
      <c r="D412" s="640">
        <f t="shared" si="1001"/>
        <v>0</v>
      </c>
      <c r="E412" s="643"/>
      <c r="F412" s="643"/>
      <c r="G412" s="643"/>
      <c r="H412" s="643"/>
      <c r="I412" s="643"/>
      <c r="J412" s="643"/>
      <c r="K412" s="643"/>
      <c r="L412" s="643"/>
      <c r="M412" s="643"/>
      <c r="N412" s="643"/>
      <c r="O412" s="469" t="e">
        <f>#REF!+#REF!+#REF!+'Новосибирск.обл'!F412+#REF!+#REF!+#REF!+#REF!+#REF!+#REF!</f>
        <v>#REF!</v>
      </c>
      <c r="P412" s="642">
        <f t="shared" si="1002"/>
        <v>0</v>
      </c>
      <c r="Q412" s="643"/>
      <c r="R412" s="643"/>
      <c r="S412" s="643"/>
      <c r="T412" s="643"/>
      <c r="U412" s="643"/>
      <c r="V412" s="643"/>
      <c r="W412" s="643"/>
      <c r="X412" s="643"/>
      <c r="Y412" s="643"/>
      <c r="Z412" s="643"/>
      <c r="AA412" s="66"/>
      <c r="AB412" s="642">
        <f t="shared" si="963"/>
        <v>0</v>
      </c>
      <c r="AC412" s="643"/>
      <c r="AD412" s="643"/>
      <c r="AE412" s="643"/>
      <c r="AF412" s="643"/>
      <c r="AG412" s="643"/>
      <c r="AH412" s="643"/>
      <c r="AI412" s="643"/>
      <c r="AJ412" s="643"/>
      <c r="AK412" s="643"/>
      <c r="AL412" s="643"/>
      <c r="AM412" s="1"/>
      <c r="AN412" s="642">
        <f t="shared" si="965"/>
        <v>0</v>
      </c>
      <c r="AO412" s="643"/>
      <c r="AP412" s="643"/>
      <c r="AQ412" s="643"/>
      <c r="AR412" s="643"/>
      <c r="AS412" s="643"/>
      <c r="AT412" s="643"/>
      <c r="AU412" s="643"/>
      <c r="AV412" s="643"/>
      <c r="AW412" s="643"/>
      <c r="AX412" s="643"/>
      <c r="AY412" s="66"/>
      <c r="AZ412" s="642">
        <f t="shared" si="967"/>
        <v>0</v>
      </c>
      <c r="BA412" s="643"/>
      <c r="BB412" s="643"/>
      <c r="BC412" s="643"/>
      <c r="BD412" s="643"/>
      <c r="BE412" s="643"/>
      <c r="BF412" s="643"/>
      <c r="BG412" s="643"/>
      <c r="BH412" s="643"/>
      <c r="BI412" s="643"/>
      <c r="BJ412" s="643"/>
      <c r="BK412" s="1" t="e">
        <f>#REF!+#REF!</f>
        <v>#REF!</v>
      </c>
      <c r="BM412" s="79">
        <f t="shared" si="969"/>
        <v>0</v>
      </c>
      <c r="BN412" s="79">
        <f t="shared" si="969"/>
        <v>0</v>
      </c>
      <c r="BO412" s="79">
        <f t="shared" si="969"/>
        <v>0</v>
      </c>
      <c r="BP412" s="79">
        <f t="shared" si="969"/>
        <v>0</v>
      </c>
      <c r="BQ412" s="79">
        <f t="shared" si="969"/>
        <v>0</v>
      </c>
      <c r="BR412" s="79">
        <f t="shared" si="969"/>
        <v>0</v>
      </c>
      <c r="BS412" s="79">
        <f t="shared" si="969"/>
        <v>0</v>
      </c>
      <c r="BT412" s="79">
        <f t="shared" si="969"/>
        <v>0</v>
      </c>
      <c r="BU412" s="79">
        <f t="shared" si="969"/>
        <v>0</v>
      </c>
      <c r="BV412" s="79">
        <f t="shared" si="1003"/>
        <v>0</v>
      </c>
      <c r="BW412" s="79">
        <f t="shared" si="1003"/>
        <v>0</v>
      </c>
      <c r="BX412" s="79"/>
      <c r="BY412" s="79"/>
      <c r="BZ412" s="79"/>
      <c r="CA412" s="79"/>
      <c r="CB412" s="79"/>
      <c r="CC412" s="79"/>
      <c r="CD412" s="79"/>
      <c r="CE412" s="1"/>
      <c r="CF412" s="1"/>
      <c r="CI412" s="368"/>
      <c r="CJ412" s="368"/>
      <c r="CK412" s="368"/>
      <c r="CL412" s="368"/>
      <c r="CM412" s="368"/>
      <c r="CN412" s="368"/>
      <c r="CO412" s="368"/>
      <c r="CP412" s="368"/>
      <c r="CQ412" s="368"/>
      <c r="CR412" s="368"/>
    </row>
    <row r="413" s="470" customFormat="1" ht="25.5" customHeight="1">
      <c r="A413" s="471" t="s">
        <v>808</v>
      </c>
      <c r="B413" s="484" t="s">
        <v>809</v>
      </c>
      <c r="C413" s="473" t="s">
        <v>32</v>
      </c>
      <c r="D413" s="640">
        <f t="shared" si="1001"/>
        <v>0</v>
      </c>
      <c r="E413" s="643"/>
      <c r="F413" s="643"/>
      <c r="G413" s="643"/>
      <c r="H413" s="643"/>
      <c r="I413" s="643"/>
      <c r="J413" s="643"/>
      <c r="K413" s="643"/>
      <c r="L413" s="643"/>
      <c r="M413" s="643"/>
      <c r="N413" s="643"/>
      <c r="O413" s="469" t="e">
        <f>#REF!+#REF!+#REF!+'Новосибирск.обл'!F413+#REF!+#REF!+#REF!+#REF!+#REF!+#REF!</f>
        <v>#REF!</v>
      </c>
      <c r="P413" s="642">
        <f t="shared" si="1002"/>
        <v>0</v>
      </c>
      <c r="Q413" s="643"/>
      <c r="R413" s="643"/>
      <c r="S413" s="643"/>
      <c r="T413" s="643"/>
      <c r="U413" s="643"/>
      <c r="V413" s="643"/>
      <c r="W413" s="643"/>
      <c r="X413" s="643"/>
      <c r="Y413" s="643"/>
      <c r="Z413" s="643"/>
      <c r="AA413" s="66"/>
      <c r="AB413" s="642">
        <f t="shared" si="963"/>
        <v>0</v>
      </c>
      <c r="AC413" s="643"/>
      <c r="AD413" s="643"/>
      <c r="AE413" s="643"/>
      <c r="AF413" s="643"/>
      <c r="AG413" s="643"/>
      <c r="AH413" s="643"/>
      <c r="AI413" s="643"/>
      <c r="AJ413" s="643"/>
      <c r="AK413" s="643"/>
      <c r="AL413" s="643"/>
      <c r="AM413" s="1"/>
      <c r="AN413" s="642">
        <f t="shared" si="965"/>
        <v>0</v>
      </c>
      <c r="AO413" s="643"/>
      <c r="AP413" s="643"/>
      <c r="AQ413" s="643"/>
      <c r="AR413" s="643"/>
      <c r="AS413" s="643"/>
      <c r="AT413" s="643"/>
      <c r="AU413" s="643"/>
      <c r="AV413" s="643"/>
      <c r="AW413" s="643"/>
      <c r="AX413" s="643"/>
      <c r="AY413" s="66"/>
      <c r="AZ413" s="642">
        <f t="shared" si="967"/>
        <v>0</v>
      </c>
      <c r="BA413" s="643"/>
      <c r="BB413" s="643"/>
      <c r="BC413" s="643"/>
      <c r="BD413" s="643"/>
      <c r="BE413" s="643"/>
      <c r="BF413" s="643"/>
      <c r="BG413" s="643"/>
      <c r="BH413" s="643"/>
      <c r="BI413" s="643"/>
      <c r="BJ413" s="643"/>
      <c r="BK413" s="1" t="e">
        <f>#REF!+#REF!</f>
        <v>#REF!</v>
      </c>
      <c r="BM413" s="79">
        <f t="shared" si="969"/>
        <v>0</v>
      </c>
      <c r="BN413" s="79">
        <f t="shared" si="969"/>
        <v>0</v>
      </c>
      <c r="BO413" s="79">
        <f t="shared" si="969"/>
        <v>0</v>
      </c>
      <c r="BP413" s="79">
        <f t="shared" si="969"/>
        <v>0</v>
      </c>
      <c r="BQ413" s="79">
        <f t="shared" si="969"/>
        <v>0</v>
      </c>
      <c r="BR413" s="79">
        <f t="shared" si="969"/>
        <v>0</v>
      </c>
      <c r="BS413" s="79">
        <f t="shared" si="969"/>
        <v>0</v>
      </c>
      <c r="BT413" s="79">
        <f t="shared" si="969"/>
        <v>0</v>
      </c>
      <c r="BU413" s="79">
        <f t="shared" si="969"/>
        <v>0</v>
      </c>
      <c r="BV413" s="79">
        <f t="shared" si="1003"/>
        <v>0</v>
      </c>
      <c r="BW413" s="79">
        <f t="shared" si="1003"/>
        <v>0</v>
      </c>
      <c r="BX413" s="79"/>
      <c r="BY413" s="79"/>
      <c r="BZ413" s="79"/>
      <c r="CA413" s="79"/>
      <c r="CB413" s="79"/>
      <c r="CC413" s="79"/>
      <c r="CD413" s="79"/>
      <c r="CE413" s="1"/>
      <c r="CF413" s="1"/>
      <c r="CI413" s="368"/>
      <c r="CJ413" s="368"/>
      <c r="CK413" s="368"/>
      <c r="CL413" s="368"/>
      <c r="CM413" s="368"/>
      <c r="CN413" s="368"/>
      <c r="CO413" s="368"/>
      <c r="CP413" s="368"/>
      <c r="CQ413" s="368"/>
      <c r="CR413" s="368"/>
    </row>
    <row r="414" s="470" customFormat="1" ht="25.5" customHeight="1">
      <c r="A414" s="471" t="s">
        <v>810</v>
      </c>
      <c r="B414" s="484" t="s">
        <v>811</v>
      </c>
      <c r="C414" s="473" t="s">
        <v>32</v>
      </c>
      <c r="D414" s="640">
        <f t="shared" si="1001"/>
        <v>0</v>
      </c>
      <c r="E414" s="643"/>
      <c r="F414" s="643"/>
      <c r="G414" s="643"/>
      <c r="H414" s="643"/>
      <c r="I414" s="643"/>
      <c r="J414" s="643"/>
      <c r="K414" s="643"/>
      <c r="L414" s="643"/>
      <c r="M414" s="643"/>
      <c r="N414" s="643"/>
      <c r="O414" s="469" t="e">
        <f>#REF!+#REF!+#REF!+'Новосибирск.обл'!F414+#REF!+#REF!+#REF!+#REF!+#REF!+#REF!</f>
        <v>#REF!</v>
      </c>
      <c r="P414" s="642">
        <f t="shared" si="1002"/>
        <v>8.6327000000000016</v>
      </c>
      <c r="Q414" s="643">
        <f t="shared" si="997"/>
        <v>0.2752</v>
      </c>
      <c r="R414" s="643">
        <f t="shared" ref="R414:Z414" si="1004">R420</f>
        <v>1.6285000000000003</v>
      </c>
      <c r="S414" s="643">
        <f t="shared" si="1004"/>
        <v>5.6133333333333333</v>
      </c>
      <c r="T414" s="643">
        <f t="shared" si="1004"/>
        <v>0.30583333333333335</v>
      </c>
      <c r="U414" s="643">
        <f t="shared" si="1004"/>
        <v>0.43883333333333319</v>
      </c>
      <c r="V414" s="643">
        <f t="shared" si="1004"/>
        <v>0</v>
      </c>
      <c r="W414" s="643">
        <f t="shared" si="1004"/>
        <v>0</v>
      </c>
      <c r="X414" s="643">
        <f t="shared" si="1004"/>
        <v>0.371</v>
      </c>
      <c r="Y414" s="643">
        <f t="shared" si="1004"/>
        <v>0</v>
      </c>
      <c r="Z414" s="643">
        <f t="shared" si="1004"/>
        <v>0</v>
      </c>
      <c r="AA414" s="66"/>
      <c r="AB414" s="642">
        <f t="shared" si="963"/>
        <v>2.0503333333333336</v>
      </c>
      <c r="AC414" s="643">
        <f t="shared" si="998"/>
        <v>0</v>
      </c>
      <c r="AD414" s="643">
        <f t="shared" ref="AD414:AL414" si="1005">AD420</f>
        <v>1.1503333333333332</v>
      </c>
      <c r="AE414" s="643">
        <f t="shared" si="1005"/>
        <v>0.90000000000000013</v>
      </c>
      <c r="AF414" s="643">
        <f t="shared" si="1005"/>
        <v>0</v>
      </c>
      <c r="AG414" s="643">
        <f t="shared" si="1005"/>
        <v>0</v>
      </c>
      <c r="AH414" s="643">
        <f t="shared" si="1005"/>
        <v>0</v>
      </c>
      <c r="AI414" s="643">
        <f t="shared" si="1005"/>
        <v>0</v>
      </c>
      <c r="AJ414" s="643">
        <f t="shared" si="1005"/>
        <v>0</v>
      </c>
      <c r="AK414" s="643">
        <f t="shared" si="1005"/>
        <v>0</v>
      </c>
      <c r="AL414" s="643">
        <f t="shared" si="1005"/>
        <v>0</v>
      </c>
      <c r="AM414" s="1"/>
      <c r="AN414" s="642">
        <f t="shared" si="965"/>
        <v>0</v>
      </c>
      <c r="AO414" s="643">
        <f t="shared" si="999"/>
        <v>0</v>
      </c>
      <c r="AP414" s="643">
        <f>AP420</f>
        <v>0</v>
      </c>
      <c r="AQ414" s="643">
        <f t="shared" ref="AQ414:AX414" si="1006">AQ420</f>
        <v>0</v>
      </c>
      <c r="AR414" s="643">
        <f t="shared" si="1006"/>
        <v>0</v>
      </c>
      <c r="AS414" s="643">
        <f t="shared" si="1006"/>
        <v>0</v>
      </c>
      <c r="AT414" s="643">
        <f t="shared" si="1006"/>
        <v>0</v>
      </c>
      <c r="AU414" s="643">
        <f t="shared" si="1006"/>
        <v>0</v>
      </c>
      <c r="AV414" s="643">
        <f t="shared" si="1006"/>
        <v>0</v>
      </c>
      <c r="AW414" s="643">
        <f t="shared" si="1006"/>
        <v>0</v>
      </c>
      <c r="AX414" s="643">
        <f t="shared" si="1006"/>
        <v>0</v>
      </c>
      <c r="AY414" s="66"/>
      <c r="AZ414" s="642">
        <f t="shared" si="967"/>
        <v>0</v>
      </c>
      <c r="BA414" s="643">
        <f t="shared" si="1000"/>
        <v>0</v>
      </c>
      <c r="BB414" s="643">
        <f>BB420</f>
        <v>0</v>
      </c>
      <c r="BC414" s="643">
        <f t="shared" ref="BC414:BJ414" si="1007">BC420</f>
        <v>0</v>
      </c>
      <c r="BD414" s="643">
        <f t="shared" si="1007"/>
        <v>0</v>
      </c>
      <c r="BE414" s="643">
        <f t="shared" si="1007"/>
        <v>0</v>
      </c>
      <c r="BF414" s="643">
        <f t="shared" si="1007"/>
        <v>0</v>
      </c>
      <c r="BG414" s="643">
        <f t="shared" si="1007"/>
        <v>0</v>
      </c>
      <c r="BH414" s="643">
        <f t="shared" si="1007"/>
        <v>0</v>
      </c>
      <c r="BI414" s="643">
        <f t="shared" si="1007"/>
        <v>0</v>
      </c>
      <c r="BJ414" s="643">
        <f t="shared" si="1007"/>
        <v>0</v>
      </c>
      <c r="BK414" s="1" t="e">
        <f>#REF!+#REF!</f>
        <v>#REF!</v>
      </c>
      <c r="BM414" s="79">
        <f t="shared" si="969"/>
        <v>10.683033333333334</v>
      </c>
      <c r="BN414" s="79">
        <f t="shared" si="969"/>
        <v>0.2752</v>
      </c>
      <c r="BO414" s="79">
        <f t="shared" si="969"/>
        <v>2.7788333333333335</v>
      </c>
      <c r="BP414" s="79">
        <f t="shared" si="969"/>
        <v>6.5133333333333336</v>
      </c>
      <c r="BQ414" s="79">
        <f t="shared" si="969"/>
        <v>0.30583333333333335</v>
      </c>
      <c r="BR414" s="79">
        <f t="shared" si="969"/>
        <v>0.43883333333333319</v>
      </c>
      <c r="BS414" s="79">
        <f t="shared" si="969"/>
        <v>0</v>
      </c>
      <c r="BT414" s="79">
        <f t="shared" si="969"/>
        <v>0</v>
      </c>
      <c r="BU414" s="79">
        <f t="shared" si="969"/>
        <v>0.371</v>
      </c>
      <c r="BV414" s="79">
        <f t="shared" si="1003"/>
        <v>0</v>
      </c>
      <c r="BW414" s="79">
        <f t="shared" si="1003"/>
        <v>0</v>
      </c>
      <c r="BX414" s="79"/>
      <c r="BY414" s="79"/>
      <c r="BZ414" s="79"/>
      <c r="CA414" s="79"/>
      <c r="CB414" s="79"/>
      <c r="CC414" s="79"/>
      <c r="CD414" s="79"/>
      <c r="CE414" s="1"/>
      <c r="CF414" s="1"/>
      <c r="CI414" s="368"/>
      <c r="CJ414" s="368"/>
      <c r="CK414" s="368"/>
      <c r="CL414" s="368"/>
      <c r="CM414" s="368"/>
      <c r="CN414" s="368"/>
      <c r="CO414" s="368"/>
      <c r="CP414" s="368"/>
      <c r="CQ414" s="368"/>
      <c r="CR414" s="368"/>
    </row>
    <row r="415" s="470" customFormat="1" ht="25.5" customHeight="1">
      <c r="A415" s="471" t="s">
        <v>812</v>
      </c>
      <c r="B415" s="485" t="s">
        <v>796</v>
      </c>
      <c r="C415" s="473" t="s">
        <v>32</v>
      </c>
      <c r="D415" s="640">
        <f t="shared" si="1001"/>
        <v>0</v>
      </c>
      <c r="E415" s="643"/>
      <c r="F415" s="643"/>
      <c r="G415" s="643"/>
      <c r="H415" s="643"/>
      <c r="I415" s="643"/>
      <c r="J415" s="643"/>
      <c r="K415" s="643"/>
      <c r="L415" s="643"/>
      <c r="M415" s="643"/>
      <c r="N415" s="643"/>
      <c r="O415" s="469" t="e">
        <f>#REF!+#REF!+#REF!+'Новосибирск.обл'!F415+#REF!+#REF!+#REF!+#REF!+#REF!+#REF!</f>
        <v>#REF!</v>
      </c>
      <c r="P415" s="642">
        <f t="shared" si="1002"/>
        <v>0</v>
      </c>
      <c r="Q415" s="643"/>
      <c r="R415" s="643"/>
      <c r="S415" s="643"/>
      <c r="T415" s="643"/>
      <c r="U415" s="643"/>
      <c r="V415" s="643"/>
      <c r="W415" s="643"/>
      <c r="X415" s="643"/>
      <c r="Y415" s="643"/>
      <c r="Z415" s="643"/>
      <c r="AA415" s="66"/>
      <c r="AB415" s="642">
        <f t="shared" si="963"/>
        <v>0</v>
      </c>
      <c r="AC415" s="643"/>
      <c r="AD415" s="643"/>
      <c r="AE415" s="643"/>
      <c r="AF415" s="643"/>
      <c r="AG415" s="643"/>
      <c r="AH415" s="643"/>
      <c r="AI415" s="643"/>
      <c r="AJ415" s="643"/>
      <c r="AK415" s="643"/>
      <c r="AL415" s="643"/>
      <c r="AM415" s="1"/>
      <c r="AN415" s="642">
        <f t="shared" si="965"/>
        <v>0</v>
      </c>
      <c r="AO415" s="643"/>
      <c r="AP415" s="643"/>
      <c r="AQ415" s="643"/>
      <c r="AR415" s="643"/>
      <c r="AS415" s="643"/>
      <c r="AT415" s="643"/>
      <c r="AU415" s="643"/>
      <c r="AV415" s="643"/>
      <c r="AW415" s="643"/>
      <c r="AX415" s="643"/>
      <c r="AY415" s="66"/>
      <c r="AZ415" s="642">
        <f t="shared" si="967"/>
        <v>0</v>
      </c>
      <c r="BA415" s="643"/>
      <c r="BB415" s="643"/>
      <c r="BC415" s="643"/>
      <c r="BD415" s="643"/>
      <c r="BE415" s="643"/>
      <c r="BF415" s="643"/>
      <c r="BG415" s="643"/>
      <c r="BH415" s="643"/>
      <c r="BI415" s="643"/>
      <c r="BJ415" s="643"/>
      <c r="BK415" s="1" t="e">
        <f>#REF!+#REF!</f>
        <v>#REF!</v>
      </c>
      <c r="BM415" s="79">
        <f t="shared" si="969"/>
        <v>0</v>
      </c>
      <c r="BN415" s="79">
        <f t="shared" si="969"/>
        <v>0</v>
      </c>
      <c r="BO415" s="79">
        <f t="shared" si="969"/>
        <v>0</v>
      </c>
      <c r="BP415" s="79">
        <f t="shared" si="969"/>
        <v>0</v>
      </c>
      <c r="BQ415" s="79">
        <f t="shared" si="969"/>
        <v>0</v>
      </c>
      <c r="BR415" s="79">
        <f t="shared" si="969"/>
        <v>0</v>
      </c>
      <c r="BS415" s="79">
        <f t="shared" si="969"/>
        <v>0</v>
      </c>
      <c r="BT415" s="79">
        <f t="shared" si="969"/>
        <v>0</v>
      </c>
      <c r="BU415" s="79">
        <f t="shared" si="969"/>
        <v>0</v>
      </c>
      <c r="BV415" s="79">
        <f t="shared" si="1003"/>
        <v>0</v>
      </c>
      <c r="BW415" s="79">
        <f t="shared" si="1003"/>
        <v>0</v>
      </c>
      <c r="BX415" s="79"/>
      <c r="BY415" s="79"/>
      <c r="BZ415" s="79"/>
      <c r="CA415" s="79"/>
      <c r="CB415" s="79"/>
      <c r="CC415" s="79"/>
      <c r="CD415" s="79"/>
      <c r="CE415" s="1"/>
      <c r="CF415" s="1"/>
      <c r="CI415" s="368"/>
      <c r="CJ415" s="368"/>
      <c r="CK415" s="368"/>
      <c r="CL415" s="368"/>
      <c r="CM415" s="368"/>
      <c r="CN415" s="368"/>
      <c r="CO415" s="368"/>
      <c r="CP415" s="368"/>
      <c r="CQ415" s="368"/>
      <c r="CR415" s="368"/>
    </row>
    <row r="416" s="470" customFormat="1" ht="25.5" customHeight="1">
      <c r="A416" s="471" t="s">
        <v>813</v>
      </c>
      <c r="B416" s="485" t="s">
        <v>37</v>
      </c>
      <c r="C416" s="473" t="s">
        <v>32</v>
      </c>
      <c r="D416" s="640">
        <f t="shared" si="1001"/>
        <v>0</v>
      </c>
      <c r="E416" s="643"/>
      <c r="F416" s="643"/>
      <c r="G416" s="643"/>
      <c r="H416" s="643"/>
      <c r="I416" s="643"/>
      <c r="J416" s="643"/>
      <c r="K416" s="643"/>
      <c r="L416" s="643"/>
      <c r="M416" s="643"/>
      <c r="N416" s="643"/>
      <c r="O416" s="469" t="e">
        <f>#REF!+#REF!+#REF!+'Новосибирск.обл'!F416+#REF!+#REF!+#REF!+#REF!+#REF!+#REF!</f>
        <v>#REF!</v>
      </c>
      <c r="P416" s="642">
        <f t="shared" si="1002"/>
        <v>0</v>
      </c>
      <c r="Q416" s="643"/>
      <c r="R416" s="643"/>
      <c r="S416" s="643"/>
      <c r="T416" s="643"/>
      <c r="U416" s="643"/>
      <c r="V416" s="643"/>
      <c r="W416" s="643"/>
      <c r="X416" s="643"/>
      <c r="Y416" s="643"/>
      <c r="Z416" s="643"/>
      <c r="AA416" s="66"/>
      <c r="AB416" s="642">
        <f t="shared" si="963"/>
        <v>0</v>
      </c>
      <c r="AC416" s="643"/>
      <c r="AD416" s="643"/>
      <c r="AE416" s="643"/>
      <c r="AF416" s="643"/>
      <c r="AG416" s="643"/>
      <c r="AH416" s="643"/>
      <c r="AI416" s="643"/>
      <c r="AJ416" s="643"/>
      <c r="AK416" s="643"/>
      <c r="AL416" s="643"/>
      <c r="AM416" s="1"/>
      <c r="AN416" s="642">
        <f t="shared" si="965"/>
        <v>0</v>
      </c>
      <c r="AO416" s="643"/>
      <c r="AP416" s="643"/>
      <c r="AQ416" s="643"/>
      <c r="AR416" s="643"/>
      <c r="AS416" s="643"/>
      <c r="AT416" s="643"/>
      <c r="AU416" s="643"/>
      <c r="AV416" s="643"/>
      <c r="AW416" s="643"/>
      <c r="AX416" s="643"/>
      <c r="AY416" s="66"/>
      <c r="AZ416" s="642">
        <f t="shared" si="967"/>
        <v>0</v>
      </c>
      <c r="BA416" s="643"/>
      <c r="BB416" s="643"/>
      <c r="BC416" s="643"/>
      <c r="BD416" s="643"/>
      <c r="BE416" s="643"/>
      <c r="BF416" s="643"/>
      <c r="BG416" s="643"/>
      <c r="BH416" s="643"/>
      <c r="BI416" s="643"/>
      <c r="BJ416" s="643"/>
      <c r="BK416" s="1" t="e">
        <f>#REF!+#REF!</f>
        <v>#REF!</v>
      </c>
      <c r="BM416" s="79">
        <f t="shared" si="969"/>
        <v>0</v>
      </c>
      <c r="BN416" s="79">
        <f t="shared" si="969"/>
        <v>0</v>
      </c>
      <c r="BO416" s="79">
        <f t="shared" si="969"/>
        <v>0</v>
      </c>
      <c r="BP416" s="79">
        <f t="shared" si="969"/>
        <v>0</v>
      </c>
      <c r="BQ416" s="79">
        <f t="shared" si="969"/>
        <v>0</v>
      </c>
      <c r="BR416" s="79">
        <f t="shared" si="969"/>
        <v>0</v>
      </c>
      <c r="BS416" s="79">
        <f t="shared" si="969"/>
        <v>0</v>
      </c>
      <c r="BT416" s="79">
        <f t="shared" si="969"/>
        <v>0</v>
      </c>
      <c r="BU416" s="79">
        <f t="shared" si="969"/>
        <v>0</v>
      </c>
      <c r="BV416" s="79">
        <f t="shared" si="1003"/>
        <v>0</v>
      </c>
      <c r="BW416" s="79">
        <f t="shared" si="1003"/>
        <v>0</v>
      </c>
      <c r="BX416" s="79"/>
      <c r="BY416" s="79"/>
      <c r="BZ416" s="79"/>
      <c r="CA416" s="79"/>
      <c r="CB416" s="79"/>
      <c r="CC416" s="79"/>
      <c r="CD416" s="79"/>
      <c r="CE416" s="1"/>
      <c r="CF416" s="1"/>
      <c r="CI416" s="368"/>
      <c r="CJ416" s="368"/>
      <c r="CK416" s="368"/>
      <c r="CL416" s="368"/>
      <c r="CM416" s="368"/>
      <c r="CN416" s="368"/>
      <c r="CO416" s="368"/>
      <c r="CP416" s="368"/>
      <c r="CQ416" s="368"/>
      <c r="CR416" s="368"/>
    </row>
    <row r="417" s="470" customFormat="1" ht="25.5" customHeight="1">
      <c r="A417" s="471" t="s">
        <v>814</v>
      </c>
      <c r="B417" s="485" t="s">
        <v>39</v>
      </c>
      <c r="C417" s="473" t="s">
        <v>32</v>
      </c>
      <c r="D417" s="640">
        <f t="shared" si="1001"/>
        <v>0</v>
      </c>
      <c r="E417" s="643"/>
      <c r="F417" s="643"/>
      <c r="G417" s="643"/>
      <c r="H417" s="643"/>
      <c r="I417" s="643"/>
      <c r="J417" s="643"/>
      <c r="K417" s="643"/>
      <c r="L417" s="643"/>
      <c r="M417" s="643"/>
      <c r="N417" s="643"/>
      <c r="O417" s="469" t="e">
        <f>#REF!+#REF!+#REF!+'Новосибирск.обл'!F417+#REF!+#REF!+#REF!+#REF!+#REF!+#REF!</f>
        <v>#REF!</v>
      </c>
      <c r="P417" s="642">
        <f t="shared" si="1002"/>
        <v>0</v>
      </c>
      <c r="Q417" s="643"/>
      <c r="R417" s="643"/>
      <c r="S417" s="643"/>
      <c r="T417" s="643"/>
      <c r="U417" s="643"/>
      <c r="V417" s="643"/>
      <c r="W417" s="643"/>
      <c r="X417" s="643"/>
      <c r="Y417" s="643"/>
      <c r="Z417" s="643"/>
      <c r="AA417" s="66"/>
      <c r="AB417" s="642">
        <f t="shared" si="963"/>
        <v>0</v>
      </c>
      <c r="AC417" s="643"/>
      <c r="AD417" s="643"/>
      <c r="AE417" s="643"/>
      <c r="AF417" s="643"/>
      <c r="AG417" s="643"/>
      <c r="AH417" s="643"/>
      <c r="AI417" s="643"/>
      <c r="AJ417" s="643"/>
      <c r="AK417" s="643"/>
      <c r="AL417" s="643"/>
      <c r="AM417" s="1"/>
      <c r="AN417" s="642">
        <f t="shared" si="965"/>
        <v>0</v>
      </c>
      <c r="AO417" s="643"/>
      <c r="AP417" s="643"/>
      <c r="AQ417" s="643"/>
      <c r="AR417" s="643"/>
      <c r="AS417" s="643"/>
      <c r="AT417" s="643"/>
      <c r="AU417" s="643"/>
      <c r="AV417" s="643"/>
      <c r="AW417" s="643"/>
      <c r="AX417" s="643"/>
      <c r="AY417" s="66"/>
      <c r="AZ417" s="642">
        <f t="shared" si="967"/>
        <v>0</v>
      </c>
      <c r="BA417" s="643"/>
      <c r="BB417" s="643"/>
      <c r="BC417" s="643"/>
      <c r="BD417" s="643"/>
      <c r="BE417" s="643"/>
      <c r="BF417" s="643"/>
      <c r="BG417" s="643"/>
      <c r="BH417" s="643"/>
      <c r="BI417" s="643"/>
      <c r="BJ417" s="643"/>
      <c r="BK417" s="1" t="e">
        <f>#REF!+#REF!</f>
        <v>#REF!</v>
      </c>
      <c r="BM417" s="79">
        <f t="shared" si="969"/>
        <v>0</v>
      </c>
      <c r="BN417" s="79">
        <f t="shared" si="969"/>
        <v>0</v>
      </c>
      <c r="BO417" s="79">
        <f t="shared" si="969"/>
        <v>0</v>
      </c>
      <c r="BP417" s="79">
        <f t="shared" si="969"/>
        <v>0</v>
      </c>
      <c r="BQ417" s="79">
        <f t="shared" si="969"/>
        <v>0</v>
      </c>
      <c r="BR417" s="79">
        <f t="shared" si="969"/>
        <v>0</v>
      </c>
      <c r="BS417" s="79">
        <f t="shared" si="969"/>
        <v>0</v>
      </c>
      <c r="BT417" s="79">
        <f t="shared" si="969"/>
        <v>0</v>
      </c>
      <c r="BU417" s="79">
        <f t="shared" si="969"/>
        <v>0</v>
      </c>
      <c r="BV417" s="79">
        <f t="shared" si="1003"/>
        <v>0</v>
      </c>
      <c r="BW417" s="79">
        <f t="shared" si="1003"/>
        <v>0</v>
      </c>
      <c r="BX417" s="79"/>
      <c r="BY417" s="79"/>
      <c r="BZ417" s="79"/>
      <c r="CA417" s="79"/>
      <c r="CB417" s="79"/>
      <c r="CC417" s="79"/>
      <c r="CD417" s="79"/>
      <c r="CE417" s="1"/>
      <c r="CF417" s="1"/>
      <c r="CI417" s="368"/>
      <c r="CJ417" s="368"/>
      <c r="CK417" s="368"/>
      <c r="CL417" s="368"/>
      <c r="CM417" s="368"/>
      <c r="CN417" s="368"/>
      <c r="CO417" s="368"/>
      <c r="CP417" s="368"/>
      <c r="CQ417" s="368"/>
      <c r="CR417" s="368"/>
    </row>
    <row r="418" s="470" customFormat="1" ht="25.5" customHeight="1">
      <c r="A418" s="471" t="s">
        <v>815</v>
      </c>
      <c r="B418" s="485" t="s">
        <v>41</v>
      </c>
      <c r="C418" s="473" t="s">
        <v>32</v>
      </c>
      <c r="D418" s="640">
        <f t="shared" si="1001"/>
        <v>0</v>
      </c>
      <c r="E418" s="643"/>
      <c r="F418" s="643"/>
      <c r="G418" s="643"/>
      <c r="H418" s="643"/>
      <c r="I418" s="643"/>
      <c r="J418" s="643"/>
      <c r="K418" s="643"/>
      <c r="L418" s="643"/>
      <c r="M418" s="643"/>
      <c r="N418" s="643"/>
      <c r="O418" s="469" t="e">
        <f>#REF!+#REF!+#REF!+'Новосибирск.обл'!F418+#REF!+#REF!+#REF!+#REF!+#REF!+#REF!</f>
        <v>#REF!</v>
      </c>
      <c r="P418" s="642">
        <f t="shared" si="1002"/>
        <v>0</v>
      </c>
      <c r="Q418" s="643"/>
      <c r="R418" s="643"/>
      <c r="S418" s="643"/>
      <c r="T418" s="643"/>
      <c r="U418" s="643"/>
      <c r="V418" s="643"/>
      <c r="W418" s="643"/>
      <c r="X418" s="643"/>
      <c r="Y418" s="643"/>
      <c r="Z418" s="643"/>
      <c r="AA418" s="66"/>
      <c r="AB418" s="642">
        <f t="shared" si="963"/>
        <v>0</v>
      </c>
      <c r="AC418" s="643"/>
      <c r="AD418" s="643"/>
      <c r="AE418" s="643"/>
      <c r="AF418" s="643"/>
      <c r="AG418" s="643"/>
      <c r="AH418" s="643"/>
      <c r="AI418" s="643"/>
      <c r="AJ418" s="643"/>
      <c r="AK418" s="643"/>
      <c r="AL418" s="643"/>
      <c r="AM418" s="1"/>
      <c r="AN418" s="642">
        <f t="shared" si="965"/>
        <v>0</v>
      </c>
      <c r="AO418" s="643"/>
      <c r="AP418" s="643"/>
      <c r="AQ418" s="643"/>
      <c r="AR418" s="643"/>
      <c r="AS418" s="643"/>
      <c r="AT418" s="643"/>
      <c r="AU418" s="643"/>
      <c r="AV418" s="643"/>
      <c r="AW418" s="643"/>
      <c r="AX418" s="643"/>
      <c r="AY418" s="66"/>
      <c r="AZ418" s="642">
        <f t="shared" si="967"/>
        <v>0</v>
      </c>
      <c r="BA418" s="643"/>
      <c r="BB418" s="643"/>
      <c r="BC418" s="643"/>
      <c r="BD418" s="643"/>
      <c r="BE418" s="643"/>
      <c r="BF418" s="643"/>
      <c r="BG418" s="643"/>
      <c r="BH418" s="643"/>
      <c r="BI418" s="643"/>
      <c r="BJ418" s="643"/>
      <c r="BK418" s="1" t="e">
        <f>#REF!+#REF!</f>
        <v>#REF!</v>
      </c>
      <c r="BM418" s="79">
        <f t="shared" si="969"/>
        <v>0</v>
      </c>
      <c r="BN418" s="79">
        <f t="shared" si="969"/>
        <v>0</v>
      </c>
      <c r="BO418" s="79">
        <f t="shared" si="969"/>
        <v>0</v>
      </c>
      <c r="BP418" s="79">
        <f t="shared" si="969"/>
        <v>0</v>
      </c>
      <c r="BQ418" s="79">
        <f t="shared" si="969"/>
        <v>0</v>
      </c>
      <c r="BR418" s="79">
        <f t="shared" si="969"/>
        <v>0</v>
      </c>
      <c r="BS418" s="79">
        <f t="shared" si="969"/>
        <v>0</v>
      </c>
      <c r="BT418" s="79">
        <f t="shared" si="969"/>
        <v>0</v>
      </c>
      <c r="BU418" s="79">
        <f t="shared" si="969"/>
        <v>0</v>
      </c>
      <c r="BV418" s="79">
        <f t="shared" si="1003"/>
        <v>0</v>
      </c>
      <c r="BW418" s="79">
        <f t="shared" si="1003"/>
        <v>0</v>
      </c>
      <c r="BX418" s="79"/>
      <c r="BY418" s="79"/>
      <c r="BZ418" s="79"/>
      <c r="CA418" s="79"/>
      <c r="CB418" s="79"/>
      <c r="CC418" s="79"/>
      <c r="CD418" s="79"/>
      <c r="CE418" s="1"/>
      <c r="CF418" s="1"/>
      <c r="CI418" s="368"/>
      <c r="CJ418" s="368"/>
      <c r="CK418" s="368"/>
      <c r="CL418" s="368"/>
      <c r="CM418" s="368"/>
      <c r="CN418" s="368"/>
      <c r="CO418" s="368"/>
      <c r="CP418" s="368"/>
      <c r="CQ418" s="368"/>
      <c r="CR418" s="368"/>
    </row>
    <row r="419" s="470" customFormat="1" ht="25.5" customHeight="1">
      <c r="A419" s="471" t="s">
        <v>816</v>
      </c>
      <c r="B419" s="485" t="s">
        <v>574</v>
      </c>
      <c r="C419" s="473" t="s">
        <v>32</v>
      </c>
      <c r="D419" s="640">
        <f t="shared" si="1001"/>
        <v>0</v>
      </c>
      <c r="E419" s="643"/>
      <c r="F419" s="643"/>
      <c r="G419" s="643"/>
      <c r="H419" s="643"/>
      <c r="I419" s="643"/>
      <c r="J419" s="643"/>
      <c r="K419" s="643"/>
      <c r="L419" s="643"/>
      <c r="M419" s="643"/>
      <c r="N419" s="643"/>
      <c r="O419" s="469" t="e">
        <f>#REF!+#REF!+#REF!+'Новосибирск.обл'!F419+#REF!+#REF!+#REF!+#REF!+#REF!+#REF!</f>
        <v>#REF!</v>
      </c>
      <c r="P419" s="642">
        <f t="shared" si="1002"/>
        <v>0</v>
      </c>
      <c r="Q419" s="643"/>
      <c r="R419" s="643"/>
      <c r="S419" s="643"/>
      <c r="T419" s="643"/>
      <c r="U419" s="643"/>
      <c r="V419" s="643"/>
      <c r="W419" s="643"/>
      <c r="X419" s="643"/>
      <c r="Y419" s="643"/>
      <c r="Z419" s="643"/>
      <c r="AA419" s="66"/>
      <c r="AB419" s="642">
        <f t="shared" si="963"/>
        <v>0</v>
      </c>
      <c r="AC419" s="643"/>
      <c r="AD419" s="643"/>
      <c r="AE419" s="643"/>
      <c r="AF419" s="643"/>
      <c r="AG419" s="643"/>
      <c r="AH419" s="643"/>
      <c r="AI419" s="643"/>
      <c r="AJ419" s="643"/>
      <c r="AK419" s="643"/>
      <c r="AL419" s="643"/>
      <c r="AM419" s="1"/>
      <c r="AN419" s="642">
        <f t="shared" si="965"/>
        <v>0</v>
      </c>
      <c r="AO419" s="643"/>
      <c r="AP419" s="643"/>
      <c r="AQ419" s="643"/>
      <c r="AR419" s="643"/>
      <c r="AS419" s="643"/>
      <c r="AT419" s="643"/>
      <c r="AU419" s="643"/>
      <c r="AV419" s="643"/>
      <c r="AW419" s="643"/>
      <c r="AX419" s="643"/>
      <c r="AY419" s="66"/>
      <c r="AZ419" s="642">
        <f t="shared" si="967"/>
        <v>0</v>
      </c>
      <c r="BA419" s="643"/>
      <c r="BB419" s="643"/>
      <c r="BC419" s="643"/>
      <c r="BD419" s="643"/>
      <c r="BE419" s="643"/>
      <c r="BF419" s="643"/>
      <c r="BG419" s="643"/>
      <c r="BH419" s="643"/>
      <c r="BI419" s="643"/>
      <c r="BJ419" s="643"/>
      <c r="BK419" s="1" t="e">
        <f>#REF!+#REF!</f>
        <v>#REF!</v>
      </c>
      <c r="BM419" s="79">
        <f t="shared" si="969"/>
        <v>0</v>
      </c>
      <c r="BN419" s="79">
        <f t="shared" si="969"/>
        <v>0</v>
      </c>
      <c r="BO419" s="79">
        <f t="shared" si="969"/>
        <v>0</v>
      </c>
      <c r="BP419" s="79">
        <f t="shared" si="969"/>
        <v>0</v>
      </c>
      <c r="BQ419" s="79">
        <f t="shared" si="969"/>
        <v>0</v>
      </c>
      <c r="BR419" s="79">
        <f t="shared" si="969"/>
        <v>0</v>
      </c>
      <c r="BS419" s="79">
        <f t="shared" si="969"/>
        <v>0</v>
      </c>
      <c r="BT419" s="79">
        <f t="shared" si="969"/>
        <v>0</v>
      </c>
      <c r="BU419" s="79">
        <f t="shared" si="969"/>
        <v>0</v>
      </c>
      <c r="BV419" s="79">
        <f t="shared" si="1003"/>
        <v>0</v>
      </c>
      <c r="BW419" s="79">
        <f t="shared" si="1003"/>
        <v>0</v>
      </c>
      <c r="BX419" s="79"/>
      <c r="BY419" s="79"/>
      <c r="BZ419" s="79"/>
      <c r="CA419" s="79"/>
      <c r="CB419" s="79"/>
      <c r="CC419" s="79"/>
      <c r="CD419" s="79"/>
      <c r="CE419" s="1"/>
      <c r="CF419" s="1"/>
      <c r="CI419" s="368"/>
      <c r="CJ419" s="368"/>
      <c r="CK419" s="368"/>
      <c r="CL419" s="368"/>
      <c r="CM419" s="368"/>
      <c r="CN419" s="368"/>
      <c r="CO419" s="368"/>
      <c r="CP419" s="368"/>
      <c r="CQ419" s="368"/>
      <c r="CR419" s="368"/>
    </row>
    <row r="420" s="470" customFormat="1" ht="25.5" customHeight="1">
      <c r="A420" s="471" t="s">
        <v>817</v>
      </c>
      <c r="B420" s="485" t="s">
        <v>577</v>
      </c>
      <c r="C420" s="473" t="s">
        <v>32</v>
      </c>
      <c r="D420" s="640">
        <f t="shared" si="1001"/>
        <v>0</v>
      </c>
      <c r="E420" s="643"/>
      <c r="F420" s="643"/>
      <c r="G420" s="643"/>
      <c r="H420" s="643"/>
      <c r="I420" s="643"/>
      <c r="J420" s="643"/>
      <c r="K420" s="643"/>
      <c r="L420" s="643"/>
      <c r="M420" s="643"/>
      <c r="N420" s="643"/>
      <c r="O420" s="469" t="e">
        <f>#REF!+#REF!+#REF!+'Новосибирск.обл'!F420+#REF!+#REF!+#REF!+#REF!+#REF!+#REF!</f>
        <v>#REF!</v>
      </c>
      <c r="P420" s="642">
        <f t="shared" si="1002"/>
        <v>8.6327000000000016</v>
      </c>
      <c r="Q420" s="643">
        <v>0.2752</v>
      </c>
      <c r="R420" s="643">
        <v>1.6285000000000003</v>
      </c>
      <c r="S420" s="643">
        <v>5.6133333333333333</v>
      </c>
      <c r="T420" s="643">
        <v>0.30583333333333335</v>
      </c>
      <c r="U420" s="643">
        <v>0.43883333333333319</v>
      </c>
      <c r="V420" s="643"/>
      <c r="W420" s="643"/>
      <c r="X420" s="643">
        <v>0.371</v>
      </c>
      <c r="Y420" s="643"/>
      <c r="Z420" s="643"/>
      <c r="AA420" s="66"/>
      <c r="AB420" s="642">
        <f t="shared" si="963"/>
        <v>2.0503333333333336</v>
      </c>
      <c r="AC420" s="643"/>
      <c r="AD420" s="643">
        <v>1.1503333333333332</v>
      </c>
      <c r="AE420" s="643">
        <v>0.90000000000000013</v>
      </c>
      <c r="AF420" s="643"/>
      <c r="AG420" s="643"/>
      <c r="AH420" s="643"/>
      <c r="AI420" s="643"/>
      <c r="AJ420" s="643"/>
      <c r="AK420" s="643"/>
      <c r="AL420" s="643"/>
      <c r="AM420" s="1"/>
      <c r="AN420" s="642">
        <f t="shared" si="965"/>
        <v>0</v>
      </c>
      <c r="AO420" s="643"/>
      <c r="AP420" s="643"/>
      <c r="AQ420" s="643"/>
      <c r="AR420" s="643"/>
      <c r="AS420" s="643"/>
      <c r="AT420" s="643"/>
      <c r="AU420" s="643"/>
      <c r="AV420" s="643"/>
      <c r="AW420" s="643"/>
      <c r="AX420" s="643"/>
      <c r="AY420" s="66"/>
      <c r="AZ420" s="642">
        <f t="shared" si="967"/>
        <v>0</v>
      </c>
      <c r="BA420" s="643"/>
      <c r="BB420" s="643"/>
      <c r="BC420" s="643"/>
      <c r="BD420" s="643"/>
      <c r="BE420" s="643"/>
      <c r="BF420" s="643"/>
      <c r="BG420" s="643"/>
      <c r="BH420" s="643"/>
      <c r="BI420" s="643"/>
      <c r="BJ420" s="643"/>
      <c r="BK420" s="1" t="e">
        <f>#REF!+#REF!</f>
        <v>#REF!</v>
      </c>
      <c r="BM420" s="79">
        <f t="shared" si="969"/>
        <v>10.683033333333334</v>
      </c>
      <c r="BN420" s="79">
        <f t="shared" si="969"/>
        <v>0.2752</v>
      </c>
      <c r="BO420" s="79">
        <f t="shared" si="969"/>
        <v>2.7788333333333335</v>
      </c>
      <c r="BP420" s="79">
        <f t="shared" si="969"/>
        <v>6.5133333333333336</v>
      </c>
      <c r="BQ420" s="79">
        <f t="shared" si="969"/>
        <v>0.30583333333333335</v>
      </c>
      <c r="BR420" s="79">
        <f t="shared" si="969"/>
        <v>0.43883333333333319</v>
      </c>
      <c r="BS420" s="79">
        <f t="shared" si="969"/>
        <v>0</v>
      </c>
      <c r="BT420" s="79">
        <f t="shared" si="969"/>
        <v>0</v>
      </c>
      <c r="BU420" s="79">
        <f t="shared" si="969"/>
        <v>0.371</v>
      </c>
      <c r="BV420" s="79">
        <f t="shared" si="1003"/>
        <v>0</v>
      </c>
      <c r="BW420" s="79">
        <f t="shared" si="1003"/>
        <v>0</v>
      </c>
      <c r="BX420" s="79"/>
      <c r="BY420" s="79"/>
      <c r="BZ420" s="79"/>
      <c r="CA420" s="79"/>
      <c r="CB420" s="79"/>
      <c r="CC420" s="79"/>
      <c r="CD420" s="79"/>
      <c r="CE420" s="1"/>
      <c r="CF420" s="1"/>
      <c r="CI420" s="368"/>
      <c r="CJ420" s="368"/>
      <c r="CK420" s="368"/>
      <c r="CL420" s="368"/>
      <c r="CM420" s="368"/>
      <c r="CN420" s="368"/>
      <c r="CO420" s="368"/>
      <c r="CP420" s="368"/>
      <c r="CQ420" s="368"/>
      <c r="CR420" s="368"/>
    </row>
    <row r="421" s="470" customFormat="1" ht="25.5" customHeight="1">
      <c r="A421" s="471" t="s">
        <v>818</v>
      </c>
      <c r="B421" s="485" t="s">
        <v>580</v>
      </c>
      <c r="C421" s="473" t="s">
        <v>32</v>
      </c>
      <c r="D421" s="640">
        <f t="shared" si="1001"/>
        <v>0</v>
      </c>
      <c r="E421" s="643"/>
      <c r="F421" s="643"/>
      <c r="G421" s="643"/>
      <c r="H421" s="643"/>
      <c r="I421" s="643"/>
      <c r="J421" s="643"/>
      <c r="K421" s="643"/>
      <c r="L421" s="643"/>
      <c r="M421" s="643"/>
      <c r="N421" s="643"/>
      <c r="O421" s="469" t="e">
        <f>#REF!+#REF!+#REF!+'Новосибирск.обл'!F421+#REF!+#REF!+#REF!+#REF!+#REF!+#REF!</f>
        <v>#REF!</v>
      </c>
      <c r="P421" s="642">
        <f t="shared" si="1002"/>
        <v>0</v>
      </c>
      <c r="Q421" s="643"/>
      <c r="R421" s="643"/>
      <c r="S421" s="643"/>
      <c r="T421" s="643"/>
      <c r="U421" s="643"/>
      <c r="V421" s="643"/>
      <c r="W421" s="643"/>
      <c r="X421" s="643"/>
      <c r="Y421" s="643"/>
      <c r="Z421" s="643"/>
      <c r="AA421" s="66"/>
      <c r="AB421" s="642">
        <f t="shared" si="963"/>
        <v>0</v>
      </c>
      <c r="AC421" s="643"/>
      <c r="AD421" s="643"/>
      <c r="AE421" s="643"/>
      <c r="AF421" s="643"/>
      <c r="AG421" s="643"/>
      <c r="AH421" s="643"/>
      <c r="AI421" s="643"/>
      <c r="AJ421" s="643"/>
      <c r="AK421" s="643"/>
      <c r="AL421" s="643"/>
      <c r="AM421" s="1"/>
      <c r="AN421" s="642">
        <f t="shared" si="965"/>
        <v>0</v>
      </c>
      <c r="AO421" s="643"/>
      <c r="AP421" s="643"/>
      <c r="AQ421" s="643"/>
      <c r="AR421" s="643"/>
      <c r="AS421" s="643"/>
      <c r="AT421" s="643"/>
      <c r="AU421" s="643"/>
      <c r="AV421" s="643"/>
      <c r="AW421" s="643"/>
      <c r="AX421" s="643"/>
      <c r="AY421" s="66"/>
      <c r="AZ421" s="642">
        <f t="shared" si="967"/>
        <v>0</v>
      </c>
      <c r="BA421" s="643"/>
      <c r="BB421" s="643"/>
      <c r="BC421" s="643"/>
      <c r="BD421" s="643"/>
      <c r="BE421" s="643"/>
      <c r="BF421" s="643"/>
      <c r="BG421" s="643"/>
      <c r="BH421" s="643"/>
      <c r="BI421" s="643"/>
      <c r="BJ421" s="643"/>
      <c r="BK421" s="1" t="e">
        <f>#REF!+#REF!</f>
        <v>#REF!</v>
      </c>
      <c r="BM421" s="79">
        <f t="shared" si="969"/>
        <v>0</v>
      </c>
      <c r="BN421" s="79">
        <f t="shared" si="969"/>
        <v>0</v>
      </c>
      <c r="BO421" s="79">
        <f t="shared" si="969"/>
        <v>0</v>
      </c>
      <c r="BP421" s="79">
        <f t="shared" si="969"/>
        <v>0</v>
      </c>
      <c r="BQ421" s="79">
        <f t="shared" si="969"/>
        <v>0</v>
      </c>
      <c r="BR421" s="79">
        <f t="shared" si="969"/>
        <v>0</v>
      </c>
      <c r="BS421" s="79">
        <f t="shared" si="969"/>
        <v>0</v>
      </c>
      <c r="BT421" s="79">
        <f t="shared" si="969"/>
        <v>0</v>
      </c>
      <c r="BU421" s="79">
        <f t="shared" si="969"/>
        <v>0</v>
      </c>
      <c r="BV421" s="79">
        <f t="shared" si="1003"/>
        <v>0</v>
      </c>
      <c r="BW421" s="79">
        <f t="shared" si="1003"/>
        <v>0</v>
      </c>
      <c r="BX421" s="79"/>
      <c r="BY421" s="79"/>
      <c r="BZ421" s="79"/>
      <c r="CA421" s="79"/>
      <c r="CB421" s="79"/>
      <c r="CC421" s="79"/>
      <c r="CD421" s="79"/>
      <c r="CE421" s="1"/>
      <c r="CF421" s="1"/>
      <c r="CI421" s="368"/>
      <c r="CJ421" s="368"/>
      <c r="CK421" s="368"/>
      <c r="CL421" s="368"/>
      <c r="CM421" s="368"/>
      <c r="CN421" s="368"/>
      <c r="CO421" s="368"/>
      <c r="CP421" s="368"/>
      <c r="CQ421" s="368"/>
      <c r="CR421" s="368"/>
    </row>
    <row r="422" s="470" customFormat="1" ht="25.5" customHeight="1">
      <c r="A422" s="471" t="s">
        <v>819</v>
      </c>
      <c r="B422" s="485" t="s">
        <v>586</v>
      </c>
      <c r="C422" s="473" t="s">
        <v>32</v>
      </c>
      <c r="D422" s="640">
        <f t="shared" si="1001"/>
        <v>0</v>
      </c>
      <c r="E422" s="643"/>
      <c r="F422" s="643"/>
      <c r="G422" s="643"/>
      <c r="H422" s="643"/>
      <c r="I422" s="643"/>
      <c r="J422" s="643"/>
      <c r="K422" s="643"/>
      <c r="L422" s="643"/>
      <c r="M422" s="643"/>
      <c r="N422" s="643"/>
      <c r="O422" s="469" t="e">
        <f>#REF!+#REF!+#REF!+'Новосибирск.обл'!F422+#REF!+#REF!+#REF!+#REF!+#REF!+#REF!</f>
        <v>#REF!</v>
      </c>
      <c r="P422" s="642">
        <f t="shared" si="1002"/>
        <v>0</v>
      </c>
      <c r="Q422" s="643"/>
      <c r="R422" s="643"/>
      <c r="S422" s="643"/>
      <c r="T422" s="643"/>
      <c r="U422" s="643"/>
      <c r="V422" s="643"/>
      <c r="W422" s="643"/>
      <c r="X422" s="643"/>
      <c r="Y422" s="643"/>
      <c r="Z422" s="643"/>
      <c r="AA422" s="66"/>
      <c r="AB422" s="642">
        <f t="shared" si="963"/>
        <v>0</v>
      </c>
      <c r="AC422" s="643"/>
      <c r="AD422" s="643"/>
      <c r="AE422" s="643"/>
      <c r="AF422" s="643"/>
      <c r="AG422" s="643"/>
      <c r="AH422" s="643"/>
      <c r="AI422" s="643"/>
      <c r="AJ422" s="643"/>
      <c r="AK422" s="643"/>
      <c r="AL422" s="643"/>
      <c r="AM422" s="1"/>
      <c r="AN422" s="642">
        <f t="shared" si="965"/>
        <v>0</v>
      </c>
      <c r="AO422" s="643"/>
      <c r="AP422" s="643"/>
      <c r="AQ422" s="643"/>
      <c r="AR422" s="643"/>
      <c r="AS422" s="643"/>
      <c r="AT422" s="643"/>
      <c r="AU422" s="643"/>
      <c r="AV422" s="643"/>
      <c r="AW422" s="643"/>
      <c r="AX422" s="643"/>
      <c r="AY422" s="66"/>
      <c r="AZ422" s="642">
        <f t="shared" si="967"/>
        <v>0</v>
      </c>
      <c r="BA422" s="643"/>
      <c r="BB422" s="643"/>
      <c r="BC422" s="643"/>
      <c r="BD422" s="643"/>
      <c r="BE422" s="643"/>
      <c r="BF422" s="643"/>
      <c r="BG422" s="643"/>
      <c r="BH422" s="643"/>
      <c r="BI422" s="643"/>
      <c r="BJ422" s="643"/>
      <c r="BK422" s="1" t="e">
        <f>#REF!+#REF!</f>
        <v>#REF!</v>
      </c>
      <c r="BM422" s="79">
        <f t="shared" si="969"/>
        <v>0</v>
      </c>
      <c r="BN422" s="79">
        <f t="shared" si="969"/>
        <v>0</v>
      </c>
      <c r="BO422" s="79">
        <f t="shared" si="969"/>
        <v>0</v>
      </c>
      <c r="BP422" s="79">
        <f t="shared" si="969"/>
        <v>0</v>
      </c>
      <c r="BQ422" s="79">
        <f t="shared" si="969"/>
        <v>0</v>
      </c>
      <c r="BR422" s="79">
        <f t="shared" si="969"/>
        <v>0</v>
      </c>
      <c r="BS422" s="79">
        <f t="shared" si="969"/>
        <v>0</v>
      </c>
      <c r="BT422" s="79">
        <f t="shared" si="969"/>
        <v>0</v>
      </c>
      <c r="BU422" s="79">
        <f t="shared" si="969"/>
        <v>0</v>
      </c>
      <c r="BV422" s="79">
        <f t="shared" si="1003"/>
        <v>0</v>
      </c>
      <c r="BW422" s="79">
        <f t="shared" si="1003"/>
        <v>0</v>
      </c>
      <c r="BX422" s="79"/>
      <c r="BY422" s="79"/>
      <c r="BZ422" s="79"/>
      <c r="CA422" s="79"/>
      <c r="CB422" s="79"/>
      <c r="CC422" s="79"/>
      <c r="CD422" s="79"/>
      <c r="CE422" s="1"/>
      <c r="CF422" s="1"/>
      <c r="CI422" s="368"/>
      <c r="CJ422" s="368"/>
      <c r="CK422" s="368"/>
      <c r="CL422" s="368"/>
      <c r="CM422" s="368"/>
      <c r="CN422" s="368"/>
      <c r="CO422" s="368"/>
      <c r="CP422" s="368"/>
      <c r="CQ422" s="368"/>
      <c r="CR422" s="368"/>
    </row>
    <row r="423" s="470" customFormat="1" ht="25.5" customHeight="1">
      <c r="A423" s="471" t="s">
        <v>820</v>
      </c>
      <c r="B423" s="485" t="s">
        <v>588</v>
      </c>
      <c r="C423" s="473" t="s">
        <v>32</v>
      </c>
      <c r="D423" s="640">
        <f t="shared" si="1001"/>
        <v>0</v>
      </c>
      <c r="E423" s="643"/>
      <c r="F423" s="643"/>
      <c r="G423" s="643"/>
      <c r="H423" s="643"/>
      <c r="I423" s="643"/>
      <c r="J423" s="643"/>
      <c r="K423" s="643"/>
      <c r="L423" s="643"/>
      <c r="M423" s="643"/>
      <c r="N423" s="643"/>
      <c r="O423" s="469" t="e">
        <f>#REF!+#REF!+#REF!+'Новосибирск.обл'!F423+#REF!+#REF!+#REF!+#REF!+#REF!+#REF!</f>
        <v>#REF!</v>
      </c>
      <c r="P423" s="642">
        <f t="shared" si="1002"/>
        <v>0</v>
      </c>
      <c r="Q423" s="643"/>
      <c r="R423" s="643"/>
      <c r="S423" s="643"/>
      <c r="T423" s="643"/>
      <c r="U423" s="643"/>
      <c r="V423" s="643"/>
      <c r="W423" s="643"/>
      <c r="X423" s="643"/>
      <c r="Y423" s="643"/>
      <c r="Z423" s="643"/>
      <c r="AA423" s="66"/>
      <c r="AB423" s="642">
        <f t="shared" si="963"/>
        <v>0</v>
      </c>
      <c r="AC423" s="643"/>
      <c r="AD423" s="643"/>
      <c r="AE423" s="643"/>
      <c r="AF423" s="643"/>
      <c r="AG423" s="643"/>
      <c r="AH423" s="643"/>
      <c r="AI423" s="643"/>
      <c r="AJ423" s="643"/>
      <c r="AK423" s="643"/>
      <c r="AL423" s="643"/>
      <c r="AM423" s="1"/>
      <c r="AN423" s="642">
        <f t="shared" si="965"/>
        <v>0</v>
      </c>
      <c r="AO423" s="643"/>
      <c r="AP423" s="643"/>
      <c r="AQ423" s="643"/>
      <c r="AR423" s="643"/>
      <c r="AS423" s="643"/>
      <c r="AT423" s="643"/>
      <c r="AU423" s="643"/>
      <c r="AV423" s="643"/>
      <c r="AW423" s="643"/>
      <c r="AX423" s="643"/>
      <c r="AY423" s="66"/>
      <c r="AZ423" s="642">
        <f t="shared" si="967"/>
        <v>0</v>
      </c>
      <c r="BA423" s="643"/>
      <c r="BB423" s="643"/>
      <c r="BC423" s="643"/>
      <c r="BD423" s="643"/>
      <c r="BE423" s="643"/>
      <c r="BF423" s="643"/>
      <c r="BG423" s="643"/>
      <c r="BH423" s="643"/>
      <c r="BI423" s="643"/>
      <c r="BJ423" s="643"/>
      <c r="BK423" s="1" t="e">
        <f>#REF!+#REF!</f>
        <v>#REF!</v>
      </c>
      <c r="BM423" s="79">
        <f t="shared" si="969"/>
        <v>0</v>
      </c>
      <c r="BN423" s="79">
        <f t="shared" si="969"/>
        <v>0</v>
      </c>
      <c r="BO423" s="79">
        <f t="shared" si="969"/>
        <v>0</v>
      </c>
      <c r="BP423" s="79">
        <f t="shared" si="969"/>
        <v>0</v>
      </c>
      <c r="BQ423" s="79">
        <f t="shared" si="969"/>
        <v>0</v>
      </c>
      <c r="BR423" s="79">
        <f t="shared" si="969"/>
        <v>0</v>
      </c>
      <c r="BS423" s="79">
        <f t="shared" si="969"/>
        <v>0</v>
      </c>
      <c r="BT423" s="79">
        <f t="shared" si="969"/>
        <v>0</v>
      </c>
      <c r="BU423" s="79">
        <f t="shared" si="969"/>
        <v>0</v>
      </c>
      <c r="BV423" s="79">
        <f t="shared" si="1003"/>
        <v>0</v>
      </c>
      <c r="BW423" s="79">
        <f t="shared" si="1003"/>
        <v>0</v>
      </c>
      <c r="BX423" s="79"/>
      <c r="BY423" s="79"/>
      <c r="BZ423" s="79"/>
      <c r="CA423" s="79"/>
      <c r="CB423" s="79"/>
      <c r="CC423" s="79"/>
      <c r="CD423" s="79"/>
      <c r="CE423" s="1"/>
      <c r="CF423" s="1"/>
      <c r="CI423" s="368"/>
      <c r="CJ423" s="368"/>
      <c r="CK423" s="368"/>
      <c r="CL423" s="368"/>
      <c r="CM423" s="368"/>
      <c r="CN423" s="368"/>
      <c r="CO423" s="368"/>
      <c r="CP423" s="368"/>
      <c r="CQ423" s="368"/>
      <c r="CR423" s="368"/>
    </row>
    <row r="424" s="470" customFormat="1" ht="25.5" customHeight="1">
      <c r="A424" s="471" t="s">
        <v>821</v>
      </c>
      <c r="B424" s="485" t="s">
        <v>591</v>
      </c>
      <c r="C424" s="473" t="s">
        <v>32</v>
      </c>
      <c r="D424" s="640">
        <f t="shared" si="1001"/>
        <v>0</v>
      </c>
      <c r="E424" s="643"/>
      <c r="F424" s="643"/>
      <c r="G424" s="643"/>
      <c r="H424" s="643"/>
      <c r="I424" s="643"/>
      <c r="J424" s="643"/>
      <c r="K424" s="643"/>
      <c r="L424" s="643"/>
      <c r="M424" s="643"/>
      <c r="N424" s="643"/>
      <c r="O424" s="469" t="e">
        <f>#REF!+#REF!+#REF!+'Новосибирск.обл'!F424+#REF!+#REF!+#REF!+#REF!+#REF!+#REF!</f>
        <v>#REF!</v>
      </c>
      <c r="P424" s="642">
        <f t="shared" si="1002"/>
        <v>0</v>
      </c>
      <c r="Q424" s="643"/>
      <c r="R424" s="643"/>
      <c r="S424" s="643"/>
      <c r="T424" s="643"/>
      <c r="U424" s="643"/>
      <c r="V424" s="643"/>
      <c r="W424" s="643"/>
      <c r="X424" s="643"/>
      <c r="Y424" s="643"/>
      <c r="Z424" s="643"/>
      <c r="AA424" s="66"/>
      <c r="AB424" s="642">
        <f t="shared" si="963"/>
        <v>0</v>
      </c>
      <c r="AC424" s="643"/>
      <c r="AD424" s="643"/>
      <c r="AE424" s="643"/>
      <c r="AF424" s="643"/>
      <c r="AG424" s="643"/>
      <c r="AH424" s="643"/>
      <c r="AI424" s="643"/>
      <c r="AJ424" s="643"/>
      <c r="AK424" s="643"/>
      <c r="AL424" s="643"/>
      <c r="AM424" s="1"/>
      <c r="AN424" s="642">
        <f t="shared" si="965"/>
        <v>0</v>
      </c>
      <c r="AO424" s="643"/>
      <c r="AP424" s="643"/>
      <c r="AQ424" s="643"/>
      <c r="AR424" s="643"/>
      <c r="AS424" s="643"/>
      <c r="AT424" s="643"/>
      <c r="AU424" s="643"/>
      <c r="AV424" s="643"/>
      <c r="AW424" s="643"/>
      <c r="AX424" s="643"/>
      <c r="AY424" s="66"/>
      <c r="AZ424" s="642">
        <f t="shared" si="967"/>
        <v>0</v>
      </c>
      <c r="BA424" s="643"/>
      <c r="BB424" s="643"/>
      <c r="BC424" s="643"/>
      <c r="BD424" s="643"/>
      <c r="BE424" s="643"/>
      <c r="BF424" s="643"/>
      <c r="BG424" s="643"/>
      <c r="BH424" s="643"/>
      <c r="BI424" s="643"/>
      <c r="BJ424" s="643"/>
      <c r="BK424" s="1" t="e">
        <f>#REF!+#REF!</f>
        <v>#REF!</v>
      </c>
      <c r="BM424" s="79">
        <f t="shared" si="969"/>
        <v>0</v>
      </c>
      <c r="BN424" s="79">
        <f t="shared" si="969"/>
        <v>0</v>
      </c>
      <c r="BO424" s="79">
        <f t="shared" si="969"/>
        <v>0</v>
      </c>
      <c r="BP424" s="79">
        <f t="shared" si="969"/>
        <v>0</v>
      </c>
      <c r="BQ424" s="79">
        <f t="shared" si="969"/>
        <v>0</v>
      </c>
      <c r="BR424" s="79">
        <f t="shared" si="969"/>
        <v>0</v>
      </c>
      <c r="BS424" s="79">
        <f t="shared" si="969"/>
        <v>0</v>
      </c>
      <c r="BT424" s="79">
        <f t="shared" si="969"/>
        <v>0</v>
      </c>
      <c r="BU424" s="79">
        <f t="shared" si="969"/>
        <v>0</v>
      </c>
      <c r="BV424" s="79">
        <f t="shared" si="1003"/>
        <v>0</v>
      </c>
      <c r="BW424" s="79">
        <f t="shared" si="1003"/>
        <v>0</v>
      </c>
      <c r="BX424" s="79" t="e">
        <f t="shared" si="1003"/>
        <v>#REF!</v>
      </c>
      <c r="BY424" s="79">
        <f t="shared" si="1003"/>
        <v>0</v>
      </c>
      <c r="BZ424" s="79">
        <f t="shared" si="1003"/>
        <v>0</v>
      </c>
      <c r="CA424" s="79">
        <f t="shared" si="1003"/>
        <v>0</v>
      </c>
      <c r="CB424" s="79">
        <f t="shared" si="1003"/>
        <v>0</v>
      </c>
      <c r="CC424" s="79">
        <f t="shared" si="1003"/>
        <v>0</v>
      </c>
      <c r="CD424" s="79">
        <f t="shared" si="1003"/>
        <v>0</v>
      </c>
      <c r="CE424" s="1"/>
      <c r="CF424" s="1"/>
      <c r="CI424" s="368"/>
      <c r="CJ424" s="368"/>
      <c r="CK424" s="368"/>
      <c r="CL424" s="368"/>
      <c r="CM424" s="368"/>
      <c r="CN424" s="368"/>
      <c r="CO424" s="368"/>
      <c r="CP424" s="368"/>
      <c r="CQ424" s="368"/>
      <c r="CR424" s="368"/>
    </row>
    <row r="425" s="470" customFormat="1" ht="25.5" customHeight="1">
      <c r="A425" s="471" t="s">
        <v>822</v>
      </c>
      <c r="B425" s="492" t="s">
        <v>57</v>
      </c>
      <c r="C425" s="473" t="s">
        <v>32</v>
      </c>
      <c r="D425" s="640">
        <f t="shared" si="1001"/>
        <v>0</v>
      </c>
      <c r="E425" s="643"/>
      <c r="F425" s="643"/>
      <c r="G425" s="643"/>
      <c r="H425" s="643"/>
      <c r="I425" s="643"/>
      <c r="J425" s="643"/>
      <c r="K425" s="643"/>
      <c r="L425" s="643"/>
      <c r="M425" s="643"/>
      <c r="N425" s="643"/>
      <c r="O425" s="469" t="e">
        <f>#REF!+#REF!+#REF!+'Новосибирск.обл'!F425+#REF!+#REF!+#REF!+#REF!+#REF!+#REF!</f>
        <v>#REF!</v>
      </c>
      <c r="P425" s="642">
        <f t="shared" si="1002"/>
        <v>0</v>
      </c>
      <c r="Q425" s="643"/>
      <c r="R425" s="643"/>
      <c r="S425" s="643"/>
      <c r="T425" s="643"/>
      <c r="U425" s="643"/>
      <c r="V425" s="643"/>
      <c r="W425" s="643"/>
      <c r="X425" s="643"/>
      <c r="Y425" s="643"/>
      <c r="Z425" s="643"/>
      <c r="AA425" s="66"/>
      <c r="AB425" s="642">
        <f t="shared" si="963"/>
        <v>0</v>
      </c>
      <c r="AC425" s="643"/>
      <c r="AD425" s="643"/>
      <c r="AE425" s="643"/>
      <c r="AF425" s="643"/>
      <c r="AG425" s="643"/>
      <c r="AH425" s="643"/>
      <c r="AI425" s="643"/>
      <c r="AJ425" s="643"/>
      <c r="AK425" s="643"/>
      <c r="AL425" s="643"/>
      <c r="AM425" s="1"/>
      <c r="AN425" s="642">
        <f t="shared" si="965"/>
        <v>0</v>
      </c>
      <c r="AO425" s="643"/>
      <c r="AP425" s="643"/>
      <c r="AQ425" s="643"/>
      <c r="AR425" s="643"/>
      <c r="AS425" s="643"/>
      <c r="AT425" s="643"/>
      <c r="AU425" s="643"/>
      <c r="AV425" s="643"/>
      <c r="AW425" s="643"/>
      <c r="AX425" s="643"/>
      <c r="AY425" s="66"/>
      <c r="AZ425" s="642">
        <f t="shared" si="967"/>
        <v>0</v>
      </c>
      <c r="BA425" s="643"/>
      <c r="BB425" s="643"/>
      <c r="BC425" s="643"/>
      <c r="BD425" s="643"/>
      <c r="BE425" s="643"/>
      <c r="BF425" s="643"/>
      <c r="BG425" s="643"/>
      <c r="BH425" s="643"/>
      <c r="BI425" s="643"/>
      <c r="BJ425" s="643"/>
      <c r="BK425" s="1" t="e">
        <f>#REF!+#REF!</f>
        <v>#REF!</v>
      </c>
      <c r="BM425" s="79">
        <f t="shared" si="969"/>
        <v>0</v>
      </c>
      <c r="BN425" s="79">
        <f t="shared" si="969"/>
        <v>0</v>
      </c>
      <c r="BO425" s="79">
        <f t="shared" si="969"/>
        <v>0</v>
      </c>
      <c r="BP425" s="79">
        <f t="shared" si="969"/>
        <v>0</v>
      </c>
      <c r="BQ425" s="79">
        <f t="shared" si="969"/>
        <v>0</v>
      </c>
      <c r="BR425" s="79">
        <f t="shared" si="969"/>
        <v>0</v>
      </c>
      <c r="BS425" s="79">
        <f t="shared" si="969"/>
        <v>0</v>
      </c>
      <c r="BT425" s="79">
        <f t="shared" si="969"/>
        <v>0</v>
      </c>
      <c r="BU425" s="79">
        <f t="shared" si="969"/>
        <v>0</v>
      </c>
      <c r="BV425" s="79">
        <f t="shared" si="1003"/>
        <v>0</v>
      </c>
      <c r="BW425" s="79">
        <f t="shared" si="1003"/>
        <v>0</v>
      </c>
      <c r="BX425" s="79" t="e">
        <f t="shared" si="1003"/>
        <v>#REF!</v>
      </c>
      <c r="BY425" s="79">
        <f t="shared" si="1003"/>
        <v>0</v>
      </c>
      <c r="BZ425" s="79">
        <f t="shared" si="1003"/>
        <v>0</v>
      </c>
      <c r="CA425" s="79">
        <f t="shared" si="1003"/>
        <v>0</v>
      </c>
      <c r="CB425" s="79">
        <f t="shared" si="1003"/>
        <v>0</v>
      </c>
      <c r="CC425" s="79">
        <f t="shared" si="1003"/>
        <v>0</v>
      </c>
      <c r="CD425" s="79">
        <f t="shared" si="1003"/>
        <v>0</v>
      </c>
      <c r="CE425" s="1"/>
      <c r="CF425" s="1"/>
      <c r="CI425" s="368"/>
      <c r="CJ425" s="368"/>
      <c r="CK425" s="368"/>
      <c r="CL425" s="368"/>
      <c r="CM425" s="368"/>
      <c r="CN425" s="368"/>
      <c r="CO425" s="368"/>
      <c r="CP425" s="368"/>
      <c r="CQ425" s="368"/>
      <c r="CR425" s="368"/>
    </row>
    <row r="426" s="470" customFormat="1" ht="25.5" customHeight="1">
      <c r="A426" s="471" t="s">
        <v>823</v>
      </c>
      <c r="B426" s="492" t="s">
        <v>59</v>
      </c>
      <c r="C426" s="473" t="s">
        <v>32</v>
      </c>
      <c r="D426" s="640">
        <f t="shared" si="1001"/>
        <v>0</v>
      </c>
      <c r="E426" s="643"/>
      <c r="F426" s="643"/>
      <c r="G426" s="643"/>
      <c r="H426" s="643"/>
      <c r="I426" s="643"/>
      <c r="J426" s="643"/>
      <c r="K426" s="643"/>
      <c r="L426" s="643"/>
      <c r="M426" s="643"/>
      <c r="N426" s="643"/>
      <c r="O426" s="469" t="e">
        <f>#REF!+#REF!+#REF!+'Новосибирск.обл'!F426+#REF!+#REF!+#REF!+#REF!+#REF!+#REF!</f>
        <v>#REF!</v>
      </c>
      <c r="P426" s="642">
        <f t="shared" si="1002"/>
        <v>0</v>
      </c>
      <c r="Q426" s="643"/>
      <c r="R426" s="643"/>
      <c r="S426" s="643"/>
      <c r="T426" s="643"/>
      <c r="U426" s="643"/>
      <c r="V426" s="643"/>
      <c r="W426" s="643"/>
      <c r="X426" s="643"/>
      <c r="Y426" s="643"/>
      <c r="Z426" s="643"/>
      <c r="AA426" s="66"/>
      <c r="AB426" s="642">
        <f t="shared" si="963"/>
        <v>0</v>
      </c>
      <c r="AC426" s="643"/>
      <c r="AD426" s="643"/>
      <c r="AE426" s="643"/>
      <c r="AF426" s="643"/>
      <c r="AG426" s="643"/>
      <c r="AH426" s="643"/>
      <c r="AI426" s="643"/>
      <c r="AJ426" s="643"/>
      <c r="AK426" s="643"/>
      <c r="AL426" s="643"/>
      <c r="AM426" s="1"/>
      <c r="AN426" s="642">
        <f t="shared" si="965"/>
        <v>0</v>
      </c>
      <c r="AO426" s="643"/>
      <c r="AP426" s="643"/>
      <c r="AQ426" s="643"/>
      <c r="AR426" s="643"/>
      <c r="AS426" s="643"/>
      <c r="AT426" s="643"/>
      <c r="AU426" s="643"/>
      <c r="AV426" s="643"/>
      <c r="AW426" s="643"/>
      <c r="AX426" s="643"/>
      <c r="AY426" s="66"/>
      <c r="AZ426" s="642">
        <f t="shared" si="967"/>
        <v>0</v>
      </c>
      <c r="BA426" s="643"/>
      <c r="BB426" s="643"/>
      <c r="BC426" s="643"/>
      <c r="BD426" s="643"/>
      <c r="BE426" s="643"/>
      <c r="BF426" s="643"/>
      <c r="BG426" s="643"/>
      <c r="BH426" s="643"/>
      <c r="BI426" s="643"/>
      <c r="BJ426" s="643"/>
      <c r="BK426" s="1" t="e">
        <f>#REF!+#REF!</f>
        <v>#REF!</v>
      </c>
      <c r="BM426" s="79">
        <f t="shared" si="969"/>
        <v>0</v>
      </c>
      <c r="BN426" s="79">
        <f t="shared" si="969"/>
        <v>0</v>
      </c>
      <c r="BO426" s="79">
        <f t="shared" si="969"/>
        <v>0</v>
      </c>
      <c r="BP426" s="79">
        <f t="shared" si="969"/>
        <v>0</v>
      </c>
      <c r="BQ426" s="79">
        <f t="shared" si="969"/>
        <v>0</v>
      </c>
      <c r="BR426" s="79">
        <f t="shared" si="969"/>
        <v>0</v>
      </c>
      <c r="BS426" s="79">
        <f t="shared" si="969"/>
        <v>0</v>
      </c>
      <c r="BT426" s="79">
        <f t="shared" si="969"/>
        <v>0</v>
      </c>
      <c r="BU426" s="79">
        <f t="shared" si="969"/>
        <v>0</v>
      </c>
      <c r="BV426" s="79">
        <f t="shared" si="1003"/>
        <v>0</v>
      </c>
      <c r="BW426" s="79">
        <f t="shared" si="1003"/>
        <v>0</v>
      </c>
      <c r="BX426" s="79" t="e">
        <f t="shared" si="1003"/>
        <v>#REF!</v>
      </c>
      <c r="BY426" s="79">
        <f t="shared" si="1003"/>
        <v>0</v>
      </c>
      <c r="BZ426" s="79">
        <f t="shared" si="1003"/>
        <v>0</v>
      </c>
      <c r="CA426" s="79">
        <f t="shared" si="1003"/>
        <v>0</v>
      </c>
      <c r="CB426" s="79">
        <f t="shared" si="1003"/>
        <v>0</v>
      </c>
      <c r="CC426" s="79">
        <f t="shared" si="1003"/>
        <v>0</v>
      </c>
      <c r="CD426" s="79">
        <f t="shared" si="1003"/>
        <v>0</v>
      </c>
      <c r="CE426" s="1"/>
      <c r="CF426" s="1"/>
      <c r="CI426" s="368"/>
      <c r="CJ426" s="368"/>
      <c r="CK426" s="368"/>
      <c r="CL426" s="368"/>
      <c r="CM426" s="368"/>
      <c r="CN426" s="368"/>
      <c r="CO426" s="368"/>
      <c r="CP426" s="368"/>
      <c r="CQ426" s="368"/>
      <c r="CR426" s="368"/>
    </row>
    <row r="427" s="487" customFormat="1" ht="25.5" customHeight="1">
      <c r="A427" s="471" t="s">
        <v>44</v>
      </c>
      <c r="B427" s="472" t="s">
        <v>824</v>
      </c>
      <c r="C427" s="473" t="s">
        <v>32</v>
      </c>
      <c r="D427" s="640">
        <f t="shared" si="1001"/>
        <v>21.389817453970615</v>
      </c>
      <c r="E427" s="643">
        <v>1.6561666666666666</v>
      </c>
      <c r="F427" s="643">
        <v>1.1882333333333333</v>
      </c>
      <c r="G427" s="643">
        <v>13.883110780976621</v>
      </c>
      <c r="H427" s="643">
        <v>2.3227296799999992</v>
      </c>
      <c r="I427" s="643">
        <v>0.15835372958333283</v>
      </c>
      <c r="J427" s="643">
        <v>1.2285299300773331</v>
      </c>
      <c r="K427" s="643">
        <v>0.33633333333333337</v>
      </c>
      <c r="L427" s="643"/>
      <c r="M427" s="643"/>
      <c r="N427" s="643">
        <v>0.61635999999999969</v>
      </c>
      <c r="O427" s="469" t="e">
        <f>#REF!+#REF!+#REF!+'Новосибирск.обл'!F427+#REF!+#REF!+#REF!+#REF!+#REF!+#REF!</f>
        <v>#REF!</v>
      </c>
      <c r="P427" s="642">
        <f t="shared" si="1002"/>
        <v>14.518931273333328</v>
      </c>
      <c r="Q427" s="643">
        <v>2.6771333333333334</v>
      </c>
      <c r="R427" s="643">
        <v>1.5082690599999997</v>
      </c>
      <c r="S427" s="643">
        <v>5.1916955466666659</v>
      </c>
      <c r="T427" s="643">
        <v>1.8608333333333327</v>
      </c>
      <c r="U427" s="643">
        <v>0.31899999999999995</v>
      </c>
      <c r="V427" s="643">
        <v>1.3696666666666661</v>
      </c>
      <c r="W427" s="643">
        <v>0.71633333333333304</v>
      </c>
      <c r="X427" s="643"/>
      <c r="Y427" s="643"/>
      <c r="Z427" s="643">
        <v>0.87599999999999989</v>
      </c>
      <c r="AA427" s="66"/>
      <c r="AB427" s="642">
        <f t="shared" si="963"/>
        <v>14.255732999999998</v>
      </c>
      <c r="AC427" s="643">
        <v>2.6223333333333327</v>
      </c>
      <c r="AD427" s="643">
        <v>1.4183333333333328</v>
      </c>
      <c r="AE427" s="643">
        <v>5.4614193333333318</v>
      </c>
      <c r="AF427" s="643">
        <v>1.7996666666666665</v>
      </c>
      <c r="AG427" s="643"/>
      <c r="AH427" s="643">
        <v>1.3616469999999996</v>
      </c>
      <c r="AI427" s="643">
        <v>0.71633333333333304</v>
      </c>
      <c r="AJ427" s="643"/>
      <c r="AK427" s="643"/>
      <c r="AL427" s="643">
        <v>0.87599999999999989</v>
      </c>
      <c r="AM427" s="1"/>
      <c r="AN427" s="642">
        <f t="shared" si="965"/>
        <v>12.825333333333329</v>
      </c>
      <c r="AO427" s="643">
        <v>2.6223333333333319</v>
      </c>
      <c r="AP427" s="643">
        <v>1.1881666666666666</v>
      </c>
      <c r="AQ427" s="643">
        <v>4.2709999999999999</v>
      </c>
      <c r="AR427" s="643">
        <v>1.7818333333333327</v>
      </c>
      <c r="AS427" s="643"/>
      <c r="AT427" s="643">
        <v>1.3696666666666661</v>
      </c>
      <c r="AU427" s="643">
        <v>0.71633333333333304</v>
      </c>
      <c r="AV427" s="643"/>
      <c r="AW427" s="643"/>
      <c r="AX427" s="643">
        <v>0.87599999999999989</v>
      </c>
      <c r="AY427" s="66"/>
      <c r="AZ427" s="642">
        <f t="shared" si="967"/>
        <v>2.0859999999999994</v>
      </c>
      <c r="BA427" s="643"/>
      <c r="BB427" s="643"/>
      <c r="BC427" s="643"/>
      <c r="BD427" s="643"/>
      <c r="BE427" s="643"/>
      <c r="BF427" s="643">
        <v>1.3696666666666661</v>
      </c>
      <c r="BG427" s="643">
        <v>0.71633333333333304</v>
      </c>
      <c r="BH427" s="643"/>
      <c r="BI427" s="643"/>
      <c r="BJ427" s="643"/>
      <c r="BK427" s="1" t="e">
        <f>#REF!+#REF!</f>
        <v>#REF!</v>
      </c>
      <c r="BM427" s="79">
        <f t="shared" si="969"/>
        <v>65.075815060637268</v>
      </c>
      <c r="BN427" s="79">
        <f t="shared" si="969"/>
        <v>9.577966666666665</v>
      </c>
      <c r="BO427" s="79">
        <f t="shared" si="969"/>
        <v>5.3030023933333323</v>
      </c>
      <c r="BP427" s="79">
        <f t="shared" si="969"/>
        <v>28.80722566097662</v>
      </c>
      <c r="BQ427" s="79">
        <f t="shared" si="969"/>
        <v>7.7650630133333323</v>
      </c>
      <c r="BR427" s="79">
        <f t="shared" si="969"/>
        <v>0.47735372958333278</v>
      </c>
      <c r="BS427" s="79">
        <f t="shared" si="969"/>
        <v>6.6991769300773312</v>
      </c>
      <c r="BT427" s="79">
        <f t="shared" si="969"/>
        <v>3.2016666666666653</v>
      </c>
      <c r="BU427" s="79">
        <f t="shared" si="969"/>
        <v>0</v>
      </c>
      <c r="BV427" s="79">
        <f t="shared" si="1003"/>
        <v>0</v>
      </c>
      <c r="BW427" s="79">
        <f t="shared" si="1003"/>
        <v>3.2443599999999995</v>
      </c>
      <c r="BX427" s="79" t="e">
        <f t="shared" si="1003"/>
        <v>#REF!</v>
      </c>
      <c r="BY427" s="79">
        <f t="shared" si="1003"/>
        <v>43.685997606666653</v>
      </c>
      <c r="BZ427" s="79">
        <f t="shared" si="1003"/>
        <v>72.997615060637258</v>
      </c>
      <c r="CA427" s="79">
        <f t="shared" si="1003"/>
        <v>13.692735726666664</v>
      </c>
      <c r="CB427" s="79">
        <f t="shared" si="1003"/>
        <v>20.227117273333331</v>
      </c>
      <c r="CC427" s="79">
        <f t="shared" si="1003"/>
        <v>34.24955899430995</v>
      </c>
      <c r="CD427" s="79">
        <f t="shared" si="1003"/>
        <v>8.0840630133333313</v>
      </c>
      <c r="CE427" s="1"/>
      <c r="CF427" s="1"/>
      <c r="CI427" s="368"/>
      <c r="CJ427" s="368"/>
      <c r="CK427" s="368"/>
      <c r="CL427" s="368"/>
      <c r="CM427" s="368"/>
      <c r="CN427" s="368"/>
      <c r="CO427" s="368"/>
      <c r="CP427" s="368"/>
      <c r="CQ427" s="368"/>
      <c r="CR427" s="368"/>
    </row>
    <row r="428" s="470" customFormat="1" ht="25.5" customHeight="1">
      <c r="A428" s="471" t="s">
        <v>46</v>
      </c>
      <c r="B428" s="472" t="s">
        <v>825</v>
      </c>
      <c r="C428" s="473" t="s">
        <v>32</v>
      </c>
      <c r="D428" s="640">
        <f t="shared" si="1001"/>
        <v>0</v>
      </c>
      <c r="E428" s="643"/>
      <c r="F428" s="643"/>
      <c r="G428" s="643"/>
      <c r="H428" s="643"/>
      <c r="I428" s="643"/>
      <c r="J428" s="643"/>
      <c r="K428" s="643"/>
      <c r="L428" s="643"/>
      <c r="M428" s="643"/>
      <c r="N428" s="643"/>
      <c r="O428" s="469" t="e">
        <f>#REF!+#REF!+#REF!+'Новосибирск.обл'!F428+#REF!+#REF!+#REF!+#REF!+#REF!+#REF!</f>
        <v>#REF!</v>
      </c>
      <c r="P428" s="642">
        <f t="shared" si="1002"/>
        <v>0.47599999999999998</v>
      </c>
      <c r="Q428" s="643"/>
      <c r="R428" s="643"/>
      <c r="S428" s="643"/>
      <c r="T428" s="643"/>
      <c r="U428" s="643">
        <v>0.017000000000000001</v>
      </c>
      <c r="V428" s="643"/>
      <c r="W428" s="643"/>
      <c r="X428" s="643">
        <v>0.45899999999999996</v>
      </c>
      <c r="Y428" s="643"/>
      <c r="Z428" s="643"/>
      <c r="AA428" s="66"/>
      <c r="AB428" s="642">
        <f t="shared" si="963"/>
        <v>5.9946666666666681</v>
      </c>
      <c r="AC428" s="643"/>
      <c r="AD428" s="643"/>
      <c r="AE428" s="643">
        <v>5.5016666666666678</v>
      </c>
      <c r="AF428" s="643"/>
      <c r="AG428" s="643"/>
      <c r="AH428" s="643"/>
      <c r="AI428" s="643"/>
      <c r="AJ428" s="643">
        <v>0.49299999999999999</v>
      </c>
      <c r="AK428" s="643"/>
      <c r="AL428" s="643"/>
      <c r="AM428" s="1"/>
      <c r="AN428" s="642">
        <f t="shared" si="965"/>
        <v>0</v>
      </c>
      <c r="AO428" s="643"/>
      <c r="AP428" s="643"/>
      <c r="AQ428" s="643"/>
      <c r="AR428" s="643"/>
      <c r="AS428" s="643"/>
      <c r="AT428" s="643"/>
      <c r="AU428" s="643"/>
      <c r="AV428" s="643"/>
      <c r="AW428" s="643"/>
      <c r="AX428" s="643"/>
      <c r="AY428" s="66"/>
      <c r="AZ428" s="642">
        <f t="shared" si="967"/>
        <v>0</v>
      </c>
      <c r="BA428" s="643"/>
      <c r="BB428" s="643"/>
      <c r="BC428" s="643"/>
      <c r="BD428" s="643"/>
      <c r="BE428" s="643"/>
      <c r="BF428" s="643"/>
      <c r="BG428" s="643"/>
      <c r="BH428" s="643"/>
      <c r="BI428" s="643"/>
      <c r="BJ428" s="643"/>
      <c r="BK428" s="1" t="e">
        <f>#REF!+#REF!</f>
        <v>#REF!</v>
      </c>
      <c r="BM428" s="79">
        <f t="shared" si="969"/>
        <v>6.4706666666666681</v>
      </c>
      <c r="BN428" s="79">
        <f t="shared" si="969"/>
        <v>0</v>
      </c>
      <c r="BO428" s="79">
        <f t="shared" si="969"/>
        <v>0</v>
      </c>
      <c r="BP428" s="79">
        <f t="shared" si="969"/>
        <v>5.5016666666666678</v>
      </c>
      <c r="BQ428" s="79">
        <f t="shared" si="969"/>
        <v>0</v>
      </c>
      <c r="BR428" s="79">
        <f t="shared" si="969"/>
        <v>0.017000000000000001</v>
      </c>
      <c r="BS428" s="79">
        <f t="shared" si="969"/>
        <v>0</v>
      </c>
      <c r="BT428" s="79">
        <f t="shared" si="969"/>
        <v>0</v>
      </c>
      <c r="BU428" s="79">
        <f t="shared" si="969"/>
        <v>0.95199999999999996</v>
      </c>
      <c r="BV428" s="79">
        <f t="shared" si="1003"/>
        <v>0</v>
      </c>
      <c r="BW428" s="79">
        <f t="shared" si="1003"/>
        <v>0</v>
      </c>
      <c r="BX428" s="79" t="e">
        <f t="shared" si="1003"/>
        <v>#REF!</v>
      </c>
      <c r="BY428" s="79">
        <f t="shared" si="1003"/>
        <v>6.4706666666666681</v>
      </c>
      <c r="BZ428" s="79">
        <f t="shared" si="1003"/>
        <v>6.4706666666666681</v>
      </c>
      <c r="CA428" s="79">
        <f t="shared" si="1003"/>
        <v>0</v>
      </c>
      <c r="CB428" s="79">
        <f t="shared" si="1003"/>
        <v>5.5016666666666678</v>
      </c>
      <c r="CC428" s="79">
        <f t="shared" si="1003"/>
        <v>5.5016666666666678</v>
      </c>
      <c r="CD428" s="79">
        <f t="shared" si="1003"/>
        <v>0.017000000000000001</v>
      </c>
      <c r="CE428" s="1"/>
      <c r="CF428" s="1"/>
      <c r="CI428" s="368"/>
      <c r="CJ428" s="368"/>
      <c r="CK428" s="368"/>
      <c r="CL428" s="368"/>
      <c r="CM428" s="368"/>
      <c r="CN428" s="368"/>
      <c r="CO428" s="368"/>
      <c r="CP428" s="368"/>
      <c r="CQ428" s="368"/>
      <c r="CR428" s="368"/>
    </row>
    <row r="429" s="470" customFormat="1" ht="25.5" customHeight="1">
      <c r="A429" s="471" t="s">
        <v>826</v>
      </c>
      <c r="B429" s="484" t="s">
        <v>827</v>
      </c>
      <c r="C429" s="473" t="s">
        <v>32</v>
      </c>
      <c r="D429" s="640">
        <f t="shared" si="1001"/>
        <v>0</v>
      </c>
      <c r="E429" s="643"/>
      <c r="F429" s="643"/>
      <c r="G429" s="643"/>
      <c r="H429" s="643"/>
      <c r="I429" s="643"/>
      <c r="J429" s="643"/>
      <c r="K429" s="643"/>
      <c r="L429" s="643"/>
      <c r="M429" s="643"/>
      <c r="N429" s="643"/>
      <c r="O429" s="469" t="e">
        <f>#REF!+#REF!+#REF!+'Новосибирск.обл'!F429+#REF!+#REF!+#REF!+#REF!+#REF!+#REF!</f>
        <v>#REF!</v>
      </c>
      <c r="P429" s="642">
        <f t="shared" si="1002"/>
        <v>0</v>
      </c>
      <c r="Q429" s="643"/>
      <c r="R429" s="643"/>
      <c r="S429" s="643"/>
      <c r="T429" s="643"/>
      <c r="U429" s="643"/>
      <c r="V429" s="643"/>
      <c r="W429" s="643"/>
      <c r="X429" s="643"/>
      <c r="Y429" s="643"/>
      <c r="Z429" s="643"/>
      <c r="AA429" s="66"/>
      <c r="AB429" s="642">
        <f t="shared" si="963"/>
        <v>0</v>
      </c>
      <c r="AC429" s="643"/>
      <c r="AD429" s="643"/>
      <c r="AE429" s="643"/>
      <c r="AF429" s="643"/>
      <c r="AG429" s="643"/>
      <c r="AH429" s="643"/>
      <c r="AI429" s="643"/>
      <c r="AJ429" s="643"/>
      <c r="AK429" s="643"/>
      <c r="AL429" s="643"/>
      <c r="AM429" s="1"/>
      <c r="AN429" s="642">
        <f t="shared" si="965"/>
        <v>0</v>
      </c>
      <c r="AO429" s="643"/>
      <c r="AP429" s="643"/>
      <c r="AQ429" s="643"/>
      <c r="AR429" s="643"/>
      <c r="AS429" s="643"/>
      <c r="AT429" s="643"/>
      <c r="AU429" s="643"/>
      <c r="AV429" s="643"/>
      <c r="AW429" s="643"/>
      <c r="AX429" s="643"/>
      <c r="AY429" s="66"/>
      <c r="AZ429" s="642">
        <f t="shared" si="967"/>
        <v>0</v>
      </c>
      <c r="BA429" s="643"/>
      <c r="BB429" s="643"/>
      <c r="BC429" s="643"/>
      <c r="BD429" s="643"/>
      <c r="BE429" s="643"/>
      <c r="BF429" s="643"/>
      <c r="BG429" s="643"/>
      <c r="BH429" s="643"/>
      <c r="BI429" s="643"/>
      <c r="BJ429" s="643"/>
      <c r="BK429" s="1" t="e">
        <f>#REF!+#REF!</f>
        <v>#REF!</v>
      </c>
      <c r="BM429" s="79">
        <f t="shared" si="969"/>
        <v>0</v>
      </c>
      <c r="BN429" s="79">
        <f t="shared" si="969"/>
        <v>0</v>
      </c>
      <c r="BO429" s="79">
        <f t="shared" si="969"/>
        <v>0</v>
      </c>
      <c r="BP429" s="79">
        <f t="shared" si="969"/>
        <v>0</v>
      </c>
      <c r="BQ429" s="79">
        <f t="shared" si="969"/>
        <v>0</v>
      </c>
      <c r="BR429" s="79">
        <f t="shared" si="969"/>
        <v>0</v>
      </c>
      <c r="BS429" s="79">
        <f t="shared" si="969"/>
        <v>0</v>
      </c>
      <c r="BT429" s="79">
        <f t="shared" si="969"/>
        <v>0</v>
      </c>
      <c r="BU429" s="79">
        <f t="shared" si="969"/>
        <v>0</v>
      </c>
      <c r="BV429" s="79">
        <f t="shared" si="1003"/>
        <v>0</v>
      </c>
      <c r="BW429" s="79">
        <f t="shared" si="1003"/>
        <v>0</v>
      </c>
      <c r="BX429" s="79" t="e">
        <f t="shared" si="1003"/>
        <v>#REF!</v>
      </c>
      <c r="BY429" s="79">
        <f t="shared" si="1003"/>
        <v>0</v>
      </c>
      <c r="BZ429" s="79">
        <f t="shared" si="1003"/>
        <v>0</v>
      </c>
      <c r="CA429" s="79">
        <f t="shared" si="1003"/>
        <v>0</v>
      </c>
      <c r="CB429" s="79">
        <f t="shared" si="1003"/>
        <v>0</v>
      </c>
      <c r="CC429" s="79">
        <f t="shared" si="1003"/>
        <v>0</v>
      </c>
      <c r="CD429" s="79">
        <f t="shared" si="1003"/>
        <v>0</v>
      </c>
      <c r="CE429" s="1"/>
      <c r="CF429" s="1"/>
      <c r="CI429" s="368"/>
      <c r="CJ429" s="368"/>
      <c r="CK429" s="368"/>
      <c r="CL429" s="368"/>
      <c r="CM429" s="368"/>
      <c r="CN429" s="368"/>
      <c r="CO429" s="368"/>
      <c r="CP429" s="368"/>
      <c r="CQ429" s="368"/>
      <c r="CR429" s="368"/>
    </row>
    <row r="430" s="470" customFormat="1" ht="25.5" customHeight="1">
      <c r="A430" s="471" t="s">
        <v>828</v>
      </c>
      <c r="B430" s="484" t="s">
        <v>829</v>
      </c>
      <c r="C430" s="473" t="s">
        <v>32</v>
      </c>
      <c r="D430" s="640">
        <f t="shared" si="1001"/>
        <v>0</v>
      </c>
      <c r="E430" s="643"/>
      <c r="F430" s="643"/>
      <c r="G430" s="643"/>
      <c r="H430" s="643"/>
      <c r="I430" s="643"/>
      <c r="J430" s="643"/>
      <c r="K430" s="643"/>
      <c r="L430" s="643"/>
      <c r="M430" s="643"/>
      <c r="N430" s="643"/>
      <c r="O430" s="469" t="e">
        <f>#REF!+#REF!+#REF!+'Новосибирск.обл'!F430+#REF!+#REF!+#REF!+#REF!+#REF!+#REF!</f>
        <v>#REF!</v>
      </c>
      <c r="P430" s="642">
        <f t="shared" si="1002"/>
        <v>0</v>
      </c>
      <c r="Q430" s="643"/>
      <c r="R430" s="643"/>
      <c r="S430" s="643"/>
      <c r="T430" s="643"/>
      <c r="U430" s="643"/>
      <c r="V430" s="643"/>
      <c r="W430" s="643"/>
      <c r="X430" s="643"/>
      <c r="Y430" s="643"/>
      <c r="Z430" s="643"/>
      <c r="AA430" s="66"/>
      <c r="AB430" s="642">
        <f t="shared" si="963"/>
        <v>0</v>
      </c>
      <c r="AC430" s="643"/>
      <c r="AD430" s="643"/>
      <c r="AE430" s="643"/>
      <c r="AF430" s="643"/>
      <c r="AG430" s="643"/>
      <c r="AH430" s="643"/>
      <c r="AI430" s="643"/>
      <c r="AJ430" s="643"/>
      <c r="AK430" s="643"/>
      <c r="AL430" s="643"/>
      <c r="AM430" s="1"/>
      <c r="AN430" s="642">
        <f t="shared" si="965"/>
        <v>0</v>
      </c>
      <c r="AO430" s="643"/>
      <c r="AP430" s="643"/>
      <c r="AQ430" s="643"/>
      <c r="AR430" s="643"/>
      <c r="AS430" s="643"/>
      <c r="AT430" s="643"/>
      <c r="AU430" s="643"/>
      <c r="AV430" s="643"/>
      <c r="AW430" s="643"/>
      <c r="AX430" s="643"/>
      <c r="AY430" s="66"/>
      <c r="AZ430" s="642">
        <f t="shared" si="967"/>
        <v>0</v>
      </c>
      <c r="BA430" s="643"/>
      <c r="BB430" s="643"/>
      <c r="BC430" s="643"/>
      <c r="BD430" s="643"/>
      <c r="BE430" s="643"/>
      <c r="BF430" s="643"/>
      <c r="BG430" s="643"/>
      <c r="BH430" s="643"/>
      <c r="BI430" s="643"/>
      <c r="BJ430" s="643"/>
      <c r="BK430" s="1" t="e">
        <f>#REF!+#REF!</f>
        <v>#REF!</v>
      </c>
      <c r="BM430" s="79">
        <f t="shared" si="969"/>
        <v>0</v>
      </c>
      <c r="BN430" s="79">
        <f t="shared" si="969"/>
        <v>0</v>
      </c>
      <c r="BO430" s="79">
        <f t="shared" si="969"/>
        <v>0</v>
      </c>
      <c r="BP430" s="79">
        <f t="shared" si="969"/>
        <v>0</v>
      </c>
      <c r="BQ430" s="79">
        <f t="shared" si="969"/>
        <v>0</v>
      </c>
      <c r="BR430" s="79">
        <f t="shared" si="969"/>
        <v>0</v>
      </c>
      <c r="BS430" s="79">
        <f t="shared" si="969"/>
        <v>0</v>
      </c>
      <c r="BT430" s="79">
        <f t="shared" si="969"/>
        <v>0</v>
      </c>
      <c r="BU430" s="79">
        <f t="shared" si="969"/>
        <v>0</v>
      </c>
      <c r="BV430" s="79">
        <f t="shared" si="1003"/>
        <v>0</v>
      </c>
      <c r="BW430" s="79">
        <f t="shared" si="1003"/>
        <v>0</v>
      </c>
      <c r="BX430" s="79" t="e">
        <f t="shared" si="1003"/>
        <v>#REF!</v>
      </c>
      <c r="BY430" s="79">
        <f t="shared" si="1003"/>
        <v>0</v>
      </c>
      <c r="BZ430" s="79">
        <f t="shared" si="1003"/>
        <v>0</v>
      </c>
      <c r="CA430" s="79">
        <f t="shared" si="1003"/>
        <v>0</v>
      </c>
      <c r="CB430" s="79">
        <f t="shared" si="1003"/>
        <v>0</v>
      </c>
      <c r="CC430" s="79">
        <f t="shared" si="1003"/>
        <v>0</v>
      </c>
      <c r="CD430" s="79">
        <f t="shared" si="1003"/>
        <v>0</v>
      </c>
      <c r="CE430" s="1"/>
      <c r="CF430" s="1"/>
      <c r="CI430" s="368"/>
      <c r="CJ430" s="368"/>
      <c r="CK430" s="368"/>
      <c r="CL430" s="368"/>
      <c r="CM430" s="368"/>
      <c r="CN430" s="368"/>
      <c r="CO430" s="368"/>
      <c r="CP430" s="368"/>
      <c r="CQ430" s="368"/>
      <c r="CR430" s="368"/>
    </row>
    <row r="431" s="470" customFormat="1" ht="25.5" customHeight="1">
      <c r="A431" s="471" t="s">
        <v>63</v>
      </c>
      <c r="B431" s="499" t="s">
        <v>830</v>
      </c>
      <c r="C431" s="473" t="s">
        <v>32</v>
      </c>
      <c r="D431" s="640">
        <f t="shared" si="1001"/>
        <v>0</v>
      </c>
      <c r="E431" s="643"/>
      <c r="F431" s="643"/>
      <c r="G431" s="643"/>
      <c r="H431" s="643"/>
      <c r="I431" s="643"/>
      <c r="J431" s="643"/>
      <c r="K431" s="643"/>
      <c r="L431" s="643"/>
      <c r="M431" s="643"/>
      <c r="N431" s="643"/>
      <c r="O431" s="469" t="e">
        <f>#REF!+#REF!+#REF!+'Новосибирск.обл'!F431+#REF!+#REF!+#REF!+#REF!+#REF!+#REF!</f>
        <v>#REF!</v>
      </c>
      <c r="P431" s="642">
        <f t="shared" si="1002"/>
        <v>0</v>
      </c>
      <c r="Q431" s="643"/>
      <c r="R431" s="643"/>
      <c r="S431" s="643"/>
      <c r="T431" s="643"/>
      <c r="U431" s="643"/>
      <c r="V431" s="643"/>
      <c r="W431" s="643"/>
      <c r="X431" s="643"/>
      <c r="Y431" s="643"/>
      <c r="Z431" s="643"/>
      <c r="AA431" s="66"/>
      <c r="AB431" s="642">
        <f t="shared" si="963"/>
        <v>0</v>
      </c>
      <c r="AC431" s="643"/>
      <c r="AD431" s="643"/>
      <c r="AE431" s="643"/>
      <c r="AF431" s="643"/>
      <c r="AG431" s="643"/>
      <c r="AH431" s="643"/>
      <c r="AI431" s="643"/>
      <c r="AJ431" s="643"/>
      <c r="AK431" s="643"/>
      <c r="AL431" s="643"/>
      <c r="AM431" s="1"/>
      <c r="AN431" s="642">
        <f t="shared" si="965"/>
        <v>0</v>
      </c>
      <c r="AO431" s="643"/>
      <c r="AP431" s="643"/>
      <c r="AQ431" s="643"/>
      <c r="AR431" s="643"/>
      <c r="AS431" s="643"/>
      <c r="AT431" s="643"/>
      <c r="AU431" s="643"/>
      <c r="AV431" s="643"/>
      <c r="AW431" s="643"/>
      <c r="AX431" s="643"/>
      <c r="AY431" s="66"/>
      <c r="AZ431" s="642">
        <f t="shared" si="967"/>
        <v>0</v>
      </c>
      <c r="BA431" s="643"/>
      <c r="BB431" s="643"/>
      <c r="BC431" s="643"/>
      <c r="BD431" s="643"/>
      <c r="BE431" s="643"/>
      <c r="BF431" s="643"/>
      <c r="BG431" s="643"/>
      <c r="BH431" s="643"/>
      <c r="BI431" s="643"/>
      <c r="BJ431" s="643"/>
      <c r="BK431" s="1" t="e">
        <f>#REF!+#REF!</f>
        <v>#REF!</v>
      </c>
      <c r="BM431" s="79">
        <f t="shared" si="969"/>
        <v>0</v>
      </c>
      <c r="BN431" s="79">
        <f t="shared" si="969"/>
        <v>0</v>
      </c>
      <c r="BO431" s="79">
        <f t="shared" si="969"/>
        <v>0</v>
      </c>
      <c r="BP431" s="79">
        <f t="shared" si="969"/>
        <v>0</v>
      </c>
      <c r="BQ431" s="79">
        <f t="shared" si="969"/>
        <v>0</v>
      </c>
      <c r="BR431" s="79">
        <f t="shared" si="969"/>
        <v>0</v>
      </c>
      <c r="BS431" s="79">
        <f t="shared" si="969"/>
        <v>0</v>
      </c>
      <c r="BT431" s="79">
        <f t="shared" si="969"/>
        <v>0</v>
      </c>
      <c r="BU431" s="79">
        <f t="shared" si="969"/>
        <v>0</v>
      </c>
      <c r="BV431" s="79">
        <f t="shared" si="1003"/>
        <v>0</v>
      </c>
      <c r="BW431" s="79">
        <f t="shared" si="1003"/>
        <v>0</v>
      </c>
      <c r="BX431" s="79" t="e">
        <f t="shared" si="1003"/>
        <v>#REF!</v>
      </c>
      <c r="BY431" s="79">
        <f t="shared" si="1003"/>
        <v>0</v>
      </c>
      <c r="BZ431" s="79">
        <f t="shared" si="1003"/>
        <v>0</v>
      </c>
      <c r="CA431" s="79">
        <f t="shared" si="1003"/>
        <v>0</v>
      </c>
      <c r="CB431" s="79">
        <f t="shared" si="1003"/>
        <v>0</v>
      </c>
      <c r="CC431" s="79">
        <f t="shared" si="1003"/>
        <v>0</v>
      </c>
      <c r="CD431" s="79">
        <f t="shared" si="1003"/>
        <v>0</v>
      </c>
      <c r="CE431" s="1"/>
      <c r="CF431" s="1"/>
      <c r="CI431" s="368"/>
      <c r="CJ431" s="368"/>
      <c r="CK431" s="368"/>
      <c r="CL431" s="368"/>
      <c r="CM431" s="368"/>
      <c r="CN431" s="368"/>
      <c r="CO431" s="368"/>
      <c r="CP431" s="368"/>
      <c r="CQ431" s="368"/>
      <c r="CR431" s="368"/>
    </row>
    <row r="432" s="470" customFormat="1" ht="25.5" customHeight="1">
      <c r="A432" s="471" t="s">
        <v>65</v>
      </c>
      <c r="B432" s="472" t="s">
        <v>831</v>
      </c>
      <c r="C432" s="473" t="s">
        <v>32</v>
      </c>
      <c r="D432" s="640">
        <f t="shared" si="1001"/>
        <v>0</v>
      </c>
      <c r="E432" s="643"/>
      <c r="F432" s="643"/>
      <c r="G432" s="643"/>
      <c r="H432" s="643"/>
      <c r="I432" s="643"/>
      <c r="J432" s="643"/>
      <c r="K432" s="643"/>
      <c r="L432" s="643"/>
      <c r="M432" s="643"/>
      <c r="N432" s="643"/>
      <c r="O432" s="469" t="e">
        <f>#REF!+#REF!+#REF!+'Новосибирск.обл'!F432+#REF!+#REF!+#REF!+#REF!+#REF!+#REF!</f>
        <v>#REF!</v>
      </c>
      <c r="P432" s="642">
        <f t="shared" si="1002"/>
        <v>0</v>
      </c>
      <c r="Q432" s="643"/>
      <c r="R432" s="643"/>
      <c r="S432" s="643"/>
      <c r="T432" s="643"/>
      <c r="U432" s="643"/>
      <c r="V432" s="643"/>
      <c r="W432" s="643"/>
      <c r="X432" s="643"/>
      <c r="Y432" s="643"/>
      <c r="Z432" s="643"/>
      <c r="AA432" s="66"/>
      <c r="AB432" s="642">
        <f t="shared" si="963"/>
        <v>0</v>
      </c>
      <c r="AC432" s="643"/>
      <c r="AD432" s="643"/>
      <c r="AE432" s="643"/>
      <c r="AF432" s="643"/>
      <c r="AG432" s="643"/>
      <c r="AH432" s="643"/>
      <c r="AI432" s="643"/>
      <c r="AJ432" s="643"/>
      <c r="AK432" s="643"/>
      <c r="AL432" s="643"/>
      <c r="AM432" s="1"/>
      <c r="AN432" s="642">
        <f t="shared" si="965"/>
        <v>0</v>
      </c>
      <c r="AO432" s="643"/>
      <c r="AP432" s="643"/>
      <c r="AQ432" s="643"/>
      <c r="AR432" s="643"/>
      <c r="AS432" s="643"/>
      <c r="AT432" s="643"/>
      <c r="AU432" s="643"/>
      <c r="AV432" s="643"/>
      <c r="AW432" s="643"/>
      <c r="AX432" s="643"/>
      <c r="AY432" s="66"/>
      <c r="AZ432" s="642">
        <f t="shared" si="967"/>
        <v>0</v>
      </c>
      <c r="BA432" s="643"/>
      <c r="BB432" s="643"/>
      <c r="BC432" s="643"/>
      <c r="BD432" s="643"/>
      <c r="BE432" s="643"/>
      <c r="BF432" s="643"/>
      <c r="BG432" s="643"/>
      <c r="BH432" s="643"/>
      <c r="BI432" s="643"/>
      <c r="BJ432" s="643"/>
      <c r="BK432" s="1" t="e">
        <f>#REF!+#REF!</f>
        <v>#REF!</v>
      </c>
      <c r="BM432" s="79">
        <f t="shared" si="969"/>
        <v>0</v>
      </c>
      <c r="BN432" s="79">
        <f t="shared" si="969"/>
        <v>0</v>
      </c>
      <c r="BO432" s="79">
        <f t="shared" si="969"/>
        <v>0</v>
      </c>
      <c r="BP432" s="79">
        <f t="shared" si="969"/>
        <v>0</v>
      </c>
      <c r="BQ432" s="79">
        <f t="shared" si="969"/>
        <v>0</v>
      </c>
      <c r="BR432" s="79">
        <f t="shared" si="969"/>
        <v>0</v>
      </c>
      <c r="BS432" s="79">
        <f t="shared" si="969"/>
        <v>0</v>
      </c>
      <c r="BT432" s="79">
        <f t="shared" si="969"/>
        <v>0</v>
      </c>
      <c r="BU432" s="79">
        <f t="shared" si="969"/>
        <v>0</v>
      </c>
      <c r="BV432" s="79">
        <f t="shared" si="1003"/>
        <v>0</v>
      </c>
      <c r="BW432" s="79">
        <f t="shared" si="1003"/>
        <v>0</v>
      </c>
      <c r="BX432" s="79" t="e">
        <f t="shared" si="1003"/>
        <v>#REF!</v>
      </c>
      <c r="BY432" s="79">
        <f t="shared" si="1003"/>
        <v>0</v>
      </c>
      <c r="BZ432" s="79">
        <f t="shared" si="1003"/>
        <v>0</v>
      </c>
      <c r="CA432" s="79">
        <f t="shared" si="1003"/>
        <v>0</v>
      </c>
      <c r="CB432" s="79">
        <f t="shared" si="1003"/>
        <v>0</v>
      </c>
      <c r="CC432" s="79">
        <f t="shared" si="1003"/>
        <v>0</v>
      </c>
      <c r="CD432" s="79">
        <f t="shared" si="1003"/>
        <v>0</v>
      </c>
      <c r="CE432" s="1"/>
      <c r="CF432" s="1"/>
      <c r="CI432" s="368"/>
      <c r="CJ432" s="368"/>
      <c r="CK432" s="368"/>
      <c r="CL432" s="368"/>
      <c r="CM432" s="368"/>
      <c r="CN432" s="368"/>
      <c r="CO432" s="368"/>
      <c r="CP432" s="368"/>
      <c r="CQ432" s="368"/>
      <c r="CR432" s="368"/>
    </row>
    <row r="433" s="470" customFormat="1" ht="25.5" customHeight="1">
      <c r="A433" s="471" t="s">
        <v>69</v>
      </c>
      <c r="B433" s="472" t="s">
        <v>832</v>
      </c>
      <c r="C433" s="473" t="s">
        <v>32</v>
      </c>
      <c r="D433" s="640">
        <f t="shared" si="1001"/>
        <v>0</v>
      </c>
      <c r="E433" s="643"/>
      <c r="F433" s="643"/>
      <c r="G433" s="643"/>
      <c r="H433" s="643"/>
      <c r="I433" s="643"/>
      <c r="J433" s="643"/>
      <c r="K433" s="643"/>
      <c r="L433" s="643"/>
      <c r="M433" s="643"/>
      <c r="N433" s="643"/>
      <c r="O433" s="469" t="e">
        <f>#REF!+#REF!+#REF!+'Новосибирск.обл'!F433+#REF!+#REF!+#REF!+#REF!+#REF!+#REF!</f>
        <v>#REF!</v>
      </c>
      <c r="P433" s="642">
        <f t="shared" si="1002"/>
        <v>0</v>
      </c>
      <c r="Q433" s="643"/>
      <c r="R433" s="643"/>
      <c r="S433" s="643"/>
      <c r="T433" s="643"/>
      <c r="U433" s="643"/>
      <c r="V433" s="643"/>
      <c r="W433" s="643"/>
      <c r="X433" s="643"/>
      <c r="Y433" s="643"/>
      <c r="Z433" s="643"/>
      <c r="AA433" s="66"/>
      <c r="AB433" s="642">
        <f t="shared" si="963"/>
        <v>0</v>
      </c>
      <c r="AC433" s="643"/>
      <c r="AD433" s="643"/>
      <c r="AE433" s="643"/>
      <c r="AF433" s="643"/>
      <c r="AG433" s="643"/>
      <c r="AH433" s="643"/>
      <c r="AI433" s="643"/>
      <c r="AJ433" s="643"/>
      <c r="AK433" s="643"/>
      <c r="AL433" s="643"/>
      <c r="AM433" s="1"/>
      <c r="AN433" s="642">
        <f t="shared" si="965"/>
        <v>0</v>
      </c>
      <c r="AO433" s="643"/>
      <c r="AP433" s="643"/>
      <c r="AQ433" s="643"/>
      <c r="AR433" s="643"/>
      <c r="AS433" s="643"/>
      <c r="AT433" s="643"/>
      <c r="AU433" s="643"/>
      <c r="AV433" s="643"/>
      <c r="AW433" s="643"/>
      <c r="AX433" s="643"/>
      <c r="AY433" s="66"/>
      <c r="AZ433" s="642">
        <f t="shared" si="967"/>
        <v>0</v>
      </c>
      <c r="BA433" s="643"/>
      <c r="BB433" s="643"/>
      <c r="BC433" s="643"/>
      <c r="BD433" s="643"/>
      <c r="BE433" s="643"/>
      <c r="BF433" s="643"/>
      <c r="BG433" s="643"/>
      <c r="BH433" s="643"/>
      <c r="BI433" s="643"/>
      <c r="BJ433" s="643"/>
      <c r="BK433" s="1" t="e">
        <f>#REF!+#REF!</f>
        <v>#REF!</v>
      </c>
      <c r="BM433" s="79">
        <f t="shared" si="969"/>
        <v>0</v>
      </c>
      <c r="BN433" s="79">
        <f t="shared" si="969"/>
        <v>0</v>
      </c>
      <c r="BO433" s="79">
        <f t="shared" si="969"/>
        <v>0</v>
      </c>
      <c r="BP433" s="79">
        <f t="shared" si="969"/>
        <v>0</v>
      </c>
      <c r="BQ433" s="79">
        <f t="shared" si="969"/>
        <v>0</v>
      </c>
      <c r="BR433" s="79">
        <f t="shared" si="969"/>
        <v>0</v>
      </c>
      <c r="BS433" s="79">
        <f t="shared" si="969"/>
        <v>0</v>
      </c>
      <c r="BT433" s="79">
        <f t="shared" si="969"/>
        <v>0</v>
      </c>
      <c r="BU433" s="79">
        <f t="shared" si="969"/>
        <v>0</v>
      </c>
      <c r="BV433" s="79">
        <f t="shared" si="1003"/>
        <v>0</v>
      </c>
      <c r="BW433" s="79">
        <f t="shared" si="1003"/>
        <v>0</v>
      </c>
      <c r="BX433" s="79" t="e">
        <f t="shared" si="1003"/>
        <v>#REF!</v>
      </c>
      <c r="BY433" s="79">
        <f t="shared" si="1003"/>
        <v>0</v>
      </c>
      <c r="BZ433" s="79">
        <f t="shared" si="1003"/>
        <v>0</v>
      </c>
      <c r="CA433" s="79">
        <f t="shared" si="1003"/>
        <v>0</v>
      </c>
      <c r="CB433" s="79">
        <f t="shared" si="1003"/>
        <v>0</v>
      </c>
      <c r="CC433" s="79">
        <f t="shared" si="1003"/>
        <v>0</v>
      </c>
      <c r="CD433" s="79">
        <f t="shared" si="1003"/>
        <v>0</v>
      </c>
      <c r="CE433" s="1"/>
      <c r="CF433" s="1"/>
      <c r="CI433" s="368"/>
      <c r="CJ433" s="368"/>
      <c r="CK433" s="368"/>
      <c r="CL433" s="368"/>
      <c r="CM433" s="368"/>
      <c r="CN433" s="368"/>
      <c r="CO433" s="368"/>
      <c r="CP433" s="368"/>
      <c r="CQ433" s="368"/>
      <c r="CR433" s="368"/>
    </row>
    <row r="434" s="470" customFormat="1" ht="25.5" customHeight="1">
      <c r="A434" s="471" t="s">
        <v>70</v>
      </c>
      <c r="B434" s="472" t="s">
        <v>833</v>
      </c>
      <c r="C434" s="473" t="s">
        <v>32</v>
      </c>
      <c r="D434" s="640">
        <f t="shared" si="1001"/>
        <v>0</v>
      </c>
      <c r="E434" s="643"/>
      <c r="F434" s="643"/>
      <c r="G434" s="643"/>
      <c r="H434" s="643"/>
      <c r="I434" s="643"/>
      <c r="J434" s="643"/>
      <c r="K434" s="643"/>
      <c r="L434" s="643"/>
      <c r="M434" s="643"/>
      <c r="N434" s="643"/>
      <c r="O434" s="469" t="e">
        <f>#REF!+#REF!+#REF!+'Новосибирск.обл'!F434+#REF!+#REF!+#REF!+#REF!+#REF!+#REF!</f>
        <v>#REF!</v>
      </c>
      <c r="P434" s="642">
        <f t="shared" si="1002"/>
        <v>0</v>
      </c>
      <c r="Q434" s="643"/>
      <c r="R434" s="643"/>
      <c r="S434" s="643"/>
      <c r="T434" s="643"/>
      <c r="U434" s="643"/>
      <c r="V434" s="643"/>
      <c r="W434" s="643"/>
      <c r="X434" s="643"/>
      <c r="Y434" s="643"/>
      <c r="Z434" s="643"/>
      <c r="AA434" s="66"/>
      <c r="AB434" s="642">
        <f t="shared" si="963"/>
        <v>0</v>
      </c>
      <c r="AC434" s="643"/>
      <c r="AD434" s="643"/>
      <c r="AE434" s="643"/>
      <c r="AF434" s="643"/>
      <c r="AG434" s="643"/>
      <c r="AH434" s="643"/>
      <c r="AI434" s="643"/>
      <c r="AJ434" s="643"/>
      <c r="AK434" s="643"/>
      <c r="AL434" s="643"/>
      <c r="AM434" s="1"/>
      <c r="AN434" s="642">
        <f t="shared" si="965"/>
        <v>0</v>
      </c>
      <c r="AO434" s="643"/>
      <c r="AP434" s="643"/>
      <c r="AQ434" s="643"/>
      <c r="AR434" s="643"/>
      <c r="AS434" s="643"/>
      <c r="AT434" s="643"/>
      <c r="AU434" s="643"/>
      <c r="AV434" s="643"/>
      <c r="AW434" s="643"/>
      <c r="AX434" s="643"/>
      <c r="AY434" s="66"/>
      <c r="AZ434" s="642">
        <f t="shared" si="967"/>
        <v>0</v>
      </c>
      <c r="BA434" s="643"/>
      <c r="BB434" s="643"/>
      <c r="BC434" s="643"/>
      <c r="BD434" s="643"/>
      <c r="BE434" s="643"/>
      <c r="BF434" s="643"/>
      <c r="BG434" s="643"/>
      <c r="BH434" s="643"/>
      <c r="BI434" s="643"/>
      <c r="BJ434" s="643"/>
      <c r="BK434" s="1" t="e">
        <f>#REF!+#REF!</f>
        <v>#REF!</v>
      </c>
      <c r="BM434" s="79">
        <f t="shared" si="969"/>
        <v>0</v>
      </c>
      <c r="BN434" s="79">
        <f t="shared" si="969"/>
        <v>0</v>
      </c>
      <c r="BO434" s="79">
        <f t="shared" si="969"/>
        <v>0</v>
      </c>
      <c r="BP434" s="79">
        <f t="shared" si="969"/>
        <v>0</v>
      </c>
      <c r="BQ434" s="79">
        <f t="shared" si="969"/>
        <v>0</v>
      </c>
      <c r="BR434" s="79">
        <f t="shared" si="969"/>
        <v>0</v>
      </c>
      <c r="BS434" s="79">
        <f t="shared" si="969"/>
        <v>0</v>
      </c>
      <c r="BT434" s="79">
        <f t="shared" si="969"/>
        <v>0</v>
      </c>
      <c r="BU434" s="79">
        <f t="shared" si="969"/>
        <v>0</v>
      </c>
      <c r="BV434" s="79">
        <f t="shared" si="1003"/>
        <v>0</v>
      </c>
      <c r="BW434" s="79">
        <f t="shared" si="1003"/>
        <v>0</v>
      </c>
      <c r="BX434" s="79" t="e">
        <f t="shared" si="1003"/>
        <v>#REF!</v>
      </c>
      <c r="BY434" s="79">
        <f t="shared" si="1003"/>
        <v>0</v>
      </c>
      <c r="BZ434" s="79">
        <f t="shared" si="1003"/>
        <v>0</v>
      </c>
      <c r="CA434" s="79">
        <f t="shared" si="1003"/>
        <v>0</v>
      </c>
      <c r="CB434" s="79">
        <f t="shared" si="1003"/>
        <v>0</v>
      </c>
      <c r="CC434" s="79">
        <f t="shared" si="1003"/>
        <v>0</v>
      </c>
      <c r="CD434" s="79">
        <f t="shared" si="1003"/>
        <v>0</v>
      </c>
      <c r="CE434" s="1"/>
      <c r="CF434" s="1"/>
      <c r="CI434" s="368"/>
      <c r="CJ434" s="368"/>
      <c r="CK434" s="368"/>
      <c r="CL434" s="368"/>
      <c r="CM434" s="368"/>
      <c r="CN434" s="368"/>
      <c r="CO434" s="368"/>
      <c r="CP434" s="368"/>
      <c r="CQ434" s="368"/>
      <c r="CR434" s="368"/>
    </row>
    <row r="435" s="470" customFormat="1" ht="25.5" customHeight="1">
      <c r="A435" s="471" t="s">
        <v>71</v>
      </c>
      <c r="B435" s="472" t="s">
        <v>834</v>
      </c>
      <c r="C435" s="473" t="s">
        <v>32</v>
      </c>
      <c r="D435" s="640">
        <f t="shared" si="1001"/>
        <v>0</v>
      </c>
      <c r="E435" s="643"/>
      <c r="F435" s="643"/>
      <c r="G435" s="643"/>
      <c r="H435" s="643"/>
      <c r="I435" s="643"/>
      <c r="J435" s="643"/>
      <c r="K435" s="643"/>
      <c r="L435" s="643"/>
      <c r="M435" s="643"/>
      <c r="N435" s="643"/>
      <c r="O435" s="469" t="e">
        <f>#REF!+#REF!+#REF!+'Новосибирск.обл'!F435+#REF!+#REF!+#REF!+#REF!+#REF!+#REF!</f>
        <v>#REF!</v>
      </c>
      <c r="P435" s="642">
        <f t="shared" si="1002"/>
        <v>0</v>
      </c>
      <c r="Q435" s="643"/>
      <c r="R435" s="643"/>
      <c r="S435" s="643"/>
      <c r="T435" s="643"/>
      <c r="U435" s="643"/>
      <c r="V435" s="643"/>
      <c r="W435" s="643"/>
      <c r="X435" s="643"/>
      <c r="Y435" s="643"/>
      <c r="Z435" s="643"/>
      <c r="AA435" s="66"/>
      <c r="AB435" s="642">
        <f t="shared" si="963"/>
        <v>0</v>
      </c>
      <c r="AC435" s="643"/>
      <c r="AD435" s="643"/>
      <c r="AE435" s="643"/>
      <c r="AF435" s="643"/>
      <c r="AG435" s="643"/>
      <c r="AH435" s="643"/>
      <c r="AI435" s="643"/>
      <c r="AJ435" s="643"/>
      <c r="AK435" s="643"/>
      <c r="AL435" s="643"/>
      <c r="AM435" s="1"/>
      <c r="AN435" s="642">
        <f t="shared" si="965"/>
        <v>0</v>
      </c>
      <c r="AO435" s="643"/>
      <c r="AP435" s="643"/>
      <c r="AQ435" s="643"/>
      <c r="AR435" s="643"/>
      <c r="AS435" s="643"/>
      <c r="AT435" s="643"/>
      <c r="AU435" s="643"/>
      <c r="AV435" s="643"/>
      <c r="AW435" s="643"/>
      <c r="AX435" s="643"/>
      <c r="AY435" s="66"/>
      <c r="AZ435" s="642">
        <f t="shared" si="967"/>
        <v>0</v>
      </c>
      <c r="BA435" s="643"/>
      <c r="BB435" s="643"/>
      <c r="BC435" s="643"/>
      <c r="BD435" s="643"/>
      <c r="BE435" s="643"/>
      <c r="BF435" s="643"/>
      <c r="BG435" s="643"/>
      <c r="BH435" s="643"/>
      <c r="BI435" s="643"/>
      <c r="BJ435" s="643"/>
      <c r="BK435" s="1" t="e">
        <f>#REF!+#REF!</f>
        <v>#REF!</v>
      </c>
      <c r="BM435" s="79">
        <f t="shared" si="969"/>
        <v>0</v>
      </c>
      <c r="BN435" s="79">
        <f t="shared" si="969"/>
        <v>0</v>
      </c>
      <c r="BO435" s="79">
        <f t="shared" si="969"/>
        <v>0</v>
      </c>
      <c r="BP435" s="79">
        <f t="shared" si="969"/>
        <v>0</v>
      </c>
      <c r="BQ435" s="79">
        <f t="shared" si="969"/>
        <v>0</v>
      </c>
      <c r="BR435" s="79">
        <f t="shared" si="969"/>
        <v>0</v>
      </c>
      <c r="BS435" s="79">
        <f t="shared" si="969"/>
        <v>0</v>
      </c>
      <c r="BT435" s="79">
        <f t="shared" si="969"/>
        <v>0</v>
      </c>
      <c r="BU435" s="79">
        <f t="shared" si="969"/>
        <v>0</v>
      </c>
      <c r="BV435" s="79">
        <f t="shared" si="1003"/>
        <v>0</v>
      </c>
      <c r="BW435" s="79">
        <f t="shared" si="1003"/>
        <v>0</v>
      </c>
      <c r="BX435" s="79" t="e">
        <f t="shared" si="1003"/>
        <v>#REF!</v>
      </c>
      <c r="BY435" s="79">
        <f t="shared" si="1003"/>
        <v>0</v>
      </c>
      <c r="BZ435" s="79">
        <f t="shared" si="1003"/>
        <v>0</v>
      </c>
      <c r="CA435" s="79">
        <f t="shared" si="1003"/>
        <v>0</v>
      </c>
      <c r="CB435" s="79">
        <f t="shared" si="1003"/>
        <v>0</v>
      </c>
      <c r="CC435" s="79">
        <f t="shared" si="1003"/>
        <v>0</v>
      </c>
      <c r="CD435" s="79">
        <f t="shared" si="1003"/>
        <v>0</v>
      </c>
      <c r="CE435" s="1"/>
      <c r="CF435" s="1"/>
      <c r="CI435" s="368"/>
      <c r="CJ435" s="368"/>
      <c r="CK435" s="368"/>
      <c r="CL435" s="368"/>
      <c r="CM435" s="368"/>
      <c r="CN435" s="368"/>
      <c r="CO435" s="368"/>
      <c r="CP435" s="368"/>
      <c r="CQ435" s="368"/>
      <c r="CR435" s="368"/>
    </row>
    <row r="436" s="470" customFormat="1" ht="25.5" customHeight="1">
      <c r="A436" s="471" t="s">
        <v>72</v>
      </c>
      <c r="B436" s="472" t="s">
        <v>835</v>
      </c>
      <c r="C436" s="473" t="s">
        <v>32</v>
      </c>
      <c r="D436" s="640">
        <f t="shared" si="1001"/>
        <v>0</v>
      </c>
      <c r="E436" s="643"/>
      <c r="F436" s="643"/>
      <c r="G436" s="643"/>
      <c r="H436" s="643"/>
      <c r="I436" s="643"/>
      <c r="J436" s="643"/>
      <c r="K436" s="643"/>
      <c r="L436" s="643"/>
      <c r="M436" s="643"/>
      <c r="N436" s="643"/>
      <c r="O436" s="469" t="e">
        <f>#REF!+#REF!+#REF!+'Новосибирск.обл'!F436+#REF!+#REF!+#REF!+#REF!+#REF!+#REF!</f>
        <v>#REF!</v>
      </c>
      <c r="P436" s="642">
        <f t="shared" si="1002"/>
        <v>0</v>
      </c>
      <c r="Q436" s="643"/>
      <c r="R436" s="643"/>
      <c r="S436" s="643"/>
      <c r="T436" s="643"/>
      <c r="U436" s="643"/>
      <c r="V436" s="643"/>
      <c r="W436" s="643"/>
      <c r="X436" s="643"/>
      <c r="Y436" s="643"/>
      <c r="Z436" s="643"/>
      <c r="AA436" s="66"/>
      <c r="AB436" s="642">
        <f t="shared" si="963"/>
        <v>0</v>
      </c>
      <c r="AC436" s="643"/>
      <c r="AD436" s="643"/>
      <c r="AE436" s="643"/>
      <c r="AF436" s="643"/>
      <c r="AG436" s="643"/>
      <c r="AH436" s="643"/>
      <c r="AI436" s="643"/>
      <c r="AJ436" s="643"/>
      <c r="AK436" s="643"/>
      <c r="AL436" s="643"/>
      <c r="AM436" s="1"/>
      <c r="AN436" s="642">
        <f t="shared" si="965"/>
        <v>0</v>
      </c>
      <c r="AO436" s="643"/>
      <c r="AP436" s="643"/>
      <c r="AQ436" s="643"/>
      <c r="AR436" s="643"/>
      <c r="AS436" s="643"/>
      <c r="AT436" s="643"/>
      <c r="AU436" s="643"/>
      <c r="AV436" s="643"/>
      <c r="AW436" s="643"/>
      <c r="AX436" s="643"/>
      <c r="AY436" s="66"/>
      <c r="AZ436" s="642">
        <f t="shared" si="967"/>
        <v>0</v>
      </c>
      <c r="BA436" s="643"/>
      <c r="BB436" s="643"/>
      <c r="BC436" s="643"/>
      <c r="BD436" s="643"/>
      <c r="BE436" s="643"/>
      <c r="BF436" s="643"/>
      <c r="BG436" s="643"/>
      <c r="BH436" s="643"/>
      <c r="BI436" s="643"/>
      <c r="BJ436" s="643"/>
      <c r="BK436" s="1" t="e">
        <f>#REF!+#REF!</f>
        <v>#REF!</v>
      </c>
      <c r="BM436" s="79">
        <f t="shared" si="969"/>
        <v>0</v>
      </c>
      <c r="BN436" s="79">
        <f t="shared" si="969"/>
        <v>0</v>
      </c>
      <c r="BO436" s="79">
        <f t="shared" si="969"/>
        <v>0</v>
      </c>
      <c r="BP436" s="79">
        <f t="shared" si="969"/>
        <v>0</v>
      </c>
      <c r="BQ436" s="79">
        <f t="shared" si="969"/>
        <v>0</v>
      </c>
      <c r="BR436" s="79">
        <f t="shared" si="969"/>
        <v>0</v>
      </c>
      <c r="BS436" s="79">
        <f t="shared" si="969"/>
        <v>0</v>
      </c>
      <c r="BT436" s="79">
        <f t="shared" si="969"/>
        <v>0</v>
      </c>
      <c r="BU436" s="79">
        <f t="shared" si="969"/>
        <v>0</v>
      </c>
      <c r="BV436" s="79">
        <f t="shared" si="1003"/>
        <v>0</v>
      </c>
      <c r="BW436" s="79">
        <f t="shared" si="1003"/>
        <v>0</v>
      </c>
      <c r="BX436" s="79" t="e">
        <f t="shared" si="1003"/>
        <v>#REF!</v>
      </c>
      <c r="BY436" s="79">
        <f t="shared" si="1003"/>
        <v>0</v>
      </c>
      <c r="BZ436" s="79">
        <f t="shared" si="1003"/>
        <v>0</v>
      </c>
      <c r="CA436" s="79">
        <f t="shared" si="1003"/>
        <v>0</v>
      </c>
      <c r="CB436" s="79">
        <f t="shared" si="1003"/>
        <v>0</v>
      </c>
      <c r="CC436" s="79">
        <f t="shared" si="1003"/>
        <v>0</v>
      </c>
      <c r="CD436" s="79">
        <f t="shared" si="1003"/>
        <v>0</v>
      </c>
      <c r="CE436" s="1"/>
      <c r="CF436" s="1"/>
      <c r="CI436" s="368"/>
      <c r="CJ436" s="368"/>
      <c r="CK436" s="368"/>
      <c r="CL436" s="368"/>
      <c r="CM436" s="368"/>
      <c r="CN436" s="368"/>
      <c r="CO436" s="368"/>
      <c r="CP436" s="368"/>
      <c r="CQ436" s="368"/>
      <c r="CR436" s="368"/>
    </row>
    <row r="437" s="470" customFormat="1" ht="25.5" customHeight="1">
      <c r="A437" s="471" t="s">
        <v>175</v>
      </c>
      <c r="B437" s="484" t="s">
        <v>473</v>
      </c>
      <c r="C437" s="473" t="s">
        <v>32</v>
      </c>
      <c r="D437" s="640">
        <f t="shared" si="1001"/>
        <v>0</v>
      </c>
      <c r="E437" s="643"/>
      <c r="F437" s="643"/>
      <c r="G437" s="643"/>
      <c r="H437" s="643"/>
      <c r="I437" s="643"/>
      <c r="J437" s="643"/>
      <c r="K437" s="643"/>
      <c r="L437" s="643"/>
      <c r="M437" s="643"/>
      <c r="N437" s="643"/>
      <c r="O437" s="469" t="e">
        <f>#REF!+#REF!+#REF!+'Новосибирск.обл'!F437+#REF!+#REF!+#REF!+#REF!+#REF!+#REF!</f>
        <v>#REF!</v>
      </c>
      <c r="P437" s="642">
        <f t="shared" si="1002"/>
        <v>0</v>
      </c>
      <c r="Q437" s="643"/>
      <c r="R437" s="643"/>
      <c r="S437" s="643"/>
      <c r="T437" s="643"/>
      <c r="U437" s="643"/>
      <c r="V437" s="643"/>
      <c r="W437" s="643"/>
      <c r="X437" s="643"/>
      <c r="Y437" s="643"/>
      <c r="Z437" s="643"/>
      <c r="AA437" s="66"/>
      <c r="AB437" s="642">
        <f t="shared" ref="AB437:AB451" si="1008">SUM(AC437:AL437)</f>
        <v>0</v>
      </c>
      <c r="AC437" s="643"/>
      <c r="AD437" s="643"/>
      <c r="AE437" s="643"/>
      <c r="AF437" s="643"/>
      <c r="AG437" s="643"/>
      <c r="AH437" s="643"/>
      <c r="AI437" s="643"/>
      <c r="AJ437" s="643"/>
      <c r="AK437" s="643"/>
      <c r="AL437" s="643"/>
      <c r="AM437" s="1"/>
      <c r="AN437" s="642">
        <f t="shared" ref="AN437:AN451" si="1009">SUM(AO437:AX437)</f>
        <v>0</v>
      </c>
      <c r="AO437" s="643"/>
      <c r="AP437" s="643"/>
      <c r="AQ437" s="643"/>
      <c r="AR437" s="643"/>
      <c r="AS437" s="643"/>
      <c r="AT437" s="643"/>
      <c r="AU437" s="643"/>
      <c r="AV437" s="643"/>
      <c r="AW437" s="643"/>
      <c r="AX437" s="643"/>
      <c r="AY437" s="66"/>
      <c r="AZ437" s="642">
        <f t="shared" ref="AZ437:AZ451" si="1010">SUM(BA437:BJ437)</f>
        <v>0</v>
      </c>
      <c r="BA437" s="643"/>
      <c r="BB437" s="643"/>
      <c r="BC437" s="643"/>
      <c r="BD437" s="643"/>
      <c r="BE437" s="643"/>
      <c r="BF437" s="643"/>
      <c r="BG437" s="643"/>
      <c r="BH437" s="643"/>
      <c r="BI437" s="643"/>
      <c r="BJ437" s="643"/>
      <c r="BK437" s="1" t="e">
        <f>#REF!+#REF!</f>
        <v>#REF!</v>
      </c>
      <c r="BM437" s="79">
        <f t="shared" ref="BM437:BW451" si="1011">D437+P437+AB437+AN437+AZ437</f>
        <v>0</v>
      </c>
      <c r="BN437" s="79">
        <f t="shared" si="1011"/>
        <v>0</v>
      </c>
      <c r="BO437" s="79">
        <f t="shared" si="1011"/>
        <v>0</v>
      </c>
      <c r="BP437" s="79">
        <f t="shared" si="1011"/>
        <v>0</v>
      </c>
      <c r="BQ437" s="79">
        <f t="shared" si="1011"/>
        <v>0</v>
      </c>
      <c r="BR437" s="79">
        <f t="shared" si="1011"/>
        <v>0</v>
      </c>
      <c r="BS437" s="79">
        <f t="shared" si="1011"/>
        <v>0</v>
      </c>
      <c r="BT437" s="79">
        <f t="shared" si="1011"/>
        <v>0</v>
      </c>
      <c r="BU437" s="79">
        <f t="shared" si="1011"/>
        <v>0</v>
      </c>
      <c r="BV437" s="79">
        <f t="shared" si="1003"/>
        <v>0</v>
      </c>
      <c r="BW437" s="79">
        <f t="shared" si="1003"/>
        <v>0</v>
      </c>
      <c r="BX437" s="79" t="e">
        <f t="shared" si="1003"/>
        <v>#REF!</v>
      </c>
      <c r="BY437" s="79">
        <f t="shared" si="1003"/>
        <v>0</v>
      </c>
      <c r="BZ437" s="79">
        <f t="shared" si="1003"/>
        <v>0</v>
      </c>
      <c r="CA437" s="79">
        <f t="shared" si="1003"/>
        <v>0</v>
      </c>
      <c r="CB437" s="79">
        <f t="shared" si="1003"/>
        <v>0</v>
      </c>
      <c r="CC437" s="79">
        <f t="shared" si="1003"/>
        <v>0</v>
      </c>
      <c r="CD437" s="79">
        <f t="shared" si="1003"/>
        <v>0</v>
      </c>
      <c r="CE437" s="1"/>
      <c r="CF437" s="1"/>
      <c r="CI437" s="368"/>
      <c r="CJ437" s="368"/>
      <c r="CK437" s="368"/>
      <c r="CL437" s="368"/>
      <c r="CM437" s="368"/>
      <c r="CN437" s="368"/>
      <c r="CO437" s="368"/>
      <c r="CP437" s="368"/>
      <c r="CQ437" s="368"/>
      <c r="CR437" s="368"/>
    </row>
    <row r="438" s="470" customFormat="1" ht="25.5" customHeight="1">
      <c r="A438" s="471" t="s">
        <v>836</v>
      </c>
      <c r="B438" s="485" t="s">
        <v>837</v>
      </c>
      <c r="C438" s="473" t="s">
        <v>32</v>
      </c>
      <c r="D438" s="640">
        <f t="shared" si="1001"/>
        <v>0</v>
      </c>
      <c r="E438" s="643"/>
      <c r="F438" s="643"/>
      <c r="G438" s="643"/>
      <c r="H438" s="643"/>
      <c r="I438" s="643"/>
      <c r="J438" s="643"/>
      <c r="K438" s="643"/>
      <c r="L438" s="643"/>
      <c r="M438" s="643"/>
      <c r="N438" s="643"/>
      <c r="O438" s="469" t="e">
        <f>#REF!+#REF!+#REF!+'Новосибирск.обл'!F438+#REF!+#REF!+#REF!+#REF!+#REF!+#REF!</f>
        <v>#REF!</v>
      </c>
      <c r="P438" s="642">
        <f t="shared" si="1002"/>
        <v>0</v>
      </c>
      <c r="Q438" s="643"/>
      <c r="R438" s="643"/>
      <c r="S438" s="643"/>
      <c r="T438" s="643"/>
      <c r="U438" s="643"/>
      <c r="V438" s="643"/>
      <c r="W438" s="643"/>
      <c r="X438" s="643"/>
      <c r="Y438" s="643"/>
      <c r="Z438" s="643"/>
      <c r="AA438" s="66"/>
      <c r="AB438" s="642">
        <f t="shared" si="1008"/>
        <v>0</v>
      </c>
      <c r="AC438" s="643"/>
      <c r="AD438" s="643"/>
      <c r="AE438" s="643"/>
      <c r="AF438" s="643"/>
      <c r="AG438" s="643"/>
      <c r="AH438" s="643"/>
      <c r="AI438" s="643"/>
      <c r="AJ438" s="643"/>
      <c r="AK438" s="643"/>
      <c r="AL438" s="643"/>
      <c r="AM438" s="1"/>
      <c r="AN438" s="642">
        <f t="shared" si="1009"/>
        <v>0</v>
      </c>
      <c r="AO438" s="643"/>
      <c r="AP438" s="643"/>
      <c r="AQ438" s="643"/>
      <c r="AR438" s="643"/>
      <c r="AS438" s="643"/>
      <c r="AT438" s="643"/>
      <c r="AU438" s="643"/>
      <c r="AV438" s="643"/>
      <c r="AW438" s="643"/>
      <c r="AX438" s="643"/>
      <c r="AY438" s="66"/>
      <c r="AZ438" s="642">
        <f t="shared" si="1010"/>
        <v>0</v>
      </c>
      <c r="BA438" s="643"/>
      <c r="BB438" s="643"/>
      <c r="BC438" s="643"/>
      <c r="BD438" s="643"/>
      <c r="BE438" s="643"/>
      <c r="BF438" s="643"/>
      <c r="BG438" s="643"/>
      <c r="BH438" s="643"/>
      <c r="BI438" s="643"/>
      <c r="BJ438" s="643"/>
      <c r="BK438" s="1" t="e">
        <f>#REF!+#REF!</f>
        <v>#REF!</v>
      </c>
      <c r="BM438" s="79">
        <f t="shared" si="1011"/>
        <v>0</v>
      </c>
      <c r="BN438" s="79">
        <f t="shared" si="1011"/>
        <v>0</v>
      </c>
      <c r="BO438" s="79">
        <f t="shared" si="1011"/>
        <v>0</v>
      </c>
      <c r="BP438" s="79">
        <f t="shared" si="1011"/>
        <v>0</v>
      </c>
      <c r="BQ438" s="79">
        <f t="shared" si="1011"/>
        <v>0</v>
      </c>
      <c r="BR438" s="79">
        <f t="shared" si="1011"/>
        <v>0</v>
      </c>
      <c r="BS438" s="79">
        <f t="shared" si="1011"/>
        <v>0</v>
      </c>
      <c r="BT438" s="79">
        <f t="shared" si="1011"/>
        <v>0</v>
      </c>
      <c r="BU438" s="79">
        <f t="shared" si="1011"/>
        <v>0</v>
      </c>
      <c r="BV438" s="79">
        <f t="shared" si="1003"/>
        <v>0</v>
      </c>
      <c r="BW438" s="79">
        <f t="shared" si="1003"/>
        <v>0</v>
      </c>
      <c r="BX438" s="79" t="e">
        <f t="shared" si="1003"/>
        <v>#REF!</v>
      </c>
      <c r="BY438" s="79">
        <f t="shared" si="1003"/>
        <v>0</v>
      </c>
      <c r="BZ438" s="79">
        <f t="shared" si="1003"/>
        <v>0</v>
      </c>
      <c r="CA438" s="79">
        <f t="shared" si="1003"/>
        <v>0</v>
      </c>
      <c r="CB438" s="79">
        <f t="shared" si="1003"/>
        <v>0</v>
      </c>
      <c r="CC438" s="79">
        <f t="shared" si="1003"/>
        <v>0</v>
      </c>
      <c r="CD438" s="79">
        <f t="shared" si="1003"/>
        <v>0</v>
      </c>
      <c r="CE438" s="1"/>
      <c r="CF438" s="1"/>
      <c r="CI438" s="368"/>
      <c r="CJ438" s="368"/>
      <c r="CK438" s="368"/>
      <c r="CL438" s="368"/>
      <c r="CM438" s="368"/>
      <c r="CN438" s="368"/>
      <c r="CO438" s="368"/>
      <c r="CP438" s="368"/>
      <c r="CQ438" s="368"/>
      <c r="CR438" s="368"/>
    </row>
    <row r="439" s="470" customFormat="1" ht="25.5" customHeight="1">
      <c r="A439" s="471" t="s">
        <v>178</v>
      </c>
      <c r="B439" s="484" t="s">
        <v>475</v>
      </c>
      <c r="C439" s="473" t="s">
        <v>32</v>
      </c>
      <c r="D439" s="640">
        <f t="shared" si="1001"/>
        <v>0</v>
      </c>
      <c r="E439" s="643"/>
      <c r="F439" s="643"/>
      <c r="G439" s="643"/>
      <c r="H439" s="643"/>
      <c r="I439" s="643"/>
      <c r="J439" s="643"/>
      <c r="K439" s="643"/>
      <c r="L439" s="643"/>
      <c r="M439" s="643"/>
      <c r="N439" s="643"/>
      <c r="O439" s="469" t="e">
        <f>#REF!+#REF!+#REF!+'Новосибирск.обл'!F439+#REF!+#REF!+#REF!+#REF!+#REF!+#REF!</f>
        <v>#REF!</v>
      </c>
      <c r="P439" s="642">
        <f t="shared" si="1002"/>
        <v>0</v>
      </c>
      <c r="Q439" s="643"/>
      <c r="R439" s="643"/>
      <c r="S439" s="643"/>
      <c r="T439" s="643"/>
      <c r="U439" s="643"/>
      <c r="V439" s="643"/>
      <c r="W439" s="643"/>
      <c r="X439" s="643"/>
      <c r="Y439" s="643"/>
      <c r="Z439" s="643"/>
      <c r="AA439" s="66"/>
      <c r="AB439" s="642">
        <f t="shared" si="1008"/>
        <v>0</v>
      </c>
      <c r="AC439" s="643"/>
      <c r="AD439" s="643"/>
      <c r="AE439" s="643"/>
      <c r="AF439" s="643"/>
      <c r="AG439" s="643"/>
      <c r="AH439" s="643"/>
      <c r="AI439" s="643"/>
      <c r="AJ439" s="643"/>
      <c r="AK439" s="643"/>
      <c r="AL439" s="643"/>
      <c r="AM439" s="1"/>
      <c r="AN439" s="642">
        <f t="shared" si="1009"/>
        <v>0</v>
      </c>
      <c r="AO439" s="643"/>
      <c r="AP439" s="643"/>
      <c r="AQ439" s="643"/>
      <c r="AR439" s="643"/>
      <c r="AS439" s="643"/>
      <c r="AT439" s="643"/>
      <c r="AU439" s="643"/>
      <c r="AV439" s="643"/>
      <c r="AW439" s="643"/>
      <c r="AX439" s="643"/>
      <c r="AY439" s="66"/>
      <c r="AZ439" s="642">
        <f t="shared" si="1010"/>
        <v>0</v>
      </c>
      <c r="BA439" s="643"/>
      <c r="BB439" s="643"/>
      <c r="BC439" s="643"/>
      <c r="BD439" s="643"/>
      <c r="BE439" s="643"/>
      <c r="BF439" s="643"/>
      <c r="BG439" s="643"/>
      <c r="BH439" s="643"/>
      <c r="BI439" s="643"/>
      <c r="BJ439" s="643"/>
      <c r="BK439" s="1" t="e">
        <f>#REF!+#REF!</f>
        <v>#REF!</v>
      </c>
      <c r="BM439" s="79">
        <f t="shared" si="1011"/>
        <v>0</v>
      </c>
      <c r="BN439" s="79">
        <f t="shared" si="1011"/>
        <v>0</v>
      </c>
      <c r="BO439" s="79">
        <f t="shared" si="1011"/>
        <v>0</v>
      </c>
      <c r="BP439" s="79">
        <f t="shared" ref="BP439:BW451" si="1012">G439+S439+AE439+AQ439+BC439</f>
        <v>0</v>
      </c>
      <c r="BQ439" s="79">
        <f t="shared" si="1012"/>
        <v>0</v>
      </c>
      <c r="BR439" s="79">
        <f t="shared" si="1012"/>
        <v>0</v>
      </c>
      <c r="BS439" s="79">
        <f t="shared" si="1012"/>
        <v>0</v>
      </c>
      <c r="BT439" s="79">
        <f t="shared" si="1012"/>
        <v>0</v>
      </c>
      <c r="BU439" s="79">
        <f t="shared" si="1012"/>
        <v>0</v>
      </c>
      <c r="BV439" s="79">
        <f t="shared" si="1003"/>
        <v>0</v>
      </c>
      <c r="BW439" s="79">
        <f t="shared" si="1003"/>
        <v>0</v>
      </c>
      <c r="BX439" s="79" t="e">
        <f t="shared" si="1003"/>
        <v>#REF!</v>
      </c>
      <c r="BY439" s="79">
        <f t="shared" si="1003"/>
        <v>0</v>
      </c>
      <c r="BZ439" s="79">
        <f t="shared" si="1003"/>
        <v>0</v>
      </c>
      <c r="CA439" s="79">
        <f t="shared" si="1003"/>
        <v>0</v>
      </c>
      <c r="CB439" s="79">
        <f t="shared" si="1003"/>
        <v>0</v>
      </c>
      <c r="CC439" s="79">
        <f t="shared" si="1003"/>
        <v>0</v>
      </c>
      <c r="CD439" s="79">
        <f t="shared" si="1003"/>
        <v>0</v>
      </c>
      <c r="CE439" s="1"/>
      <c r="CF439" s="1"/>
      <c r="CI439" s="368"/>
      <c r="CJ439" s="368"/>
      <c r="CK439" s="368"/>
      <c r="CL439" s="368"/>
      <c r="CM439" s="368"/>
      <c r="CN439" s="368"/>
      <c r="CO439" s="368"/>
      <c r="CP439" s="368"/>
      <c r="CQ439" s="368"/>
      <c r="CR439" s="368"/>
    </row>
    <row r="440" s="470" customFormat="1" ht="25.5" customHeight="1">
      <c r="A440" s="471" t="s">
        <v>838</v>
      </c>
      <c r="B440" s="485" t="s">
        <v>839</v>
      </c>
      <c r="C440" s="473" t="s">
        <v>32</v>
      </c>
      <c r="D440" s="640">
        <f t="shared" si="1001"/>
        <v>0</v>
      </c>
      <c r="E440" s="643"/>
      <c r="F440" s="643"/>
      <c r="G440" s="643"/>
      <c r="H440" s="643"/>
      <c r="I440" s="643"/>
      <c r="J440" s="643"/>
      <c r="K440" s="643"/>
      <c r="L440" s="643"/>
      <c r="M440" s="643"/>
      <c r="N440" s="643"/>
      <c r="O440" s="469" t="e">
        <f>#REF!+#REF!+#REF!+'Новосибирск.обл'!F440+#REF!+#REF!+#REF!+#REF!+#REF!+#REF!</f>
        <v>#REF!</v>
      </c>
      <c r="P440" s="642">
        <f t="shared" si="1002"/>
        <v>0</v>
      </c>
      <c r="Q440" s="643"/>
      <c r="R440" s="643"/>
      <c r="S440" s="643"/>
      <c r="T440" s="643"/>
      <c r="U440" s="643"/>
      <c r="V440" s="643"/>
      <c r="W440" s="643"/>
      <c r="X440" s="643"/>
      <c r="Y440" s="643"/>
      <c r="Z440" s="643"/>
      <c r="AA440" s="66"/>
      <c r="AB440" s="642">
        <f t="shared" si="1008"/>
        <v>0</v>
      </c>
      <c r="AC440" s="643"/>
      <c r="AD440" s="643"/>
      <c r="AE440" s="643"/>
      <c r="AF440" s="643"/>
      <c r="AG440" s="643"/>
      <c r="AH440" s="643"/>
      <c r="AI440" s="643"/>
      <c r="AJ440" s="643"/>
      <c r="AK440" s="643"/>
      <c r="AL440" s="643"/>
      <c r="AM440" s="1"/>
      <c r="AN440" s="642">
        <f t="shared" si="1009"/>
        <v>0</v>
      </c>
      <c r="AO440" s="643"/>
      <c r="AP440" s="643"/>
      <c r="AQ440" s="643"/>
      <c r="AR440" s="643"/>
      <c r="AS440" s="643"/>
      <c r="AT440" s="643"/>
      <c r="AU440" s="643"/>
      <c r="AV440" s="643"/>
      <c r="AW440" s="643"/>
      <c r="AX440" s="643"/>
      <c r="AY440" s="66"/>
      <c r="AZ440" s="642">
        <f t="shared" si="1010"/>
        <v>0</v>
      </c>
      <c r="BA440" s="643"/>
      <c r="BB440" s="643"/>
      <c r="BC440" s="643"/>
      <c r="BD440" s="643"/>
      <c r="BE440" s="643"/>
      <c r="BF440" s="643"/>
      <c r="BG440" s="643"/>
      <c r="BH440" s="643"/>
      <c r="BI440" s="643"/>
      <c r="BJ440" s="643"/>
      <c r="BK440" s="1" t="e">
        <f>#REF!+#REF!</f>
        <v>#REF!</v>
      </c>
      <c r="BM440" s="79">
        <f t="shared" si="1011"/>
        <v>0</v>
      </c>
      <c r="BN440" s="79">
        <f t="shared" si="1011"/>
        <v>0</v>
      </c>
      <c r="BO440" s="79">
        <f t="shared" si="1011"/>
        <v>0</v>
      </c>
      <c r="BP440" s="79">
        <f t="shared" si="1012"/>
        <v>0</v>
      </c>
      <c r="BQ440" s="79">
        <f t="shared" si="1012"/>
        <v>0</v>
      </c>
      <c r="BR440" s="79">
        <f t="shared" si="1012"/>
        <v>0</v>
      </c>
      <c r="BS440" s="79">
        <f t="shared" si="1012"/>
        <v>0</v>
      </c>
      <c r="BT440" s="79">
        <f t="shared" si="1012"/>
        <v>0</v>
      </c>
      <c r="BU440" s="79">
        <f t="shared" si="1012"/>
        <v>0</v>
      </c>
      <c r="BV440" s="79">
        <f t="shared" si="1003"/>
        <v>0</v>
      </c>
      <c r="BW440" s="79">
        <f t="shared" si="1003"/>
        <v>0</v>
      </c>
      <c r="BX440" s="79" t="e">
        <f t="shared" si="1003"/>
        <v>#REF!</v>
      </c>
      <c r="BY440" s="79">
        <f t="shared" si="1003"/>
        <v>0</v>
      </c>
      <c r="BZ440" s="79">
        <f t="shared" si="1003"/>
        <v>0</v>
      </c>
      <c r="CA440" s="79">
        <f t="shared" si="1003"/>
        <v>0</v>
      </c>
      <c r="CB440" s="79">
        <f t="shared" si="1003"/>
        <v>0</v>
      </c>
      <c r="CC440" s="79">
        <f t="shared" si="1003"/>
        <v>0</v>
      </c>
      <c r="CD440" s="79">
        <f t="shared" si="1003"/>
        <v>0</v>
      </c>
      <c r="CE440" s="1"/>
      <c r="CF440" s="1"/>
      <c r="CI440" s="368"/>
      <c r="CJ440" s="368"/>
      <c r="CK440" s="368"/>
      <c r="CL440" s="368"/>
      <c r="CM440" s="368"/>
      <c r="CN440" s="368"/>
      <c r="CO440" s="368"/>
      <c r="CP440" s="368"/>
      <c r="CQ440" s="368"/>
      <c r="CR440" s="368"/>
    </row>
    <row r="441" s="470" customFormat="1" ht="25.5" customHeight="1">
      <c r="A441" s="471" t="s">
        <v>73</v>
      </c>
      <c r="B441" s="472" t="s">
        <v>840</v>
      </c>
      <c r="C441" s="473" t="s">
        <v>32</v>
      </c>
      <c r="D441" s="640">
        <f t="shared" si="1001"/>
        <v>0</v>
      </c>
      <c r="E441" s="643"/>
      <c r="F441" s="643"/>
      <c r="G441" s="643"/>
      <c r="H441" s="643"/>
      <c r="I441" s="643"/>
      <c r="J441" s="643"/>
      <c r="K441" s="643"/>
      <c r="L441" s="643"/>
      <c r="M441" s="643"/>
      <c r="N441" s="643"/>
      <c r="O441" s="469" t="e">
        <f>#REF!+#REF!+#REF!+'Новосибирск.обл'!F441+#REF!+#REF!+#REF!+#REF!+#REF!+#REF!</f>
        <v>#REF!</v>
      </c>
      <c r="P441" s="642">
        <f t="shared" si="1002"/>
        <v>0</v>
      </c>
      <c r="Q441" s="643"/>
      <c r="R441" s="643"/>
      <c r="S441" s="643"/>
      <c r="T441" s="643"/>
      <c r="U441" s="643"/>
      <c r="V441" s="643"/>
      <c r="W441" s="643"/>
      <c r="X441" s="643"/>
      <c r="Y441" s="643"/>
      <c r="Z441" s="643"/>
      <c r="AA441" s="66"/>
      <c r="AB441" s="642">
        <f t="shared" si="1008"/>
        <v>0</v>
      </c>
      <c r="AC441" s="643"/>
      <c r="AD441" s="643"/>
      <c r="AE441" s="643"/>
      <c r="AF441" s="643"/>
      <c r="AG441" s="643"/>
      <c r="AH441" s="643"/>
      <c r="AI441" s="643"/>
      <c r="AJ441" s="643"/>
      <c r="AK441" s="643"/>
      <c r="AL441" s="643"/>
      <c r="AM441" s="1"/>
      <c r="AN441" s="642">
        <f t="shared" si="1009"/>
        <v>0</v>
      </c>
      <c r="AO441" s="643"/>
      <c r="AP441" s="643"/>
      <c r="AQ441" s="643"/>
      <c r="AR441" s="643"/>
      <c r="AS441" s="643"/>
      <c r="AT441" s="643"/>
      <c r="AU441" s="643"/>
      <c r="AV441" s="643"/>
      <c r="AW441" s="643"/>
      <c r="AX441" s="643"/>
      <c r="AY441" s="66"/>
      <c r="AZ441" s="642">
        <f t="shared" si="1010"/>
        <v>0</v>
      </c>
      <c r="BA441" s="643"/>
      <c r="BB441" s="643"/>
      <c r="BC441" s="643"/>
      <c r="BD441" s="643"/>
      <c r="BE441" s="643"/>
      <c r="BF441" s="643"/>
      <c r="BG441" s="643"/>
      <c r="BH441" s="643"/>
      <c r="BI441" s="643"/>
      <c r="BJ441" s="643"/>
      <c r="BK441" s="1" t="e">
        <f>#REF!+#REF!</f>
        <v>#REF!</v>
      </c>
      <c r="BM441" s="79">
        <f t="shared" si="1011"/>
        <v>0</v>
      </c>
      <c r="BN441" s="79">
        <f t="shared" si="1011"/>
        <v>0</v>
      </c>
      <c r="BO441" s="79">
        <f t="shared" si="1011"/>
        <v>0</v>
      </c>
      <c r="BP441" s="79">
        <f t="shared" si="1012"/>
        <v>0</v>
      </c>
      <c r="BQ441" s="79">
        <f t="shared" si="1012"/>
        <v>0</v>
      </c>
      <c r="BR441" s="79">
        <f t="shared" si="1012"/>
        <v>0</v>
      </c>
      <c r="BS441" s="79">
        <f t="shared" si="1012"/>
        <v>0</v>
      </c>
      <c r="BT441" s="79">
        <f t="shared" si="1012"/>
        <v>0</v>
      </c>
      <c r="BU441" s="79">
        <f t="shared" si="1012"/>
        <v>0</v>
      </c>
      <c r="BV441" s="79">
        <f t="shared" si="1003"/>
        <v>0</v>
      </c>
      <c r="BW441" s="79">
        <f t="shared" si="1003"/>
        <v>0</v>
      </c>
      <c r="BX441" s="79" t="e">
        <f t="shared" si="1003"/>
        <v>#REF!</v>
      </c>
      <c r="BY441" s="79">
        <f t="shared" si="1003"/>
        <v>0</v>
      </c>
      <c r="BZ441" s="79">
        <f t="shared" si="1003"/>
        <v>0</v>
      </c>
      <c r="CA441" s="79">
        <f t="shared" si="1003"/>
        <v>0</v>
      </c>
      <c r="CB441" s="79">
        <f t="shared" si="1003"/>
        <v>0</v>
      </c>
      <c r="CC441" s="79">
        <f t="shared" si="1003"/>
        <v>0</v>
      </c>
      <c r="CD441" s="79">
        <f t="shared" si="1003"/>
        <v>0</v>
      </c>
      <c r="CE441" s="1"/>
      <c r="CF441" s="1"/>
      <c r="CI441" s="368"/>
      <c r="CJ441" s="368"/>
      <c r="CK441" s="368"/>
      <c r="CL441" s="368"/>
      <c r="CM441" s="368"/>
      <c r="CN441" s="368"/>
      <c r="CO441" s="368"/>
      <c r="CP441" s="368"/>
      <c r="CQ441" s="368"/>
      <c r="CR441" s="368"/>
    </row>
    <row r="442" s="470" customFormat="1" ht="25.5" customHeight="1">
      <c r="A442" s="500" t="s">
        <v>74</v>
      </c>
      <c r="B442" s="501" t="s">
        <v>841</v>
      </c>
      <c r="C442" s="502" t="s">
        <v>32</v>
      </c>
      <c r="D442" s="645">
        <f t="shared" si="1001"/>
        <v>0</v>
      </c>
      <c r="E442" s="646"/>
      <c r="F442" s="646"/>
      <c r="G442" s="646"/>
      <c r="H442" s="646"/>
      <c r="I442" s="646"/>
      <c r="J442" s="646"/>
      <c r="K442" s="646"/>
      <c r="L442" s="646"/>
      <c r="M442" s="646"/>
      <c r="N442" s="646"/>
      <c r="O442" s="469" t="e">
        <f>#REF!+#REF!+#REF!+'Новосибирск.обл'!F442+#REF!+#REF!+#REF!+#REF!+#REF!+#REF!</f>
        <v>#REF!</v>
      </c>
      <c r="P442" s="642">
        <f t="shared" si="1002"/>
        <v>0</v>
      </c>
      <c r="Q442" s="646"/>
      <c r="R442" s="646"/>
      <c r="S442" s="646"/>
      <c r="T442" s="646"/>
      <c r="U442" s="646"/>
      <c r="V442" s="646"/>
      <c r="W442" s="646"/>
      <c r="X442" s="646"/>
      <c r="Y442" s="646"/>
      <c r="Z442" s="646"/>
      <c r="AA442" s="66"/>
      <c r="AB442" s="642">
        <f t="shared" si="1008"/>
        <v>0</v>
      </c>
      <c r="AC442" s="646"/>
      <c r="AD442" s="646"/>
      <c r="AE442" s="646"/>
      <c r="AF442" s="646"/>
      <c r="AG442" s="646"/>
      <c r="AH442" s="646"/>
      <c r="AI442" s="646"/>
      <c r="AJ442" s="646"/>
      <c r="AK442" s="646"/>
      <c r="AL442" s="646"/>
      <c r="AM442" s="1"/>
      <c r="AN442" s="642">
        <f t="shared" si="1009"/>
        <v>0</v>
      </c>
      <c r="AO442" s="646"/>
      <c r="AP442" s="646"/>
      <c r="AQ442" s="646"/>
      <c r="AR442" s="646"/>
      <c r="AS442" s="646"/>
      <c r="AT442" s="646"/>
      <c r="AU442" s="646"/>
      <c r="AV442" s="646"/>
      <c r="AW442" s="646"/>
      <c r="AX442" s="646"/>
      <c r="AY442" s="66"/>
      <c r="AZ442" s="642">
        <f t="shared" si="1010"/>
        <v>0</v>
      </c>
      <c r="BA442" s="646"/>
      <c r="BB442" s="646"/>
      <c r="BC442" s="646"/>
      <c r="BD442" s="646"/>
      <c r="BE442" s="646"/>
      <c r="BF442" s="646"/>
      <c r="BG442" s="646"/>
      <c r="BH442" s="646"/>
      <c r="BI442" s="646"/>
      <c r="BJ442" s="646"/>
      <c r="BK442" s="1" t="e">
        <f>#REF!+#REF!</f>
        <v>#REF!</v>
      </c>
      <c r="BM442" s="79">
        <f t="shared" si="1011"/>
        <v>0</v>
      </c>
      <c r="BN442" s="79">
        <f t="shared" si="1011"/>
        <v>0</v>
      </c>
      <c r="BO442" s="79">
        <f t="shared" si="1011"/>
        <v>0</v>
      </c>
      <c r="BP442" s="79">
        <f t="shared" si="1012"/>
        <v>0</v>
      </c>
      <c r="BQ442" s="79">
        <f t="shared" si="1012"/>
        <v>0</v>
      </c>
      <c r="BR442" s="79">
        <f t="shared" si="1012"/>
        <v>0</v>
      </c>
      <c r="BS442" s="79">
        <f t="shared" si="1012"/>
        <v>0</v>
      </c>
      <c r="BT442" s="79">
        <f t="shared" si="1012"/>
        <v>0</v>
      </c>
      <c r="BU442" s="79">
        <f t="shared" si="1012"/>
        <v>0</v>
      </c>
      <c r="BV442" s="79">
        <f t="shared" si="1003"/>
        <v>0</v>
      </c>
      <c r="BW442" s="79">
        <f t="shared" si="1003"/>
        <v>0</v>
      </c>
      <c r="BX442" s="79" t="e">
        <f t="shared" si="1003"/>
        <v>#REF!</v>
      </c>
      <c r="BY442" s="79">
        <f t="shared" si="1003"/>
        <v>0</v>
      </c>
      <c r="BZ442" s="79">
        <f t="shared" si="1003"/>
        <v>0</v>
      </c>
      <c r="CA442" s="79">
        <f t="shared" si="1003"/>
        <v>0</v>
      </c>
      <c r="CB442" s="79">
        <f t="shared" si="1003"/>
        <v>0</v>
      </c>
      <c r="CC442" s="79">
        <f t="shared" si="1003"/>
        <v>0</v>
      </c>
      <c r="CD442" s="79">
        <f t="shared" si="1003"/>
        <v>0</v>
      </c>
      <c r="CE442" s="1"/>
      <c r="CF442" s="1"/>
      <c r="CI442" s="368"/>
      <c r="CJ442" s="368"/>
      <c r="CK442" s="368"/>
      <c r="CL442" s="368"/>
      <c r="CM442" s="368"/>
      <c r="CN442" s="368"/>
      <c r="CO442" s="368"/>
      <c r="CP442" s="368"/>
      <c r="CQ442" s="368"/>
      <c r="CR442" s="368"/>
    </row>
    <row r="443" s="470" customFormat="1" ht="25.5" customHeight="1">
      <c r="A443" s="513" t="s">
        <v>254</v>
      </c>
      <c r="B443" s="514" t="s">
        <v>247</v>
      </c>
      <c r="C443" s="515" t="s">
        <v>35</v>
      </c>
      <c r="D443" s="642">
        <f t="shared" si="1001"/>
        <v>0</v>
      </c>
      <c r="E443" s="648"/>
      <c r="F443" s="648"/>
      <c r="G443" s="648"/>
      <c r="H443" s="648"/>
      <c r="I443" s="648"/>
      <c r="J443" s="648"/>
      <c r="K443" s="648"/>
      <c r="L443" s="648"/>
      <c r="M443" s="648"/>
      <c r="N443" s="648"/>
      <c r="O443" s="469" t="e">
        <f>#REF!+#REF!+#REF!+'Новосибирск.обл'!F443+#REF!+#REF!+#REF!+#REF!+#REF!+#REF!</f>
        <v>#REF!</v>
      </c>
      <c r="P443" s="642">
        <f t="shared" si="1002"/>
        <v>0</v>
      </c>
      <c r="Q443" s="648"/>
      <c r="R443" s="648"/>
      <c r="S443" s="648"/>
      <c r="T443" s="648"/>
      <c r="U443" s="648"/>
      <c r="V443" s="648"/>
      <c r="W443" s="648"/>
      <c r="X443" s="648"/>
      <c r="Y443" s="648"/>
      <c r="Z443" s="648"/>
      <c r="AA443" s="66"/>
      <c r="AB443" s="642">
        <f t="shared" si="1008"/>
        <v>0</v>
      </c>
      <c r="AC443" s="648"/>
      <c r="AD443" s="648"/>
      <c r="AE443" s="648"/>
      <c r="AF443" s="648"/>
      <c r="AG443" s="648"/>
      <c r="AH443" s="648"/>
      <c r="AI443" s="648"/>
      <c r="AJ443" s="648"/>
      <c r="AK443" s="648"/>
      <c r="AL443" s="648"/>
      <c r="AM443" s="1"/>
      <c r="AN443" s="642">
        <f t="shared" si="1009"/>
        <v>0</v>
      </c>
      <c r="AO443" s="648"/>
      <c r="AP443" s="648"/>
      <c r="AQ443" s="648"/>
      <c r="AR443" s="648"/>
      <c r="AS443" s="648"/>
      <c r="AT443" s="648"/>
      <c r="AU443" s="648"/>
      <c r="AV443" s="648"/>
      <c r="AW443" s="648"/>
      <c r="AX443" s="648"/>
      <c r="AY443" s="66"/>
      <c r="AZ443" s="642">
        <f t="shared" si="1010"/>
        <v>0</v>
      </c>
      <c r="BA443" s="648"/>
      <c r="BB443" s="648"/>
      <c r="BC443" s="648"/>
      <c r="BD443" s="648"/>
      <c r="BE443" s="648"/>
      <c r="BF443" s="648"/>
      <c r="BG443" s="648"/>
      <c r="BH443" s="648"/>
      <c r="BI443" s="648"/>
      <c r="BJ443" s="648"/>
      <c r="BK443" s="1" t="e">
        <f>#REF!+#REF!</f>
        <v>#REF!</v>
      </c>
      <c r="BM443" s="79">
        <f t="shared" si="1011"/>
        <v>0</v>
      </c>
      <c r="BN443" s="79">
        <f t="shared" si="1011"/>
        <v>0</v>
      </c>
      <c r="BO443" s="79">
        <f t="shared" si="1011"/>
        <v>0</v>
      </c>
      <c r="BP443" s="79">
        <f t="shared" si="1012"/>
        <v>0</v>
      </c>
      <c r="BQ443" s="79">
        <f t="shared" si="1012"/>
        <v>0</v>
      </c>
      <c r="BR443" s="79">
        <f t="shared" si="1012"/>
        <v>0</v>
      </c>
      <c r="BS443" s="79">
        <f t="shared" si="1012"/>
        <v>0</v>
      </c>
      <c r="BT443" s="79">
        <f t="shared" si="1012"/>
        <v>0</v>
      </c>
      <c r="BU443" s="79">
        <f t="shared" si="1012"/>
        <v>0</v>
      </c>
      <c r="BV443" s="79">
        <f t="shared" si="1003"/>
        <v>0</v>
      </c>
      <c r="BW443" s="79">
        <f t="shared" si="1003"/>
        <v>0</v>
      </c>
      <c r="BX443" s="79" t="e">
        <f t="shared" si="1003"/>
        <v>#REF!</v>
      </c>
      <c r="BY443" s="79">
        <f t="shared" si="1003"/>
        <v>0</v>
      </c>
      <c r="BZ443" s="79">
        <f t="shared" si="1003"/>
        <v>0</v>
      </c>
      <c r="CA443" s="79">
        <f t="shared" si="1003"/>
        <v>0</v>
      </c>
      <c r="CB443" s="79">
        <f t="shared" si="1003"/>
        <v>0</v>
      </c>
      <c r="CC443" s="79">
        <f t="shared" si="1003"/>
        <v>0</v>
      </c>
      <c r="CD443" s="79">
        <f t="shared" si="1003"/>
        <v>0</v>
      </c>
      <c r="CE443" s="1"/>
      <c r="CF443" s="1"/>
      <c r="CI443" s="368"/>
      <c r="CJ443" s="368"/>
      <c r="CK443" s="368"/>
      <c r="CL443" s="368"/>
      <c r="CM443" s="368"/>
      <c r="CN443" s="368"/>
      <c r="CO443" s="368"/>
      <c r="CP443" s="368"/>
      <c r="CQ443" s="368"/>
      <c r="CR443" s="368"/>
    </row>
    <row r="444" s="470" customFormat="1" ht="54.75" customHeight="1">
      <c r="A444" s="526" t="s">
        <v>842</v>
      </c>
      <c r="B444" s="527" t="s">
        <v>843</v>
      </c>
      <c r="C444" s="528" t="s">
        <v>32</v>
      </c>
      <c r="D444" s="640">
        <f t="shared" si="1001"/>
        <v>8.2484497178651885</v>
      </c>
      <c r="E444" s="643">
        <f>E398</f>
        <v>1.1691666666666667</v>
      </c>
      <c r="F444" s="643">
        <f t="shared" ref="F444:N444" si="1013">F398</f>
        <v>0</v>
      </c>
      <c r="G444" s="643">
        <f t="shared" si="1013"/>
        <v>1.4588062828651882</v>
      </c>
      <c r="H444" s="643">
        <f t="shared" si="1013"/>
        <v>0.32879120500000003</v>
      </c>
      <c r="I444" s="643">
        <f t="shared" si="1013"/>
        <v>0</v>
      </c>
      <c r="J444" s="643">
        <f t="shared" si="1013"/>
        <v>2.6360455633333331</v>
      </c>
      <c r="K444" s="643">
        <f t="shared" si="1013"/>
        <v>0</v>
      </c>
      <c r="L444" s="643">
        <f t="shared" si="1013"/>
        <v>0</v>
      </c>
      <c r="M444" s="643">
        <f t="shared" si="1013"/>
        <v>0</v>
      </c>
      <c r="N444" s="643">
        <f t="shared" si="1013"/>
        <v>2.6556400000000004</v>
      </c>
      <c r="O444" s="469" t="e">
        <f>#REF!+#REF!+#REF!+'Новосибирск.обл'!F444+#REF!+#REF!+#REF!+#REF!+#REF!+#REF!</f>
        <v>#REF!</v>
      </c>
      <c r="P444" s="642">
        <f t="shared" si="1002"/>
        <v>0</v>
      </c>
      <c r="Q444" s="643">
        <f t="shared" ref="Q444:Z444" si="1014">Q398</f>
        <v>0</v>
      </c>
      <c r="R444" s="643">
        <f t="shared" si="1014"/>
        <v>0</v>
      </c>
      <c r="S444" s="643">
        <f t="shared" si="1014"/>
        <v>0</v>
      </c>
      <c r="T444" s="643">
        <f t="shared" si="1014"/>
        <v>0</v>
      </c>
      <c r="U444" s="643">
        <f t="shared" si="1014"/>
        <v>0</v>
      </c>
      <c r="V444" s="643">
        <f t="shared" si="1014"/>
        <v>0</v>
      </c>
      <c r="W444" s="643">
        <f t="shared" si="1014"/>
        <v>0</v>
      </c>
      <c r="X444" s="643">
        <f t="shared" si="1014"/>
        <v>0</v>
      </c>
      <c r="Y444" s="643">
        <f t="shared" si="1014"/>
        <v>0</v>
      </c>
      <c r="Z444" s="643">
        <f t="shared" si="1014"/>
        <v>0</v>
      </c>
      <c r="AA444" s="66"/>
      <c r="AB444" s="642">
        <f t="shared" si="1008"/>
        <v>0</v>
      </c>
      <c r="AC444" s="643">
        <f t="shared" ref="AC444:AL444" si="1015">AC398</f>
        <v>0</v>
      </c>
      <c r="AD444" s="643">
        <f t="shared" si="1015"/>
        <v>0</v>
      </c>
      <c r="AE444" s="643">
        <f t="shared" si="1015"/>
        <v>0</v>
      </c>
      <c r="AF444" s="643">
        <f t="shared" si="1015"/>
        <v>0</v>
      </c>
      <c r="AG444" s="643">
        <f t="shared" si="1015"/>
        <v>0</v>
      </c>
      <c r="AH444" s="643">
        <f t="shared" si="1015"/>
        <v>0</v>
      </c>
      <c r="AI444" s="643">
        <f t="shared" si="1015"/>
        <v>0</v>
      </c>
      <c r="AJ444" s="643">
        <f t="shared" si="1015"/>
        <v>0</v>
      </c>
      <c r="AK444" s="643">
        <f t="shared" si="1015"/>
        <v>0</v>
      </c>
      <c r="AL444" s="643">
        <f t="shared" si="1015"/>
        <v>0</v>
      </c>
      <c r="AN444" s="642">
        <f t="shared" si="1009"/>
        <v>0</v>
      </c>
      <c r="AO444" s="643">
        <f t="shared" ref="AO444:AX444" si="1016">AO398</f>
        <v>0</v>
      </c>
      <c r="AP444" s="643">
        <f t="shared" si="1016"/>
        <v>0</v>
      </c>
      <c r="AQ444" s="643">
        <f t="shared" si="1016"/>
        <v>0</v>
      </c>
      <c r="AR444" s="643">
        <f t="shared" si="1016"/>
        <v>0</v>
      </c>
      <c r="AS444" s="643">
        <f t="shared" si="1016"/>
        <v>0</v>
      </c>
      <c r="AT444" s="643">
        <f t="shared" si="1016"/>
        <v>0</v>
      </c>
      <c r="AU444" s="643">
        <f t="shared" si="1016"/>
        <v>0</v>
      </c>
      <c r="AV444" s="643">
        <f t="shared" si="1016"/>
        <v>0</v>
      </c>
      <c r="AW444" s="643">
        <f t="shared" si="1016"/>
        <v>0</v>
      </c>
      <c r="AX444" s="643">
        <f t="shared" si="1016"/>
        <v>0</v>
      </c>
      <c r="AY444" s="66"/>
      <c r="AZ444" s="642">
        <f t="shared" si="1010"/>
        <v>0</v>
      </c>
      <c r="BA444" s="643">
        <f t="shared" ref="BA444:BJ444" si="1017">BA398</f>
        <v>0</v>
      </c>
      <c r="BB444" s="643">
        <f t="shared" si="1017"/>
        <v>0</v>
      </c>
      <c r="BC444" s="643">
        <f t="shared" si="1017"/>
        <v>0</v>
      </c>
      <c r="BD444" s="643">
        <f t="shared" si="1017"/>
        <v>0</v>
      </c>
      <c r="BE444" s="643">
        <f t="shared" si="1017"/>
        <v>0</v>
      </c>
      <c r="BF444" s="643">
        <f t="shared" si="1017"/>
        <v>0</v>
      </c>
      <c r="BG444" s="643">
        <f t="shared" si="1017"/>
        <v>0</v>
      </c>
      <c r="BH444" s="643">
        <f t="shared" si="1017"/>
        <v>0</v>
      </c>
      <c r="BI444" s="643">
        <f t="shared" si="1017"/>
        <v>0</v>
      </c>
      <c r="BJ444" s="643">
        <f t="shared" si="1017"/>
        <v>0</v>
      </c>
      <c r="BK444" s="1" t="e">
        <f>#REF!+#REF!</f>
        <v>#REF!</v>
      </c>
      <c r="BM444" s="79">
        <f t="shared" si="1011"/>
        <v>8.2484497178651885</v>
      </c>
      <c r="BN444" s="79">
        <f t="shared" si="1011"/>
        <v>1.1691666666666667</v>
      </c>
      <c r="BO444" s="79">
        <f t="shared" si="1011"/>
        <v>0</v>
      </c>
      <c r="BP444" s="79">
        <f t="shared" si="1012"/>
        <v>1.4588062828651882</v>
      </c>
      <c r="BQ444" s="79">
        <f t="shared" si="1012"/>
        <v>0.32879120500000003</v>
      </c>
      <c r="BR444" s="79">
        <f t="shared" si="1012"/>
        <v>0</v>
      </c>
      <c r="BS444" s="79">
        <f t="shared" si="1012"/>
        <v>2.6360455633333331</v>
      </c>
      <c r="BT444" s="79">
        <f t="shared" si="1012"/>
        <v>0</v>
      </c>
      <c r="BU444" s="79">
        <f t="shared" si="1012"/>
        <v>0</v>
      </c>
      <c r="BV444" s="79">
        <f t="shared" si="1003"/>
        <v>0</v>
      </c>
      <c r="BW444" s="79">
        <f t="shared" si="1003"/>
        <v>2.6556400000000004</v>
      </c>
      <c r="BX444" s="79" t="e">
        <f t="shared" si="1003"/>
        <v>#REF!</v>
      </c>
      <c r="BY444" s="79">
        <f t="shared" si="1003"/>
        <v>0</v>
      </c>
      <c r="BZ444" s="79">
        <f t="shared" si="1003"/>
        <v>8.2484497178651885</v>
      </c>
      <c r="CA444" s="79">
        <f t="shared" si="1003"/>
        <v>1.1691666666666667</v>
      </c>
      <c r="CB444" s="79">
        <f t="shared" si="1003"/>
        <v>0</v>
      </c>
      <c r="CC444" s="79">
        <f t="shared" si="1003"/>
        <v>1.4588062828651882</v>
      </c>
      <c r="CD444" s="79">
        <f t="shared" si="1003"/>
        <v>0.32879120500000003</v>
      </c>
      <c r="CE444" s="1"/>
      <c r="CF444" s="1"/>
      <c r="CI444" s="368"/>
      <c r="CJ444" s="368"/>
      <c r="CK444" s="368"/>
      <c r="CL444" s="368"/>
      <c r="CM444" s="368"/>
      <c r="CN444" s="368"/>
      <c r="CO444" s="368"/>
      <c r="CP444" s="368"/>
      <c r="CQ444" s="368"/>
      <c r="CR444" s="368"/>
    </row>
    <row r="445" s="470" customFormat="1" ht="25.5" customHeight="1">
      <c r="A445" s="526" t="s">
        <v>257</v>
      </c>
      <c r="B445" s="536" t="s">
        <v>844</v>
      </c>
      <c r="C445" s="528" t="s">
        <v>32</v>
      </c>
      <c r="D445" s="642">
        <f t="shared" si="1001"/>
        <v>0</v>
      </c>
      <c r="E445" s="649"/>
      <c r="F445" s="649"/>
      <c r="G445" s="649"/>
      <c r="H445" s="649"/>
      <c r="I445" s="649"/>
      <c r="J445" s="649"/>
      <c r="K445" s="649"/>
      <c r="L445" s="649"/>
      <c r="M445" s="649"/>
      <c r="N445" s="649"/>
      <c r="O445" s="469"/>
      <c r="P445" s="642">
        <f t="shared" si="1002"/>
        <v>0</v>
      </c>
      <c r="Q445" s="649"/>
      <c r="R445" s="649"/>
      <c r="S445" s="649"/>
      <c r="T445" s="649"/>
      <c r="U445" s="649"/>
      <c r="V445" s="649"/>
      <c r="W445" s="649"/>
      <c r="X445" s="649"/>
      <c r="Y445" s="649"/>
      <c r="Z445" s="649"/>
      <c r="AA445" s="66"/>
      <c r="AB445" s="642">
        <f t="shared" si="1008"/>
        <v>0</v>
      </c>
      <c r="AC445" s="649"/>
      <c r="AD445" s="649"/>
      <c r="AE445" s="649"/>
      <c r="AF445" s="649"/>
      <c r="AG445" s="649"/>
      <c r="AH445" s="649"/>
      <c r="AI445" s="649"/>
      <c r="AJ445" s="649"/>
      <c r="AK445" s="649"/>
      <c r="AL445" s="649"/>
      <c r="AN445" s="642">
        <f t="shared" si="1009"/>
        <v>0</v>
      </c>
      <c r="AO445" s="649"/>
      <c r="AP445" s="649"/>
      <c r="AQ445" s="649"/>
      <c r="AR445" s="649"/>
      <c r="AS445" s="649"/>
      <c r="AT445" s="649"/>
      <c r="AU445" s="649"/>
      <c r="AV445" s="649"/>
      <c r="AW445" s="649"/>
      <c r="AX445" s="649"/>
      <c r="AY445" s="66"/>
      <c r="AZ445" s="642">
        <f t="shared" si="1010"/>
        <v>0</v>
      </c>
      <c r="BA445" s="649"/>
      <c r="BB445" s="649"/>
      <c r="BC445" s="649"/>
      <c r="BD445" s="649"/>
      <c r="BE445" s="649"/>
      <c r="BF445" s="649"/>
      <c r="BG445" s="649"/>
      <c r="BH445" s="649"/>
      <c r="BI445" s="649"/>
      <c r="BJ445" s="649"/>
      <c r="BK445" s="1" t="e">
        <f>#REF!+#REF!</f>
        <v>#REF!</v>
      </c>
      <c r="BM445" s="79">
        <f t="shared" si="1011"/>
        <v>0</v>
      </c>
      <c r="BN445" s="79">
        <f t="shared" si="1011"/>
        <v>0</v>
      </c>
      <c r="BO445" s="79">
        <f t="shared" si="1011"/>
        <v>0</v>
      </c>
      <c r="BP445" s="79">
        <f t="shared" si="1012"/>
        <v>0</v>
      </c>
      <c r="BQ445" s="79">
        <f t="shared" si="1012"/>
        <v>0</v>
      </c>
      <c r="BR445" s="79">
        <f t="shared" si="1012"/>
        <v>0</v>
      </c>
      <c r="BS445" s="79">
        <f t="shared" si="1012"/>
        <v>0</v>
      </c>
      <c r="BT445" s="79">
        <f t="shared" si="1012"/>
        <v>0</v>
      </c>
      <c r="BU445" s="79">
        <f t="shared" si="1012"/>
        <v>0</v>
      </c>
      <c r="BV445" s="79">
        <f t="shared" si="1003"/>
        <v>0</v>
      </c>
      <c r="BW445" s="79">
        <f t="shared" si="1003"/>
        <v>0</v>
      </c>
      <c r="BX445" s="79" t="e">
        <f t="shared" si="1003"/>
        <v>#REF!</v>
      </c>
      <c r="BY445" s="79">
        <f t="shared" si="1003"/>
        <v>0</v>
      </c>
      <c r="BZ445" s="79">
        <f t="shared" si="1003"/>
        <v>0</v>
      </c>
      <c r="CA445" s="79">
        <f t="shared" si="1003"/>
        <v>0</v>
      </c>
      <c r="CB445" s="79">
        <f t="shared" si="1003"/>
        <v>0</v>
      </c>
      <c r="CC445" s="79">
        <f t="shared" si="1003"/>
        <v>0</v>
      </c>
      <c r="CD445" s="79">
        <f t="shared" si="1003"/>
        <v>0</v>
      </c>
      <c r="CE445" s="1"/>
      <c r="CF445" s="1"/>
      <c r="CI445" s="368"/>
      <c r="CJ445" s="368"/>
      <c r="CK445" s="368"/>
      <c r="CL445" s="368"/>
      <c r="CM445" s="368"/>
      <c r="CN445" s="368"/>
      <c r="CO445" s="368"/>
      <c r="CP445" s="368"/>
      <c r="CQ445" s="368"/>
      <c r="CR445" s="368"/>
    </row>
    <row r="446" s="470" customFormat="1" ht="32.25" customHeight="1">
      <c r="A446" s="526" t="s">
        <v>258</v>
      </c>
      <c r="B446" s="536" t="s">
        <v>845</v>
      </c>
      <c r="C446" s="528" t="s">
        <v>32</v>
      </c>
      <c r="D446" s="642">
        <f t="shared" si="1001"/>
        <v>0</v>
      </c>
      <c r="E446" s="643"/>
      <c r="F446" s="643"/>
      <c r="G446" s="643"/>
      <c r="H446" s="643"/>
      <c r="I446" s="643"/>
      <c r="J446" s="643"/>
      <c r="K446" s="643"/>
      <c r="L446" s="643"/>
      <c r="M446" s="643"/>
      <c r="N446" s="643"/>
      <c r="O446" s="469"/>
      <c r="P446" s="642">
        <f t="shared" si="1002"/>
        <v>0</v>
      </c>
      <c r="Q446" s="643"/>
      <c r="R446" s="643"/>
      <c r="S446" s="643"/>
      <c r="T446" s="643"/>
      <c r="U446" s="643"/>
      <c r="V446" s="643"/>
      <c r="W446" s="643"/>
      <c r="X446" s="643"/>
      <c r="Y446" s="643"/>
      <c r="Z446" s="643"/>
      <c r="AA446" s="66"/>
      <c r="AB446" s="642">
        <f t="shared" si="1008"/>
        <v>0</v>
      </c>
      <c r="AC446" s="643"/>
      <c r="AD446" s="643"/>
      <c r="AE446" s="643"/>
      <c r="AF446" s="643"/>
      <c r="AG446" s="643"/>
      <c r="AH446" s="643"/>
      <c r="AI446" s="643"/>
      <c r="AJ446" s="643"/>
      <c r="AK446" s="643"/>
      <c r="AL446" s="643"/>
      <c r="AN446" s="642">
        <f t="shared" si="1009"/>
        <v>0</v>
      </c>
      <c r="AO446" s="643"/>
      <c r="AP446" s="643"/>
      <c r="AQ446" s="643"/>
      <c r="AR446" s="643"/>
      <c r="AS446" s="643"/>
      <c r="AT446" s="643"/>
      <c r="AU446" s="643"/>
      <c r="AV446" s="643"/>
      <c r="AW446" s="643"/>
      <c r="AX446" s="643"/>
      <c r="AY446" s="66"/>
      <c r="AZ446" s="642">
        <f t="shared" si="1010"/>
        <v>0</v>
      </c>
      <c r="BA446" s="643"/>
      <c r="BB446" s="643"/>
      <c r="BC446" s="643"/>
      <c r="BD446" s="643"/>
      <c r="BE446" s="643"/>
      <c r="BF446" s="643"/>
      <c r="BG446" s="643"/>
      <c r="BH446" s="643"/>
      <c r="BI446" s="643"/>
      <c r="BJ446" s="643"/>
      <c r="BK446" s="1" t="e">
        <f>#REF!+#REF!</f>
        <v>#REF!</v>
      </c>
      <c r="BM446" s="79">
        <f t="shared" si="1011"/>
        <v>0</v>
      </c>
      <c r="BN446" s="79">
        <f t="shared" si="1011"/>
        <v>0</v>
      </c>
      <c r="BO446" s="79">
        <f t="shared" si="1011"/>
        <v>0</v>
      </c>
      <c r="BP446" s="79">
        <f t="shared" si="1012"/>
        <v>0</v>
      </c>
      <c r="BQ446" s="79">
        <f t="shared" si="1012"/>
        <v>0</v>
      </c>
      <c r="BR446" s="79">
        <f t="shared" si="1012"/>
        <v>0</v>
      </c>
      <c r="BS446" s="79">
        <f t="shared" si="1012"/>
        <v>0</v>
      </c>
      <c r="BT446" s="79">
        <f t="shared" si="1012"/>
        <v>0</v>
      </c>
      <c r="BU446" s="79">
        <f t="shared" si="1012"/>
        <v>0</v>
      </c>
      <c r="BV446" s="79">
        <f t="shared" si="1003"/>
        <v>0</v>
      </c>
      <c r="BW446" s="79">
        <f t="shared" si="1003"/>
        <v>0</v>
      </c>
      <c r="BX446" s="79" t="e">
        <f t="shared" si="1003"/>
        <v>#REF!</v>
      </c>
      <c r="BY446" s="79">
        <f t="shared" si="1003"/>
        <v>0</v>
      </c>
      <c r="BZ446" s="79">
        <f t="shared" si="1003"/>
        <v>0</v>
      </c>
      <c r="CA446" s="79">
        <f t="shared" si="1003"/>
        <v>0</v>
      </c>
      <c r="CB446" s="79">
        <f t="shared" si="1003"/>
        <v>0</v>
      </c>
      <c r="CC446" s="79">
        <f t="shared" si="1003"/>
        <v>0</v>
      </c>
      <c r="CD446" s="79">
        <f t="shared" si="1003"/>
        <v>0</v>
      </c>
      <c r="CE446" s="1"/>
      <c r="CF446" s="1"/>
      <c r="CI446" s="368"/>
      <c r="CJ446" s="368"/>
      <c r="CK446" s="368"/>
      <c r="CL446" s="368"/>
      <c r="CM446" s="368"/>
      <c r="CN446" s="368"/>
      <c r="CO446" s="368"/>
      <c r="CP446" s="368"/>
      <c r="CQ446" s="368"/>
      <c r="CR446" s="368"/>
    </row>
    <row r="447" s="470" customFormat="1" ht="25.5" customHeight="1">
      <c r="A447" s="526" t="s">
        <v>259</v>
      </c>
      <c r="B447" s="536" t="s">
        <v>846</v>
      </c>
      <c r="C447" s="528" t="s">
        <v>32</v>
      </c>
      <c r="D447" s="642">
        <f t="shared" si="1001"/>
        <v>0</v>
      </c>
      <c r="E447" s="649"/>
      <c r="F447" s="649"/>
      <c r="G447" s="649"/>
      <c r="H447" s="649"/>
      <c r="I447" s="649"/>
      <c r="J447" s="649"/>
      <c r="K447" s="649"/>
      <c r="L447" s="649"/>
      <c r="M447" s="649"/>
      <c r="N447" s="649"/>
      <c r="O447" s="469"/>
      <c r="P447" s="642">
        <f t="shared" si="1002"/>
        <v>0</v>
      </c>
      <c r="Q447" s="649"/>
      <c r="R447" s="649"/>
      <c r="S447" s="649"/>
      <c r="T447" s="649"/>
      <c r="U447" s="649"/>
      <c r="V447" s="649"/>
      <c r="W447" s="649"/>
      <c r="X447" s="649"/>
      <c r="Y447" s="649"/>
      <c r="Z447" s="649"/>
      <c r="AA447" s="66"/>
      <c r="AB447" s="642">
        <f t="shared" si="1008"/>
        <v>0</v>
      </c>
      <c r="AC447" s="649"/>
      <c r="AD447" s="649"/>
      <c r="AE447" s="649"/>
      <c r="AF447" s="649"/>
      <c r="AG447" s="649"/>
      <c r="AH447" s="649"/>
      <c r="AI447" s="649"/>
      <c r="AJ447" s="649"/>
      <c r="AK447" s="649"/>
      <c r="AL447" s="649"/>
      <c r="AN447" s="642">
        <f t="shared" si="1009"/>
        <v>0</v>
      </c>
      <c r="AO447" s="649"/>
      <c r="AP447" s="649"/>
      <c r="AQ447" s="649"/>
      <c r="AR447" s="649"/>
      <c r="AS447" s="649"/>
      <c r="AT447" s="649"/>
      <c r="AU447" s="649"/>
      <c r="AV447" s="649"/>
      <c r="AW447" s="649"/>
      <c r="AX447" s="649"/>
      <c r="AY447" s="66"/>
      <c r="AZ447" s="642">
        <f t="shared" si="1010"/>
        <v>0</v>
      </c>
      <c r="BA447" s="649"/>
      <c r="BB447" s="649"/>
      <c r="BC447" s="649"/>
      <c r="BD447" s="649"/>
      <c r="BE447" s="649"/>
      <c r="BF447" s="649"/>
      <c r="BG447" s="649"/>
      <c r="BH447" s="649"/>
      <c r="BI447" s="649"/>
      <c r="BJ447" s="649"/>
      <c r="BK447" s="1" t="e">
        <f>#REF!+#REF!</f>
        <v>#REF!</v>
      </c>
      <c r="BM447" s="79">
        <f t="shared" si="1011"/>
        <v>0</v>
      </c>
      <c r="BN447" s="79">
        <f t="shared" si="1011"/>
        <v>0</v>
      </c>
      <c r="BO447" s="79">
        <f t="shared" si="1011"/>
        <v>0</v>
      </c>
      <c r="BP447" s="79">
        <f t="shared" si="1012"/>
        <v>0</v>
      </c>
      <c r="BQ447" s="79">
        <f t="shared" si="1012"/>
        <v>0</v>
      </c>
      <c r="BR447" s="79">
        <f t="shared" si="1012"/>
        <v>0</v>
      </c>
      <c r="BS447" s="79">
        <f t="shared" si="1012"/>
        <v>0</v>
      </c>
      <c r="BT447" s="79">
        <f t="shared" si="1012"/>
        <v>0</v>
      </c>
      <c r="BU447" s="79">
        <f t="shared" si="1012"/>
        <v>0</v>
      </c>
      <c r="BV447" s="79">
        <f t="shared" si="1003"/>
        <v>0</v>
      </c>
      <c r="BW447" s="79">
        <f t="shared" si="1003"/>
        <v>0</v>
      </c>
      <c r="BX447" s="79" t="e">
        <f t="shared" si="1003"/>
        <v>#REF!</v>
      </c>
      <c r="BY447" s="79">
        <f t="shared" si="1003"/>
        <v>0</v>
      </c>
      <c r="BZ447" s="79">
        <f t="shared" si="1003"/>
        <v>0</v>
      </c>
      <c r="CA447" s="79">
        <f t="shared" si="1003"/>
        <v>0</v>
      </c>
      <c r="CB447" s="79">
        <f t="shared" si="1003"/>
        <v>0</v>
      </c>
      <c r="CC447" s="79">
        <f t="shared" si="1003"/>
        <v>0</v>
      </c>
      <c r="CD447" s="79">
        <f t="shared" si="1003"/>
        <v>0</v>
      </c>
      <c r="CE447" s="1"/>
      <c r="CF447" s="1"/>
      <c r="CI447" s="368"/>
      <c r="CJ447" s="368"/>
      <c r="CK447" s="368"/>
      <c r="CL447" s="368"/>
      <c r="CM447" s="368"/>
      <c r="CN447" s="368"/>
      <c r="CO447" s="368"/>
      <c r="CP447" s="368"/>
      <c r="CQ447" s="368"/>
      <c r="CR447" s="368"/>
    </row>
    <row r="448" s="470" customFormat="1" ht="40.5" customHeight="1">
      <c r="A448" s="526" t="s">
        <v>260</v>
      </c>
      <c r="B448" s="527" t="s">
        <v>847</v>
      </c>
      <c r="C448" s="538" t="s">
        <v>35</v>
      </c>
      <c r="D448" s="642">
        <f t="shared" si="1001"/>
        <v>0</v>
      </c>
      <c r="E448" s="649"/>
      <c r="F448" s="649"/>
      <c r="G448" s="649"/>
      <c r="H448" s="649"/>
      <c r="I448" s="649"/>
      <c r="J448" s="649"/>
      <c r="K448" s="649"/>
      <c r="L448" s="649"/>
      <c r="M448" s="649"/>
      <c r="N448" s="649"/>
      <c r="O448" s="469"/>
      <c r="P448" s="642">
        <f t="shared" si="1002"/>
        <v>0</v>
      </c>
      <c r="Q448" s="649"/>
      <c r="R448" s="649"/>
      <c r="S448" s="649"/>
      <c r="T448" s="649"/>
      <c r="U448" s="649"/>
      <c r="V448" s="649"/>
      <c r="W448" s="649"/>
      <c r="X448" s="649"/>
      <c r="Y448" s="649"/>
      <c r="Z448" s="649"/>
      <c r="AA448" s="66"/>
      <c r="AB448" s="642">
        <f t="shared" si="1008"/>
        <v>0</v>
      </c>
      <c r="AC448" s="649"/>
      <c r="AD448" s="649"/>
      <c r="AE448" s="649"/>
      <c r="AF448" s="649"/>
      <c r="AG448" s="649"/>
      <c r="AH448" s="649"/>
      <c r="AI448" s="649"/>
      <c r="AJ448" s="649"/>
      <c r="AK448" s="649"/>
      <c r="AL448" s="649"/>
      <c r="AN448" s="642">
        <f t="shared" si="1009"/>
        <v>0</v>
      </c>
      <c r="AO448" s="649"/>
      <c r="AP448" s="649"/>
      <c r="AQ448" s="649"/>
      <c r="AR448" s="649"/>
      <c r="AS448" s="649"/>
      <c r="AT448" s="649"/>
      <c r="AU448" s="649"/>
      <c r="AV448" s="649"/>
      <c r="AW448" s="649"/>
      <c r="AX448" s="649"/>
      <c r="AY448" s="66"/>
      <c r="AZ448" s="642">
        <f t="shared" si="1010"/>
        <v>0</v>
      </c>
      <c r="BA448" s="649"/>
      <c r="BB448" s="649"/>
      <c r="BC448" s="649"/>
      <c r="BD448" s="649"/>
      <c r="BE448" s="649"/>
      <c r="BF448" s="649"/>
      <c r="BG448" s="649"/>
      <c r="BH448" s="649"/>
      <c r="BI448" s="649"/>
      <c r="BJ448" s="649"/>
      <c r="BM448" s="79">
        <f t="shared" si="1011"/>
        <v>0</v>
      </c>
      <c r="BN448" s="79">
        <f t="shared" si="1011"/>
        <v>0</v>
      </c>
      <c r="BO448" s="79">
        <f t="shared" si="1011"/>
        <v>0</v>
      </c>
      <c r="BP448" s="79">
        <f t="shared" si="1012"/>
        <v>0</v>
      </c>
      <c r="BQ448" s="79">
        <f t="shared" si="1012"/>
        <v>0</v>
      </c>
      <c r="BR448" s="79">
        <f t="shared" si="1012"/>
        <v>0</v>
      </c>
      <c r="BS448" s="79">
        <f t="shared" si="1012"/>
        <v>0</v>
      </c>
      <c r="BT448" s="79">
        <f t="shared" si="1012"/>
        <v>0</v>
      </c>
      <c r="BU448" s="79">
        <f t="shared" si="1012"/>
        <v>0</v>
      </c>
      <c r="BV448" s="79">
        <f t="shared" si="1003"/>
        <v>0</v>
      </c>
      <c r="BW448" s="79">
        <f t="shared" si="1003"/>
        <v>0</v>
      </c>
      <c r="BX448" s="79">
        <f t="shared" si="1003"/>
        <v>0</v>
      </c>
      <c r="BY448" s="79">
        <f t="shared" si="1003"/>
        <v>0</v>
      </c>
      <c r="BZ448" s="79">
        <f t="shared" si="1003"/>
        <v>0</v>
      </c>
      <c r="CA448" s="79">
        <f t="shared" si="1003"/>
        <v>0</v>
      </c>
      <c r="CB448" s="79">
        <f t="shared" si="1003"/>
        <v>0</v>
      </c>
      <c r="CC448" s="79">
        <f t="shared" si="1003"/>
        <v>0</v>
      </c>
      <c r="CD448" s="79">
        <f t="shared" si="1003"/>
        <v>0</v>
      </c>
      <c r="CE448" s="1"/>
      <c r="CF448" s="1"/>
      <c r="CI448" s="368"/>
      <c r="CJ448" s="368"/>
      <c r="CK448" s="368"/>
      <c r="CL448" s="368"/>
      <c r="CM448" s="368"/>
      <c r="CN448" s="368"/>
      <c r="CO448" s="368"/>
      <c r="CP448" s="368"/>
      <c r="CQ448" s="368"/>
      <c r="CR448" s="368"/>
    </row>
    <row r="449" s="470" customFormat="1" ht="25.5" customHeight="1">
      <c r="A449" s="526" t="s">
        <v>848</v>
      </c>
      <c r="B449" s="536" t="s">
        <v>849</v>
      </c>
      <c r="C449" s="528" t="s">
        <v>32</v>
      </c>
      <c r="D449" s="642">
        <f t="shared" si="1001"/>
        <v>0</v>
      </c>
      <c r="E449" s="649"/>
      <c r="F449" s="649"/>
      <c r="G449" s="649"/>
      <c r="H449" s="649"/>
      <c r="I449" s="649"/>
      <c r="J449" s="649"/>
      <c r="K449" s="649"/>
      <c r="L449" s="649"/>
      <c r="M449" s="649"/>
      <c r="N449" s="649"/>
      <c r="O449" s="469"/>
      <c r="P449" s="642">
        <f t="shared" si="1002"/>
        <v>0</v>
      </c>
      <c r="Q449" s="649"/>
      <c r="R449" s="649"/>
      <c r="S449" s="649"/>
      <c r="T449" s="649"/>
      <c r="U449" s="649"/>
      <c r="V449" s="649"/>
      <c r="W449" s="649"/>
      <c r="X449" s="649"/>
      <c r="Y449" s="649"/>
      <c r="Z449" s="649"/>
      <c r="AA449" s="66"/>
      <c r="AB449" s="642">
        <f t="shared" si="1008"/>
        <v>0</v>
      </c>
      <c r="AC449" s="649"/>
      <c r="AD449" s="649"/>
      <c r="AE449" s="649"/>
      <c r="AF449" s="649"/>
      <c r="AG449" s="649"/>
      <c r="AH449" s="649"/>
      <c r="AI449" s="649"/>
      <c r="AJ449" s="649"/>
      <c r="AK449" s="649"/>
      <c r="AL449" s="649"/>
      <c r="AN449" s="642">
        <f t="shared" si="1009"/>
        <v>0</v>
      </c>
      <c r="AO449" s="649"/>
      <c r="AP449" s="649"/>
      <c r="AQ449" s="649"/>
      <c r="AR449" s="649"/>
      <c r="AS449" s="649"/>
      <c r="AT449" s="649"/>
      <c r="AU449" s="649"/>
      <c r="AV449" s="649"/>
      <c r="AW449" s="649"/>
      <c r="AX449" s="649"/>
      <c r="AY449" s="66"/>
      <c r="AZ449" s="642">
        <f t="shared" si="1010"/>
        <v>0</v>
      </c>
      <c r="BA449" s="649"/>
      <c r="BB449" s="649"/>
      <c r="BC449" s="649"/>
      <c r="BD449" s="649"/>
      <c r="BE449" s="649"/>
      <c r="BF449" s="649"/>
      <c r="BG449" s="649"/>
      <c r="BH449" s="649"/>
      <c r="BI449" s="649"/>
      <c r="BJ449" s="649"/>
      <c r="BM449" s="79">
        <f t="shared" si="1011"/>
        <v>0</v>
      </c>
      <c r="BN449" s="79">
        <f t="shared" si="1011"/>
        <v>0</v>
      </c>
      <c r="BO449" s="79">
        <f t="shared" si="1011"/>
        <v>0</v>
      </c>
      <c r="BP449" s="79">
        <f t="shared" si="1012"/>
        <v>0</v>
      </c>
      <c r="BQ449" s="79">
        <f t="shared" si="1012"/>
        <v>0</v>
      </c>
      <c r="BR449" s="79">
        <f t="shared" si="1012"/>
        <v>0</v>
      </c>
      <c r="BS449" s="79">
        <f t="shared" si="1012"/>
        <v>0</v>
      </c>
      <c r="BT449" s="79">
        <f t="shared" si="1012"/>
        <v>0</v>
      </c>
      <c r="BU449" s="79">
        <f t="shared" si="1012"/>
        <v>0</v>
      </c>
      <c r="BV449" s="79">
        <f t="shared" si="1003"/>
        <v>0</v>
      </c>
      <c r="BW449" s="79">
        <f t="shared" si="1003"/>
        <v>0</v>
      </c>
      <c r="BX449" s="79">
        <f t="shared" ref="BX449:CD451" si="1018">O449+AA449+AM449+AY449+BK449</f>
        <v>0</v>
      </c>
      <c r="BY449" s="79">
        <f t="shared" si="1018"/>
        <v>0</v>
      </c>
      <c r="BZ449" s="79">
        <f t="shared" si="1018"/>
        <v>0</v>
      </c>
      <c r="CA449" s="79">
        <f t="shared" si="1018"/>
        <v>0</v>
      </c>
      <c r="CB449" s="79">
        <f t="shared" si="1018"/>
        <v>0</v>
      </c>
      <c r="CC449" s="79">
        <f t="shared" si="1018"/>
        <v>0</v>
      </c>
      <c r="CD449" s="79">
        <f t="shared" si="1018"/>
        <v>0</v>
      </c>
      <c r="CE449" s="1"/>
      <c r="CF449" s="1"/>
      <c r="CI449" s="368"/>
      <c r="CJ449" s="368"/>
      <c r="CK449" s="368"/>
      <c r="CL449" s="368"/>
      <c r="CM449" s="368"/>
      <c r="CN449" s="368"/>
      <c r="CO449" s="368"/>
      <c r="CP449" s="368"/>
      <c r="CQ449" s="368"/>
      <c r="CR449" s="368"/>
    </row>
    <row r="450" s="470" customFormat="1" ht="25.5" customHeight="1">
      <c r="A450" s="526" t="s">
        <v>850</v>
      </c>
      <c r="B450" s="536" t="s">
        <v>851</v>
      </c>
      <c r="C450" s="528" t="s">
        <v>32</v>
      </c>
      <c r="D450" s="642">
        <f t="shared" si="1001"/>
        <v>0</v>
      </c>
      <c r="E450" s="649"/>
      <c r="F450" s="649"/>
      <c r="G450" s="649"/>
      <c r="H450" s="649"/>
      <c r="I450" s="649"/>
      <c r="J450" s="649"/>
      <c r="K450" s="649"/>
      <c r="L450" s="649"/>
      <c r="M450" s="649"/>
      <c r="N450" s="649"/>
      <c r="O450" s="469"/>
      <c r="P450" s="642">
        <f t="shared" si="1002"/>
        <v>0</v>
      </c>
      <c r="Q450" s="649"/>
      <c r="R450" s="649"/>
      <c r="S450" s="649"/>
      <c r="T450" s="649"/>
      <c r="U450" s="649"/>
      <c r="V450" s="649"/>
      <c r="W450" s="649"/>
      <c r="X450" s="649"/>
      <c r="Y450" s="649"/>
      <c r="Z450" s="649"/>
      <c r="AA450" s="66"/>
      <c r="AB450" s="642">
        <f t="shared" si="1008"/>
        <v>0</v>
      </c>
      <c r="AC450" s="649"/>
      <c r="AD450" s="649"/>
      <c r="AE450" s="649"/>
      <c r="AF450" s="649"/>
      <c r="AG450" s="649"/>
      <c r="AH450" s="649"/>
      <c r="AI450" s="649"/>
      <c r="AJ450" s="649"/>
      <c r="AK450" s="649"/>
      <c r="AL450" s="649"/>
      <c r="AN450" s="642">
        <f t="shared" si="1009"/>
        <v>0</v>
      </c>
      <c r="AO450" s="649"/>
      <c r="AP450" s="649"/>
      <c r="AQ450" s="649"/>
      <c r="AR450" s="649"/>
      <c r="AS450" s="649"/>
      <c r="AT450" s="649"/>
      <c r="AU450" s="649"/>
      <c r="AV450" s="649"/>
      <c r="AW450" s="649"/>
      <c r="AX450" s="649"/>
      <c r="AY450" s="66"/>
      <c r="AZ450" s="642">
        <f t="shared" si="1010"/>
        <v>0</v>
      </c>
      <c r="BA450" s="649"/>
      <c r="BB450" s="649"/>
      <c r="BC450" s="649"/>
      <c r="BD450" s="649"/>
      <c r="BE450" s="649"/>
      <c r="BF450" s="649"/>
      <c r="BG450" s="649"/>
      <c r="BH450" s="649"/>
      <c r="BI450" s="649"/>
      <c r="BJ450" s="649"/>
      <c r="BM450" s="79">
        <f t="shared" si="1011"/>
        <v>0</v>
      </c>
      <c r="BN450" s="79">
        <f t="shared" si="1011"/>
        <v>0</v>
      </c>
      <c r="BO450" s="79">
        <f t="shared" si="1011"/>
        <v>0</v>
      </c>
      <c r="BP450" s="79">
        <f t="shared" si="1012"/>
        <v>0</v>
      </c>
      <c r="BQ450" s="79">
        <f t="shared" si="1012"/>
        <v>0</v>
      </c>
      <c r="BR450" s="79">
        <f t="shared" si="1012"/>
        <v>0</v>
      </c>
      <c r="BS450" s="79">
        <f t="shared" si="1012"/>
        <v>0</v>
      </c>
      <c r="BT450" s="79">
        <f t="shared" si="1012"/>
        <v>0</v>
      </c>
      <c r="BU450" s="79">
        <f t="shared" si="1012"/>
        <v>0</v>
      </c>
      <c r="BV450" s="79">
        <f t="shared" si="1012"/>
        <v>0</v>
      </c>
      <c r="BW450" s="79">
        <f t="shared" si="1012"/>
        <v>0</v>
      </c>
      <c r="BX450" s="79">
        <f t="shared" si="1018"/>
        <v>0</v>
      </c>
      <c r="BY450" s="79">
        <f t="shared" si="1018"/>
        <v>0</v>
      </c>
      <c r="BZ450" s="79">
        <f t="shared" si="1018"/>
        <v>0</v>
      </c>
      <c r="CA450" s="79">
        <f t="shared" si="1018"/>
        <v>0</v>
      </c>
      <c r="CB450" s="79">
        <f t="shared" si="1018"/>
        <v>0</v>
      </c>
      <c r="CC450" s="79">
        <f t="shared" si="1018"/>
        <v>0</v>
      </c>
      <c r="CD450" s="79">
        <f t="shared" si="1018"/>
        <v>0</v>
      </c>
      <c r="CE450" s="1"/>
      <c r="CF450" s="1"/>
      <c r="CI450" s="368"/>
      <c r="CJ450" s="368"/>
      <c r="CK450" s="368"/>
      <c r="CL450" s="368"/>
      <c r="CM450" s="368"/>
      <c r="CN450" s="368"/>
      <c r="CO450" s="368"/>
      <c r="CP450" s="368"/>
      <c r="CQ450" s="368"/>
      <c r="CR450" s="368"/>
    </row>
    <row r="451" s="470" customFormat="1" ht="25.5" customHeight="1">
      <c r="A451" s="539" t="s">
        <v>852</v>
      </c>
      <c r="B451" s="540" t="s">
        <v>853</v>
      </c>
      <c r="C451" s="541" t="s">
        <v>32</v>
      </c>
      <c r="D451" s="647">
        <f t="shared" si="1001"/>
        <v>0</v>
      </c>
      <c r="E451" s="650"/>
      <c r="F451" s="650"/>
      <c r="G451" s="650"/>
      <c r="H451" s="650"/>
      <c r="I451" s="650"/>
      <c r="J451" s="650"/>
      <c r="K451" s="650"/>
      <c r="L451" s="650"/>
      <c r="M451" s="650"/>
      <c r="N451" s="650"/>
      <c r="O451" s="469"/>
      <c r="P451" s="642">
        <f t="shared" si="1002"/>
        <v>0</v>
      </c>
      <c r="Q451" s="650"/>
      <c r="R451" s="650"/>
      <c r="S451" s="650"/>
      <c r="T451" s="650"/>
      <c r="U451" s="650"/>
      <c r="V451" s="650"/>
      <c r="W451" s="650"/>
      <c r="X451" s="650"/>
      <c r="Y451" s="650"/>
      <c r="Z451" s="650"/>
      <c r="AA451" s="66"/>
      <c r="AB451" s="642">
        <f t="shared" si="1008"/>
        <v>0</v>
      </c>
      <c r="AC451" s="650"/>
      <c r="AD451" s="650"/>
      <c r="AE451" s="650"/>
      <c r="AF451" s="650"/>
      <c r="AG451" s="650"/>
      <c r="AH451" s="650"/>
      <c r="AI451" s="650"/>
      <c r="AJ451" s="650"/>
      <c r="AK451" s="650"/>
      <c r="AL451" s="650"/>
      <c r="AN451" s="642">
        <f t="shared" si="1009"/>
        <v>0</v>
      </c>
      <c r="AO451" s="650"/>
      <c r="AP451" s="650"/>
      <c r="AQ451" s="650"/>
      <c r="AR451" s="650"/>
      <c r="AS451" s="650"/>
      <c r="AT451" s="650"/>
      <c r="AU451" s="650"/>
      <c r="AV451" s="650"/>
      <c r="AW451" s="650"/>
      <c r="AX451" s="650"/>
      <c r="AY451" s="66"/>
      <c r="AZ451" s="642">
        <f t="shared" si="1010"/>
        <v>0</v>
      </c>
      <c r="BA451" s="650"/>
      <c r="BB451" s="650"/>
      <c r="BC451" s="650"/>
      <c r="BD451" s="650"/>
      <c r="BE451" s="650"/>
      <c r="BF451" s="650"/>
      <c r="BG451" s="650"/>
      <c r="BH451" s="650"/>
      <c r="BI451" s="650"/>
      <c r="BJ451" s="650"/>
      <c r="BM451" s="79">
        <f t="shared" si="1011"/>
        <v>0</v>
      </c>
      <c r="BN451" s="79">
        <f t="shared" si="1011"/>
        <v>0</v>
      </c>
      <c r="BO451" s="79">
        <f t="shared" si="1011"/>
        <v>0</v>
      </c>
      <c r="BP451" s="79">
        <f t="shared" si="1012"/>
        <v>0</v>
      </c>
      <c r="BQ451" s="79">
        <f t="shared" si="1012"/>
        <v>0</v>
      </c>
      <c r="BR451" s="79">
        <f t="shared" si="1012"/>
        <v>0</v>
      </c>
      <c r="BS451" s="79">
        <f t="shared" si="1012"/>
        <v>0</v>
      </c>
      <c r="BT451" s="79">
        <f t="shared" si="1012"/>
        <v>0</v>
      </c>
      <c r="BU451" s="79">
        <f t="shared" si="1012"/>
        <v>0</v>
      </c>
      <c r="BV451" s="79">
        <f t="shared" si="1012"/>
        <v>0</v>
      </c>
      <c r="BW451" s="79">
        <f t="shared" si="1012"/>
        <v>0</v>
      </c>
      <c r="BX451" s="79">
        <f t="shared" si="1018"/>
        <v>0</v>
      </c>
      <c r="BY451" s="79">
        <f t="shared" si="1018"/>
        <v>0</v>
      </c>
      <c r="BZ451" s="79">
        <f t="shared" si="1018"/>
        <v>0</v>
      </c>
      <c r="CA451" s="79">
        <f t="shared" si="1018"/>
        <v>0</v>
      </c>
      <c r="CB451" s="79">
        <f t="shared" si="1018"/>
        <v>0</v>
      </c>
      <c r="CC451" s="79">
        <f t="shared" si="1018"/>
        <v>0</v>
      </c>
      <c r="CD451" s="79">
        <f t="shared" si="1018"/>
        <v>0</v>
      </c>
      <c r="CI451" s="368"/>
      <c r="CJ451" s="368"/>
      <c r="CM451" s="368"/>
      <c r="CN451" s="368"/>
      <c r="CO451" s="368"/>
      <c r="CP451" s="368"/>
      <c r="CQ451" s="368"/>
      <c r="CR451" s="368"/>
    </row>
    <row r="452">
      <c r="A452" s="11"/>
      <c r="B452" s="12"/>
      <c r="C452" s="6"/>
      <c r="CJ452" s="368"/>
      <c r="CP452" s="368"/>
      <c r="CQ452" s="368"/>
      <c r="CR452" s="368"/>
    </row>
    <row r="453">
      <c r="A453" s="11"/>
      <c r="B453" s="12"/>
      <c r="C453" s="6"/>
      <c r="BX453" s="1" t="e">
        <f>#REF!+#REF!+#REF!+Новосибирск.обл!H453+#REF!+#REF!+#REF!+#REF!+#REF!+#REF!</f>
        <v>#REF!</v>
      </c>
      <c r="BY453" s="1" t="e">
        <f>#REF!+#REF!+#REF!+Новосибирск.обл!I453+#REF!+#REF!+#REF!+#REF!+#REF!+#REF!</f>
        <v>#REF!</v>
      </c>
      <c r="CP453" s="368" t="e">
        <f>#REF!-'2021-2025 (кор приб)'!L453-'2021-2025 (кор приб)'!X453-'2021-2025 (кор приб)'!AJ453-'2021-2025 (кор приб)'!AV453-'2020 ожид'!X453</f>
        <v>#REF!</v>
      </c>
      <c r="CR453" s="368" t="e">
        <f>#REF!-'2021-2025 (кор приб)'!N453-'2021-2025 (кор приб)'!Z453-'2021-2025 (кор приб)'!AL453-'2021-2025 (кор приб)'!AX453-'2020 ожид'!Z453</f>
        <v>#REF!</v>
      </c>
    </row>
    <row r="454">
      <c r="A454" s="549" t="s">
        <v>854</v>
      </c>
      <c r="B454" s="12"/>
      <c r="C454" s="6"/>
      <c r="BX454" s="1" t="e">
        <f>#REF!+#REF!+#REF!+'Новосибирск.обл'!H454+#REF!+#REF!+#REF!+#REF!+#REF!+#REF!</f>
        <v>#REF!</v>
      </c>
      <c r="BY454" s="1" t="e">
        <f>#REF!+#REF!+#REF!+'Новосибирск.обл'!I454+#REF!+#REF!+#REF!+#REF!+#REF!+#REF!</f>
        <v>#REF!</v>
      </c>
    </row>
    <row r="455">
      <c r="A455" s="550" t="s">
        <v>855</v>
      </c>
      <c r="B455" s="550"/>
      <c r="C455" s="550"/>
      <c r="D455" s="550"/>
      <c r="E455" s="1"/>
      <c r="F455" s="1"/>
      <c r="G455" s="1"/>
      <c r="H455" s="1"/>
      <c r="I455" s="1"/>
      <c r="J455" s="1"/>
      <c r="K455" s="1"/>
      <c r="L455" s="1"/>
      <c r="M455" s="1"/>
      <c r="N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X455" s="1" t="e">
        <f>#REF!+#REF!+#REF!+'Новосибирск.обл'!H455+#REF!+#REF!+#REF!+#REF!+#REF!+#REF!</f>
        <v>#REF!</v>
      </c>
      <c r="BY455" s="1" t="e">
        <f>#REF!+#REF!+#REF!+'Новосибирск.обл'!I455+#REF!+#REF!+#REF!+#REF!+#REF!+#REF!</f>
        <v>#REF!</v>
      </c>
    </row>
    <row r="456">
      <c r="A456" s="550" t="s">
        <v>856</v>
      </c>
      <c r="B456" s="550"/>
      <c r="C456" s="550"/>
      <c r="D456" s="550"/>
      <c r="E456" s="1"/>
      <c r="F456" s="1"/>
      <c r="G456" s="1"/>
      <c r="H456" s="1"/>
      <c r="I456" s="1"/>
      <c r="J456" s="1"/>
      <c r="K456" s="1"/>
      <c r="L456" s="1"/>
      <c r="M456" s="1"/>
      <c r="N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X456" s="1" t="e">
        <f>#REF!+#REF!+#REF!+'Новосибирск.обл'!H456+#REF!+#REF!+#REF!+#REF!+#REF!+#REF!</f>
        <v>#REF!</v>
      </c>
      <c r="BY456" s="1" t="e">
        <f>#REF!+#REF!+#REF!+'Новосибирск.обл'!I456+#REF!+#REF!+#REF!+#REF!+#REF!+#REF!</f>
        <v>#REF!</v>
      </c>
    </row>
    <row r="457">
      <c r="A457" s="550" t="s">
        <v>857</v>
      </c>
      <c r="B457" s="550"/>
      <c r="C457" s="550"/>
      <c r="D457" s="550"/>
      <c r="E457" s="1"/>
      <c r="F457" s="1"/>
      <c r="G457" s="1"/>
      <c r="H457" s="1"/>
      <c r="I457" s="1"/>
      <c r="J457" s="1"/>
      <c r="K457" s="1"/>
      <c r="L457" s="1"/>
      <c r="M457" s="1"/>
      <c r="N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X457" s="1" t="e">
        <f>#REF!+#REF!+#REF!+'Новосибирск.обл'!H457+#REF!+#REF!+#REF!+#REF!+#REF!+#REF!</f>
        <v>#REF!</v>
      </c>
      <c r="BY457" s="1" t="e">
        <f>#REF!+#REF!+#REF!+'Новосибирск.обл'!I457+#REF!+#REF!+#REF!+#REF!+#REF!+#REF!</f>
        <v>#REF!</v>
      </c>
    </row>
    <row r="458">
      <c r="A458" s="551" t="s">
        <v>858</v>
      </c>
      <c r="B458" s="551"/>
      <c r="C458" s="551"/>
      <c r="D458" s="551"/>
      <c r="E458" s="1"/>
      <c r="F458" s="1"/>
      <c r="G458" s="1"/>
      <c r="H458" s="1"/>
      <c r="I458" s="1"/>
      <c r="J458" s="1"/>
      <c r="K458" s="1"/>
      <c r="L458" s="1"/>
      <c r="M458" s="1"/>
      <c r="N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X458" s="1" t="e">
        <f>#REF!+#REF!+#REF!+'Новосибирск.обл'!H458+#REF!+#REF!+#REF!+#REF!+#REF!+#REF!</f>
        <v>#REF!</v>
      </c>
      <c r="BY458" s="1" t="e">
        <f>#REF!+#REF!+#REF!+'Новосибирск.обл'!I458+#REF!+#REF!+#REF!+#REF!+#REF!+#REF!</f>
        <v>#REF!</v>
      </c>
    </row>
    <row r="459">
      <c r="A459" s="552" t="s">
        <v>859</v>
      </c>
      <c r="B459" s="552"/>
      <c r="C459" s="552"/>
      <c r="D459" s="552"/>
      <c r="E459" s="1"/>
      <c r="F459" s="1"/>
      <c r="G459" s="1"/>
      <c r="H459" s="1"/>
      <c r="I459" s="1"/>
      <c r="J459" s="1"/>
      <c r="K459" s="1"/>
      <c r="L459" s="1"/>
      <c r="M459" s="1"/>
      <c r="N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X459" s="1" t="e">
        <f>#REF!+#REF!+#REF!+'Новосибирск.обл'!H459+#REF!+#REF!+#REF!+#REF!+#REF!+#REF!</f>
        <v>#REF!</v>
      </c>
      <c r="BY459" s="1" t="e">
        <f>#REF!+#REF!+#REF!+'Новосибирск.обл'!I459+#REF!+#REF!+#REF!+#REF!+#REF!+#REF!</f>
        <v>#REF!</v>
      </c>
    </row>
    <row r="460">
      <c r="BX460" s="1" t="e">
        <f>#REF!+#REF!+#REF!+'Новосибирск.обл'!H460+#REF!+#REF!+#REF!+#REF!+#REF!+#REF!</f>
        <v>#REF!</v>
      </c>
      <c r="BY460" s="1" t="e">
        <f>#REF!+#REF!+#REF!+'Новосибирск.обл'!I460+#REF!+#REF!+#REF!+#REF!+#REF!+#REF!</f>
        <v>#REF!</v>
      </c>
    </row>
    <row r="461">
      <c r="BX461" s="1" t="e">
        <f>#REF!+#REF!+#REF!+'Новосибирск.обл'!H461+#REF!+#REF!+#REF!+#REF!+#REF!+#REF!</f>
        <v>#REF!</v>
      </c>
      <c r="BY461" s="1" t="e">
        <f>#REF!+#REF!+#REF!+'Новосибирск.обл'!I461+#REF!+#REF!+#REF!+#REF!+#REF!+#REF!</f>
        <v>#REF!</v>
      </c>
    </row>
    <row r="463">
      <c r="C463" s="4" t="s">
        <v>884</v>
      </c>
      <c r="D463" s="651">
        <f>D145-D155</f>
        <v>0.47439722450658195</v>
      </c>
      <c r="E463" s="651">
        <f>E145-E155</f>
        <v>-0.0045701281817720485</v>
      </c>
      <c r="F463" s="651">
        <f t="shared" ref="F463:N463" si="1019">F145-F155</f>
        <v>0.028138958401772385</v>
      </c>
      <c r="G463" s="651">
        <f t="shared" si="1019"/>
        <v>-0.0032068854574802685</v>
      </c>
      <c r="H463" s="651">
        <f t="shared" si="1019"/>
        <v>-0.008947525472966511</v>
      </c>
      <c r="I463" s="651">
        <f t="shared" si="1019"/>
        <v>-0.030917887691666424</v>
      </c>
      <c r="J463" s="651">
        <f t="shared" si="1019"/>
        <v>-0.00085999999998209731</v>
      </c>
      <c r="K463" s="651">
        <f t="shared" si="1019"/>
        <v>0.47202786946626119</v>
      </c>
      <c r="L463" s="651">
        <f t="shared" si="1019"/>
        <v>-0.0013041253265417829</v>
      </c>
      <c r="M463" s="651">
        <f t="shared" si="1019"/>
        <v>-0.0015611052480704046</v>
      </c>
      <c r="N463" s="651">
        <f t="shared" si="1019"/>
        <v>0.025598054017027305</v>
      </c>
      <c r="O463" s="652" t="e">
        <f>O382-O155</f>
        <v>#REF!</v>
      </c>
      <c r="P463" s="651">
        <f>P145-P155</f>
        <v>0.49365627917399024</v>
      </c>
      <c r="Q463" s="651">
        <f>Q145-Q155</f>
        <v>-0.004881696514195788</v>
      </c>
      <c r="R463" s="651">
        <f t="shared" ref="R463:Z463" si="1020">R145-R155</f>
        <v>0.029236377779441505</v>
      </c>
      <c r="S463" s="651">
        <f t="shared" si="1020"/>
        <v>-0.0032601397236557972</v>
      </c>
      <c r="T463" s="651">
        <f t="shared" si="1020"/>
        <v>-0.0089037456330789411</v>
      </c>
      <c r="U463" s="651">
        <f t="shared" si="1020"/>
        <v>-0.032823869999999422</v>
      </c>
      <c r="V463" s="651">
        <f t="shared" si="1020"/>
        <v>-0.00011127333331550915</v>
      </c>
      <c r="W463" s="651">
        <f t="shared" si="1020"/>
        <v>0.49043695637544538</v>
      </c>
      <c r="X463" s="651">
        <f t="shared" si="1020"/>
        <v>-0.0010853862142772286</v>
      </c>
      <c r="Y463" s="651">
        <f t="shared" si="1020"/>
        <v>-0.0018806550194117033</v>
      </c>
      <c r="Z463" s="651">
        <f t="shared" si="1020"/>
        <v>0.026929711457024386</v>
      </c>
      <c r="AA463" s="652">
        <f>AA382-AA155</f>
        <v>-35.965822186666657</v>
      </c>
      <c r="AB463" s="651">
        <f>AB145-AB155</f>
        <v>2.5970663836742816</v>
      </c>
      <c r="AC463" s="651">
        <f>AC145-AC155</f>
        <v>0.2349283689585695</v>
      </c>
      <c r="AD463" s="651">
        <f t="shared" ref="AD463:AL463" si="1021">AD145-AD155</f>
        <v>0.030405832890619166</v>
      </c>
      <c r="AE463" s="651">
        <f t="shared" si="1021"/>
        <v>0.42155730802073244</v>
      </c>
      <c r="AF463" s="651">
        <f t="shared" si="1021"/>
        <v>0.1739774378749317</v>
      </c>
      <c r="AG463" s="651">
        <f t="shared" si="1021"/>
        <v>0.69386317520000063</v>
      </c>
      <c r="AH463" s="651">
        <f t="shared" si="1021"/>
        <v>0.19564827573335286</v>
      </c>
      <c r="AI463" s="651">
        <f t="shared" si="1021"/>
        <v>0.58605443463046303</v>
      </c>
      <c r="AJ463" s="651">
        <f t="shared" si="1021"/>
        <v>0.046727198337151776</v>
      </c>
      <c r="AK463" s="651">
        <f t="shared" si="1021"/>
        <v>0.030244118779812035</v>
      </c>
      <c r="AL463" s="651">
        <f t="shared" si="1021"/>
        <v>0.18366023324864011</v>
      </c>
      <c r="AM463" s="652">
        <f>AM382-AM155</f>
        <v>-35.237444666666661</v>
      </c>
      <c r="AN463" s="651">
        <f>AN145-AN155</f>
        <v>4.0555270390212357</v>
      </c>
      <c r="AO463" s="651">
        <f>AO145-AO155</f>
        <v>0.48429750371691149</v>
      </c>
      <c r="AP463" s="651">
        <f t="shared" ref="AP463:AX463" si="1022">AP145-AP155</f>
        <v>0.031622066206243936</v>
      </c>
      <c r="AQ463" s="651">
        <f t="shared" si="1022"/>
        <v>0.86209226700822583</v>
      </c>
      <c r="AR463" s="651">
        <f t="shared" si="1022"/>
        <v>0.3644565353899285</v>
      </c>
      <c r="AS463" s="651">
        <f t="shared" si="1022"/>
        <v>0.72161770220800059</v>
      </c>
      <c r="AT463" s="651">
        <f t="shared" si="1022"/>
        <v>0.3996475400960211</v>
      </c>
      <c r="AU463" s="651">
        <f t="shared" si="1022"/>
        <v>0.68549661201568179</v>
      </c>
      <c r="AV463" s="651">
        <f t="shared" si="1022"/>
        <v>0.095636286270637916</v>
      </c>
      <c r="AW463" s="651">
        <f t="shared" si="1022"/>
        <v>0.063653883531004873</v>
      </c>
      <c r="AX463" s="651">
        <f t="shared" si="1022"/>
        <v>0.34700664257858582</v>
      </c>
      <c r="AY463" s="652">
        <f>AY382-AY155</f>
        <v>0</v>
      </c>
      <c r="AZ463" s="651">
        <f>AZ145-AZ155</f>
        <v>32.655929453915434</v>
      </c>
      <c r="BA463" s="651">
        <f>BA145-BA155</f>
        <v>6.7438427371989214</v>
      </c>
      <c r="BB463" s="651">
        <f t="shared" ref="BB463:BJ463" si="1023">BB145-BB155</f>
        <v>0.032886948854493697</v>
      </c>
      <c r="BC463" s="651">
        <f t="shared" si="1023"/>
        <v>11.920402624355219</v>
      </c>
      <c r="BD463" s="651">
        <f t="shared" si="1023"/>
        <v>5.1541601301388598</v>
      </c>
      <c r="BE463" s="651">
        <f t="shared" si="1023"/>
        <v>0.75048241029632068</v>
      </c>
      <c r="BF463" s="651">
        <f t="shared" si="1023"/>
        <v>0.61163344169986189</v>
      </c>
      <c r="BG463" s="651">
        <f t="shared" si="1023"/>
        <v>0.78891647649630881</v>
      </c>
      <c r="BH463" s="651">
        <f t="shared" si="1023"/>
        <v>1.3333177377214633</v>
      </c>
      <c r="BI463" s="651">
        <f t="shared" si="1023"/>
        <v>0.90340003887224496</v>
      </c>
      <c r="BJ463" s="651">
        <f t="shared" si="1023"/>
        <v>4.4168869082817288</v>
      </c>
    </row>
    <row r="464">
      <c r="C464" s="4" t="s">
        <v>885</v>
      </c>
      <c r="D464" s="653">
        <f>D69-D399</f>
        <v>0.35395800285084533</v>
      </c>
      <c r="E464" s="653">
        <f t="shared" ref="E464:N464" si="1024">E69-E399</f>
        <v>0.0042422576120371147</v>
      </c>
      <c r="F464" s="653">
        <f t="shared" si="1024"/>
        <v>0.0022948766981452096</v>
      </c>
      <c r="G464" s="653">
        <f t="shared" si="1024"/>
        <v>0.24206639269511498</v>
      </c>
      <c r="H464" s="653">
        <f t="shared" si="1024"/>
        <v>0.0078283491394470772</v>
      </c>
      <c r="I464" s="653">
        <f t="shared" si="1024"/>
        <v>-0.00015838272500007244</v>
      </c>
      <c r="J464" s="653">
        <f t="shared" si="1024"/>
        <v>0.052977878164320646</v>
      </c>
      <c r="K464" s="653">
        <f t="shared" si="1024"/>
        <v>0.0093650571384562564</v>
      </c>
      <c r="L464" s="653">
        <f t="shared" si="1024"/>
        <v>0.00023999999999996247</v>
      </c>
      <c r="M464" s="653">
        <f t="shared" si="1024"/>
        <v>0.031736951426687199</v>
      </c>
      <c r="N464" s="653">
        <f t="shared" si="1024"/>
        <v>0.0033646227016330688</v>
      </c>
      <c r="P464" s="653">
        <f>P69-P400</f>
        <v>0.11695748883185075</v>
      </c>
      <c r="Q464" s="653">
        <f t="shared" ref="Q464:Z464" si="1025">Q69-Q400</f>
        <v>0.0043755909453704334</v>
      </c>
      <c r="R464" s="653">
        <f t="shared" si="1025"/>
        <v>0.002230603364811401</v>
      </c>
      <c r="S464" s="653">
        <f t="shared" si="1025"/>
        <v>0.0059272626951152318</v>
      </c>
      <c r="T464" s="653">
        <f t="shared" si="1025"/>
        <v>0.0074950158061142247</v>
      </c>
      <c r="U464" s="653">
        <f t="shared" si="1025"/>
        <v>0.00015333333333333865</v>
      </c>
      <c r="V464" s="653">
        <f t="shared" si="1025"/>
        <v>0.052402384753654108</v>
      </c>
      <c r="W464" s="653">
        <f t="shared" si="1025"/>
        <v>0.0093650571384564785</v>
      </c>
      <c r="X464" s="653">
        <f t="shared" si="1025"/>
        <v>0.00024000000000001798</v>
      </c>
      <c r="Y464" s="653">
        <f t="shared" si="1025"/>
        <v>0.031736951426687643</v>
      </c>
      <c r="Z464" s="653">
        <f t="shared" si="1025"/>
        <v>0.0030312893682996611</v>
      </c>
      <c r="AB464" s="653">
        <f>AB69-AB400</f>
        <v>0.55582954883185209</v>
      </c>
      <c r="AC464" s="653">
        <f t="shared" ref="AC464:AL464" si="1026">AC69-AC400</f>
        <v>0.0039089242787042622</v>
      </c>
      <c r="AD464" s="653">
        <f t="shared" si="1026"/>
        <v>0.0021282100314783392</v>
      </c>
      <c r="AE464" s="653">
        <f t="shared" si="1026"/>
        <v>0.0050547160284502013</v>
      </c>
      <c r="AF464" s="653">
        <f t="shared" si="1026"/>
        <v>0.0078950158061132925</v>
      </c>
      <c r="AG464" s="653">
        <f t="shared" si="1026"/>
        <v>0.43931999999999999</v>
      </c>
      <c r="AH464" s="653">
        <f t="shared" si="1026"/>
        <v>0.052616051420320664</v>
      </c>
      <c r="AI464" s="653">
        <f t="shared" si="1026"/>
        <v>0.0093650571384564785</v>
      </c>
      <c r="AJ464" s="653">
        <f t="shared" si="1026"/>
        <v>0.00043999999999994044</v>
      </c>
      <c r="AK464" s="653">
        <f t="shared" si="1026"/>
        <v>0.031736951426687643</v>
      </c>
      <c r="AL464" s="653">
        <f t="shared" si="1026"/>
        <v>0.0033646227016330688</v>
      </c>
      <c r="AN464" s="653">
        <f>AN69-AN400</f>
        <v>0.55680488216518143</v>
      </c>
      <c r="AO464" s="653">
        <f t="shared" ref="AO464:AX464" si="1027">AO69-AO400</f>
        <v>0.0044089242787039851</v>
      </c>
      <c r="AP464" s="653">
        <f t="shared" si="1027"/>
        <v>0.0026282100314789503</v>
      </c>
      <c r="AQ464" s="653">
        <f t="shared" si="1027"/>
        <v>0.0052770493617817493</v>
      </c>
      <c r="AR464" s="653">
        <f t="shared" si="1027"/>
        <v>0.0081950158061143696</v>
      </c>
      <c r="AS464" s="653">
        <f t="shared" si="1027"/>
        <v>0.43931999999999999</v>
      </c>
      <c r="AT464" s="653">
        <f t="shared" si="1027"/>
        <v>0.052469051420320545</v>
      </c>
      <c r="AU464" s="653">
        <f t="shared" si="1027"/>
        <v>0.0093650571384564785</v>
      </c>
      <c r="AV464" s="653">
        <f t="shared" si="1027"/>
        <v>3.9999999999984492e-05</v>
      </c>
      <c r="AW464" s="653">
        <f t="shared" si="1027"/>
        <v>0.031736951426687643</v>
      </c>
      <c r="AX464" s="653">
        <f t="shared" si="1027"/>
        <v>0.0033646227016330688</v>
      </c>
      <c r="AZ464" s="653">
        <f>AZ69-AZ400</f>
        <v>32.119404882165178</v>
      </c>
      <c r="BA464" s="653">
        <f t="shared" ref="BA464:BJ464" si="1028">BA69-BA400</f>
        <v>7.1159089242787044</v>
      </c>
      <c r="BB464" s="653">
        <f t="shared" si="1028"/>
        <v>5.9434615433648119</v>
      </c>
      <c r="BC464" s="653">
        <f t="shared" si="1028"/>
        <v>10.760443716028449</v>
      </c>
      <c r="BD464" s="653">
        <f t="shared" si="1028"/>
        <v>4.4148950158061142</v>
      </c>
      <c r="BE464" s="653">
        <f t="shared" si="1028"/>
        <v>0.43931999999999999</v>
      </c>
      <c r="BF464" s="653">
        <f t="shared" si="1028"/>
        <v>0.052469051420320323</v>
      </c>
      <c r="BG464" s="653">
        <f t="shared" si="1028"/>
        <v>0.0093650571384564785</v>
      </c>
      <c r="BH464" s="653">
        <f t="shared" si="1028"/>
        <v>0.31544</v>
      </c>
      <c r="BI464" s="653">
        <f t="shared" si="1028"/>
        <v>2.5847369514266876</v>
      </c>
      <c r="BJ464" s="653">
        <f t="shared" si="1028"/>
        <v>0.48336462270163305</v>
      </c>
    </row>
    <row r="466">
      <c r="AB466" s="653">
        <f>AB464-AG464</f>
        <v>0.11650954883185211</v>
      </c>
      <c r="AN466" s="653">
        <f>AN464-AS464</f>
        <v>0.11748488216518144</v>
      </c>
      <c r="AZ466" s="653">
        <f>AZ464-BA464-BB464-BC464-BD464-BE464-BH464-BI464-BJ464</f>
        <v>0.061834108558775247</v>
      </c>
    </row>
    <row r="468" hidden="1">
      <c r="B468" s="654" t="s">
        <v>253</v>
      </c>
      <c r="C468" s="655"/>
      <c r="D468" s="83">
        <f t="shared" ref="D468:D473" si="1029">SUM(E468:N468)</f>
        <v>46.116377891792574</v>
      </c>
      <c r="E468" s="656">
        <f>E469+E470+E471+E472</f>
        <v>5.6004238457164126</v>
      </c>
      <c r="F468" s="656">
        <f t="shared" ref="F468:N468" si="1030">F469+F470+F471+F472</f>
        <v>11.020689512038615</v>
      </c>
      <c r="G468" s="656">
        <f t="shared" si="1030"/>
        <v>11.919155839255527</v>
      </c>
      <c r="H468" s="656">
        <f t="shared" si="1030"/>
        <v>5.7490759402006626</v>
      </c>
      <c r="I468" s="656">
        <f t="shared" si="1030"/>
        <v>0.36298533977452169</v>
      </c>
      <c r="J468" s="656">
        <f t="shared" si="1030"/>
        <v>3.337511991310564</v>
      </c>
      <c r="K468" s="656">
        <f t="shared" si="1030"/>
        <v>1.3989109531184898</v>
      </c>
      <c r="L468" s="656">
        <f t="shared" si="1030"/>
        <v>0.83991847071236314</v>
      </c>
      <c r="M468" s="656">
        <f t="shared" si="1030"/>
        <v>1.3044859764168404</v>
      </c>
      <c r="N468" s="656">
        <f t="shared" si="1030"/>
        <v>4.5832200232485736</v>
      </c>
    </row>
    <row r="469" hidden="1">
      <c r="B469" s="654" t="s">
        <v>886</v>
      </c>
      <c r="C469" s="655"/>
      <c r="D469" s="83">
        <f t="shared" si="1029"/>
        <v>41.394508323086541</v>
      </c>
      <c r="E469" s="337">
        <f>('[11]13. БДР субъекты'!$AC$45)/1000</f>
        <v>5.461297844066821</v>
      </c>
      <c r="F469" s="337">
        <f>('[11]13. БДР субъекты'!$U$45)/1000</f>
        <v>10.976480391279617</v>
      </c>
      <c r="G469" s="337">
        <f>('[11]13. БДР субъекты'!$AK$45)/1000</f>
        <v>8.2204973270023043</v>
      </c>
      <c r="H469" s="337">
        <f>('[11]13. БДР субъекты'!$CO$45)/1000</f>
        <v>5.2402812977884334</v>
      </c>
      <c r="I469" s="337">
        <f>('[11]13. БДР субъекты'!$DJ$45)/1000</f>
        <v>0.36298533977452169</v>
      </c>
      <c r="J469" s="337">
        <f>('[11]13. БДР субъекты'!$BY$45)/1000</f>
        <v>3.1366796134081651</v>
      </c>
      <c r="K469" s="337">
        <f>('[11]13. БДР субъекты'!$CG$45)/1000</f>
        <v>1.3726036644713582</v>
      </c>
      <c r="L469" s="337">
        <f>('[11]13. БДР субъекты'!$DC$45)/1000</f>
        <v>0.83975646027120676</v>
      </c>
      <c r="M469" s="337">
        <f>('[11]13. БДР субъекты'!$CV$45)/1000</f>
        <v>1.2224460321189412</v>
      </c>
      <c r="N469" s="337">
        <f>('[11]13. БДР субъекты'!$BQ$45)/1000</f>
        <v>4.5614803529051802</v>
      </c>
    </row>
    <row r="470" hidden="1">
      <c r="B470" s="654" t="s">
        <v>887</v>
      </c>
      <c r="C470" s="655"/>
      <c r="D470" s="83">
        <f t="shared" si="1029"/>
        <v>4.3650498937782984</v>
      </c>
      <c r="E470" s="337">
        <f>('[11]13. БДР субъекты'!$AC$46)/1000</f>
        <v>0.1020397704502712</v>
      </c>
      <c r="F470" s="337">
        <f>('[11]13. БДР субъекты'!$U$46)/1000</f>
        <v>0.019048505538116892</v>
      </c>
      <c r="G470" s="337">
        <f>('[11]13. БДР субъекты'!$AK$46)/1000</f>
        <v>3.6875580355494031</v>
      </c>
      <c r="H470" s="337">
        <f>('[11]13. БДР субъекты'!$CO$46)/1000</f>
        <v>0.50692077659587143</v>
      </c>
      <c r="I470" s="337">
        <f>('[11]13. БДР субъекты'!$DJ$46)/1000</f>
        <v>0</v>
      </c>
      <c r="J470" s="337">
        <f>('[11]13. БДР субъекты'!$BY$46)/1000</f>
        <v>0.023190425787657318</v>
      </c>
      <c r="K470" s="337">
        <f>('[11]13. БДР субъекты'!$CG$46)/1000</f>
        <v>0</v>
      </c>
      <c r="L470" s="337">
        <f>('[11]13. БДР субъекты'!$DC$46)/1000</f>
        <v>8.4337246696000517e-05</v>
      </c>
      <c r="M470" s="337">
        <f>('[11]13. БДР субъекты'!$CV$46)/1000</f>
        <v>0.024283595289614608</v>
      </c>
      <c r="N470" s="337">
        <f>('[11]13. БДР субъекты'!$BQ$46)/1000</f>
        <v>0.0019244473206684121</v>
      </c>
    </row>
    <row r="471" s="657" customFormat="1" hidden="1">
      <c r="A471" s="658"/>
      <c r="B471" s="659" t="s">
        <v>888</v>
      </c>
      <c r="C471" s="660"/>
      <c r="D471" s="83">
        <f t="shared" si="1029"/>
        <v>0.3153350457639657</v>
      </c>
      <c r="E471" s="583">
        <f>('[11]13. БДР субъекты'!$AC$47)/1000</f>
        <v>0.03156552319322415</v>
      </c>
      <c r="F471" s="583">
        <f>('[11]13. БДР субъекты'!$U$47)/1000</f>
        <v>0.024754734753036571</v>
      </c>
      <c r="G471" s="583">
        <f>('[11]13. БДР субъекты'!$AK$47)/1000</f>
        <v>0.0025028029326138075</v>
      </c>
      <c r="H471" s="583">
        <f>('[11]13. БДР субъекты'!$CO$47)/1000</f>
        <v>0.0018738658163578383</v>
      </c>
      <c r="I471" s="583">
        <f>('[11]13. БДР субъекты'!$DJ$47)/1000</f>
        <v>0</v>
      </c>
      <c r="J471" s="583">
        <f>('[11]13. БДР субъекты'!$BY$47)/1000</f>
        <v>0.17506257862064481</v>
      </c>
      <c r="K471" s="583">
        <f>('[11]13. БДР субъекты'!$CG$47)/1000</f>
        <v>0.0019262952226186273</v>
      </c>
      <c r="L471" s="583">
        <f>('[11]13. БДР субъекты'!$DC$47)/1000</f>
        <v>7.7673194460428527e-05</v>
      </c>
      <c r="M471" s="583">
        <f>('[11]13. БДР субъекты'!$CV$47)/1000</f>
        <v>0.057756349008284642</v>
      </c>
      <c r="N471" s="583">
        <f>('[11]13. БДР субъекты'!$BQ$47)/1000</f>
        <v>0.019815223022724822</v>
      </c>
      <c r="P471" s="661"/>
      <c r="Q471" s="661"/>
      <c r="R471" s="661"/>
      <c r="S471" s="661"/>
      <c r="T471" s="661"/>
      <c r="U471" s="661"/>
      <c r="V471" s="661"/>
      <c r="W471" s="661"/>
      <c r="X471" s="661"/>
      <c r="Y471" s="661"/>
      <c r="Z471" s="661"/>
      <c r="AB471" s="661"/>
      <c r="AC471" s="661"/>
      <c r="AD471" s="661"/>
      <c r="AE471" s="661"/>
      <c r="AF471" s="661"/>
      <c r="AG471" s="661"/>
      <c r="AH471" s="661"/>
      <c r="AI471" s="661"/>
      <c r="AJ471" s="661"/>
      <c r="AK471" s="661"/>
      <c r="AL471" s="661"/>
      <c r="AN471" s="661"/>
      <c r="AO471" s="661"/>
      <c r="AP471" s="661"/>
      <c r="AQ471" s="661"/>
      <c r="AR471" s="661"/>
      <c r="AS471" s="661"/>
      <c r="AT471" s="661"/>
      <c r="AU471" s="661"/>
      <c r="AV471" s="661"/>
      <c r="AW471" s="661"/>
      <c r="AX471" s="661"/>
      <c r="AZ471" s="661"/>
      <c r="BA471" s="661"/>
      <c r="BB471" s="661"/>
      <c r="BC471" s="661"/>
      <c r="BD471" s="661"/>
      <c r="BE471" s="661"/>
      <c r="BF471" s="661"/>
      <c r="BG471" s="661"/>
      <c r="BH471" s="661"/>
      <c r="BI471" s="661"/>
      <c r="BJ471" s="661"/>
    </row>
    <row r="472" s="657" customFormat="1" hidden="1">
      <c r="A472" s="658"/>
      <c r="B472" s="659" t="s">
        <v>889</v>
      </c>
      <c r="C472" s="660"/>
      <c r="D472" s="83">
        <f t="shared" si="1029"/>
        <v>0.041484629163754644</v>
      </c>
      <c r="E472" s="583">
        <f>('[11]13. БДР субъекты'!$AC$48)/1000</f>
        <v>0.0055207080060965859</v>
      </c>
      <c r="F472" s="583">
        <f>('[11]13. БДР субъекты'!$U$48)/1000</f>
        <v>0.00040588046784254119</v>
      </c>
      <c r="G472" s="583">
        <f>('[11]13. БДР субъекты'!$AK$48)/1000</f>
        <v>0.008597673771205884</v>
      </c>
      <c r="H472" s="583">
        <f>('[11]13. БДР субъекты'!$CO$48)/1000</f>
        <v>0</v>
      </c>
      <c r="I472" s="583">
        <f>('[11]13. БДР субъекты'!$DJ$48)/1000</f>
        <v>0</v>
      </c>
      <c r="J472" s="583">
        <f>('[11]13. БДР субъекты'!$BY$48)/1000</f>
        <v>0.0025793734940966592</v>
      </c>
      <c r="K472" s="583">
        <f>('[11]13. БДР субъекты'!$CG$48)/1000</f>
        <v>0.024380993424512973</v>
      </c>
      <c r="L472" s="583">
        <f>('[11]13. БДР субъекты'!$DC$48)/1000</f>
        <v>0</v>
      </c>
      <c r="M472" s="583">
        <f>('[11]13. БДР субъекты'!$CV$48)/1000</f>
        <v>0</v>
      </c>
      <c r="N472" s="583">
        <f>('[11]13. БДР субъекты'!$BQ$48)/1000</f>
        <v>0</v>
      </c>
      <c r="P472" s="661"/>
      <c r="Q472" s="661"/>
      <c r="R472" s="661"/>
      <c r="S472" s="661"/>
      <c r="T472" s="661"/>
      <c r="U472" s="661"/>
      <c r="V472" s="661"/>
      <c r="W472" s="661"/>
      <c r="X472" s="661"/>
      <c r="Y472" s="661"/>
      <c r="Z472" s="661"/>
      <c r="AB472" s="661"/>
      <c r="AC472" s="661"/>
      <c r="AD472" s="661"/>
      <c r="AE472" s="661"/>
      <c r="AF472" s="661"/>
      <c r="AG472" s="661"/>
      <c r="AH472" s="661"/>
      <c r="AI472" s="661"/>
      <c r="AJ472" s="661"/>
      <c r="AK472" s="661"/>
      <c r="AL472" s="661"/>
      <c r="AN472" s="661"/>
      <c r="AO472" s="661"/>
      <c r="AP472" s="661"/>
      <c r="AQ472" s="661"/>
      <c r="AR472" s="661"/>
      <c r="AS472" s="661"/>
      <c r="AT472" s="661"/>
      <c r="AU472" s="661"/>
      <c r="AV472" s="661"/>
      <c r="AW472" s="661"/>
      <c r="AX472" s="661"/>
      <c r="AZ472" s="661"/>
      <c r="BA472" s="661"/>
      <c r="BB472" s="661"/>
      <c r="BC472" s="661"/>
      <c r="BD472" s="661"/>
      <c r="BE472" s="661"/>
      <c r="BF472" s="661"/>
      <c r="BG472" s="661"/>
      <c r="BH472" s="661"/>
      <c r="BI472" s="661"/>
      <c r="BJ472" s="661"/>
    </row>
    <row r="473">
      <c r="D473" s="651">
        <f t="shared" si="1029"/>
        <v>35.633480620063075</v>
      </c>
      <c r="E473" s="328">
        <v>7.1120000000000001</v>
      </c>
      <c r="F473" s="328">
        <f>5941.03/1000</f>
        <v>5.9410299999999996</v>
      </c>
      <c r="G473" s="328">
        <v>10.7550471757332</v>
      </c>
      <c r="H473" s="328">
        <v>4.4074</v>
      </c>
      <c r="I473" s="328">
        <v>0.43931999999999999</v>
      </c>
      <c r="J473" s="328">
        <v>1.94842</v>
      </c>
      <c r="K473" s="328">
        <v>1.6824480000000002</v>
      </c>
      <c r="L473" s="328">
        <v>0.31544</v>
      </c>
      <c r="M473" s="328">
        <v>2.5527154443298792</v>
      </c>
      <c r="N473" s="328">
        <v>0.47966000000000003</v>
      </c>
    </row>
    <row r="474">
      <c r="D474" s="651">
        <f>D473-D406</f>
        <v>0.2377004074154101</v>
      </c>
      <c r="E474" s="651">
        <f>E473-E406</f>
        <v>0.00033333333333285253</v>
      </c>
      <c r="F474" s="651">
        <f t="shared" ref="F474:N474" si="1031">F473-F406</f>
        <v>-0.00013666666666711791</v>
      </c>
      <c r="G474" s="651">
        <f t="shared" si="1031"/>
        <v>0.23666985239986538</v>
      </c>
      <c r="H474" s="651">
        <f t="shared" si="1031"/>
        <v>0.00033333333333285253</v>
      </c>
      <c r="I474" s="651">
        <f t="shared" si="1031"/>
        <v>-0.00015838272500007244</v>
      </c>
      <c r="J474" s="651">
        <f t="shared" si="1031"/>
        <v>0.00059549341066666983</v>
      </c>
      <c r="K474" s="651">
        <f t="shared" si="1031"/>
        <v>0.00044800000000000395</v>
      </c>
      <c r="L474" s="651">
        <f t="shared" si="1031"/>
        <v>0.00023999999999996247</v>
      </c>
      <c r="M474" s="651">
        <f t="shared" si="1031"/>
        <v>-0.00028455567012120042</v>
      </c>
      <c r="N474" s="651">
        <f t="shared" si="1031"/>
        <v>-0.00033999999999995145</v>
      </c>
    </row>
  </sheetData>
  <mergeCells count="31">
    <mergeCell ref="A6:D7"/>
    <mergeCell ref="A9:B9"/>
    <mergeCell ref="A12:B12"/>
    <mergeCell ref="A14:B14"/>
    <mergeCell ref="A15:B15"/>
    <mergeCell ref="A19:A20"/>
    <mergeCell ref="B19:B20"/>
    <mergeCell ref="C19:C20"/>
    <mergeCell ref="D19:N19"/>
    <mergeCell ref="P19:Z19"/>
    <mergeCell ref="AB19:AL19"/>
    <mergeCell ref="AN19:AX19"/>
    <mergeCell ref="AZ19:BJ19"/>
    <mergeCell ref="A22:D22"/>
    <mergeCell ref="A166:D166"/>
    <mergeCell ref="A318:D318"/>
    <mergeCell ref="A368:D369"/>
    <mergeCell ref="A370:A371"/>
    <mergeCell ref="B370:B371"/>
    <mergeCell ref="C370:C371"/>
    <mergeCell ref="D370:N370"/>
    <mergeCell ref="P370:Z370"/>
    <mergeCell ref="AB370:AL370"/>
    <mergeCell ref="AN370:AX370"/>
    <mergeCell ref="AZ370:BJ370"/>
    <mergeCell ref="A373:B373"/>
    <mergeCell ref="A455:D455"/>
    <mergeCell ref="A456:D456"/>
    <mergeCell ref="A457:D457"/>
    <mergeCell ref="A458:D458"/>
    <mergeCell ref="A459:D459"/>
  </mergeCells>
  <printOptions headings="0" gridLines="0"/>
  <pageMargins left="0.70866141732283472" right="0.70866141732283472" top="0.74803149606299213" bottom="0.74803149606299213" header="0.31496062992125984" footer="0.31496062992125984"/>
  <pageSetup paperSize="9" scale="10" fitToWidth="1" fitToHeight="5" pageOrder="downThenOver" orientation="portrait" usePrinterDefaults="1" blackAndWhite="0" draft="0" cellComments="none" useFirstPageNumber="0" errors="displayed" horizontalDpi="600" verticalDpi="600" copies="1"/>
  <headerFooter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rgb="FFFFC000"/>
    <outlinePr applyStyles="0" summaryBelow="1" summaryRight="1" showOutlineSymbols="1"/>
    <pageSetUpPr autoPageBreaks="1" fitToPage="0"/>
  </sheetPr>
  <sheetViews>
    <sheetView showZeros="0" topLeftCell="B16" zoomScale="70" workbookViewId="0">
      <pane xSplit="2" ySplit="7" topLeftCell="C8" activePane="bottomRight" state="frozen"/>
      <selection activeCell="Q31" activeCellId="0" sqref="Q31"/>
    </sheetView>
  </sheetViews>
  <sheetFormatPr defaultRowHeight="14.25"/>
  <cols>
    <col customWidth="1" min="1" max="1" style="2" width="11.140625"/>
    <col customWidth="1" min="2" max="2" style="3" width="91.140625"/>
    <col customWidth="1" min="3" max="3" style="4" width="15.85546875"/>
    <col customWidth="1" min="4" max="14" style="6" width="20.5703125"/>
    <col bestFit="1" customWidth="1" min="15" max="15" style="1" width="11.5703125"/>
    <col customWidth="1" min="16" max="26" style="6" width="20.5703125"/>
    <col customWidth="1" min="27" max="27" style="1" width="11.42578125"/>
    <col customWidth="1" hidden="1" min="28" max="38" style="6" width="20.5703125"/>
    <col customWidth="1" hidden="1" min="39" max="39" style="1" width="9.140625"/>
    <col customWidth="1" hidden="1" min="40" max="50" style="6" width="20.5703125"/>
    <col customWidth="1" hidden="1" min="51" max="51" style="1" width="9.140625"/>
    <col customWidth="1" hidden="1" min="52" max="62" style="6" width="20.5703125"/>
    <col customWidth="1" hidden="1" min="63" max="63" style="1" width="9.140625"/>
    <col customWidth="1" hidden="1" min="64" max="64" style="1" width="11"/>
    <col customWidth="1" min="65" max="65" style="1" width="11.5703125"/>
    <col min="66" max="16384" style="1" width="9.140625"/>
  </cols>
  <sheetData>
    <row r="1">
      <c r="A1" s="11"/>
      <c r="B1" s="12"/>
      <c r="C1" s="6"/>
    </row>
    <row r="2">
      <c r="A2" s="11"/>
      <c r="B2" s="12"/>
      <c r="C2" s="6"/>
    </row>
    <row r="3">
      <c r="A3" s="11"/>
      <c r="B3" s="12"/>
      <c r="C3" s="6"/>
    </row>
    <row r="4">
      <c r="A4" s="11"/>
      <c r="B4" s="12"/>
      <c r="C4" s="6"/>
    </row>
    <row r="5">
      <c r="A5" s="11"/>
      <c r="B5" s="12"/>
      <c r="C5" s="6"/>
    </row>
    <row r="6">
      <c r="A6" s="7" t="s">
        <v>3</v>
      </c>
      <c r="B6" s="7"/>
      <c r="C6" s="7"/>
      <c r="D6" s="7"/>
      <c r="E6" s="1"/>
      <c r="F6" s="1"/>
      <c r="G6" s="1"/>
      <c r="H6" s="1"/>
      <c r="I6" s="1"/>
      <c r="J6" s="1"/>
      <c r="K6" s="1"/>
      <c r="L6" s="1"/>
      <c r="M6" s="1"/>
      <c r="N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</row>
    <row r="7" ht="41.25" customHeight="1">
      <c r="A7" s="7"/>
      <c r="B7" s="7"/>
      <c r="C7" s="7"/>
      <c r="D7" s="7"/>
      <c r="E7" s="1"/>
      <c r="F7" s="1"/>
      <c r="G7" s="1"/>
      <c r="H7" s="1"/>
      <c r="I7" s="1"/>
      <c r="J7" s="1"/>
      <c r="K7" s="1"/>
      <c r="L7" s="1"/>
      <c r="M7" s="1"/>
      <c r="N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</row>
    <row r="8">
      <c r="A8" s="11"/>
      <c r="B8" s="12"/>
      <c r="C8" s="6"/>
    </row>
    <row r="9">
      <c r="A9" s="555" t="s">
        <v>860</v>
      </c>
      <c r="B9" s="555"/>
      <c r="C9" s="6"/>
    </row>
    <row r="10">
      <c r="A10" s="11"/>
      <c r="B10" s="556" t="s">
        <v>5</v>
      </c>
      <c r="C10" s="6"/>
    </row>
    <row r="11">
      <c r="A11" s="11"/>
      <c r="B11" s="557"/>
      <c r="C11" s="6"/>
    </row>
    <row r="12">
      <c r="A12" s="558" t="s">
        <v>861</v>
      </c>
      <c r="B12" s="558"/>
      <c r="C12" s="6"/>
    </row>
    <row r="13">
      <c r="A13" s="11"/>
      <c r="B13" s="559"/>
      <c r="C13" s="6"/>
    </row>
    <row r="14" ht="71.25" customHeight="1">
      <c r="A14" s="560"/>
      <c r="B14" s="560"/>
      <c r="C14" s="6"/>
      <c r="I14" s="6"/>
      <c r="U14" s="6"/>
      <c r="AG14" s="6"/>
      <c r="AS14" s="6"/>
      <c r="BE14" s="6"/>
    </row>
    <row r="15">
      <c r="A15" s="561" t="s">
        <v>9</v>
      </c>
      <c r="B15" s="561"/>
      <c r="C15" s="6"/>
    </row>
    <row r="16">
      <c r="A16" s="8"/>
      <c r="B16" s="8"/>
      <c r="C16" s="8"/>
      <c r="D16" s="22"/>
      <c r="E16" s="22"/>
      <c r="F16" s="22"/>
      <c r="G16" s="22"/>
      <c r="H16" s="22"/>
      <c r="I16" s="328">
        <v>1000</v>
      </c>
      <c r="J16" s="22"/>
      <c r="K16" s="22"/>
      <c r="L16" s="22"/>
      <c r="M16" s="22"/>
      <c r="N16" s="22"/>
      <c r="P16" s="22"/>
      <c r="Q16" s="22"/>
      <c r="R16" s="22"/>
      <c r="S16" s="22"/>
      <c r="T16" s="22"/>
      <c r="U16" s="22"/>
      <c r="V16" s="22"/>
      <c r="W16" s="22"/>
      <c r="X16" s="22"/>
      <c r="Y16" s="328" t="s">
        <v>862</v>
      </c>
      <c r="Z16" s="328">
        <v>1.0389999999999999</v>
      </c>
      <c r="AB16" s="22" t="s">
        <v>862</v>
      </c>
      <c r="AC16" s="563">
        <v>1.04</v>
      </c>
      <c r="AD16" s="22">
        <f>$AC$16</f>
        <v>1.04</v>
      </c>
      <c r="AE16" s="22">
        <f t="shared" ref="AE16:AL16" si="1032">$AC$16</f>
        <v>1.04</v>
      </c>
      <c r="AF16" s="22">
        <f t="shared" si="1032"/>
        <v>1.04</v>
      </c>
      <c r="AG16" s="22">
        <f t="shared" si="1032"/>
        <v>1.04</v>
      </c>
      <c r="AH16" s="22">
        <f t="shared" si="1032"/>
        <v>1.04</v>
      </c>
      <c r="AI16" s="22">
        <f t="shared" si="1032"/>
        <v>1.04</v>
      </c>
      <c r="AJ16" s="22">
        <f t="shared" si="1032"/>
        <v>1.04</v>
      </c>
      <c r="AK16" s="22">
        <f t="shared" si="1032"/>
        <v>1.04</v>
      </c>
      <c r="AL16" s="22">
        <f t="shared" si="1032"/>
        <v>1.04</v>
      </c>
      <c r="AN16" s="22" t="s">
        <v>862</v>
      </c>
      <c r="AO16" s="563">
        <v>1.04</v>
      </c>
      <c r="AP16" s="22">
        <f>$AC$16</f>
        <v>1.04</v>
      </c>
      <c r="AQ16" s="22">
        <f t="shared" ref="AQ16:AX16" si="1033">$AC$16</f>
        <v>1.04</v>
      </c>
      <c r="AR16" s="22">
        <f t="shared" si="1033"/>
        <v>1.04</v>
      </c>
      <c r="AS16" s="22">
        <f t="shared" si="1033"/>
        <v>1.04</v>
      </c>
      <c r="AT16" s="22">
        <f t="shared" si="1033"/>
        <v>1.04</v>
      </c>
      <c r="AU16" s="22">
        <f t="shared" si="1033"/>
        <v>1.04</v>
      </c>
      <c r="AV16" s="22">
        <f t="shared" si="1033"/>
        <v>1.04</v>
      </c>
      <c r="AW16" s="22">
        <f t="shared" si="1033"/>
        <v>1.04</v>
      </c>
      <c r="AX16" s="22">
        <f t="shared" si="1033"/>
        <v>1.04</v>
      </c>
      <c r="AZ16" s="22" t="s">
        <v>862</v>
      </c>
      <c r="BA16" s="563">
        <v>1.04</v>
      </c>
      <c r="BB16" s="22">
        <f>$AC$16</f>
        <v>1.04</v>
      </c>
      <c r="BC16" s="22">
        <f t="shared" ref="BC16:BJ16" si="1034">$AC$16</f>
        <v>1.04</v>
      </c>
      <c r="BD16" s="22">
        <f t="shared" si="1034"/>
        <v>1.04</v>
      </c>
      <c r="BE16" s="22">
        <f t="shared" si="1034"/>
        <v>1.04</v>
      </c>
      <c r="BF16" s="22">
        <f t="shared" si="1034"/>
        <v>1.04</v>
      </c>
      <c r="BG16" s="22">
        <f t="shared" si="1034"/>
        <v>1.04</v>
      </c>
      <c r="BH16" s="22">
        <f t="shared" si="1034"/>
        <v>1.04</v>
      </c>
      <c r="BI16" s="22">
        <f t="shared" si="1034"/>
        <v>1.04</v>
      </c>
      <c r="BJ16" s="22">
        <f t="shared" si="1034"/>
        <v>1.04</v>
      </c>
    </row>
    <row r="17" ht="27.75" customHeight="1">
      <c r="A17" s="8"/>
      <c r="B17" s="8"/>
      <c r="C17" s="564">
        <f>D109-D124</f>
        <v>-28.881668662036603</v>
      </c>
      <c r="D17" s="562">
        <f>D53+D62+D68+D69+D70+D73</f>
        <v>408.61093194813338</v>
      </c>
      <c r="E17" s="562">
        <f>E53+E62+E68+E69+E70+E73</f>
        <v>54.879978392235273</v>
      </c>
      <c r="F17" s="562">
        <f t="shared" ref="F17:N17" si="1035">F53+F62+F68+F69+F70+F73</f>
        <v>90.918142367751571</v>
      </c>
      <c r="G17" s="562">
        <f t="shared" si="1035"/>
        <v>69.571473254764896</v>
      </c>
      <c r="H17" s="562">
        <f t="shared" si="1035"/>
        <v>36.393955008929666</v>
      </c>
      <c r="I17" s="562">
        <f t="shared" si="1035"/>
        <v>4.225966201802076</v>
      </c>
      <c r="J17" s="562">
        <f t="shared" si="1035"/>
        <v>81.373707811950922</v>
      </c>
      <c r="K17" s="562">
        <f t="shared" si="1035"/>
        <v>7.735821383947326</v>
      </c>
      <c r="L17" s="562">
        <f t="shared" si="1035"/>
        <v>5.2318188490200068</v>
      </c>
      <c r="M17" s="562">
        <f t="shared" si="1035"/>
        <v>10.39413235887978</v>
      </c>
      <c r="N17" s="562">
        <f t="shared" si="1035"/>
        <v>47.885936318851904</v>
      </c>
      <c r="P17" s="562">
        <f>P53+P62+P68+P69+P70+P73</f>
        <v>1250.3093022881333</v>
      </c>
      <c r="Q17" s="562">
        <f t="shared" ref="Q17:Z17" si="1036">Q53+Q62+Q68+Q69+Q70+Q73</f>
        <v>155.63396847223524</v>
      </c>
      <c r="R17" s="562">
        <f t="shared" si="1036"/>
        <v>276.86203927775159</v>
      </c>
      <c r="S17" s="562">
        <f t="shared" si="1036"/>
        <v>204.81164872476489</v>
      </c>
      <c r="T17" s="562">
        <f t="shared" si="1036"/>
        <v>114.63815500892967</v>
      </c>
      <c r="U17" s="562">
        <f t="shared" si="1036"/>
        <v>7.7979153718020751</v>
      </c>
      <c r="V17" s="562">
        <f t="shared" si="1036"/>
        <v>269.45737756195092</v>
      </c>
      <c r="W17" s="562">
        <f t="shared" si="1036"/>
        <v>23.329961683947325</v>
      </c>
      <c r="X17" s="562">
        <f t="shared" si="1036"/>
        <v>15.991618849020007</v>
      </c>
      <c r="Y17" s="562">
        <f t="shared" si="1036"/>
        <v>29.951933528879778</v>
      </c>
      <c r="Z17" s="562">
        <f t="shared" si="1036"/>
        <v>151.83468380885191</v>
      </c>
      <c r="AB17" s="562" t="e">
        <f>AB53+AB62+AB68+AB69+AB70+AB73</f>
        <v>#VALUE!</v>
      </c>
      <c r="AC17" s="562" t="e">
        <f t="shared" ref="AC17:AL17" si="1037">AC53+AC62+AC68+AC69+AC70+AC73</f>
        <v>#VALUE!</v>
      </c>
      <c r="AD17" s="562" t="e">
        <f t="shared" si="1037"/>
        <v>#VALUE!</v>
      </c>
      <c r="AE17" s="562" t="e">
        <f t="shared" si="1037"/>
        <v>#VALUE!</v>
      </c>
      <c r="AF17" s="562" t="e">
        <f t="shared" si="1037"/>
        <v>#VALUE!</v>
      </c>
      <c r="AG17" s="562" t="e">
        <f t="shared" si="1037"/>
        <v>#VALUE!</v>
      </c>
      <c r="AH17" s="562" t="e">
        <f t="shared" si="1037"/>
        <v>#VALUE!</v>
      </c>
      <c r="AI17" s="562" t="e">
        <f t="shared" si="1037"/>
        <v>#VALUE!</v>
      </c>
      <c r="AJ17" s="562" t="e">
        <f t="shared" si="1037"/>
        <v>#VALUE!</v>
      </c>
      <c r="AK17" s="562" t="e">
        <f t="shared" si="1037"/>
        <v>#VALUE!</v>
      </c>
      <c r="AL17" s="562" t="e">
        <f t="shared" si="1037"/>
        <v>#VALUE!</v>
      </c>
      <c r="AN17" s="562" t="e">
        <f>AN53+AN62+AN68+AN69+AN70+AN73</f>
        <v>#VALUE!</v>
      </c>
      <c r="AO17" s="562" t="e">
        <f t="shared" ref="AO17:AX17" si="1038">AO53+AO62+AO68+AO69+AO70+AO73</f>
        <v>#VALUE!</v>
      </c>
      <c r="AP17" s="562" t="e">
        <f t="shared" si="1038"/>
        <v>#VALUE!</v>
      </c>
      <c r="AQ17" s="562" t="e">
        <f t="shared" si="1038"/>
        <v>#VALUE!</v>
      </c>
      <c r="AR17" s="562" t="e">
        <f t="shared" si="1038"/>
        <v>#VALUE!</v>
      </c>
      <c r="AS17" s="562" t="e">
        <f t="shared" si="1038"/>
        <v>#VALUE!</v>
      </c>
      <c r="AT17" s="562" t="e">
        <f t="shared" si="1038"/>
        <v>#VALUE!</v>
      </c>
      <c r="AU17" s="562" t="e">
        <f t="shared" si="1038"/>
        <v>#VALUE!</v>
      </c>
      <c r="AV17" s="562" t="e">
        <f t="shared" si="1038"/>
        <v>#VALUE!</v>
      </c>
      <c r="AW17" s="562" t="e">
        <f t="shared" si="1038"/>
        <v>#VALUE!</v>
      </c>
      <c r="AX17" s="562" t="e">
        <f t="shared" si="1038"/>
        <v>#VALUE!</v>
      </c>
      <c r="AZ17" s="562" t="e">
        <f>AZ53+AZ62+AZ68+AZ69+AZ70+AZ73</f>
        <v>#VALUE!</v>
      </c>
      <c r="BA17" s="562" t="e">
        <f t="shared" ref="BA17:BJ17" si="1039">BA53+BA62+BA68+BA69+BA70+BA73</f>
        <v>#VALUE!</v>
      </c>
      <c r="BB17" s="562" t="e">
        <f t="shared" si="1039"/>
        <v>#VALUE!</v>
      </c>
      <c r="BC17" s="562" t="e">
        <f t="shared" si="1039"/>
        <v>#VALUE!</v>
      </c>
      <c r="BD17" s="562" t="e">
        <f t="shared" si="1039"/>
        <v>#VALUE!</v>
      </c>
      <c r="BE17" s="562" t="e">
        <f t="shared" si="1039"/>
        <v>#VALUE!</v>
      </c>
      <c r="BF17" s="562" t="e">
        <f t="shared" si="1039"/>
        <v>#VALUE!</v>
      </c>
      <c r="BG17" s="562" t="e">
        <f t="shared" si="1039"/>
        <v>#VALUE!</v>
      </c>
      <c r="BH17" s="562" t="e">
        <f t="shared" si="1039"/>
        <v>#VALUE!</v>
      </c>
      <c r="BI17" s="562" t="e">
        <f t="shared" si="1039"/>
        <v>#VALUE!</v>
      </c>
      <c r="BJ17" s="562" t="e">
        <f t="shared" si="1039"/>
        <v>#VALUE!</v>
      </c>
    </row>
    <row r="18" ht="15.75" customHeight="1">
      <c r="A18" s="565" t="s">
        <v>10</v>
      </c>
      <c r="B18" s="565"/>
      <c r="C18" s="565"/>
      <c r="D18" s="566">
        <f>D17-D38</f>
        <v>-1.7773692206901615e-07</v>
      </c>
      <c r="E18" s="566">
        <f>E17-E38</f>
        <v>5.9472426983120386e-12</v>
      </c>
      <c r="F18" s="566">
        <f t="shared" ref="F18:N18" si="1040">F17-F38</f>
        <v>-1.8037064819509396e-07</v>
      </c>
      <c r="G18" s="566">
        <f t="shared" si="1040"/>
        <v>5.5280224842135794e-11</v>
      </c>
      <c r="H18" s="566">
        <f t="shared" si="1040"/>
        <v>0</v>
      </c>
      <c r="I18" s="566">
        <f t="shared" si="1040"/>
        <v>-2.5801583092288638e-12</v>
      </c>
      <c r="J18" s="566">
        <f t="shared" si="1040"/>
        <v>-9.9760200100718066e-12</v>
      </c>
      <c r="K18" s="566">
        <f t="shared" si="1040"/>
        <v>0</v>
      </c>
      <c r="L18" s="566">
        <f t="shared" si="1040"/>
        <v>2.585154312839677e-09</v>
      </c>
      <c r="M18" s="566">
        <f t="shared" si="1040"/>
        <v>0</v>
      </c>
      <c r="N18" s="566">
        <f t="shared" si="1040"/>
        <v>0</v>
      </c>
      <c r="P18" s="566">
        <f>P17-P38</f>
        <v>-0.0011296877366930858</v>
      </c>
      <c r="Q18" s="566">
        <f>Q17-Q38</f>
        <v>-9.9199940848393453e-06</v>
      </c>
      <c r="R18" s="566">
        <f t="shared" ref="R18:Z18" si="1041">R17-R38</f>
        <v>-0.00010327037063007083</v>
      </c>
      <c r="S18" s="566">
        <f t="shared" si="1041"/>
        <v>-0.00020350994475393236</v>
      </c>
      <c r="T18" s="566">
        <f t="shared" si="1041"/>
        <v>0.00019999999999242846</v>
      </c>
      <c r="U18" s="566">
        <f t="shared" si="1041"/>
        <v>-5.0830002581214728e-05</v>
      </c>
      <c r="V18" s="566">
        <f t="shared" si="1041"/>
        <v>-0.00033025000988118336</v>
      </c>
      <c r="W18" s="566">
        <f t="shared" si="1041"/>
        <v>0.00024860999999631872</v>
      </c>
      <c r="X18" s="566">
        <f t="shared" si="1041"/>
        <v>-0.00042917741484238547</v>
      </c>
      <c r="Y18" s="566">
        <f t="shared" si="1041"/>
        <v>-0.00019883000000575635</v>
      </c>
      <c r="Z18" s="566">
        <f t="shared" si="1041"/>
        <v>-0.00025251000002413093</v>
      </c>
      <c r="AB18" s="566" t="e">
        <f>AB17-AB38</f>
        <v>#VALUE!</v>
      </c>
      <c r="AC18" s="566" t="e">
        <f>AC17-AC38</f>
        <v>#VALUE!</v>
      </c>
      <c r="AD18" s="566" t="e">
        <f t="shared" ref="AD18:AL18" si="1042">AD17-AD38</f>
        <v>#VALUE!</v>
      </c>
      <c r="AE18" s="566" t="e">
        <f t="shared" si="1042"/>
        <v>#VALUE!</v>
      </c>
      <c r="AF18" s="566" t="e">
        <f t="shared" si="1042"/>
        <v>#VALUE!</v>
      </c>
      <c r="AG18" s="566" t="e">
        <f t="shared" si="1042"/>
        <v>#VALUE!</v>
      </c>
      <c r="AH18" s="566" t="e">
        <f t="shared" si="1042"/>
        <v>#VALUE!</v>
      </c>
      <c r="AI18" s="566" t="e">
        <f t="shared" si="1042"/>
        <v>#VALUE!</v>
      </c>
      <c r="AJ18" s="566" t="e">
        <f t="shared" si="1042"/>
        <v>#VALUE!</v>
      </c>
      <c r="AK18" s="566" t="e">
        <f t="shared" si="1042"/>
        <v>#VALUE!</v>
      </c>
      <c r="AL18" s="566" t="e">
        <f t="shared" si="1042"/>
        <v>#VALUE!</v>
      </c>
      <c r="AN18" s="566" t="e">
        <f>AN17-AN38</f>
        <v>#VALUE!</v>
      </c>
      <c r="AO18" s="566" t="e">
        <f>AO17-AO38</f>
        <v>#VALUE!</v>
      </c>
      <c r="AP18" s="566" t="e">
        <f t="shared" ref="AP18:AX18" si="1043">AP17-AP38</f>
        <v>#VALUE!</v>
      </c>
      <c r="AQ18" s="566" t="e">
        <f t="shared" si="1043"/>
        <v>#VALUE!</v>
      </c>
      <c r="AR18" s="566" t="e">
        <f t="shared" si="1043"/>
        <v>#VALUE!</v>
      </c>
      <c r="AS18" s="566" t="e">
        <f t="shared" si="1043"/>
        <v>#VALUE!</v>
      </c>
      <c r="AT18" s="566" t="e">
        <f t="shared" si="1043"/>
        <v>#VALUE!</v>
      </c>
      <c r="AU18" s="566" t="e">
        <f t="shared" si="1043"/>
        <v>#VALUE!</v>
      </c>
      <c r="AV18" s="566" t="e">
        <f t="shared" si="1043"/>
        <v>#VALUE!</v>
      </c>
      <c r="AW18" s="566" t="e">
        <f t="shared" si="1043"/>
        <v>#VALUE!</v>
      </c>
      <c r="AX18" s="566" t="e">
        <f t="shared" si="1043"/>
        <v>#VALUE!</v>
      </c>
      <c r="AZ18" s="566" t="e">
        <f>AZ17-AZ38</f>
        <v>#VALUE!</v>
      </c>
      <c r="BA18" s="566" t="e">
        <f>BA17-BA38</f>
        <v>#VALUE!</v>
      </c>
      <c r="BB18" s="566" t="e">
        <f t="shared" ref="BB18:BJ18" si="1044">BB17-BB38</f>
        <v>#VALUE!</v>
      </c>
      <c r="BC18" s="566" t="e">
        <f t="shared" si="1044"/>
        <v>#VALUE!</v>
      </c>
      <c r="BD18" s="566" t="e">
        <f t="shared" si="1044"/>
        <v>#VALUE!</v>
      </c>
      <c r="BE18" s="566" t="e">
        <f t="shared" si="1044"/>
        <v>#VALUE!</v>
      </c>
      <c r="BF18" s="566" t="e">
        <f t="shared" si="1044"/>
        <v>#VALUE!</v>
      </c>
      <c r="BG18" s="566" t="e">
        <f t="shared" si="1044"/>
        <v>#VALUE!</v>
      </c>
      <c r="BH18" s="566" t="e">
        <f t="shared" si="1044"/>
        <v>#VALUE!</v>
      </c>
      <c r="BI18" s="566" t="e">
        <f t="shared" si="1044"/>
        <v>#VALUE!</v>
      </c>
      <c r="BJ18" s="566" t="e">
        <f t="shared" si="1044"/>
        <v>#VALUE!</v>
      </c>
    </row>
    <row r="19" ht="33.75" customHeight="1">
      <c r="A19" s="27" t="s">
        <v>11</v>
      </c>
      <c r="B19" s="28" t="s">
        <v>12</v>
      </c>
      <c r="C19" s="28" t="s">
        <v>13</v>
      </c>
      <c r="D19" s="567" t="s">
        <v>890</v>
      </c>
      <c r="E19" s="568"/>
      <c r="F19" s="568"/>
      <c r="G19" s="568"/>
      <c r="H19" s="568"/>
      <c r="I19" s="568"/>
      <c r="J19" s="568"/>
      <c r="K19" s="568"/>
      <c r="L19" s="568"/>
      <c r="M19" s="568"/>
      <c r="N19" s="569"/>
      <c r="P19" s="567" t="s">
        <v>891</v>
      </c>
      <c r="Q19" s="568"/>
      <c r="R19" s="568"/>
      <c r="S19" s="568"/>
      <c r="T19" s="568"/>
      <c r="U19" s="568"/>
      <c r="V19" s="568"/>
      <c r="W19" s="568"/>
      <c r="X19" s="568"/>
      <c r="Y19" s="568"/>
      <c r="Z19" s="569"/>
      <c r="AB19" s="567">
        <v>2023</v>
      </c>
      <c r="AC19" s="568"/>
      <c r="AD19" s="568"/>
      <c r="AE19" s="568"/>
      <c r="AF19" s="568"/>
      <c r="AG19" s="568"/>
      <c r="AH19" s="568"/>
      <c r="AI19" s="568"/>
      <c r="AJ19" s="568"/>
      <c r="AK19" s="568"/>
      <c r="AL19" s="569"/>
      <c r="AN19" s="567">
        <v>2024</v>
      </c>
      <c r="AO19" s="568"/>
      <c r="AP19" s="568"/>
      <c r="AQ19" s="568"/>
      <c r="AR19" s="568"/>
      <c r="AS19" s="568"/>
      <c r="AT19" s="568"/>
      <c r="AU19" s="568"/>
      <c r="AV19" s="568"/>
      <c r="AW19" s="568"/>
      <c r="AX19" s="569"/>
      <c r="AZ19" s="567">
        <v>2025</v>
      </c>
      <c r="BA19" s="568"/>
      <c r="BB19" s="568"/>
      <c r="BC19" s="568"/>
      <c r="BD19" s="568"/>
      <c r="BE19" s="568"/>
      <c r="BF19" s="568"/>
      <c r="BG19" s="568"/>
      <c r="BH19" s="568"/>
      <c r="BI19" s="568"/>
      <c r="BJ19" s="569"/>
    </row>
    <row r="20" ht="66" customHeight="1">
      <c r="A20" s="38"/>
      <c r="B20" s="39"/>
      <c r="C20" s="39"/>
      <c r="D20" s="41" t="s">
        <v>863</v>
      </c>
      <c r="E20" s="41" t="s">
        <v>864</v>
      </c>
      <c r="F20" s="41" t="s">
        <v>865</v>
      </c>
      <c r="G20" s="41" t="s">
        <v>866</v>
      </c>
      <c r="H20" s="41" t="s">
        <v>867</v>
      </c>
      <c r="I20" s="41" t="s">
        <v>868</v>
      </c>
      <c r="J20" s="41" t="s">
        <v>869</v>
      </c>
      <c r="K20" s="41" t="s">
        <v>870</v>
      </c>
      <c r="L20" s="41" t="s">
        <v>871</v>
      </c>
      <c r="M20" s="41" t="s">
        <v>872</v>
      </c>
      <c r="N20" s="41" t="s">
        <v>873</v>
      </c>
      <c r="P20" s="41" t="s">
        <v>863</v>
      </c>
      <c r="Q20" s="41" t="s">
        <v>864</v>
      </c>
      <c r="R20" s="41" t="s">
        <v>865</v>
      </c>
      <c r="S20" s="41" t="s">
        <v>866</v>
      </c>
      <c r="T20" s="41" t="s">
        <v>867</v>
      </c>
      <c r="U20" s="41" t="s">
        <v>868</v>
      </c>
      <c r="V20" s="41" t="s">
        <v>869</v>
      </c>
      <c r="W20" s="41" t="s">
        <v>870</v>
      </c>
      <c r="X20" s="41" t="s">
        <v>871</v>
      </c>
      <c r="Y20" s="41" t="s">
        <v>872</v>
      </c>
      <c r="Z20" s="41" t="s">
        <v>873</v>
      </c>
      <c r="AB20" s="41" t="s">
        <v>863</v>
      </c>
      <c r="AC20" s="41" t="s">
        <v>864</v>
      </c>
      <c r="AD20" s="41" t="s">
        <v>865</v>
      </c>
      <c r="AE20" s="41" t="s">
        <v>866</v>
      </c>
      <c r="AF20" s="41" t="s">
        <v>867</v>
      </c>
      <c r="AG20" s="41" t="s">
        <v>868</v>
      </c>
      <c r="AH20" s="41" t="s">
        <v>869</v>
      </c>
      <c r="AI20" s="41" t="s">
        <v>870</v>
      </c>
      <c r="AJ20" s="41" t="s">
        <v>871</v>
      </c>
      <c r="AK20" s="41" t="s">
        <v>872</v>
      </c>
      <c r="AL20" s="41" t="s">
        <v>873</v>
      </c>
      <c r="AN20" s="41" t="s">
        <v>863</v>
      </c>
      <c r="AO20" s="41" t="s">
        <v>864</v>
      </c>
      <c r="AP20" s="41" t="s">
        <v>865</v>
      </c>
      <c r="AQ20" s="41" t="s">
        <v>866</v>
      </c>
      <c r="AR20" s="41" t="s">
        <v>867</v>
      </c>
      <c r="AS20" s="41" t="s">
        <v>868</v>
      </c>
      <c r="AT20" s="41" t="s">
        <v>869</v>
      </c>
      <c r="AU20" s="41" t="s">
        <v>870</v>
      </c>
      <c r="AV20" s="41" t="s">
        <v>871</v>
      </c>
      <c r="AW20" s="41" t="s">
        <v>872</v>
      </c>
      <c r="AX20" s="41" t="s">
        <v>873</v>
      </c>
      <c r="AZ20" s="41" t="s">
        <v>863</v>
      </c>
      <c r="BA20" s="41" t="s">
        <v>864</v>
      </c>
      <c r="BB20" s="41" t="s">
        <v>865</v>
      </c>
      <c r="BC20" s="41" t="s">
        <v>866</v>
      </c>
      <c r="BD20" s="41" t="s">
        <v>867</v>
      </c>
      <c r="BE20" s="41" t="s">
        <v>868</v>
      </c>
      <c r="BF20" s="41" t="s">
        <v>869</v>
      </c>
      <c r="BG20" s="41" t="s">
        <v>870</v>
      </c>
      <c r="BH20" s="41" t="s">
        <v>871</v>
      </c>
      <c r="BI20" s="41" t="s">
        <v>872</v>
      </c>
      <c r="BJ20" s="41" t="s">
        <v>873</v>
      </c>
    </row>
    <row r="21" s="48" customFormat="1" ht="15.75">
      <c r="A21" s="49">
        <v>1</v>
      </c>
      <c r="B21" s="50">
        <v>2</v>
      </c>
      <c r="C21" s="51">
        <v>3</v>
      </c>
      <c r="D21" s="572"/>
      <c r="E21" s="572"/>
      <c r="F21" s="572"/>
      <c r="G21" s="572"/>
      <c r="H21" s="572"/>
      <c r="I21" s="572"/>
      <c r="J21" s="572"/>
      <c r="K21" s="572"/>
      <c r="L21" s="572"/>
      <c r="M21" s="572"/>
      <c r="N21" s="572"/>
      <c r="P21" s="572"/>
      <c r="Q21" s="572"/>
      <c r="R21" s="572"/>
      <c r="S21" s="572"/>
      <c r="T21" s="572"/>
      <c r="U21" s="572"/>
      <c r="V21" s="572"/>
      <c r="W21" s="572"/>
      <c r="X21" s="572"/>
      <c r="Y21" s="572"/>
      <c r="Z21" s="572"/>
      <c r="AB21" s="572"/>
      <c r="AC21" s="572"/>
      <c r="AD21" s="572"/>
      <c r="AE21" s="572"/>
      <c r="AF21" s="572"/>
      <c r="AG21" s="572"/>
      <c r="AH21" s="572"/>
      <c r="AI21" s="572"/>
      <c r="AJ21" s="572"/>
      <c r="AK21" s="572"/>
      <c r="AL21" s="572"/>
      <c r="AN21" s="572"/>
      <c r="AO21" s="572"/>
      <c r="AP21" s="572"/>
      <c r="AQ21" s="572"/>
      <c r="AR21" s="572"/>
      <c r="AS21" s="572"/>
      <c r="AT21" s="572"/>
      <c r="AU21" s="572"/>
      <c r="AV21" s="572"/>
      <c r="AW21" s="572"/>
      <c r="AX21" s="572"/>
      <c r="AZ21" s="572"/>
      <c r="BA21" s="572"/>
      <c r="BB21" s="572"/>
      <c r="BC21" s="572"/>
      <c r="BD21" s="572"/>
      <c r="BE21" s="572"/>
      <c r="BF21" s="572"/>
      <c r="BG21" s="572"/>
      <c r="BH21" s="572"/>
      <c r="BI21" s="572"/>
      <c r="BJ21" s="572"/>
    </row>
    <row r="22" s="48" customFormat="1" ht="15.75">
      <c r="A22" s="61" t="s">
        <v>29</v>
      </c>
      <c r="B22" s="62"/>
      <c r="C22" s="62"/>
      <c r="D22" s="62"/>
      <c r="E22" s="573"/>
      <c r="F22" s="573"/>
      <c r="G22" s="573"/>
      <c r="H22" s="573"/>
      <c r="I22" s="573"/>
      <c r="J22" s="573"/>
      <c r="K22" s="573"/>
      <c r="L22" s="573"/>
      <c r="M22" s="573"/>
      <c r="N22" s="573"/>
      <c r="Q22" s="573"/>
      <c r="R22" s="573"/>
      <c r="S22" s="573"/>
      <c r="T22" s="573"/>
      <c r="U22" s="573"/>
      <c r="V22" s="573"/>
      <c r="W22" s="573"/>
      <c r="X22" s="573"/>
      <c r="Y22" s="573"/>
      <c r="Z22" s="573"/>
      <c r="AC22" s="573"/>
      <c r="AD22" s="573"/>
      <c r="AE22" s="573"/>
      <c r="AF22" s="573"/>
      <c r="AG22" s="573"/>
      <c r="AH22" s="573"/>
      <c r="AI22" s="573"/>
      <c r="AJ22" s="573"/>
      <c r="AK22" s="573"/>
      <c r="AL22" s="573"/>
      <c r="AO22" s="573"/>
      <c r="AP22" s="573"/>
      <c r="AQ22" s="573"/>
      <c r="AR22" s="573"/>
      <c r="AS22" s="573"/>
      <c r="AT22" s="573"/>
      <c r="AU22" s="573"/>
      <c r="AV22" s="573"/>
      <c r="AW22" s="573"/>
      <c r="AX22" s="573"/>
      <c r="BA22" s="573"/>
      <c r="BB22" s="573"/>
      <c r="BC22" s="573"/>
      <c r="BD22" s="573"/>
      <c r="BE22" s="573"/>
      <c r="BF22" s="573"/>
      <c r="BG22" s="573"/>
      <c r="BH22" s="573"/>
      <c r="BI22" s="573"/>
      <c r="BJ22" s="573"/>
    </row>
    <row r="23" s="66" customFormat="1" ht="14.25">
      <c r="A23" s="67" t="s">
        <v>30</v>
      </c>
      <c r="B23" s="68" t="s">
        <v>31</v>
      </c>
      <c r="C23" s="69" t="s">
        <v>32</v>
      </c>
      <c r="D23" s="574">
        <f>D29+D31+D37</f>
        <v>386.62842762242894</v>
      </c>
      <c r="E23" s="70">
        <f>E29+E31+E37</f>
        <v>45.245519141723953</v>
      </c>
      <c r="F23" s="70">
        <f t="shared" ref="F23:N23" si="1045">F29+F31+F37</f>
        <v>82.728491722913603</v>
      </c>
      <c r="G23" s="70">
        <f t="shared" si="1045"/>
        <v>105.01989546353137</v>
      </c>
      <c r="H23" s="70">
        <f t="shared" si="1045"/>
        <v>30.291944141816668</v>
      </c>
      <c r="I23" s="70">
        <f t="shared" si="1045"/>
        <v>2.1738560800000002</v>
      </c>
      <c r="J23" s="70">
        <f t="shared" si="1045"/>
        <v>64.669066876260018</v>
      </c>
      <c r="K23" s="70">
        <f t="shared" si="1045"/>
        <v>4.10014966478</v>
      </c>
      <c r="L23" s="70">
        <f t="shared" si="1045"/>
        <v>4.1472877817333336</v>
      </c>
      <c r="M23" s="70">
        <f t="shared" si="1045"/>
        <v>9.0388250351333337</v>
      </c>
      <c r="N23" s="70">
        <f t="shared" si="1045"/>
        <v>39.213391714536662</v>
      </c>
      <c r="P23" s="70">
        <f>P29+P31+P37</f>
        <v>1173.482427622429</v>
      </c>
      <c r="Q23" s="70">
        <f>Q29+Q31+Q37</f>
        <v>137.94351914172395</v>
      </c>
      <c r="R23" s="70">
        <f t="shared" ref="R23:Z23" si="1046">R29+R31+R37</f>
        <v>303.0164917229136</v>
      </c>
      <c r="S23" s="70">
        <f t="shared" si="1046"/>
        <v>239.10989546353136</v>
      </c>
      <c r="T23" s="70">
        <f t="shared" si="1046"/>
        <v>103.00094414181667</v>
      </c>
      <c r="U23" s="70">
        <f t="shared" si="1046"/>
        <v>9.6768560800000003</v>
      </c>
      <c r="V23" s="70">
        <f t="shared" si="1046"/>
        <v>215.30606687626002</v>
      </c>
      <c r="W23" s="70">
        <f t="shared" si="1046"/>
        <v>11.77914966478</v>
      </c>
      <c r="X23" s="70">
        <f t="shared" si="1046"/>
        <v>13.178287781733333</v>
      </c>
      <c r="Y23" s="70">
        <f t="shared" si="1046"/>
        <v>30.300825035133336</v>
      </c>
      <c r="Z23" s="70">
        <f t="shared" si="1046"/>
        <v>110.17039171453668</v>
      </c>
      <c r="AA23" s="79">
        <f>D23+'[12]Кемеровская область+'!BV23</f>
        <v>1173.4824276224288</v>
      </c>
      <c r="AB23" s="574" t="e">
        <f t="shared" ref="AB23:AL85" si="1047">AB29+AB31+AB37</f>
        <v>#VALUE!</v>
      </c>
      <c r="AC23" s="70" t="e">
        <f>AC29+AC31+AC37</f>
        <v>#VALUE!</v>
      </c>
      <c r="AD23" s="70" t="e">
        <f t="shared" ref="AD23:AL23" si="1048">AD29+AD31+AD37</f>
        <v>#VALUE!</v>
      </c>
      <c r="AE23" s="70" t="e">
        <f t="shared" si="1048"/>
        <v>#VALUE!</v>
      </c>
      <c r="AF23" s="70" t="e">
        <f t="shared" si="1048"/>
        <v>#VALUE!</v>
      </c>
      <c r="AG23" s="70" t="e">
        <f t="shared" si="1048"/>
        <v>#VALUE!</v>
      </c>
      <c r="AH23" s="70" t="e">
        <f t="shared" si="1048"/>
        <v>#VALUE!</v>
      </c>
      <c r="AI23" s="70" t="e">
        <f t="shared" si="1048"/>
        <v>#VALUE!</v>
      </c>
      <c r="AJ23" s="70" t="e">
        <f t="shared" si="1048"/>
        <v>#VALUE!</v>
      </c>
      <c r="AK23" s="70" t="e">
        <f t="shared" si="1048"/>
        <v>#VALUE!</v>
      </c>
      <c r="AL23" s="70" t="e">
        <f t="shared" si="1048"/>
        <v>#VALUE!</v>
      </c>
      <c r="AN23" s="574" t="e">
        <f t="shared" ref="AN23:AX85" si="1049">AN29+AN31+AN37</f>
        <v>#VALUE!</v>
      </c>
      <c r="AO23" s="70" t="e">
        <f>AO29+AO31+AO37</f>
        <v>#VALUE!</v>
      </c>
      <c r="AP23" s="70" t="e">
        <f t="shared" ref="AP23:AX23" si="1050">AP29+AP31+AP37</f>
        <v>#VALUE!</v>
      </c>
      <c r="AQ23" s="70" t="e">
        <f t="shared" si="1050"/>
        <v>#VALUE!</v>
      </c>
      <c r="AR23" s="70" t="e">
        <f t="shared" si="1050"/>
        <v>#VALUE!</v>
      </c>
      <c r="AS23" s="70" t="e">
        <f t="shared" si="1050"/>
        <v>#VALUE!</v>
      </c>
      <c r="AT23" s="70" t="e">
        <f t="shared" si="1050"/>
        <v>#VALUE!</v>
      </c>
      <c r="AU23" s="70" t="e">
        <f t="shared" si="1050"/>
        <v>#VALUE!</v>
      </c>
      <c r="AV23" s="70" t="e">
        <f t="shared" si="1050"/>
        <v>#VALUE!</v>
      </c>
      <c r="AW23" s="70" t="e">
        <f t="shared" si="1050"/>
        <v>#VALUE!</v>
      </c>
      <c r="AX23" s="70" t="e">
        <f t="shared" si="1050"/>
        <v>#VALUE!</v>
      </c>
      <c r="AZ23" s="574" t="e">
        <f t="shared" ref="AZ23:BJ85" si="1051">AZ29+AZ31+AZ37</f>
        <v>#VALUE!</v>
      </c>
      <c r="BA23" s="70" t="e">
        <f>BA29+BA31+BA37</f>
        <v>#VALUE!</v>
      </c>
      <c r="BB23" s="70" t="e">
        <f t="shared" ref="BB23:BJ23" si="1052">BB29+BB31+BB37</f>
        <v>#VALUE!</v>
      </c>
      <c r="BC23" s="70" t="e">
        <f t="shared" si="1052"/>
        <v>#VALUE!</v>
      </c>
      <c r="BD23" s="70" t="e">
        <f t="shared" si="1052"/>
        <v>#VALUE!</v>
      </c>
      <c r="BE23" s="70" t="e">
        <f t="shared" si="1052"/>
        <v>#VALUE!</v>
      </c>
      <c r="BF23" s="70" t="e">
        <f t="shared" si="1052"/>
        <v>#VALUE!</v>
      </c>
      <c r="BG23" s="70" t="e">
        <f t="shared" si="1052"/>
        <v>#VALUE!</v>
      </c>
      <c r="BH23" s="70" t="e">
        <f t="shared" si="1052"/>
        <v>#VALUE!</v>
      </c>
      <c r="BI23" s="70" t="e">
        <f t="shared" si="1052"/>
        <v>#VALUE!</v>
      </c>
      <c r="BJ23" s="70" t="e">
        <f t="shared" si="1052"/>
        <v>#VALUE!</v>
      </c>
      <c r="BK23" s="66" t="e">
        <f t="shared" ref="BK23:BK86" si="1053">AN23*1.04</f>
        <v>#VALUE!</v>
      </c>
      <c r="BL23" s="79" t="e">
        <f t="shared" ref="BL23:BL86" si="1054">BK23-AZ23</f>
        <v>#VALUE!</v>
      </c>
      <c r="BM23" s="79">
        <f t="shared" ref="BM23:BM86" si="1055">AA23-P23</f>
        <v>0</v>
      </c>
      <c r="BN23" s="66" t="e">
        <f>#REF!+#REF!+#REF!+Новосибирск.обл!E23+#REF!+#REF!+#REF!+#REF!+#REF!+#REF!</f>
        <v>#REF!</v>
      </c>
      <c r="BO23" s="79" t="e">
        <f t="shared" ref="BO23:BO86" si="1056">BN23-P23</f>
        <v>#REF!</v>
      </c>
    </row>
    <row r="24" s="48" customFormat="1">
      <c r="A24" s="80" t="s">
        <v>33</v>
      </c>
      <c r="B24" s="81" t="s">
        <v>34</v>
      </c>
      <c r="C24" s="82" t="s">
        <v>32</v>
      </c>
      <c r="D24" s="83">
        <f t="shared" ref="D24:D52" si="1057">SUM(E24:N24)</f>
        <v>0</v>
      </c>
      <c r="E24" s="83"/>
      <c r="F24" s="83"/>
      <c r="G24" s="83"/>
      <c r="H24" s="83"/>
      <c r="I24" s="83"/>
      <c r="J24" s="83"/>
      <c r="K24" s="83"/>
      <c r="L24" s="83"/>
      <c r="M24" s="83"/>
      <c r="N24" s="83"/>
      <c r="P24" s="83">
        <f t="shared" ref="P24:P52" si="1058">SUM(Q24:Z24)</f>
        <v>0</v>
      </c>
      <c r="Q24" s="83"/>
      <c r="R24" s="83"/>
      <c r="S24" s="83"/>
      <c r="T24" s="83"/>
      <c r="U24" s="83"/>
      <c r="V24" s="83"/>
      <c r="W24" s="83"/>
      <c r="X24" s="83"/>
      <c r="Y24" s="83"/>
      <c r="Z24" s="83"/>
      <c r="AA24" s="79">
        <f>D24+'[12]Кемеровская область+'!BV24</f>
        <v>0</v>
      </c>
      <c r="AB24" s="574" t="e">
        <f t="shared" si="1047"/>
        <v>#REF!</v>
      </c>
      <c r="AC24" s="70" t="e">
        <f t="shared" si="1047"/>
        <v>#REF!</v>
      </c>
      <c r="AD24" s="70" t="e">
        <f t="shared" si="1047"/>
        <v>#REF!</v>
      </c>
      <c r="AE24" s="70" t="e">
        <f t="shared" si="1047"/>
        <v>#REF!</v>
      </c>
      <c r="AF24" s="70">
        <f t="shared" si="1047"/>
        <v>5.132879945272116e+19</v>
      </c>
      <c r="AG24" s="70" t="e">
        <f t="shared" si="1047"/>
        <v>#REF!</v>
      </c>
      <c r="AH24" s="70" t="e">
        <f t="shared" si="1047"/>
        <v>#REF!</v>
      </c>
      <c r="AI24" s="70" t="e">
        <f t="shared" si="1047"/>
        <v>#REF!</v>
      </c>
      <c r="AJ24" s="70" t="e">
        <f t="shared" si="1047"/>
        <v>#REF!</v>
      </c>
      <c r="AK24" s="70" t="e">
        <f t="shared" si="1047"/>
        <v>#REF!</v>
      </c>
      <c r="AL24" s="70" t="e">
        <f t="shared" si="1047"/>
        <v>#REF!</v>
      </c>
      <c r="AM24" s="66"/>
      <c r="AN24" s="574" t="e">
        <f t="shared" si="1049"/>
        <v>#REF!</v>
      </c>
      <c r="AO24" s="70" t="e">
        <f t="shared" si="1049"/>
        <v>#REF!</v>
      </c>
      <c r="AP24" s="70" t="e">
        <f t="shared" si="1049"/>
        <v>#REF!</v>
      </c>
      <c r="AQ24" s="70" t="e">
        <f t="shared" si="1049"/>
        <v>#REF!</v>
      </c>
      <c r="AR24" s="70">
        <f t="shared" si="1049"/>
        <v>3.0380672581975093e+19</v>
      </c>
      <c r="AS24" s="70" t="e">
        <f t="shared" si="1049"/>
        <v>#REF!</v>
      </c>
      <c r="AT24" s="70" t="e">
        <f t="shared" si="1049"/>
        <v>#REF!</v>
      </c>
      <c r="AU24" s="70" t="e">
        <f t="shared" si="1049"/>
        <v>#REF!</v>
      </c>
      <c r="AV24" s="70" t="e">
        <f t="shared" si="1049"/>
        <v>#REF!</v>
      </c>
      <c r="AW24" s="70" t="e">
        <f t="shared" si="1049"/>
        <v>#REF!</v>
      </c>
      <c r="AX24" s="70" t="e">
        <f t="shared" si="1049"/>
        <v>#REF!</v>
      </c>
      <c r="AY24" s="66"/>
      <c r="AZ24" s="574" t="e">
        <f t="shared" si="1051"/>
        <v>#REF!</v>
      </c>
      <c r="BA24" s="70" t="e">
        <f t="shared" si="1051"/>
        <v>#REF!</v>
      </c>
      <c r="BB24" s="70" t="e">
        <f t="shared" si="1051"/>
        <v>#REF!</v>
      </c>
      <c r="BC24" s="70" t="e">
        <f t="shared" si="1051"/>
        <v>#REF!</v>
      </c>
      <c r="BD24" s="70">
        <f t="shared" si="1051"/>
        <v>0</v>
      </c>
      <c r="BE24" s="70" t="e">
        <f t="shared" si="1051"/>
        <v>#REF!</v>
      </c>
      <c r="BF24" s="70" t="e">
        <f t="shared" si="1051"/>
        <v>#REF!</v>
      </c>
      <c r="BG24" s="70" t="e">
        <f t="shared" si="1051"/>
        <v>#REF!</v>
      </c>
      <c r="BH24" s="70" t="e">
        <f t="shared" si="1051"/>
        <v>#REF!</v>
      </c>
      <c r="BI24" s="70" t="e">
        <f t="shared" si="1051"/>
        <v>#REF!</v>
      </c>
      <c r="BJ24" s="70" t="e">
        <f t="shared" si="1051"/>
        <v>#REF!</v>
      </c>
      <c r="BK24" s="66" t="e">
        <f t="shared" si="1053"/>
        <v>#REF!</v>
      </c>
      <c r="BL24" s="79" t="e">
        <f t="shared" si="1054"/>
        <v>#REF!</v>
      </c>
      <c r="BM24" s="79">
        <f t="shared" si="1055"/>
        <v>0</v>
      </c>
      <c r="BN24" s="66" t="e">
        <f>#REF!+#REF!+#REF!+'Новосибирск.обл'!E24+#REF!+#REF!+#REF!+#REF!+#REF!+#REF!</f>
        <v>#REF!</v>
      </c>
      <c r="BO24" s="79" t="e">
        <f t="shared" si="1056"/>
        <v>#REF!</v>
      </c>
    </row>
    <row r="25" s="48" customFormat="1" ht="39" customHeight="1">
      <c r="A25" s="80" t="s">
        <v>36</v>
      </c>
      <c r="B25" s="88" t="s">
        <v>37</v>
      </c>
      <c r="C25" s="82" t="s">
        <v>32</v>
      </c>
      <c r="D25" s="83">
        <f t="shared" si="1057"/>
        <v>0</v>
      </c>
      <c r="E25" s="83"/>
      <c r="F25" s="83"/>
      <c r="G25" s="83"/>
      <c r="H25" s="83"/>
      <c r="I25" s="83"/>
      <c r="J25" s="83"/>
      <c r="K25" s="83"/>
      <c r="L25" s="83"/>
      <c r="M25" s="83"/>
      <c r="N25" s="83"/>
      <c r="P25" s="83">
        <f t="shared" si="1058"/>
        <v>0</v>
      </c>
      <c r="Q25" s="83"/>
      <c r="R25" s="83"/>
      <c r="S25" s="83"/>
      <c r="T25" s="83"/>
      <c r="U25" s="83"/>
      <c r="V25" s="83"/>
      <c r="W25" s="83"/>
      <c r="X25" s="83"/>
      <c r="Y25" s="83"/>
      <c r="Z25" s="83"/>
      <c r="AA25" s="79">
        <f>D25+'[12]Кемеровская область+'!BV25</f>
        <v>0</v>
      </c>
      <c r="AB25" s="574" t="e">
        <f t="shared" si="1047"/>
        <v>#REF!</v>
      </c>
      <c r="AC25" s="70" t="e">
        <f t="shared" si="1047"/>
        <v>#REF!</v>
      </c>
      <c r="AD25" s="70" t="e">
        <f t="shared" si="1047"/>
        <v>#REF!</v>
      </c>
      <c r="AE25" s="70" t="e">
        <f t="shared" si="1047"/>
        <v>#REF!</v>
      </c>
      <c r="AF25" s="70" t="e">
        <f t="shared" si="1047"/>
        <v>#VALUE!</v>
      </c>
      <c r="AG25" s="70" t="e">
        <f t="shared" si="1047"/>
        <v>#REF!</v>
      </c>
      <c r="AH25" s="70" t="e">
        <f t="shared" si="1047"/>
        <v>#REF!</v>
      </c>
      <c r="AI25" s="70" t="e">
        <f t="shared" si="1047"/>
        <v>#REF!</v>
      </c>
      <c r="AJ25" s="70" t="e">
        <f t="shared" si="1047"/>
        <v>#REF!</v>
      </c>
      <c r="AK25" s="70" t="e">
        <f t="shared" si="1047"/>
        <v>#REF!</v>
      </c>
      <c r="AL25" s="70" t="e">
        <f t="shared" si="1047"/>
        <v>#REF!</v>
      </c>
      <c r="AM25" s="66"/>
      <c r="AN25" s="574" t="e">
        <f t="shared" si="1049"/>
        <v>#REF!</v>
      </c>
      <c r="AO25" s="70" t="e">
        <f t="shared" si="1049"/>
        <v>#REF!</v>
      </c>
      <c r="AP25" s="70" t="e">
        <f t="shared" si="1049"/>
        <v>#REF!</v>
      </c>
      <c r="AQ25" s="70" t="e">
        <f t="shared" si="1049"/>
        <v>#REF!</v>
      </c>
      <c r="AR25" s="70" t="e">
        <f t="shared" si="1049"/>
        <v>#VALUE!</v>
      </c>
      <c r="AS25" s="70" t="e">
        <f t="shared" si="1049"/>
        <v>#REF!</v>
      </c>
      <c r="AT25" s="70" t="e">
        <f t="shared" si="1049"/>
        <v>#REF!</v>
      </c>
      <c r="AU25" s="70" t="e">
        <f t="shared" si="1049"/>
        <v>#REF!</v>
      </c>
      <c r="AV25" s="70" t="e">
        <f t="shared" si="1049"/>
        <v>#REF!</v>
      </c>
      <c r="AW25" s="70" t="e">
        <f t="shared" si="1049"/>
        <v>#REF!</v>
      </c>
      <c r="AX25" s="70" t="e">
        <f t="shared" si="1049"/>
        <v>#REF!</v>
      </c>
      <c r="AY25" s="66"/>
      <c r="AZ25" s="574" t="e">
        <f t="shared" si="1051"/>
        <v>#REF!</v>
      </c>
      <c r="BA25" s="70" t="e">
        <f t="shared" si="1051"/>
        <v>#REF!</v>
      </c>
      <c r="BB25" s="70" t="e">
        <f t="shared" si="1051"/>
        <v>#REF!</v>
      </c>
      <c r="BC25" s="70" t="e">
        <f t="shared" si="1051"/>
        <v>#REF!</v>
      </c>
      <c r="BD25" s="70" t="e">
        <f t="shared" si="1051"/>
        <v>#VALUE!</v>
      </c>
      <c r="BE25" s="70" t="e">
        <f t="shared" si="1051"/>
        <v>#REF!</v>
      </c>
      <c r="BF25" s="70" t="e">
        <f t="shared" si="1051"/>
        <v>#REF!</v>
      </c>
      <c r="BG25" s="70" t="e">
        <f t="shared" si="1051"/>
        <v>#REF!</v>
      </c>
      <c r="BH25" s="70" t="e">
        <f t="shared" si="1051"/>
        <v>#REF!</v>
      </c>
      <c r="BI25" s="70" t="e">
        <f t="shared" si="1051"/>
        <v>#REF!</v>
      </c>
      <c r="BJ25" s="70" t="e">
        <f t="shared" si="1051"/>
        <v>#REF!</v>
      </c>
      <c r="BK25" s="66" t="e">
        <f t="shared" si="1053"/>
        <v>#REF!</v>
      </c>
      <c r="BL25" s="79" t="e">
        <f t="shared" si="1054"/>
        <v>#REF!</v>
      </c>
      <c r="BM25" s="79">
        <f t="shared" si="1055"/>
        <v>0</v>
      </c>
      <c r="BN25" s="66" t="e">
        <f>#REF!+#REF!+#REF!+'Новосибирск.обл'!E25+#REF!+#REF!+#REF!+#REF!+#REF!+#REF!</f>
        <v>#REF!</v>
      </c>
      <c r="BO25" s="79" t="e">
        <f t="shared" si="1056"/>
        <v>#REF!</v>
      </c>
    </row>
    <row r="26" s="48" customFormat="1" ht="33.75" customHeight="1">
      <c r="A26" s="80" t="s">
        <v>38</v>
      </c>
      <c r="B26" s="88" t="s">
        <v>39</v>
      </c>
      <c r="C26" s="82" t="s">
        <v>32</v>
      </c>
      <c r="D26" s="83">
        <f t="shared" si="1057"/>
        <v>0</v>
      </c>
      <c r="E26" s="83"/>
      <c r="F26" s="83"/>
      <c r="G26" s="83"/>
      <c r="H26" s="83"/>
      <c r="I26" s="83"/>
      <c r="J26" s="83"/>
      <c r="K26" s="83"/>
      <c r="L26" s="83"/>
      <c r="M26" s="83"/>
      <c r="N26" s="83"/>
      <c r="P26" s="83">
        <f t="shared" si="1058"/>
        <v>0</v>
      </c>
      <c r="Q26" s="83"/>
      <c r="R26" s="83"/>
      <c r="S26" s="83"/>
      <c r="T26" s="83"/>
      <c r="U26" s="83"/>
      <c r="V26" s="83"/>
      <c r="W26" s="83"/>
      <c r="X26" s="83"/>
      <c r="Y26" s="83"/>
      <c r="Z26" s="83"/>
      <c r="AA26" s="79">
        <f>D26+'[12]Кемеровская область+'!BV26</f>
        <v>0</v>
      </c>
      <c r="AB26" s="574" t="e">
        <f t="shared" si="1047"/>
        <v>#REF!</v>
      </c>
      <c r="AC26" s="70" t="e">
        <f t="shared" si="1047"/>
        <v>#REF!</v>
      </c>
      <c r="AD26" s="70" t="e">
        <f t="shared" si="1047"/>
        <v>#REF!</v>
      </c>
      <c r="AE26" s="70" t="e">
        <f t="shared" si="1047"/>
        <v>#REF!</v>
      </c>
      <c r="AF26" s="70">
        <f t="shared" si="1047"/>
        <v>3.9837585626316112e+19</v>
      </c>
      <c r="AG26" s="70" t="e">
        <f t="shared" si="1047"/>
        <v>#REF!</v>
      </c>
      <c r="AH26" s="70" t="e">
        <f t="shared" si="1047"/>
        <v>#REF!</v>
      </c>
      <c r="AI26" s="70" t="e">
        <f t="shared" si="1047"/>
        <v>#REF!</v>
      </c>
      <c r="AJ26" s="70" t="e">
        <f t="shared" si="1047"/>
        <v>#REF!</v>
      </c>
      <c r="AK26" s="70" t="e">
        <f t="shared" si="1047"/>
        <v>#REF!</v>
      </c>
      <c r="AL26" s="70" t="e">
        <f t="shared" si="1047"/>
        <v>#REF!</v>
      </c>
      <c r="AM26" s="66"/>
      <c r="AN26" s="574" t="e">
        <f t="shared" si="1049"/>
        <v>#REF!</v>
      </c>
      <c r="AO26" s="70" t="e">
        <f t="shared" si="1049"/>
        <v>#REF!</v>
      </c>
      <c r="AP26" s="70" t="e">
        <f t="shared" si="1049"/>
        <v>#REF!</v>
      </c>
      <c r="AQ26" s="70" t="e">
        <f t="shared" si="1049"/>
        <v>#REF!</v>
      </c>
      <c r="AR26" s="70">
        <f t="shared" si="1049"/>
        <v>2.3579212021197001e+19</v>
      </c>
      <c r="AS26" s="70" t="e">
        <f t="shared" si="1049"/>
        <v>#REF!</v>
      </c>
      <c r="AT26" s="70" t="e">
        <f t="shared" si="1049"/>
        <v>#REF!</v>
      </c>
      <c r="AU26" s="70" t="e">
        <f t="shared" si="1049"/>
        <v>#REF!</v>
      </c>
      <c r="AV26" s="70" t="e">
        <f t="shared" si="1049"/>
        <v>#REF!</v>
      </c>
      <c r="AW26" s="70" t="e">
        <f t="shared" si="1049"/>
        <v>#REF!</v>
      </c>
      <c r="AX26" s="70" t="e">
        <f t="shared" si="1049"/>
        <v>#REF!</v>
      </c>
      <c r="AY26" s="66"/>
      <c r="AZ26" s="574" t="e">
        <f t="shared" si="1051"/>
        <v>#REF!</v>
      </c>
      <c r="BA26" s="70" t="e">
        <f t="shared" si="1051"/>
        <v>#REF!</v>
      </c>
      <c r="BB26" s="70" t="e">
        <f t="shared" si="1051"/>
        <v>#REF!</v>
      </c>
      <c r="BC26" s="70" t="e">
        <f t="shared" si="1051"/>
        <v>#REF!</v>
      </c>
      <c r="BD26" s="70">
        <f t="shared" si="1051"/>
        <v>0</v>
      </c>
      <c r="BE26" s="70" t="e">
        <f t="shared" si="1051"/>
        <v>#REF!</v>
      </c>
      <c r="BF26" s="70" t="e">
        <f t="shared" si="1051"/>
        <v>#REF!</v>
      </c>
      <c r="BG26" s="70" t="e">
        <f t="shared" si="1051"/>
        <v>#REF!</v>
      </c>
      <c r="BH26" s="70" t="e">
        <f t="shared" si="1051"/>
        <v>#REF!</v>
      </c>
      <c r="BI26" s="70" t="e">
        <f t="shared" si="1051"/>
        <v>#REF!</v>
      </c>
      <c r="BJ26" s="70" t="e">
        <f t="shared" si="1051"/>
        <v>#REF!</v>
      </c>
      <c r="BK26" s="66" t="e">
        <f t="shared" si="1053"/>
        <v>#REF!</v>
      </c>
      <c r="BL26" s="79" t="e">
        <f t="shared" si="1054"/>
        <v>#REF!</v>
      </c>
      <c r="BM26" s="79">
        <f t="shared" si="1055"/>
        <v>0</v>
      </c>
      <c r="BN26" s="66" t="e">
        <f>#REF!+#REF!+#REF!+'Новосибирск.обл'!E26+#REF!+#REF!+#REF!+#REF!+#REF!+#REF!</f>
        <v>#REF!</v>
      </c>
      <c r="BO26" s="79" t="e">
        <f t="shared" si="1056"/>
        <v>#REF!</v>
      </c>
    </row>
    <row r="27" s="48" customFormat="1" ht="36" customHeight="1">
      <c r="A27" s="80" t="s">
        <v>40</v>
      </c>
      <c r="B27" s="88" t="s">
        <v>41</v>
      </c>
      <c r="C27" s="82" t="s">
        <v>32</v>
      </c>
      <c r="D27" s="83">
        <f t="shared" si="1057"/>
        <v>0</v>
      </c>
      <c r="E27" s="83"/>
      <c r="F27" s="83"/>
      <c r="G27" s="83"/>
      <c r="H27" s="83"/>
      <c r="I27" s="83"/>
      <c r="J27" s="83"/>
      <c r="K27" s="83"/>
      <c r="L27" s="83"/>
      <c r="M27" s="83"/>
      <c r="N27" s="83"/>
      <c r="P27" s="83">
        <f t="shared" si="1058"/>
        <v>0</v>
      </c>
      <c r="Q27" s="83"/>
      <c r="R27" s="83"/>
      <c r="S27" s="83"/>
      <c r="T27" s="83"/>
      <c r="U27" s="83"/>
      <c r="V27" s="83"/>
      <c r="W27" s="83"/>
      <c r="X27" s="83"/>
      <c r="Y27" s="83"/>
      <c r="Z27" s="83"/>
      <c r="AA27" s="79">
        <f>D27+'[12]Кемеровская область+'!BV27</f>
        <v>0</v>
      </c>
      <c r="AB27" s="574" t="e">
        <f t="shared" si="1047"/>
        <v>#VALUE!</v>
      </c>
      <c r="AC27" s="70" t="e">
        <f t="shared" si="1047"/>
        <v>#VALUE!</v>
      </c>
      <c r="AD27" s="70" t="e">
        <f t="shared" si="1047"/>
        <v>#VALUE!</v>
      </c>
      <c r="AE27" s="70" t="e">
        <f t="shared" si="1047"/>
        <v>#VALUE!</v>
      </c>
      <c r="AF27" s="70" t="e">
        <f t="shared" si="1047"/>
        <v>#VALUE!</v>
      </c>
      <c r="AG27" s="70" t="e">
        <f t="shared" si="1047"/>
        <v>#VALUE!</v>
      </c>
      <c r="AH27" s="70" t="e">
        <f t="shared" si="1047"/>
        <v>#VALUE!</v>
      </c>
      <c r="AI27" s="70" t="e">
        <f t="shared" si="1047"/>
        <v>#VALUE!</v>
      </c>
      <c r="AJ27" s="70" t="e">
        <f t="shared" si="1047"/>
        <v>#VALUE!</v>
      </c>
      <c r="AK27" s="70" t="e">
        <f t="shared" si="1047"/>
        <v>#VALUE!</v>
      </c>
      <c r="AL27" s="70" t="e">
        <f t="shared" si="1047"/>
        <v>#VALUE!</v>
      </c>
      <c r="AM27" s="66"/>
      <c r="AN27" s="574" t="e">
        <f t="shared" si="1049"/>
        <v>#VALUE!</v>
      </c>
      <c r="AO27" s="70" t="e">
        <f t="shared" si="1049"/>
        <v>#VALUE!</v>
      </c>
      <c r="AP27" s="70" t="e">
        <f t="shared" si="1049"/>
        <v>#VALUE!</v>
      </c>
      <c r="AQ27" s="70" t="e">
        <f t="shared" si="1049"/>
        <v>#VALUE!</v>
      </c>
      <c r="AR27" s="70" t="e">
        <f t="shared" si="1049"/>
        <v>#VALUE!</v>
      </c>
      <c r="AS27" s="70" t="e">
        <f t="shared" si="1049"/>
        <v>#VALUE!</v>
      </c>
      <c r="AT27" s="70" t="e">
        <f t="shared" si="1049"/>
        <v>#VALUE!</v>
      </c>
      <c r="AU27" s="70" t="e">
        <f t="shared" si="1049"/>
        <v>#VALUE!</v>
      </c>
      <c r="AV27" s="70" t="e">
        <f t="shared" si="1049"/>
        <v>#VALUE!</v>
      </c>
      <c r="AW27" s="70" t="e">
        <f t="shared" si="1049"/>
        <v>#VALUE!</v>
      </c>
      <c r="AX27" s="70" t="e">
        <f t="shared" si="1049"/>
        <v>#VALUE!</v>
      </c>
      <c r="AY27" s="66"/>
      <c r="AZ27" s="574" t="e">
        <f t="shared" si="1051"/>
        <v>#VALUE!</v>
      </c>
      <c r="BA27" s="70" t="e">
        <f t="shared" si="1051"/>
        <v>#VALUE!</v>
      </c>
      <c r="BB27" s="70" t="e">
        <f t="shared" si="1051"/>
        <v>#VALUE!</v>
      </c>
      <c r="BC27" s="70" t="e">
        <f t="shared" si="1051"/>
        <v>#VALUE!</v>
      </c>
      <c r="BD27" s="70" t="e">
        <f t="shared" si="1051"/>
        <v>#VALUE!</v>
      </c>
      <c r="BE27" s="70" t="e">
        <f t="shared" si="1051"/>
        <v>#VALUE!</v>
      </c>
      <c r="BF27" s="70" t="e">
        <f t="shared" si="1051"/>
        <v>#VALUE!</v>
      </c>
      <c r="BG27" s="70" t="e">
        <f t="shared" si="1051"/>
        <v>#VALUE!</v>
      </c>
      <c r="BH27" s="70" t="e">
        <f t="shared" si="1051"/>
        <v>#VALUE!</v>
      </c>
      <c r="BI27" s="70" t="e">
        <f t="shared" si="1051"/>
        <v>#VALUE!</v>
      </c>
      <c r="BJ27" s="70" t="e">
        <f t="shared" si="1051"/>
        <v>#VALUE!</v>
      </c>
      <c r="BK27" s="66" t="e">
        <f t="shared" si="1053"/>
        <v>#VALUE!</v>
      </c>
      <c r="BL27" s="79" t="e">
        <f t="shared" si="1054"/>
        <v>#VALUE!</v>
      </c>
      <c r="BM27" s="79">
        <f t="shared" si="1055"/>
        <v>0</v>
      </c>
      <c r="BN27" s="66" t="e">
        <f>#REF!+#REF!+#REF!+'Новосибирск.обл'!E27+#REF!+#REF!+#REF!+#REF!+#REF!+#REF!</f>
        <v>#REF!</v>
      </c>
      <c r="BO27" s="79" t="e">
        <f t="shared" si="1056"/>
        <v>#REF!</v>
      </c>
    </row>
    <row r="28" s="48" customFormat="1">
      <c r="A28" s="80" t="s">
        <v>42</v>
      </c>
      <c r="B28" s="81" t="s">
        <v>43</v>
      </c>
      <c r="C28" s="82" t="s">
        <v>32</v>
      </c>
      <c r="D28" s="83">
        <f t="shared" si="1057"/>
        <v>0</v>
      </c>
      <c r="E28" s="83"/>
      <c r="F28" s="83"/>
      <c r="G28" s="83"/>
      <c r="H28" s="83"/>
      <c r="I28" s="83"/>
      <c r="J28" s="83"/>
      <c r="K28" s="83"/>
      <c r="L28" s="83"/>
      <c r="M28" s="83"/>
      <c r="N28" s="83"/>
      <c r="P28" s="83">
        <f t="shared" si="1058"/>
        <v>0</v>
      </c>
      <c r="Q28" s="83"/>
      <c r="R28" s="83"/>
      <c r="S28" s="83"/>
      <c r="T28" s="83"/>
      <c r="U28" s="83"/>
      <c r="V28" s="83"/>
      <c r="W28" s="83"/>
      <c r="X28" s="83"/>
      <c r="Y28" s="83"/>
      <c r="Z28" s="83"/>
      <c r="AA28" s="79">
        <f>D28+'[12]Кемеровская область+'!BV28</f>
        <v>0</v>
      </c>
      <c r="AB28" s="574" t="e">
        <f t="shared" si="1047"/>
        <v>#REF!</v>
      </c>
      <c r="AC28" s="70" t="e">
        <f t="shared" si="1047"/>
        <v>#REF!</v>
      </c>
      <c r="AD28" s="70" t="e">
        <f t="shared" si="1047"/>
        <v>#REF!</v>
      </c>
      <c r="AE28" s="70" t="e">
        <f t="shared" si="1047"/>
        <v>#REF!</v>
      </c>
      <c r="AF28" s="70">
        <f t="shared" si="1047"/>
        <v>3.0918927393810371e+19</v>
      </c>
      <c r="AG28" s="70" t="e">
        <f t="shared" si="1047"/>
        <v>#REF!</v>
      </c>
      <c r="AH28" s="70" t="e">
        <f t="shared" si="1047"/>
        <v>#REF!</v>
      </c>
      <c r="AI28" s="70" t="e">
        <f t="shared" si="1047"/>
        <v>#REF!</v>
      </c>
      <c r="AJ28" s="70" t="e">
        <f t="shared" si="1047"/>
        <v>#REF!</v>
      </c>
      <c r="AK28" s="70" t="e">
        <f t="shared" si="1047"/>
        <v>#REF!</v>
      </c>
      <c r="AL28" s="70" t="e">
        <f t="shared" si="1047"/>
        <v>#REF!</v>
      </c>
      <c r="AM28" s="66"/>
      <c r="AN28" s="574" t="e">
        <f t="shared" si="1049"/>
        <v>#REF!</v>
      </c>
      <c r="AO28" s="70" t="e">
        <f t="shared" si="1049"/>
        <v>#REF!</v>
      </c>
      <c r="AP28" s="70" t="e">
        <f t="shared" si="1049"/>
        <v>#REF!</v>
      </c>
      <c r="AQ28" s="70" t="e">
        <f t="shared" si="1049"/>
        <v>#REF!</v>
      </c>
      <c r="AR28" s="70">
        <f t="shared" si="1049"/>
        <v>1.8300404836033626e+19</v>
      </c>
      <c r="AS28" s="70" t="e">
        <f t="shared" si="1049"/>
        <v>#REF!</v>
      </c>
      <c r="AT28" s="70" t="e">
        <f t="shared" si="1049"/>
        <v>#REF!</v>
      </c>
      <c r="AU28" s="70" t="e">
        <f t="shared" si="1049"/>
        <v>#REF!</v>
      </c>
      <c r="AV28" s="70" t="e">
        <f t="shared" si="1049"/>
        <v>#REF!</v>
      </c>
      <c r="AW28" s="70" t="e">
        <f t="shared" si="1049"/>
        <v>#REF!</v>
      </c>
      <c r="AX28" s="70" t="e">
        <f t="shared" si="1049"/>
        <v>#REF!</v>
      </c>
      <c r="AY28" s="66"/>
      <c r="AZ28" s="574" t="e">
        <f t="shared" si="1051"/>
        <v>#REF!</v>
      </c>
      <c r="BA28" s="70" t="e">
        <f t="shared" si="1051"/>
        <v>#REF!</v>
      </c>
      <c r="BB28" s="70" t="e">
        <f t="shared" si="1051"/>
        <v>#REF!</v>
      </c>
      <c r="BC28" s="70" t="e">
        <f t="shared" si="1051"/>
        <v>#REF!</v>
      </c>
      <c r="BD28" s="70">
        <f t="shared" si="1051"/>
        <v>0</v>
      </c>
      <c r="BE28" s="70" t="e">
        <f t="shared" si="1051"/>
        <v>#REF!</v>
      </c>
      <c r="BF28" s="70" t="e">
        <f t="shared" si="1051"/>
        <v>#REF!</v>
      </c>
      <c r="BG28" s="70" t="e">
        <f t="shared" si="1051"/>
        <v>#REF!</v>
      </c>
      <c r="BH28" s="70" t="e">
        <f t="shared" si="1051"/>
        <v>#REF!</v>
      </c>
      <c r="BI28" s="70" t="e">
        <f t="shared" si="1051"/>
        <v>#REF!</v>
      </c>
      <c r="BJ28" s="70" t="e">
        <f t="shared" si="1051"/>
        <v>#REF!</v>
      </c>
      <c r="BK28" s="66" t="e">
        <f t="shared" si="1053"/>
        <v>#REF!</v>
      </c>
      <c r="BL28" s="79" t="e">
        <f t="shared" si="1054"/>
        <v>#REF!</v>
      </c>
      <c r="BM28" s="79">
        <f t="shared" si="1055"/>
        <v>0</v>
      </c>
      <c r="BN28" s="66" t="e">
        <f>#REF!+#REF!+#REF!+'Новосибирск.обл'!E28+#REF!+#REF!+#REF!+#REF!+#REF!+#REF!</f>
        <v>#REF!</v>
      </c>
      <c r="BO28" s="79" t="e">
        <f t="shared" si="1056"/>
        <v>#REF!</v>
      </c>
    </row>
    <row r="29" s="48" customFormat="1">
      <c r="A29" s="80" t="s">
        <v>44</v>
      </c>
      <c r="B29" s="81" t="s">
        <v>45</v>
      </c>
      <c r="C29" s="82" t="s">
        <v>32</v>
      </c>
      <c r="D29" s="575">
        <f t="shared" si="1057"/>
        <v>333.85136628097371</v>
      </c>
      <c r="E29" s="337">
        <v>40.998724827819998</v>
      </c>
      <c r="F29" s="337">
        <v>82.395515656913602</v>
      </c>
      <c r="G29" s="337">
        <v>61.480032735520069</v>
      </c>
      <c r="H29" s="337">
        <v>29.398845170000001</v>
      </c>
      <c r="I29" s="337">
        <v>2.1738560800000002</v>
      </c>
      <c r="J29" s="337">
        <v>62.11687632360001</v>
      </c>
      <c r="K29" s="337">
        <v>3.9739065929600002</v>
      </c>
      <c r="L29" s="337">
        <v>4.1458303800000005</v>
      </c>
      <c r="M29" s="337">
        <v>8.2395392741600002</v>
      </c>
      <c r="N29" s="337">
        <v>38.928239239999996</v>
      </c>
      <c r="P29" s="83">
        <f t="shared" si="1058"/>
        <v>1078.1143662809736</v>
      </c>
      <c r="Q29" s="119">
        <f>E29+'[12]Иркутск+'!E29</f>
        <v>132.68472482781999</v>
      </c>
      <c r="R29" s="119">
        <f>F29+'[12]Бурятия+'!E29</f>
        <v>269.06051565691359</v>
      </c>
      <c r="S29" s="119">
        <f>G29+'[12]Забайкалье+'!E29</f>
        <v>195.28303273552007</v>
      </c>
      <c r="T29" s="119">
        <f>H29+'[12]Новосибирская область+'!E29</f>
        <v>100.38184517000001</v>
      </c>
      <c r="U29" s="119">
        <f>I29+'[12]Норильск +'!E29</f>
        <v>9.6768560800000003</v>
      </c>
      <c r="V29" s="119">
        <f>J29+'[12]Красноярск. край +'!E29</f>
        <v>209.11487632360001</v>
      </c>
      <c r="W29" s="119">
        <f>K29+'[12]Кемеровская область+'!E29</f>
        <v>11.319906592960001</v>
      </c>
      <c r="X29" s="119">
        <f>L29+'[12]Томская область +'!E29</f>
        <v>13.175830380000001</v>
      </c>
      <c r="Y29" s="119">
        <f>M29+'[12]Омская область+'!E29</f>
        <v>27.98753927416</v>
      </c>
      <c r="Z29" s="119">
        <f>N29+'[12]Алтайский край +'!E29</f>
        <v>109.42923924</v>
      </c>
      <c r="AA29" s="79">
        <f>D29+'[12]Кемеровская область+'!BV29</f>
        <v>1078.1143662809736</v>
      </c>
      <c r="AB29" s="574" t="e">
        <f t="shared" si="1047"/>
        <v>#VALUE!</v>
      </c>
      <c r="AC29" s="70" t="e">
        <f t="shared" si="1047"/>
        <v>#VALUE!</v>
      </c>
      <c r="AD29" s="70" t="e">
        <f t="shared" si="1047"/>
        <v>#VALUE!</v>
      </c>
      <c r="AE29" s="70" t="e">
        <f t="shared" si="1047"/>
        <v>#VALUE!</v>
      </c>
      <c r="AF29" s="70" t="e">
        <f t="shared" si="1047"/>
        <v>#VALUE!</v>
      </c>
      <c r="AG29" s="70" t="e">
        <f t="shared" si="1047"/>
        <v>#VALUE!</v>
      </c>
      <c r="AH29" s="70" t="e">
        <f t="shared" si="1047"/>
        <v>#VALUE!</v>
      </c>
      <c r="AI29" s="70" t="e">
        <f t="shared" si="1047"/>
        <v>#VALUE!</v>
      </c>
      <c r="AJ29" s="70" t="e">
        <f t="shared" si="1047"/>
        <v>#VALUE!</v>
      </c>
      <c r="AK29" s="70" t="e">
        <f t="shared" si="1047"/>
        <v>#VALUE!</v>
      </c>
      <c r="AL29" s="70" t="e">
        <f t="shared" si="1047"/>
        <v>#VALUE!</v>
      </c>
      <c r="AM29" s="66"/>
      <c r="AN29" s="574" t="e">
        <f t="shared" si="1049"/>
        <v>#VALUE!</v>
      </c>
      <c r="AO29" s="70" t="e">
        <f t="shared" si="1049"/>
        <v>#VALUE!</v>
      </c>
      <c r="AP29" s="70" t="e">
        <f t="shared" si="1049"/>
        <v>#VALUE!</v>
      </c>
      <c r="AQ29" s="70" t="e">
        <f t="shared" si="1049"/>
        <v>#VALUE!</v>
      </c>
      <c r="AR29" s="70" t="e">
        <f t="shared" si="1049"/>
        <v>#VALUE!</v>
      </c>
      <c r="AS29" s="70" t="e">
        <f t="shared" si="1049"/>
        <v>#VALUE!</v>
      </c>
      <c r="AT29" s="70" t="e">
        <f t="shared" si="1049"/>
        <v>#VALUE!</v>
      </c>
      <c r="AU29" s="70" t="e">
        <f t="shared" si="1049"/>
        <v>#VALUE!</v>
      </c>
      <c r="AV29" s="70" t="e">
        <f t="shared" si="1049"/>
        <v>#VALUE!</v>
      </c>
      <c r="AW29" s="70" t="e">
        <f t="shared" si="1049"/>
        <v>#VALUE!</v>
      </c>
      <c r="AX29" s="70" t="e">
        <f t="shared" si="1049"/>
        <v>#VALUE!</v>
      </c>
      <c r="AY29" s="66"/>
      <c r="AZ29" s="574" t="e">
        <f t="shared" si="1051"/>
        <v>#VALUE!</v>
      </c>
      <c r="BA29" s="70" t="e">
        <f t="shared" si="1051"/>
        <v>#VALUE!</v>
      </c>
      <c r="BB29" s="70" t="e">
        <f t="shared" si="1051"/>
        <v>#VALUE!</v>
      </c>
      <c r="BC29" s="70" t="e">
        <f t="shared" si="1051"/>
        <v>#VALUE!</v>
      </c>
      <c r="BD29" s="70" t="e">
        <f t="shared" si="1051"/>
        <v>#VALUE!</v>
      </c>
      <c r="BE29" s="70" t="e">
        <f t="shared" si="1051"/>
        <v>#VALUE!</v>
      </c>
      <c r="BF29" s="70" t="e">
        <f t="shared" si="1051"/>
        <v>#VALUE!</v>
      </c>
      <c r="BG29" s="70" t="e">
        <f t="shared" si="1051"/>
        <v>#VALUE!</v>
      </c>
      <c r="BH29" s="70" t="e">
        <f t="shared" si="1051"/>
        <v>#VALUE!</v>
      </c>
      <c r="BI29" s="70" t="e">
        <f t="shared" si="1051"/>
        <v>#VALUE!</v>
      </c>
      <c r="BJ29" s="70" t="e">
        <f t="shared" si="1051"/>
        <v>#VALUE!</v>
      </c>
      <c r="BK29" s="66" t="e">
        <f t="shared" si="1053"/>
        <v>#VALUE!</v>
      </c>
      <c r="BL29" s="79" t="e">
        <f t="shared" si="1054"/>
        <v>#VALUE!</v>
      </c>
      <c r="BM29" s="79">
        <f t="shared" si="1055"/>
        <v>0</v>
      </c>
      <c r="BN29" s="66" t="e">
        <f>#REF!+#REF!+#REF!+'Новосибирск.обл'!E29+#REF!+#REF!+#REF!+#REF!+#REF!+#REF!</f>
        <v>#REF!</v>
      </c>
      <c r="BO29" s="79" t="e">
        <f t="shared" si="1056"/>
        <v>#REF!</v>
      </c>
    </row>
    <row r="30" s="48" customFormat="1" ht="15.75" customHeight="1">
      <c r="A30" s="80" t="s">
        <v>46</v>
      </c>
      <c r="B30" s="81" t="s">
        <v>47</v>
      </c>
      <c r="C30" s="82" t="s">
        <v>32</v>
      </c>
      <c r="D30" s="83">
        <f t="shared" si="1057"/>
        <v>0</v>
      </c>
      <c r="E30" s="91"/>
      <c r="F30" s="91"/>
      <c r="G30" s="91"/>
      <c r="H30" s="91"/>
      <c r="I30" s="91"/>
      <c r="J30" s="91"/>
      <c r="K30" s="91"/>
      <c r="L30" s="91"/>
      <c r="M30" s="91"/>
      <c r="N30" s="91"/>
      <c r="P30" s="83">
        <f t="shared" si="1058"/>
        <v>0</v>
      </c>
      <c r="Q30" s="91"/>
      <c r="R30" s="91"/>
      <c r="S30" s="91"/>
      <c r="T30" s="91"/>
      <c r="U30" s="91"/>
      <c r="V30" s="91"/>
      <c r="W30" s="91"/>
      <c r="X30" s="91"/>
      <c r="Y30" s="91"/>
      <c r="Z30" s="91"/>
      <c r="AA30" s="79">
        <f>D30+'[12]Кемеровская область+'!BV30</f>
        <v>0</v>
      </c>
      <c r="AB30" s="574" t="e">
        <f t="shared" si="1047"/>
        <v>#REF!</v>
      </c>
      <c r="AC30" s="70" t="e">
        <f t="shared" si="1047"/>
        <v>#REF!</v>
      </c>
      <c r="AD30" s="70" t="e">
        <f t="shared" si="1047"/>
        <v>#REF!</v>
      </c>
      <c r="AE30" s="70" t="e">
        <f t="shared" si="1047"/>
        <v>#REF!</v>
      </c>
      <c r="AF30" s="70">
        <f t="shared" si="1047"/>
        <v>2.3996920772529111e+19</v>
      </c>
      <c r="AG30" s="70" t="e">
        <f t="shared" si="1047"/>
        <v>#REF!</v>
      </c>
      <c r="AH30" s="70" t="e">
        <f t="shared" si="1047"/>
        <v>#REF!</v>
      </c>
      <c r="AI30" s="70" t="e">
        <f t="shared" si="1047"/>
        <v>#REF!</v>
      </c>
      <c r="AJ30" s="70" t="e">
        <f t="shared" si="1047"/>
        <v>#REF!</v>
      </c>
      <c r="AK30" s="70" t="e">
        <f t="shared" si="1047"/>
        <v>#REF!</v>
      </c>
      <c r="AL30" s="70" t="e">
        <f t="shared" si="1047"/>
        <v>#REF!</v>
      </c>
      <c r="AM30" s="66"/>
      <c r="AN30" s="574" t="e">
        <f t="shared" si="1049"/>
        <v>#REF!</v>
      </c>
      <c r="AO30" s="70" t="e">
        <f t="shared" si="1049"/>
        <v>#REF!</v>
      </c>
      <c r="AP30" s="70" t="e">
        <f t="shared" si="1049"/>
        <v>#REF!</v>
      </c>
      <c r="AQ30" s="70" t="e">
        <f t="shared" si="1049"/>
        <v>#REF!</v>
      </c>
      <c r="AR30" s="70">
        <f t="shared" si="1049"/>
        <v>1.4203382912713665e+19</v>
      </c>
      <c r="AS30" s="70" t="e">
        <f t="shared" si="1049"/>
        <v>#REF!</v>
      </c>
      <c r="AT30" s="70" t="e">
        <f t="shared" si="1049"/>
        <v>#REF!</v>
      </c>
      <c r="AU30" s="70" t="e">
        <f t="shared" si="1049"/>
        <v>#REF!</v>
      </c>
      <c r="AV30" s="70" t="e">
        <f t="shared" si="1049"/>
        <v>#REF!</v>
      </c>
      <c r="AW30" s="70" t="e">
        <f t="shared" si="1049"/>
        <v>#REF!</v>
      </c>
      <c r="AX30" s="70" t="e">
        <f t="shared" si="1049"/>
        <v>#REF!</v>
      </c>
      <c r="AY30" s="66"/>
      <c r="AZ30" s="574" t="e">
        <f t="shared" si="1051"/>
        <v>#REF!</v>
      </c>
      <c r="BA30" s="70" t="e">
        <f t="shared" si="1051"/>
        <v>#REF!</v>
      </c>
      <c r="BB30" s="70" t="e">
        <f t="shared" si="1051"/>
        <v>#REF!</v>
      </c>
      <c r="BC30" s="70" t="e">
        <f t="shared" si="1051"/>
        <v>#REF!</v>
      </c>
      <c r="BD30" s="70">
        <f t="shared" si="1051"/>
        <v>0</v>
      </c>
      <c r="BE30" s="70" t="e">
        <f t="shared" si="1051"/>
        <v>#REF!</v>
      </c>
      <c r="BF30" s="70" t="e">
        <f t="shared" si="1051"/>
        <v>#REF!</v>
      </c>
      <c r="BG30" s="70" t="e">
        <f t="shared" si="1051"/>
        <v>#REF!</v>
      </c>
      <c r="BH30" s="70" t="e">
        <f t="shared" si="1051"/>
        <v>#REF!</v>
      </c>
      <c r="BI30" s="70" t="e">
        <f t="shared" si="1051"/>
        <v>#REF!</v>
      </c>
      <c r="BJ30" s="70" t="e">
        <f t="shared" si="1051"/>
        <v>#REF!</v>
      </c>
      <c r="BK30" s="66" t="e">
        <f t="shared" si="1053"/>
        <v>#REF!</v>
      </c>
      <c r="BL30" s="79" t="e">
        <f t="shared" si="1054"/>
        <v>#REF!</v>
      </c>
      <c r="BM30" s="79">
        <f t="shared" si="1055"/>
        <v>0</v>
      </c>
      <c r="BN30" s="66" t="e">
        <f>#REF!+#REF!+#REF!+'Новосибирск.обл'!E30+#REF!+#REF!+#REF!+#REF!+#REF!+#REF!</f>
        <v>#REF!</v>
      </c>
      <c r="BO30" s="79" t="e">
        <f t="shared" si="1056"/>
        <v>#REF!</v>
      </c>
    </row>
    <row r="31" s="48" customFormat="1">
      <c r="A31" s="80" t="s">
        <v>48</v>
      </c>
      <c r="B31" s="81" t="s">
        <v>49</v>
      </c>
      <c r="C31" s="82" t="s">
        <v>32</v>
      </c>
      <c r="D31" s="575">
        <f t="shared" si="1057"/>
        <v>48.484617448248578</v>
      </c>
      <c r="E31" s="337">
        <f>('[13]Договоры выручка ЭСХ ТП (ИО)'!$N$68+'[13]Договоры выручка ЭСХ ТП (ИО)'!$O$68+'[13]Договоры выручка ЭСХ ТП (ИО)'!$P$68)/1000</f>
        <v>3.7278665942372884</v>
      </c>
      <c r="F31" s="337">
        <f>('[13]Договоры выручка ЭСХ ТП (РБ)'!$N$48+'[13]Договоры выручка ЭСХ ТП (РБ)'!$O$48+'[13]Договоры выручка ЭСХ ТП (РБ)'!$P$48)/1000</f>
        <v>0.013735933333333334</v>
      </c>
      <c r="G31" s="337">
        <f>('[13]Договоры выручка ЭСХ ТП (ЗК)'!$N$109+'[13]Договоры выручка ЭСХ ТП (ЗК)'!$O$109+'[13]Договоры выручка ЭСХ ТП (ЗК)'!$P$109)/1000</f>
        <v>43.497162707344629</v>
      </c>
      <c r="H31" s="337">
        <f>('[13]Договоры выручка ЭСХ ТП (НО)'!$N$78+'[13]Договоры выручка ЭСХ ТП (НО)'!$O$78+'[13]Договоры выручка ЭСХ ТП (НО)'!$P$78)/1000</f>
        <v>0.86899644666666664</v>
      </c>
      <c r="I31" s="337">
        <v>0</v>
      </c>
      <c r="J31" s="337">
        <f>('[13]Договоры выручка ЭСХ ТП (КК)'!$N$63+'[13]Договоры выручка ЭСХ ТП (КК)'!$O$63+'[13]Договоры выручка ЭСХ ТП (КК)'!$P$63)/1000</f>
        <v>0.28972048333333328</v>
      </c>
      <c r="K31" s="337">
        <v>0</v>
      </c>
      <c r="L31" s="337">
        <f>('[13]Договоры выручка ЭСХ ТП (ТО)'!$N$40+'[13]Договоры выручка ЭСХ ТП (ТО)'!$O$40+'[13]Договоры выручка ЭСХ ТП (ТО)'!$P$40)/1000</f>
        <v>0.00045833333333333338</v>
      </c>
      <c r="M31" s="337">
        <f>('[13]Договоры выручка ЭСХ ТП (ОО)'!$N$32+'[13]Договоры выручка ЭСХ ТП (ОО)'!$O$32+'[13]Договоры выручка ЭСХ ТП (ОО)'!$P$32)/1000</f>
        <v>0.056397000000000003</v>
      </c>
      <c r="N31" s="337">
        <f>('[13]Договоры выручка ЭСХ ТП (АК)'!$N$45+'[13]Договоры выручка ЭСХ ТП (АК)'!$O$45+'[13]Договоры выручка ЭСХ ТП (АК)'!$P$45)/1000</f>
        <v>0.03027995</v>
      </c>
      <c r="P31" s="83">
        <f t="shared" si="1058"/>
        <v>84.049617448248597</v>
      </c>
      <c r="Q31" s="119">
        <f>E31+'[12]Иркутск+'!E31</f>
        <v>3.9128665942372884</v>
      </c>
      <c r="R31" s="119">
        <f>F31+'[12]Бурятия+'!E31</f>
        <v>33.227735933333335</v>
      </c>
      <c r="S31" s="119">
        <f>G31+'[12]Забайкалье+'!E31</f>
        <v>43.53016270734463</v>
      </c>
      <c r="T31" s="119">
        <f>H31+'[12]Новосибирская область+'!E31</f>
        <v>2.3659964466666668</v>
      </c>
      <c r="U31" s="119">
        <f>I31+'[12]Норильск +'!E31</f>
        <v>0</v>
      </c>
      <c r="V31" s="119">
        <f>J31+'[12]Красноярск. край +'!E31</f>
        <v>0.51572048333333331</v>
      </c>
      <c r="W31" s="119">
        <f>K31+'[12]Кемеровская область+'!E31</f>
        <v>0</v>
      </c>
      <c r="X31" s="119">
        <f>L31+'[12]Томская область +'!E31</f>
        <v>0.00045833333333333338</v>
      </c>
      <c r="Y31" s="119">
        <f>M31+'[12]Омская область+'!E31</f>
        <v>0.45539700000000005</v>
      </c>
      <c r="Z31" s="119">
        <f>N31+'[12]Алтайский край +'!E31</f>
        <v>0.041279949999999996</v>
      </c>
      <c r="AA31" s="79">
        <f>D31+'[12]Кемеровская область+'!BV31</f>
        <v>84.049617448248583</v>
      </c>
      <c r="AB31" s="574" t="e">
        <f t="shared" si="1047"/>
        <v>#REF!</v>
      </c>
      <c r="AC31" s="70" t="e">
        <f t="shared" si="1047"/>
        <v>#REF!</v>
      </c>
      <c r="AD31" s="70" t="e">
        <f t="shared" si="1047"/>
        <v>#REF!</v>
      </c>
      <c r="AE31" s="70" t="e">
        <f t="shared" si="1047"/>
        <v>#REF!</v>
      </c>
      <c r="AF31" s="70" t="e">
        <f t="shared" si="1047"/>
        <v>#VALUE!</v>
      </c>
      <c r="AG31" s="70" t="e">
        <f t="shared" si="1047"/>
        <v>#REF!</v>
      </c>
      <c r="AH31" s="70" t="e">
        <f t="shared" si="1047"/>
        <v>#REF!</v>
      </c>
      <c r="AI31" s="70" t="e">
        <f t="shared" si="1047"/>
        <v>#REF!</v>
      </c>
      <c r="AJ31" s="70" t="e">
        <f t="shared" si="1047"/>
        <v>#REF!</v>
      </c>
      <c r="AK31" s="70" t="e">
        <f t="shared" si="1047"/>
        <v>#REF!</v>
      </c>
      <c r="AL31" s="70" t="e">
        <f t="shared" si="1047"/>
        <v>#REF!</v>
      </c>
      <c r="AM31" s="66"/>
      <c r="AN31" s="574" t="e">
        <f t="shared" si="1049"/>
        <v>#REF!</v>
      </c>
      <c r="AO31" s="70" t="e">
        <f t="shared" si="1049"/>
        <v>#REF!</v>
      </c>
      <c r="AP31" s="70" t="e">
        <f t="shared" si="1049"/>
        <v>#REF!</v>
      </c>
      <c r="AQ31" s="70" t="e">
        <f t="shared" si="1049"/>
        <v>#REF!</v>
      </c>
      <c r="AR31" s="70" t="e">
        <f t="shared" si="1049"/>
        <v>#VALUE!</v>
      </c>
      <c r="AS31" s="70" t="e">
        <f t="shared" si="1049"/>
        <v>#REF!</v>
      </c>
      <c r="AT31" s="70" t="e">
        <f t="shared" si="1049"/>
        <v>#REF!</v>
      </c>
      <c r="AU31" s="70" t="e">
        <f t="shared" si="1049"/>
        <v>#REF!</v>
      </c>
      <c r="AV31" s="70" t="e">
        <f t="shared" si="1049"/>
        <v>#REF!</v>
      </c>
      <c r="AW31" s="70" t="e">
        <f t="shared" si="1049"/>
        <v>#REF!</v>
      </c>
      <c r="AX31" s="70" t="e">
        <f t="shared" si="1049"/>
        <v>#REF!</v>
      </c>
      <c r="AY31" s="66"/>
      <c r="AZ31" s="574" t="e">
        <f t="shared" si="1051"/>
        <v>#REF!</v>
      </c>
      <c r="BA31" s="70" t="e">
        <f t="shared" si="1051"/>
        <v>#REF!</v>
      </c>
      <c r="BB31" s="70" t="e">
        <f t="shared" si="1051"/>
        <v>#REF!</v>
      </c>
      <c r="BC31" s="70" t="e">
        <f t="shared" si="1051"/>
        <v>#REF!</v>
      </c>
      <c r="BD31" s="70" t="e">
        <f t="shared" si="1051"/>
        <v>#VALUE!</v>
      </c>
      <c r="BE31" s="70" t="e">
        <f t="shared" si="1051"/>
        <v>#REF!</v>
      </c>
      <c r="BF31" s="70" t="e">
        <f t="shared" si="1051"/>
        <v>#REF!</v>
      </c>
      <c r="BG31" s="70" t="e">
        <f t="shared" si="1051"/>
        <v>#REF!</v>
      </c>
      <c r="BH31" s="70" t="e">
        <f t="shared" si="1051"/>
        <v>#REF!</v>
      </c>
      <c r="BI31" s="70" t="e">
        <f t="shared" si="1051"/>
        <v>#REF!</v>
      </c>
      <c r="BJ31" s="70" t="e">
        <f t="shared" si="1051"/>
        <v>#REF!</v>
      </c>
      <c r="BK31" s="66" t="e">
        <f t="shared" si="1053"/>
        <v>#REF!</v>
      </c>
      <c r="BL31" s="79" t="e">
        <f t="shared" si="1054"/>
        <v>#REF!</v>
      </c>
      <c r="BM31" s="79">
        <f t="shared" si="1055"/>
        <v>0</v>
      </c>
      <c r="BN31" s="66" t="e">
        <f>#REF!+#REF!+#REF!+'Новосибирск.обл'!E31+#REF!+#REF!+#REF!+#REF!+#REF!+#REF!</f>
        <v>#REF!</v>
      </c>
      <c r="BO31" s="79" t="e">
        <f t="shared" si="1056"/>
        <v>#REF!</v>
      </c>
    </row>
    <row r="32" s="48" customFormat="1">
      <c r="A32" s="80" t="s">
        <v>50</v>
      </c>
      <c r="B32" s="81" t="s">
        <v>51</v>
      </c>
      <c r="C32" s="82" t="s">
        <v>32</v>
      </c>
      <c r="D32" s="83">
        <f t="shared" si="1057"/>
        <v>0</v>
      </c>
      <c r="E32" s="83"/>
      <c r="F32" s="83"/>
      <c r="G32" s="83"/>
      <c r="H32" s="83"/>
      <c r="I32" s="83"/>
      <c r="J32" s="83"/>
      <c r="K32" s="83"/>
      <c r="L32" s="83"/>
      <c r="M32" s="83"/>
      <c r="N32" s="83"/>
      <c r="P32" s="83">
        <f t="shared" si="1058"/>
        <v>0</v>
      </c>
      <c r="Q32" s="83"/>
      <c r="R32" s="83"/>
      <c r="S32" s="83"/>
      <c r="T32" s="83"/>
      <c r="U32" s="83"/>
      <c r="V32" s="83"/>
      <c r="W32" s="83"/>
      <c r="X32" s="83"/>
      <c r="Y32" s="83"/>
      <c r="Z32" s="83"/>
      <c r="AA32" s="79">
        <f>D32+'[12]Кемеровская область+'!BV32</f>
        <v>0</v>
      </c>
      <c r="AB32" s="574" t="e">
        <f t="shared" si="1047"/>
        <v>#REF!</v>
      </c>
      <c r="AC32" s="70" t="e">
        <f t="shared" si="1047"/>
        <v>#REF!</v>
      </c>
      <c r="AD32" s="70" t="e">
        <f t="shared" si="1047"/>
        <v>#REF!</v>
      </c>
      <c r="AE32" s="70" t="e">
        <f t="shared" si="1047"/>
        <v>#REF!</v>
      </c>
      <c r="AF32" s="70">
        <f t="shared" si="1047"/>
        <v>1.8624617575749722e+19</v>
      </c>
      <c r="AG32" s="70" t="e">
        <f t="shared" si="1047"/>
        <v>#REF!</v>
      </c>
      <c r="AH32" s="70" t="e">
        <f t="shared" si="1047"/>
        <v>#REF!</v>
      </c>
      <c r="AI32" s="70" t="e">
        <f t="shared" si="1047"/>
        <v>#REF!</v>
      </c>
      <c r="AJ32" s="70" t="e">
        <f t="shared" si="1047"/>
        <v>#REF!</v>
      </c>
      <c r="AK32" s="70" t="e">
        <f t="shared" si="1047"/>
        <v>#REF!</v>
      </c>
      <c r="AL32" s="70" t="e">
        <f t="shared" si="1047"/>
        <v>#REF!</v>
      </c>
      <c r="AM32" s="66"/>
      <c r="AN32" s="574" t="e">
        <f t="shared" si="1049"/>
        <v>#REF!</v>
      </c>
      <c r="AO32" s="70" t="e">
        <f t="shared" si="1049"/>
        <v>#REF!</v>
      </c>
      <c r="AP32" s="70" t="e">
        <f t="shared" si="1049"/>
        <v>#REF!</v>
      </c>
      <c r="AQ32" s="70" t="e">
        <f t="shared" si="1049"/>
        <v>#REF!</v>
      </c>
      <c r="AR32" s="70">
        <f t="shared" si="1049"/>
        <v>1.1023604963570801e+19</v>
      </c>
      <c r="AS32" s="70" t="e">
        <f t="shared" si="1049"/>
        <v>#REF!</v>
      </c>
      <c r="AT32" s="70" t="e">
        <f t="shared" si="1049"/>
        <v>#REF!</v>
      </c>
      <c r="AU32" s="70" t="e">
        <f t="shared" si="1049"/>
        <v>#REF!</v>
      </c>
      <c r="AV32" s="70" t="e">
        <f t="shared" si="1049"/>
        <v>#REF!</v>
      </c>
      <c r="AW32" s="70" t="e">
        <f t="shared" si="1049"/>
        <v>#REF!</v>
      </c>
      <c r="AX32" s="70" t="e">
        <f t="shared" si="1049"/>
        <v>#REF!</v>
      </c>
      <c r="AY32" s="66"/>
      <c r="AZ32" s="574" t="e">
        <f t="shared" si="1051"/>
        <v>#REF!</v>
      </c>
      <c r="BA32" s="70" t="e">
        <f t="shared" si="1051"/>
        <v>#REF!</v>
      </c>
      <c r="BB32" s="70" t="e">
        <f t="shared" si="1051"/>
        <v>#REF!</v>
      </c>
      <c r="BC32" s="70" t="e">
        <f t="shared" si="1051"/>
        <v>#REF!</v>
      </c>
      <c r="BD32" s="70">
        <f t="shared" si="1051"/>
        <v>0</v>
      </c>
      <c r="BE32" s="70" t="e">
        <f t="shared" si="1051"/>
        <v>#REF!</v>
      </c>
      <c r="BF32" s="70" t="e">
        <f t="shared" si="1051"/>
        <v>#REF!</v>
      </c>
      <c r="BG32" s="70" t="e">
        <f t="shared" si="1051"/>
        <v>#REF!</v>
      </c>
      <c r="BH32" s="70" t="e">
        <f t="shared" si="1051"/>
        <v>#REF!</v>
      </c>
      <c r="BI32" s="70" t="e">
        <f t="shared" si="1051"/>
        <v>#REF!</v>
      </c>
      <c r="BJ32" s="70" t="e">
        <f t="shared" si="1051"/>
        <v>#REF!</v>
      </c>
      <c r="BK32" s="66" t="e">
        <f t="shared" si="1053"/>
        <v>#REF!</v>
      </c>
      <c r="BL32" s="79" t="e">
        <f t="shared" si="1054"/>
        <v>#REF!</v>
      </c>
      <c r="BM32" s="79">
        <f t="shared" si="1055"/>
        <v>0</v>
      </c>
      <c r="BN32" s="66" t="e">
        <f>#REF!+#REF!+#REF!+'Новосибирск.обл'!E32+#REF!+#REF!+#REF!+#REF!+#REF!+#REF!</f>
        <v>#REF!</v>
      </c>
      <c r="BO32" s="79" t="e">
        <f t="shared" si="1056"/>
        <v>#REF!</v>
      </c>
    </row>
    <row r="33" s="48" customFormat="1">
      <c r="A33" s="80" t="s">
        <v>52</v>
      </c>
      <c r="B33" s="81" t="s">
        <v>53</v>
      </c>
      <c r="C33" s="82" t="s">
        <v>32</v>
      </c>
      <c r="D33" s="83">
        <f t="shared" si="1057"/>
        <v>0</v>
      </c>
      <c r="E33" s="83"/>
      <c r="F33" s="83"/>
      <c r="G33" s="83"/>
      <c r="H33" s="83"/>
      <c r="I33" s="83"/>
      <c r="J33" s="83"/>
      <c r="K33" s="83"/>
      <c r="L33" s="83"/>
      <c r="M33" s="83"/>
      <c r="N33" s="83"/>
      <c r="P33" s="83">
        <f t="shared" si="1058"/>
        <v>0</v>
      </c>
      <c r="Q33" s="83"/>
      <c r="R33" s="83"/>
      <c r="S33" s="83"/>
      <c r="T33" s="83"/>
      <c r="U33" s="83"/>
      <c r="V33" s="83"/>
      <c r="W33" s="83"/>
      <c r="X33" s="83"/>
      <c r="Y33" s="83"/>
      <c r="Z33" s="83"/>
      <c r="AA33" s="79">
        <f>D33+'[12]Кемеровская область+'!BV33</f>
        <v>0</v>
      </c>
      <c r="AB33" s="574" t="e">
        <f t="shared" si="1047"/>
        <v>#VALUE!</v>
      </c>
      <c r="AC33" s="70" t="e">
        <f t="shared" si="1047"/>
        <v>#VALUE!</v>
      </c>
      <c r="AD33" s="70" t="e">
        <f t="shared" si="1047"/>
        <v>#VALUE!</v>
      </c>
      <c r="AE33" s="70" t="e">
        <f t="shared" si="1047"/>
        <v>#VALUE!</v>
      </c>
      <c r="AF33" s="70" t="e">
        <f t="shared" si="1047"/>
        <v>#VALUE!</v>
      </c>
      <c r="AG33" s="70" t="e">
        <f t="shared" si="1047"/>
        <v>#VALUE!</v>
      </c>
      <c r="AH33" s="70" t="e">
        <f t="shared" si="1047"/>
        <v>#VALUE!</v>
      </c>
      <c r="AI33" s="70" t="e">
        <f t="shared" si="1047"/>
        <v>#VALUE!</v>
      </c>
      <c r="AJ33" s="70" t="e">
        <f t="shared" si="1047"/>
        <v>#VALUE!</v>
      </c>
      <c r="AK33" s="70" t="e">
        <f t="shared" si="1047"/>
        <v>#VALUE!</v>
      </c>
      <c r="AL33" s="70" t="e">
        <f t="shared" si="1047"/>
        <v>#VALUE!</v>
      </c>
      <c r="AM33" s="66"/>
      <c r="AN33" s="574" t="e">
        <f t="shared" si="1049"/>
        <v>#VALUE!</v>
      </c>
      <c r="AO33" s="70" t="e">
        <f t="shared" si="1049"/>
        <v>#VALUE!</v>
      </c>
      <c r="AP33" s="70" t="e">
        <f t="shared" si="1049"/>
        <v>#VALUE!</v>
      </c>
      <c r="AQ33" s="70" t="e">
        <f t="shared" si="1049"/>
        <v>#VALUE!</v>
      </c>
      <c r="AR33" s="70" t="e">
        <f t="shared" si="1049"/>
        <v>#VALUE!</v>
      </c>
      <c r="AS33" s="70" t="e">
        <f t="shared" si="1049"/>
        <v>#VALUE!</v>
      </c>
      <c r="AT33" s="70" t="e">
        <f t="shared" si="1049"/>
        <v>#VALUE!</v>
      </c>
      <c r="AU33" s="70" t="e">
        <f t="shared" si="1049"/>
        <v>#VALUE!</v>
      </c>
      <c r="AV33" s="70" t="e">
        <f t="shared" si="1049"/>
        <v>#VALUE!</v>
      </c>
      <c r="AW33" s="70" t="e">
        <f t="shared" si="1049"/>
        <v>#VALUE!</v>
      </c>
      <c r="AX33" s="70" t="e">
        <f t="shared" si="1049"/>
        <v>#VALUE!</v>
      </c>
      <c r="AY33" s="66"/>
      <c r="AZ33" s="574" t="e">
        <f t="shared" si="1051"/>
        <v>#VALUE!</v>
      </c>
      <c r="BA33" s="70" t="e">
        <f t="shared" si="1051"/>
        <v>#VALUE!</v>
      </c>
      <c r="BB33" s="70" t="e">
        <f t="shared" si="1051"/>
        <v>#VALUE!</v>
      </c>
      <c r="BC33" s="70" t="e">
        <f t="shared" si="1051"/>
        <v>#VALUE!</v>
      </c>
      <c r="BD33" s="70" t="e">
        <f t="shared" si="1051"/>
        <v>#VALUE!</v>
      </c>
      <c r="BE33" s="70" t="e">
        <f t="shared" si="1051"/>
        <v>#VALUE!</v>
      </c>
      <c r="BF33" s="70" t="e">
        <f t="shared" si="1051"/>
        <v>#VALUE!</v>
      </c>
      <c r="BG33" s="70" t="e">
        <f t="shared" si="1051"/>
        <v>#VALUE!</v>
      </c>
      <c r="BH33" s="70" t="e">
        <f t="shared" si="1051"/>
        <v>#VALUE!</v>
      </c>
      <c r="BI33" s="70" t="e">
        <f t="shared" si="1051"/>
        <v>#VALUE!</v>
      </c>
      <c r="BJ33" s="70" t="e">
        <f t="shared" si="1051"/>
        <v>#VALUE!</v>
      </c>
      <c r="BK33" s="66" t="e">
        <f t="shared" si="1053"/>
        <v>#VALUE!</v>
      </c>
      <c r="BL33" s="79" t="e">
        <f t="shared" si="1054"/>
        <v>#VALUE!</v>
      </c>
      <c r="BM33" s="79">
        <f t="shared" si="1055"/>
        <v>0</v>
      </c>
      <c r="BN33" s="66" t="e">
        <f>#REF!+#REF!+#REF!+'Новосибирск.обл'!E33+#REF!+#REF!+#REF!+#REF!+#REF!+#REF!</f>
        <v>#REF!</v>
      </c>
      <c r="BO33" s="79" t="e">
        <f t="shared" si="1056"/>
        <v>#REF!</v>
      </c>
    </row>
    <row r="34" s="48" customFormat="1" ht="28.5">
      <c r="A34" s="80" t="s">
        <v>54</v>
      </c>
      <c r="B34" s="88" t="s">
        <v>55</v>
      </c>
      <c r="C34" s="82" t="s">
        <v>32</v>
      </c>
      <c r="D34" s="83">
        <f t="shared" si="1057"/>
        <v>0</v>
      </c>
      <c r="E34" s="83"/>
      <c r="F34" s="83"/>
      <c r="G34" s="83"/>
      <c r="H34" s="83"/>
      <c r="I34" s="83"/>
      <c r="J34" s="83"/>
      <c r="K34" s="83"/>
      <c r="L34" s="83"/>
      <c r="M34" s="83"/>
      <c r="N34" s="83"/>
      <c r="P34" s="83">
        <f t="shared" si="1058"/>
        <v>0</v>
      </c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79">
        <f>D34+'[12]Кемеровская область+'!BV34</f>
        <v>0</v>
      </c>
      <c r="AB34" s="574" t="e">
        <f t="shared" si="1047"/>
        <v>#REF!</v>
      </c>
      <c r="AC34" s="70" t="e">
        <f t="shared" si="1047"/>
        <v>#REF!</v>
      </c>
      <c r="AD34" s="70" t="e">
        <f t="shared" si="1047"/>
        <v>#REF!</v>
      </c>
      <c r="AE34" s="70" t="e">
        <f t="shared" si="1047"/>
        <v>#REF!</v>
      </c>
      <c r="AF34" s="70">
        <f t="shared" si="1047"/>
        <v>1.4455036471223194e+19</v>
      </c>
      <c r="AG34" s="70" t="e">
        <f t="shared" si="1047"/>
        <v>#REF!</v>
      </c>
      <c r="AH34" s="70" t="e">
        <f t="shared" si="1047"/>
        <v>#REF!</v>
      </c>
      <c r="AI34" s="70" t="e">
        <f t="shared" si="1047"/>
        <v>#REF!</v>
      </c>
      <c r="AJ34" s="70" t="e">
        <f t="shared" si="1047"/>
        <v>#REF!</v>
      </c>
      <c r="AK34" s="70" t="e">
        <f t="shared" si="1047"/>
        <v>#REF!</v>
      </c>
      <c r="AL34" s="70" t="e">
        <f t="shared" si="1047"/>
        <v>#REF!</v>
      </c>
      <c r="AM34" s="66"/>
      <c r="AN34" s="574" t="e">
        <f t="shared" si="1049"/>
        <v>#REF!</v>
      </c>
      <c r="AO34" s="70" t="e">
        <f t="shared" si="1049"/>
        <v>#REF!</v>
      </c>
      <c r="AP34" s="70" t="e">
        <f t="shared" si="1049"/>
        <v>#REF!</v>
      </c>
      <c r="AQ34" s="70" t="e">
        <f t="shared" si="1049"/>
        <v>#REF!</v>
      </c>
      <c r="AR34" s="70">
        <f t="shared" si="1049"/>
        <v>8.555698453612418e+18</v>
      </c>
      <c r="AS34" s="70" t="e">
        <f t="shared" si="1049"/>
        <v>#REF!</v>
      </c>
      <c r="AT34" s="70" t="e">
        <f t="shared" si="1049"/>
        <v>#REF!</v>
      </c>
      <c r="AU34" s="70" t="e">
        <f t="shared" si="1049"/>
        <v>#REF!</v>
      </c>
      <c r="AV34" s="70" t="e">
        <f t="shared" si="1049"/>
        <v>#REF!</v>
      </c>
      <c r="AW34" s="70" t="e">
        <f t="shared" si="1049"/>
        <v>#REF!</v>
      </c>
      <c r="AX34" s="70" t="e">
        <f t="shared" si="1049"/>
        <v>#REF!</v>
      </c>
      <c r="AY34" s="66"/>
      <c r="AZ34" s="574" t="e">
        <f t="shared" si="1051"/>
        <v>#REF!</v>
      </c>
      <c r="BA34" s="70" t="e">
        <f t="shared" si="1051"/>
        <v>#REF!</v>
      </c>
      <c r="BB34" s="70" t="e">
        <f t="shared" si="1051"/>
        <v>#REF!</v>
      </c>
      <c r="BC34" s="70" t="e">
        <f t="shared" si="1051"/>
        <v>#REF!</v>
      </c>
      <c r="BD34" s="70">
        <f t="shared" si="1051"/>
        <v>0</v>
      </c>
      <c r="BE34" s="70" t="e">
        <f t="shared" si="1051"/>
        <v>#REF!</v>
      </c>
      <c r="BF34" s="70" t="e">
        <f t="shared" si="1051"/>
        <v>#REF!</v>
      </c>
      <c r="BG34" s="70" t="e">
        <f t="shared" si="1051"/>
        <v>#REF!</v>
      </c>
      <c r="BH34" s="70" t="e">
        <f t="shared" si="1051"/>
        <v>#REF!</v>
      </c>
      <c r="BI34" s="70" t="e">
        <f t="shared" si="1051"/>
        <v>#REF!</v>
      </c>
      <c r="BJ34" s="70" t="e">
        <f t="shared" si="1051"/>
        <v>#REF!</v>
      </c>
      <c r="BK34" s="66" t="e">
        <f t="shared" si="1053"/>
        <v>#REF!</v>
      </c>
      <c r="BL34" s="79" t="e">
        <f t="shared" si="1054"/>
        <v>#REF!</v>
      </c>
      <c r="BM34" s="79">
        <f t="shared" si="1055"/>
        <v>0</v>
      </c>
      <c r="BN34" s="66" t="e">
        <f>#REF!+#REF!+#REF!+'Новосибирск.обл'!E34+#REF!+#REF!+#REF!+#REF!+#REF!+#REF!</f>
        <v>#REF!</v>
      </c>
      <c r="BO34" s="79" t="e">
        <f t="shared" si="1056"/>
        <v>#REF!</v>
      </c>
    </row>
    <row r="35" s="48" customFormat="1">
      <c r="A35" s="80" t="s">
        <v>56</v>
      </c>
      <c r="B35" s="94" t="s">
        <v>57</v>
      </c>
      <c r="C35" s="82" t="s">
        <v>32</v>
      </c>
      <c r="D35" s="83">
        <f t="shared" si="1057"/>
        <v>0</v>
      </c>
      <c r="E35" s="83"/>
      <c r="F35" s="83"/>
      <c r="G35" s="83"/>
      <c r="H35" s="83"/>
      <c r="I35" s="83"/>
      <c r="J35" s="83"/>
      <c r="K35" s="83"/>
      <c r="L35" s="83"/>
      <c r="M35" s="83"/>
      <c r="N35" s="83"/>
      <c r="P35" s="83">
        <f t="shared" si="1058"/>
        <v>0</v>
      </c>
      <c r="Q35" s="83"/>
      <c r="R35" s="83"/>
      <c r="S35" s="83"/>
      <c r="T35" s="83"/>
      <c r="U35" s="83"/>
      <c r="V35" s="83"/>
      <c r="W35" s="83"/>
      <c r="X35" s="83"/>
      <c r="Y35" s="83"/>
      <c r="Z35" s="83"/>
      <c r="AA35" s="79">
        <f>D35+'[12]Кемеровская область+'!BV35</f>
        <v>0</v>
      </c>
      <c r="AB35" s="574" t="e">
        <f t="shared" si="1047"/>
        <v>#VALUE!</v>
      </c>
      <c r="AC35" s="70" t="e">
        <f t="shared" si="1047"/>
        <v>#VALUE!</v>
      </c>
      <c r="AD35" s="70" t="e">
        <f t="shared" si="1047"/>
        <v>#VALUE!</v>
      </c>
      <c r="AE35" s="70" t="e">
        <f t="shared" si="1047"/>
        <v>#VALUE!</v>
      </c>
      <c r="AF35" s="70" t="e">
        <f t="shared" si="1047"/>
        <v>#VALUE!</v>
      </c>
      <c r="AG35" s="70" t="e">
        <f t="shared" si="1047"/>
        <v>#VALUE!</v>
      </c>
      <c r="AH35" s="70" t="e">
        <f t="shared" si="1047"/>
        <v>#VALUE!</v>
      </c>
      <c r="AI35" s="70" t="e">
        <f t="shared" si="1047"/>
        <v>#VALUE!</v>
      </c>
      <c r="AJ35" s="70" t="e">
        <f t="shared" si="1047"/>
        <v>#VALUE!</v>
      </c>
      <c r="AK35" s="70" t="e">
        <f t="shared" si="1047"/>
        <v>#VALUE!</v>
      </c>
      <c r="AL35" s="70" t="e">
        <f t="shared" si="1047"/>
        <v>#VALUE!</v>
      </c>
      <c r="AM35" s="66"/>
      <c r="AN35" s="574" t="e">
        <f t="shared" si="1049"/>
        <v>#VALUE!</v>
      </c>
      <c r="AO35" s="70" t="e">
        <f t="shared" si="1049"/>
        <v>#VALUE!</v>
      </c>
      <c r="AP35" s="70" t="e">
        <f t="shared" si="1049"/>
        <v>#VALUE!</v>
      </c>
      <c r="AQ35" s="70" t="e">
        <f t="shared" si="1049"/>
        <v>#VALUE!</v>
      </c>
      <c r="AR35" s="70" t="e">
        <f t="shared" si="1049"/>
        <v>#VALUE!</v>
      </c>
      <c r="AS35" s="70" t="e">
        <f t="shared" si="1049"/>
        <v>#VALUE!</v>
      </c>
      <c r="AT35" s="70" t="e">
        <f t="shared" si="1049"/>
        <v>#VALUE!</v>
      </c>
      <c r="AU35" s="70" t="e">
        <f t="shared" si="1049"/>
        <v>#VALUE!</v>
      </c>
      <c r="AV35" s="70" t="e">
        <f t="shared" si="1049"/>
        <v>#VALUE!</v>
      </c>
      <c r="AW35" s="70" t="e">
        <f t="shared" si="1049"/>
        <v>#VALUE!</v>
      </c>
      <c r="AX35" s="70" t="e">
        <f t="shared" si="1049"/>
        <v>#VALUE!</v>
      </c>
      <c r="AY35" s="66"/>
      <c r="AZ35" s="574" t="e">
        <f t="shared" si="1051"/>
        <v>#VALUE!</v>
      </c>
      <c r="BA35" s="70" t="e">
        <f t="shared" si="1051"/>
        <v>#VALUE!</v>
      </c>
      <c r="BB35" s="70" t="e">
        <f t="shared" si="1051"/>
        <v>#VALUE!</v>
      </c>
      <c r="BC35" s="70" t="e">
        <f t="shared" si="1051"/>
        <v>#VALUE!</v>
      </c>
      <c r="BD35" s="70" t="e">
        <f t="shared" si="1051"/>
        <v>#VALUE!</v>
      </c>
      <c r="BE35" s="70" t="e">
        <f t="shared" si="1051"/>
        <v>#VALUE!</v>
      </c>
      <c r="BF35" s="70" t="e">
        <f t="shared" si="1051"/>
        <v>#VALUE!</v>
      </c>
      <c r="BG35" s="70" t="e">
        <f t="shared" si="1051"/>
        <v>#VALUE!</v>
      </c>
      <c r="BH35" s="70" t="e">
        <f t="shared" si="1051"/>
        <v>#VALUE!</v>
      </c>
      <c r="BI35" s="70" t="e">
        <f t="shared" si="1051"/>
        <v>#VALUE!</v>
      </c>
      <c r="BJ35" s="70" t="e">
        <f t="shared" si="1051"/>
        <v>#VALUE!</v>
      </c>
      <c r="BK35" s="66" t="e">
        <f t="shared" si="1053"/>
        <v>#VALUE!</v>
      </c>
      <c r="BL35" s="79" t="e">
        <f t="shared" si="1054"/>
        <v>#VALUE!</v>
      </c>
      <c r="BM35" s="79">
        <f t="shared" si="1055"/>
        <v>0</v>
      </c>
      <c r="BN35" s="66" t="e">
        <f>#REF!+#REF!+#REF!+'Новосибирск.обл'!E35+#REF!+#REF!+#REF!+#REF!+#REF!+#REF!</f>
        <v>#REF!</v>
      </c>
      <c r="BO35" s="79" t="e">
        <f t="shared" si="1056"/>
        <v>#REF!</v>
      </c>
    </row>
    <row r="36" s="48" customFormat="1">
      <c r="A36" s="80" t="s">
        <v>58</v>
      </c>
      <c r="B36" s="94" t="s">
        <v>59</v>
      </c>
      <c r="C36" s="82" t="s">
        <v>32</v>
      </c>
      <c r="D36" s="83">
        <f t="shared" si="1057"/>
        <v>0</v>
      </c>
      <c r="E36" s="91"/>
      <c r="F36" s="91"/>
      <c r="G36" s="91"/>
      <c r="H36" s="91"/>
      <c r="I36" s="91"/>
      <c r="J36" s="91"/>
      <c r="K36" s="91"/>
      <c r="L36" s="91"/>
      <c r="M36" s="91"/>
      <c r="N36" s="91"/>
      <c r="P36" s="83">
        <f t="shared" si="1058"/>
        <v>0</v>
      </c>
      <c r="Q36" s="91"/>
      <c r="R36" s="91"/>
      <c r="S36" s="91"/>
      <c r="T36" s="91"/>
      <c r="U36" s="91"/>
      <c r="V36" s="91"/>
      <c r="W36" s="91"/>
      <c r="X36" s="91"/>
      <c r="Y36" s="91"/>
      <c r="Z36" s="91"/>
      <c r="AA36" s="79">
        <f>D36+'[12]Кемеровская область+'!BV36</f>
        <v>0</v>
      </c>
      <c r="AB36" s="574" t="e">
        <f t="shared" si="1047"/>
        <v>#REF!</v>
      </c>
      <c r="AC36" s="70" t="e">
        <f t="shared" si="1047"/>
        <v>#REF!</v>
      </c>
      <c r="AD36" s="70" t="e">
        <f t="shared" si="1047"/>
        <v>#REF!</v>
      </c>
      <c r="AE36" s="70" t="e">
        <f t="shared" si="1047"/>
        <v>#REF!</v>
      </c>
      <c r="AF36" s="70">
        <f t="shared" si="1047"/>
        <v>1.1218896480505375e+19</v>
      </c>
      <c r="AG36" s="70" t="e">
        <f t="shared" si="1047"/>
        <v>#REF!</v>
      </c>
      <c r="AH36" s="70" t="e">
        <f t="shared" si="1047"/>
        <v>#REF!</v>
      </c>
      <c r="AI36" s="70" t="e">
        <f t="shared" si="1047"/>
        <v>#REF!</v>
      </c>
      <c r="AJ36" s="70" t="e">
        <f t="shared" si="1047"/>
        <v>#REF!</v>
      </c>
      <c r="AK36" s="70" t="e">
        <f t="shared" si="1047"/>
        <v>#REF!</v>
      </c>
      <c r="AL36" s="70" t="e">
        <f t="shared" si="1047"/>
        <v>#REF!</v>
      </c>
      <c r="AM36" s="66"/>
      <c r="AN36" s="574" t="e">
        <f t="shared" si="1049"/>
        <v>#REF!</v>
      </c>
      <c r="AO36" s="70" t="e">
        <f t="shared" si="1049"/>
        <v>#REF!</v>
      </c>
      <c r="AP36" s="70" t="e">
        <f t="shared" si="1049"/>
        <v>#REF!</v>
      </c>
      <c r="AQ36" s="70" t="e">
        <f t="shared" si="1049"/>
        <v>#REF!</v>
      </c>
      <c r="AR36" s="70">
        <f t="shared" si="1049"/>
        <v>6.6402803964423844e+18</v>
      </c>
      <c r="AS36" s="70" t="e">
        <f t="shared" si="1049"/>
        <v>#REF!</v>
      </c>
      <c r="AT36" s="70" t="e">
        <f t="shared" si="1049"/>
        <v>#REF!</v>
      </c>
      <c r="AU36" s="70" t="e">
        <f t="shared" si="1049"/>
        <v>#REF!</v>
      </c>
      <c r="AV36" s="70" t="e">
        <f t="shared" si="1049"/>
        <v>#REF!</v>
      </c>
      <c r="AW36" s="70" t="e">
        <f t="shared" si="1049"/>
        <v>#REF!</v>
      </c>
      <c r="AX36" s="70" t="e">
        <f t="shared" si="1049"/>
        <v>#REF!</v>
      </c>
      <c r="AY36" s="66"/>
      <c r="AZ36" s="574" t="e">
        <f t="shared" si="1051"/>
        <v>#REF!</v>
      </c>
      <c r="BA36" s="70" t="e">
        <f t="shared" si="1051"/>
        <v>#REF!</v>
      </c>
      <c r="BB36" s="70" t="e">
        <f t="shared" si="1051"/>
        <v>#REF!</v>
      </c>
      <c r="BC36" s="70" t="e">
        <f t="shared" si="1051"/>
        <v>#REF!</v>
      </c>
      <c r="BD36" s="70">
        <f t="shared" si="1051"/>
        <v>0</v>
      </c>
      <c r="BE36" s="70" t="e">
        <f t="shared" si="1051"/>
        <v>#REF!</v>
      </c>
      <c r="BF36" s="70" t="e">
        <f t="shared" si="1051"/>
        <v>#REF!</v>
      </c>
      <c r="BG36" s="70" t="e">
        <f t="shared" si="1051"/>
        <v>#REF!</v>
      </c>
      <c r="BH36" s="70" t="e">
        <f t="shared" si="1051"/>
        <v>#REF!</v>
      </c>
      <c r="BI36" s="70" t="e">
        <f t="shared" si="1051"/>
        <v>#REF!</v>
      </c>
      <c r="BJ36" s="70" t="e">
        <f t="shared" si="1051"/>
        <v>#REF!</v>
      </c>
      <c r="BK36" s="66" t="e">
        <f t="shared" si="1053"/>
        <v>#REF!</v>
      </c>
      <c r="BL36" s="79" t="e">
        <f t="shared" si="1054"/>
        <v>#REF!</v>
      </c>
      <c r="BM36" s="79">
        <f t="shared" si="1055"/>
        <v>0</v>
      </c>
      <c r="BN36" s="66" t="e">
        <f>#REF!+#REF!+#REF!+'Новосибирск.обл'!E36+#REF!+#REF!+#REF!+#REF!+#REF!+#REF!</f>
        <v>#REF!</v>
      </c>
      <c r="BO36" s="79" t="e">
        <f t="shared" si="1056"/>
        <v>#REF!</v>
      </c>
    </row>
    <row r="37" s="48" customFormat="1" ht="15.75">
      <c r="A37" s="96" t="s">
        <v>60</v>
      </c>
      <c r="B37" s="97" t="s">
        <v>61</v>
      </c>
      <c r="C37" s="98" t="s">
        <v>32</v>
      </c>
      <c r="D37" s="575">
        <f t="shared" si="1057"/>
        <v>4.29244389320667</v>
      </c>
      <c r="E37" s="337">
        <f>(514.427719666667+4500/1000)/1000</f>
        <v>0.51892771966666706</v>
      </c>
      <c r="F37" s="337">
        <f>(318.406799333333+833.333333333333/1000)/1000</f>
        <v>0.31924013266666634</v>
      </c>
      <c r="G37" s="337">
        <f>(32.192204+10507.8166666667/1000)/1000</f>
        <v>0.042700020666666692</v>
      </c>
      <c r="H37" s="337">
        <v>0.024102525150000002</v>
      </c>
      <c r="I37" s="337">
        <v>0</v>
      </c>
      <c r="J37" s="337">
        <f>(2251.73551232667+10734.557/1000)/1000</f>
        <v>2.2624700693266702</v>
      </c>
      <c r="K37" s="337">
        <f>(24.77689632+101466.1755/1000)/1000</f>
        <v>0.12624307182</v>
      </c>
      <c r="L37" s="337">
        <v>0.00099906840000000001</v>
      </c>
      <c r="M37" s="337">
        <v>0.74288876097333334</v>
      </c>
      <c r="N37" s="337">
        <v>0.25487252453666664</v>
      </c>
      <c r="P37" s="83">
        <f t="shared" si="1058"/>
        <v>11.31844389320667</v>
      </c>
      <c r="Q37" s="119">
        <f>E37+'[12]Иркутск+'!E37</f>
        <v>1.345927719666667</v>
      </c>
      <c r="R37" s="119">
        <f>F37+'[12]Бурятия+'!E37</f>
        <v>0.72824013266666632</v>
      </c>
      <c r="S37" s="119">
        <f>G37+'[12]Забайкалье+'!E37</f>
        <v>0.29670002066666668</v>
      </c>
      <c r="T37" s="119">
        <f>H37+'[12]Новосибирская область+'!E37</f>
        <v>0.25310252515000004</v>
      </c>
      <c r="U37" s="119">
        <f>I37+'[12]Норильск +'!E37</f>
        <v>0</v>
      </c>
      <c r="V37" s="119">
        <f>J37+'[12]Красноярск. край +'!E37</f>
        <v>5.6754700693266695</v>
      </c>
      <c r="W37" s="119">
        <f>K37+'[12]Кемеровская область+'!E37</f>
        <v>0.45924307182000002</v>
      </c>
      <c r="X37" s="119">
        <f>L37+'[12]Томская область +'!E37</f>
        <v>0.0019990683999999998</v>
      </c>
      <c r="Y37" s="119">
        <f>M37+'[12]Омская область+'!E37</f>
        <v>1.8578887609733332</v>
      </c>
      <c r="Z37" s="119">
        <f>N37+'[12]Алтайский край +'!E37</f>
        <v>0.6998725245366666</v>
      </c>
      <c r="AA37" s="79">
        <f>D37+'[12]Кемеровская область+'!BV37</f>
        <v>11.31844389320667</v>
      </c>
      <c r="AB37" s="574" t="e">
        <f t="shared" si="1047"/>
        <v>#REF!</v>
      </c>
      <c r="AC37" s="70" t="e">
        <f t="shared" si="1047"/>
        <v>#REF!</v>
      </c>
      <c r="AD37" s="70" t="e">
        <f t="shared" si="1047"/>
        <v>#REF!</v>
      </c>
      <c r="AE37" s="70" t="e">
        <f t="shared" si="1047"/>
        <v>#REF!</v>
      </c>
      <c r="AF37" s="70" t="e">
        <f t="shared" si="1047"/>
        <v>#VALUE!</v>
      </c>
      <c r="AG37" s="70" t="e">
        <f t="shared" si="1047"/>
        <v>#REF!</v>
      </c>
      <c r="AH37" s="70" t="e">
        <f t="shared" si="1047"/>
        <v>#REF!</v>
      </c>
      <c r="AI37" s="70" t="e">
        <f t="shared" si="1047"/>
        <v>#REF!</v>
      </c>
      <c r="AJ37" s="70" t="e">
        <f t="shared" si="1047"/>
        <v>#REF!</v>
      </c>
      <c r="AK37" s="70" t="e">
        <f t="shared" si="1047"/>
        <v>#REF!</v>
      </c>
      <c r="AL37" s="70" t="e">
        <f t="shared" si="1047"/>
        <v>#REF!</v>
      </c>
      <c r="AM37" s="66"/>
      <c r="AN37" s="574" t="e">
        <f t="shared" si="1049"/>
        <v>#REF!</v>
      </c>
      <c r="AO37" s="70" t="e">
        <f t="shared" si="1049"/>
        <v>#REF!</v>
      </c>
      <c r="AP37" s="70" t="e">
        <f t="shared" si="1049"/>
        <v>#REF!</v>
      </c>
      <c r="AQ37" s="70" t="e">
        <f t="shared" si="1049"/>
        <v>#REF!</v>
      </c>
      <c r="AR37" s="70" t="e">
        <f t="shared" si="1049"/>
        <v>#VALUE!</v>
      </c>
      <c r="AS37" s="70" t="e">
        <f t="shared" si="1049"/>
        <v>#REF!</v>
      </c>
      <c r="AT37" s="70" t="e">
        <f t="shared" si="1049"/>
        <v>#REF!</v>
      </c>
      <c r="AU37" s="70" t="e">
        <f t="shared" si="1049"/>
        <v>#REF!</v>
      </c>
      <c r="AV37" s="70" t="e">
        <f t="shared" si="1049"/>
        <v>#REF!</v>
      </c>
      <c r="AW37" s="70" t="e">
        <f t="shared" si="1049"/>
        <v>#REF!</v>
      </c>
      <c r="AX37" s="70" t="e">
        <f t="shared" si="1049"/>
        <v>#REF!</v>
      </c>
      <c r="AY37" s="66"/>
      <c r="AZ37" s="574" t="e">
        <f t="shared" si="1051"/>
        <v>#REF!</v>
      </c>
      <c r="BA37" s="70" t="e">
        <f t="shared" si="1051"/>
        <v>#REF!</v>
      </c>
      <c r="BB37" s="70" t="e">
        <f t="shared" si="1051"/>
        <v>#REF!</v>
      </c>
      <c r="BC37" s="70" t="e">
        <f t="shared" si="1051"/>
        <v>#REF!</v>
      </c>
      <c r="BD37" s="70" t="e">
        <f t="shared" si="1051"/>
        <v>#VALUE!</v>
      </c>
      <c r="BE37" s="70" t="e">
        <f t="shared" si="1051"/>
        <v>#REF!</v>
      </c>
      <c r="BF37" s="70" t="e">
        <f t="shared" si="1051"/>
        <v>#REF!</v>
      </c>
      <c r="BG37" s="70" t="e">
        <f t="shared" si="1051"/>
        <v>#REF!</v>
      </c>
      <c r="BH37" s="70" t="e">
        <f t="shared" si="1051"/>
        <v>#REF!</v>
      </c>
      <c r="BI37" s="70" t="e">
        <f t="shared" si="1051"/>
        <v>#REF!</v>
      </c>
      <c r="BJ37" s="70" t="e">
        <f t="shared" si="1051"/>
        <v>#REF!</v>
      </c>
      <c r="BK37" s="66" t="e">
        <f t="shared" si="1053"/>
        <v>#REF!</v>
      </c>
      <c r="BL37" s="79" t="e">
        <f t="shared" si="1054"/>
        <v>#REF!</v>
      </c>
      <c r="BM37" s="79">
        <f t="shared" si="1055"/>
        <v>0</v>
      </c>
      <c r="BN37" s="66" t="e">
        <f>#REF!+#REF!+#REF!+'Новосибирск.обл'!E37+#REF!+#REF!+#REF!+#REF!+#REF!+#REF!</f>
        <v>#REF!</v>
      </c>
      <c r="BO37" s="79" t="e">
        <f t="shared" si="1056"/>
        <v>#REF!</v>
      </c>
    </row>
    <row r="38" s="66" customFormat="1" ht="28.5">
      <c r="A38" s="67" t="s">
        <v>63</v>
      </c>
      <c r="B38" s="68" t="s">
        <v>64</v>
      </c>
      <c r="C38" s="105" t="s">
        <v>32</v>
      </c>
      <c r="D38" s="575">
        <f t="shared" si="1057"/>
        <v>408.61093212587031</v>
      </c>
      <c r="E38" s="666">
        <f>E44+E46+E52</f>
        <v>54.879978392229326</v>
      </c>
      <c r="F38" s="666">
        <f t="shared" ref="F38:N38" si="1059">F44+F46+F52</f>
        <v>90.918142548122219</v>
      </c>
      <c r="G38" s="666">
        <f t="shared" si="1059"/>
        <v>69.571473254709616</v>
      </c>
      <c r="H38" s="666">
        <f t="shared" si="1059"/>
        <v>36.39395500892968</v>
      </c>
      <c r="I38" s="666">
        <f t="shared" si="1059"/>
        <v>4.2259662018046562</v>
      </c>
      <c r="J38" s="666">
        <f t="shared" si="1059"/>
        <v>81.373707811960898</v>
      </c>
      <c r="K38" s="666">
        <f t="shared" si="1059"/>
        <v>7.7358213839473287</v>
      </c>
      <c r="L38" s="106">
        <f t="shared" si="1059"/>
        <v>5.2318188464348525</v>
      </c>
      <c r="M38" s="666">
        <f t="shared" si="1059"/>
        <v>10.394132358879784</v>
      </c>
      <c r="N38" s="666">
        <f t="shared" si="1059"/>
        <v>47.885936318851918</v>
      </c>
      <c r="O38" s="367">
        <f>BM38+'[14]3-4 кв'!$L$18+'[14]3-4 кв'!$N$18+'[14]3-4 кв'!$P$18+'[14]3-4 кв'!$R$18-'[14]3-4 кв'!$R$14-'[14]3-4 кв'!$R$15</f>
        <v>12934.805653817673</v>
      </c>
      <c r="P38" s="83">
        <f t="shared" si="1058"/>
        <v>1250.31043197587</v>
      </c>
      <c r="Q38" s="106">
        <f>Q44+Q46+Q52</f>
        <v>155.63397839222932</v>
      </c>
      <c r="R38" s="106">
        <f t="shared" ref="R38:Z38" si="1060">R44+R46+R52</f>
        <v>276.86214254812222</v>
      </c>
      <c r="S38" s="106">
        <f t="shared" si="1060"/>
        <v>204.81185223470965</v>
      </c>
      <c r="T38" s="106">
        <f t="shared" si="1060"/>
        <v>114.63795500892968</v>
      </c>
      <c r="U38" s="106">
        <f t="shared" si="1060"/>
        <v>7.7979662018046563</v>
      </c>
      <c r="V38" s="106">
        <f t="shared" si="1060"/>
        <v>269.4577078119608</v>
      </c>
      <c r="W38" s="106">
        <f t="shared" si="1060"/>
        <v>23.329713073947328</v>
      </c>
      <c r="X38" s="106">
        <f t="shared" si="1060"/>
        <v>15.992048026434849</v>
      </c>
      <c r="Y38" s="106">
        <f t="shared" si="1060"/>
        <v>29.952132358879783</v>
      </c>
      <c r="Z38" s="106">
        <f t="shared" si="1060"/>
        <v>151.83493631885193</v>
      </c>
      <c r="AA38" s="79">
        <f>D38+'[12]Кемеровская область+'!BV38</f>
        <v>1250.3093024658704</v>
      </c>
      <c r="AB38" s="574" t="e">
        <f t="shared" si="1047"/>
        <v>#REF!</v>
      </c>
      <c r="AC38" s="70" t="e">
        <f t="shared" si="1047"/>
        <v>#REF!</v>
      </c>
      <c r="AD38" s="70" t="e">
        <f t="shared" si="1047"/>
        <v>#REF!</v>
      </c>
      <c r="AE38" s="70" t="e">
        <f t="shared" si="1047"/>
        <v>#REF!</v>
      </c>
      <c r="AF38" s="70">
        <f t="shared" si="1047"/>
        <v>8.7072611044423301e+18</v>
      </c>
      <c r="AG38" s="70" t="e">
        <f t="shared" si="1047"/>
        <v>#REF!</v>
      </c>
      <c r="AH38" s="70" t="e">
        <f t="shared" si="1047"/>
        <v>#REF!</v>
      </c>
      <c r="AI38" s="70" t="e">
        <f t="shared" si="1047"/>
        <v>#REF!</v>
      </c>
      <c r="AJ38" s="70" t="e">
        <f t="shared" si="1047"/>
        <v>#REF!</v>
      </c>
      <c r="AK38" s="70" t="e">
        <f t="shared" si="1047"/>
        <v>#REF!</v>
      </c>
      <c r="AL38" s="70" t="e">
        <f t="shared" si="1047"/>
        <v>#REF!</v>
      </c>
      <c r="AN38" s="574" t="e">
        <f t="shared" si="1049"/>
        <v>#REF!</v>
      </c>
      <c r="AO38" s="70" t="e">
        <f t="shared" si="1049"/>
        <v>#REF!</v>
      </c>
      <c r="AP38" s="70" t="e">
        <f t="shared" si="1049"/>
        <v>#REF!</v>
      </c>
      <c r="AQ38" s="70" t="e">
        <f t="shared" si="1049"/>
        <v>#REF!</v>
      </c>
      <c r="AR38" s="70">
        <f t="shared" si="1049"/>
        <v>5.1536847056906281e+18</v>
      </c>
      <c r="AS38" s="70" t="e">
        <f t="shared" si="1049"/>
        <v>#REF!</v>
      </c>
      <c r="AT38" s="70" t="e">
        <f t="shared" si="1049"/>
        <v>#REF!</v>
      </c>
      <c r="AU38" s="70" t="e">
        <f t="shared" si="1049"/>
        <v>#REF!</v>
      </c>
      <c r="AV38" s="70" t="e">
        <f t="shared" si="1049"/>
        <v>#REF!</v>
      </c>
      <c r="AW38" s="70" t="e">
        <f t="shared" si="1049"/>
        <v>#REF!</v>
      </c>
      <c r="AX38" s="70" t="e">
        <f t="shared" si="1049"/>
        <v>#REF!</v>
      </c>
      <c r="AZ38" s="574" t="e">
        <f t="shared" si="1051"/>
        <v>#REF!</v>
      </c>
      <c r="BA38" s="70" t="e">
        <f t="shared" si="1051"/>
        <v>#REF!</v>
      </c>
      <c r="BB38" s="70" t="e">
        <f t="shared" si="1051"/>
        <v>#REF!</v>
      </c>
      <c r="BC38" s="70" t="e">
        <f t="shared" si="1051"/>
        <v>#REF!</v>
      </c>
      <c r="BD38" s="70">
        <f t="shared" si="1051"/>
        <v>0</v>
      </c>
      <c r="BE38" s="70" t="e">
        <f t="shared" si="1051"/>
        <v>#REF!</v>
      </c>
      <c r="BF38" s="70" t="e">
        <f t="shared" si="1051"/>
        <v>#REF!</v>
      </c>
      <c r="BG38" s="70" t="e">
        <f t="shared" si="1051"/>
        <v>#REF!</v>
      </c>
      <c r="BH38" s="70" t="e">
        <f t="shared" si="1051"/>
        <v>#REF!</v>
      </c>
      <c r="BI38" s="70" t="e">
        <f t="shared" si="1051"/>
        <v>#REF!</v>
      </c>
      <c r="BJ38" s="70" t="e">
        <f t="shared" si="1051"/>
        <v>#REF!</v>
      </c>
      <c r="BK38" s="66" t="e">
        <f t="shared" si="1053"/>
        <v>#REF!</v>
      </c>
      <c r="BL38" s="79" t="e">
        <f t="shared" si="1054"/>
        <v>#REF!</v>
      </c>
      <c r="BM38" s="79">
        <f t="shared" si="1055"/>
        <v>-0.0011295099996004865</v>
      </c>
      <c r="BN38" s="66" t="e">
        <f>#REF!+#REF!+#REF!+'Новосибирск.обл'!E38+#REF!+#REF!+#REF!+#REF!+#REF!+#REF!</f>
        <v>#REF!</v>
      </c>
      <c r="BO38" s="79" t="e">
        <f t="shared" si="1056"/>
        <v>#REF!</v>
      </c>
      <c r="BP38" s="66">
        <v>65019.355719543586</v>
      </c>
      <c r="BQ38" s="66">
        <v>35495.827842691782</v>
      </c>
      <c r="BR38" s="66">
        <v>4163.7928823528127</v>
      </c>
      <c r="BS38" s="66">
        <v>79433.372845014179</v>
      </c>
      <c r="BT38" s="66">
        <v>7614.0653056129713</v>
      </c>
      <c r="BU38" s="66">
        <v>5113.1526081573056</v>
      </c>
      <c r="BV38" s="66">
        <v>10107.161586867054</v>
      </c>
      <c r="BW38" s="66">
        <v>46754.273168619213</v>
      </c>
    </row>
    <row r="39" s="48" customFormat="1">
      <c r="A39" s="80" t="s">
        <v>65</v>
      </c>
      <c r="B39" s="81" t="s">
        <v>34</v>
      </c>
      <c r="C39" s="118" t="s">
        <v>32</v>
      </c>
      <c r="D39" s="575">
        <f t="shared" si="1057"/>
        <v>0</v>
      </c>
      <c r="E39" s="328"/>
      <c r="F39" s="328"/>
      <c r="G39" s="328"/>
      <c r="H39" s="328"/>
      <c r="I39" s="328"/>
      <c r="J39" s="328"/>
      <c r="K39" s="328"/>
      <c r="L39" s="328"/>
      <c r="M39" s="328"/>
      <c r="N39" s="625"/>
      <c r="P39" s="83">
        <f t="shared" si="1058"/>
        <v>0</v>
      </c>
      <c r="Q39" s="328"/>
      <c r="R39" s="328"/>
      <c r="S39" s="328"/>
      <c r="T39" s="328"/>
      <c r="U39" s="328"/>
      <c r="V39" s="328"/>
      <c r="W39" s="328"/>
      <c r="X39" s="328"/>
      <c r="Y39" s="328"/>
      <c r="Z39" s="328"/>
      <c r="AA39" s="79">
        <f>D39+'[12]Кемеровская область+'!BV39</f>
        <v>0</v>
      </c>
      <c r="AB39" s="574" t="e">
        <f t="shared" si="1047"/>
        <v>#VALUE!</v>
      </c>
      <c r="AC39" s="70" t="e">
        <f t="shared" si="1047"/>
        <v>#VALUE!</v>
      </c>
      <c r="AD39" s="70" t="e">
        <f t="shared" si="1047"/>
        <v>#VALUE!</v>
      </c>
      <c r="AE39" s="70" t="e">
        <f t="shared" si="1047"/>
        <v>#VALUE!</v>
      </c>
      <c r="AF39" s="70" t="e">
        <f t="shared" si="1047"/>
        <v>#VALUE!</v>
      </c>
      <c r="AG39" s="70" t="e">
        <f t="shared" si="1047"/>
        <v>#VALUE!</v>
      </c>
      <c r="AH39" s="70" t="e">
        <f t="shared" si="1047"/>
        <v>#VALUE!</v>
      </c>
      <c r="AI39" s="70" t="e">
        <f t="shared" si="1047"/>
        <v>#VALUE!</v>
      </c>
      <c r="AJ39" s="70" t="e">
        <f t="shared" si="1047"/>
        <v>#VALUE!</v>
      </c>
      <c r="AK39" s="70" t="e">
        <f t="shared" si="1047"/>
        <v>#VALUE!</v>
      </c>
      <c r="AL39" s="70" t="e">
        <f t="shared" si="1047"/>
        <v>#VALUE!</v>
      </c>
      <c r="AM39" s="66"/>
      <c r="AN39" s="574" t="e">
        <f t="shared" si="1049"/>
        <v>#VALUE!</v>
      </c>
      <c r="AO39" s="70" t="e">
        <f t="shared" si="1049"/>
        <v>#VALUE!</v>
      </c>
      <c r="AP39" s="70" t="e">
        <f t="shared" si="1049"/>
        <v>#VALUE!</v>
      </c>
      <c r="AQ39" s="70" t="e">
        <f t="shared" si="1049"/>
        <v>#VALUE!</v>
      </c>
      <c r="AR39" s="70" t="e">
        <f t="shared" si="1049"/>
        <v>#VALUE!</v>
      </c>
      <c r="AS39" s="70" t="e">
        <f t="shared" si="1049"/>
        <v>#VALUE!</v>
      </c>
      <c r="AT39" s="70" t="e">
        <f t="shared" si="1049"/>
        <v>#VALUE!</v>
      </c>
      <c r="AU39" s="70" t="e">
        <f t="shared" si="1049"/>
        <v>#VALUE!</v>
      </c>
      <c r="AV39" s="70" t="e">
        <f t="shared" si="1049"/>
        <v>#VALUE!</v>
      </c>
      <c r="AW39" s="70" t="e">
        <f t="shared" si="1049"/>
        <v>#VALUE!</v>
      </c>
      <c r="AX39" s="70" t="e">
        <f t="shared" si="1049"/>
        <v>#VALUE!</v>
      </c>
      <c r="AY39" s="66"/>
      <c r="AZ39" s="574" t="e">
        <f t="shared" si="1051"/>
        <v>#VALUE!</v>
      </c>
      <c r="BA39" s="70" t="e">
        <f t="shared" si="1051"/>
        <v>#VALUE!</v>
      </c>
      <c r="BB39" s="70" t="e">
        <f t="shared" si="1051"/>
        <v>#VALUE!</v>
      </c>
      <c r="BC39" s="70" t="e">
        <f t="shared" si="1051"/>
        <v>#VALUE!</v>
      </c>
      <c r="BD39" s="70" t="e">
        <f t="shared" si="1051"/>
        <v>#VALUE!</v>
      </c>
      <c r="BE39" s="70" t="e">
        <f t="shared" si="1051"/>
        <v>#VALUE!</v>
      </c>
      <c r="BF39" s="70" t="e">
        <f t="shared" si="1051"/>
        <v>#VALUE!</v>
      </c>
      <c r="BG39" s="70" t="e">
        <f t="shared" si="1051"/>
        <v>#VALUE!</v>
      </c>
      <c r="BH39" s="70" t="e">
        <f t="shared" si="1051"/>
        <v>#VALUE!</v>
      </c>
      <c r="BI39" s="70" t="e">
        <f t="shared" si="1051"/>
        <v>#VALUE!</v>
      </c>
      <c r="BJ39" s="70" t="e">
        <f t="shared" si="1051"/>
        <v>#VALUE!</v>
      </c>
      <c r="BK39" s="66" t="e">
        <f t="shared" si="1053"/>
        <v>#VALUE!</v>
      </c>
      <c r="BL39" s="79" t="e">
        <f t="shared" si="1054"/>
        <v>#VALUE!</v>
      </c>
      <c r="BM39" s="79">
        <f t="shared" si="1055"/>
        <v>0</v>
      </c>
      <c r="BN39" s="66" t="e">
        <f>#REF!+#REF!+#REF!+'Новосибирск.обл'!E39+#REF!+#REF!+#REF!+#REF!+#REF!+#REF!</f>
        <v>#REF!</v>
      </c>
      <c r="BO39" s="79" t="e">
        <f t="shared" si="1056"/>
        <v>#REF!</v>
      </c>
    </row>
    <row r="40" s="48" customFormat="1" ht="39.75" customHeight="1">
      <c r="A40" s="80" t="s">
        <v>66</v>
      </c>
      <c r="B40" s="126" t="s">
        <v>37</v>
      </c>
      <c r="C40" s="118" t="s">
        <v>32</v>
      </c>
      <c r="D40" s="575">
        <f t="shared" si="1057"/>
        <v>0</v>
      </c>
      <c r="E40" s="328"/>
      <c r="F40" s="328"/>
      <c r="G40" s="328"/>
      <c r="H40" s="328"/>
      <c r="I40" s="328"/>
      <c r="J40" s="328"/>
      <c r="K40" s="328"/>
      <c r="L40" s="328"/>
      <c r="M40" s="328"/>
      <c r="N40" s="328"/>
      <c r="P40" s="83">
        <f t="shared" si="1058"/>
        <v>0</v>
      </c>
      <c r="Q40" s="328"/>
      <c r="R40" s="328"/>
      <c r="S40" s="328"/>
      <c r="T40" s="328"/>
      <c r="U40" s="328"/>
      <c r="V40" s="328"/>
      <c r="W40" s="328"/>
      <c r="X40" s="328"/>
      <c r="Y40" s="328"/>
      <c r="Z40" s="328"/>
      <c r="AA40" s="79">
        <f>D40+'[12]Кемеровская область+'!BV40</f>
        <v>0</v>
      </c>
      <c r="AB40" s="574" t="e">
        <f t="shared" si="1047"/>
        <v>#REF!</v>
      </c>
      <c r="AC40" s="70" t="e">
        <f t="shared" si="1047"/>
        <v>#REF!</v>
      </c>
      <c r="AD40" s="70" t="e">
        <f t="shared" si="1047"/>
        <v>#REF!</v>
      </c>
      <c r="AE40" s="70" t="e">
        <f t="shared" si="1047"/>
        <v>#REF!</v>
      </c>
      <c r="AF40" s="70">
        <f t="shared" si="1047"/>
        <v>6.7579315793432003e+18</v>
      </c>
      <c r="AG40" s="70" t="e">
        <f t="shared" si="1047"/>
        <v>#REF!</v>
      </c>
      <c r="AH40" s="70" t="e">
        <f t="shared" si="1047"/>
        <v>#REF!</v>
      </c>
      <c r="AI40" s="70" t="e">
        <f t="shared" si="1047"/>
        <v>#REF!</v>
      </c>
      <c r="AJ40" s="70" t="e">
        <f t="shared" si="1047"/>
        <v>#REF!</v>
      </c>
      <c r="AK40" s="70" t="e">
        <f t="shared" si="1047"/>
        <v>#REF!</v>
      </c>
      <c r="AL40" s="70" t="e">
        <f t="shared" si="1047"/>
        <v>#REF!</v>
      </c>
      <c r="AM40" s="66"/>
      <c r="AN40" s="574" t="e">
        <f t="shared" si="1049"/>
        <v>#REF!</v>
      </c>
      <c r="AO40" s="70" t="e">
        <f t="shared" si="1049"/>
        <v>#REF!</v>
      </c>
      <c r="AP40" s="70" t="e">
        <f t="shared" si="1049"/>
        <v>#REF!</v>
      </c>
      <c r="AQ40" s="70" t="e">
        <f t="shared" si="1049"/>
        <v>#REF!</v>
      </c>
      <c r="AR40" s="70">
        <f t="shared" si="1049"/>
        <v>3.999908604013781e+18</v>
      </c>
      <c r="AS40" s="70" t="e">
        <f t="shared" si="1049"/>
        <v>#REF!</v>
      </c>
      <c r="AT40" s="70" t="e">
        <f t="shared" si="1049"/>
        <v>#REF!</v>
      </c>
      <c r="AU40" s="70" t="e">
        <f t="shared" si="1049"/>
        <v>#REF!</v>
      </c>
      <c r="AV40" s="70" t="e">
        <f t="shared" si="1049"/>
        <v>#REF!</v>
      </c>
      <c r="AW40" s="70" t="e">
        <f t="shared" si="1049"/>
        <v>#REF!</v>
      </c>
      <c r="AX40" s="70" t="e">
        <f t="shared" si="1049"/>
        <v>#REF!</v>
      </c>
      <c r="AY40" s="66"/>
      <c r="AZ40" s="574" t="e">
        <f t="shared" si="1051"/>
        <v>#REF!</v>
      </c>
      <c r="BA40" s="70" t="e">
        <f t="shared" si="1051"/>
        <v>#REF!</v>
      </c>
      <c r="BB40" s="70" t="e">
        <f t="shared" si="1051"/>
        <v>#REF!</v>
      </c>
      <c r="BC40" s="70" t="e">
        <f t="shared" si="1051"/>
        <v>#REF!</v>
      </c>
      <c r="BD40" s="70">
        <f t="shared" si="1051"/>
        <v>0</v>
      </c>
      <c r="BE40" s="70" t="e">
        <f t="shared" si="1051"/>
        <v>#REF!</v>
      </c>
      <c r="BF40" s="70" t="e">
        <f t="shared" si="1051"/>
        <v>#REF!</v>
      </c>
      <c r="BG40" s="70" t="e">
        <f t="shared" si="1051"/>
        <v>#REF!</v>
      </c>
      <c r="BH40" s="70" t="e">
        <f t="shared" si="1051"/>
        <v>#REF!</v>
      </c>
      <c r="BI40" s="70" t="e">
        <f t="shared" si="1051"/>
        <v>#REF!</v>
      </c>
      <c r="BJ40" s="70" t="e">
        <f t="shared" si="1051"/>
        <v>#REF!</v>
      </c>
      <c r="BK40" s="66" t="e">
        <f t="shared" si="1053"/>
        <v>#REF!</v>
      </c>
      <c r="BL40" s="79" t="e">
        <f t="shared" si="1054"/>
        <v>#REF!</v>
      </c>
      <c r="BM40" s="79">
        <f t="shared" si="1055"/>
        <v>0</v>
      </c>
      <c r="BN40" s="66" t="e">
        <f>#REF!+#REF!+#REF!+'Новосибирск.обл'!E40+#REF!+#REF!+#REF!+#REF!+#REF!+#REF!</f>
        <v>#REF!</v>
      </c>
      <c r="BO40" s="79" t="e">
        <f t="shared" si="1056"/>
        <v>#REF!</v>
      </c>
    </row>
    <row r="41" s="48" customFormat="1" ht="28.5">
      <c r="A41" s="80" t="s">
        <v>67</v>
      </c>
      <c r="B41" s="126" t="s">
        <v>39</v>
      </c>
      <c r="C41" s="118" t="s">
        <v>32</v>
      </c>
      <c r="D41" s="575">
        <f t="shared" si="1057"/>
        <v>0</v>
      </c>
      <c r="E41" s="328"/>
      <c r="F41" s="328"/>
      <c r="G41" s="328"/>
      <c r="H41" s="328"/>
      <c r="I41" s="328"/>
      <c r="J41" s="328"/>
      <c r="K41" s="328"/>
      <c r="L41" s="328"/>
      <c r="M41" s="328"/>
      <c r="N41" s="328"/>
      <c r="P41" s="83">
        <f t="shared" si="1058"/>
        <v>0</v>
      </c>
      <c r="Q41" s="328"/>
      <c r="R41" s="328"/>
      <c r="S41" s="328"/>
      <c r="T41" s="328"/>
      <c r="U41" s="328"/>
      <c r="V41" s="328"/>
      <c r="W41" s="328"/>
      <c r="X41" s="328"/>
      <c r="Y41" s="328"/>
      <c r="Z41" s="328"/>
      <c r="AA41" s="79">
        <f>D41+'[12]Кемеровская область+'!BV41</f>
        <v>0</v>
      </c>
      <c r="AB41" s="574" t="e">
        <f t="shared" si="1047"/>
        <v>#VALUE!</v>
      </c>
      <c r="AC41" s="70" t="e">
        <f t="shared" si="1047"/>
        <v>#VALUE!</v>
      </c>
      <c r="AD41" s="70" t="e">
        <f t="shared" si="1047"/>
        <v>#VALUE!</v>
      </c>
      <c r="AE41" s="70" t="e">
        <f t="shared" si="1047"/>
        <v>#VALUE!</v>
      </c>
      <c r="AF41" s="70" t="e">
        <f t="shared" si="1047"/>
        <v>#VALUE!</v>
      </c>
      <c r="AG41" s="70" t="e">
        <f t="shared" si="1047"/>
        <v>#VALUE!</v>
      </c>
      <c r="AH41" s="70" t="e">
        <f t="shared" si="1047"/>
        <v>#VALUE!</v>
      </c>
      <c r="AI41" s="70" t="e">
        <f t="shared" si="1047"/>
        <v>#VALUE!</v>
      </c>
      <c r="AJ41" s="70" t="e">
        <f t="shared" si="1047"/>
        <v>#VALUE!</v>
      </c>
      <c r="AK41" s="70" t="e">
        <f t="shared" si="1047"/>
        <v>#VALUE!</v>
      </c>
      <c r="AL41" s="70" t="e">
        <f t="shared" si="1047"/>
        <v>#VALUE!</v>
      </c>
      <c r="AM41" s="66"/>
      <c r="AN41" s="574" t="e">
        <f t="shared" si="1049"/>
        <v>#VALUE!</v>
      </c>
      <c r="AO41" s="70" t="e">
        <f t="shared" si="1049"/>
        <v>#VALUE!</v>
      </c>
      <c r="AP41" s="70" t="e">
        <f t="shared" si="1049"/>
        <v>#VALUE!</v>
      </c>
      <c r="AQ41" s="70" t="e">
        <f t="shared" si="1049"/>
        <v>#VALUE!</v>
      </c>
      <c r="AR41" s="70" t="e">
        <f t="shared" si="1049"/>
        <v>#VALUE!</v>
      </c>
      <c r="AS41" s="70" t="e">
        <f t="shared" si="1049"/>
        <v>#VALUE!</v>
      </c>
      <c r="AT41" s="70" t="e">
        <f t="shared" si="1049"/>
        <v>#VALUE!</v>
      </c>
      <c r="AU41" s="70" t="e">
        <f t="shared" si="1049"/>
        <v>#VALUE!</v>
      </c>
      <c r="AV41" s="70" t="e">
        <f t="shared" si="1049"/>
        <v>#VALUE!</v>
      </c>
      <c r="AW41" s="70" t="e">
        <f t="shared" si="1049"/>
        <v>#VALUE!</v>
      </c>
      <c r="AX41" s="70" t="e">
        <f t="shared" si="1049"/>
        <v>#VALUE!</v>
      </c>
      <c r="AY41" s="66"/>
      <c r="AZ41" s="574" t="e">
        <f t="shared" si="1051"/>
        <v>#VALUE!</v>
      </c>
      <c r="BA41" s="70" t="e">
        <f t="shared" si="1051"/>
        <v>#VALUE!</v>
      </c>
      <c r="BB41" s="70" t="e">
        <f t="shared" si="1051"/>
        <v>#VALUE!</v>
      </c>
      <c r="BC41" s="70" t="e">
        <f t="shared" si="1051"/>
        <v>#VALUE!</v>
      </c>
      <c r="BD41" s="70" t="e">
        <f t="shared" si="1051"/>
        <v>#VALUE!</v>
      </c>
      <c r="BE41" s="70" t="e">
        <f t="shared" si="1051"/>
        <v>#VALUE!</v>
      </c>
      <c r="BF41" s="70" t="e">
        <f t="shared" si="1051"/>
        <v>#VALUE!</v>
      </c>
      <c r="BG41" s="70" t="e">
        <f t="shared" si="1051"/>
        <v>#VALUE!</v>
      </c>
      <c r="BH41" s="70" t="e">
        <f t="shared" si="1051"/>
        <v>#VALUE!</v>
      </c>
      <c r="BI41" s="70" t="e">
        <f t="shared" si="1051"/>
        <v>#VALUE!</v>
      </c>
      <c r="BJ41" s="70" t="e">
        <f t="shared" si="1051"/>
        <v>#VALUE!</v>
      </c>
      <c r="BK41" s="66" t="e">
        <f t="shared" si="1053"/>
        <v>#VALUE!</v>
      </c>
      <c r="BL41" s="79" t="e">
        <f t="shared" si="1054"/>
        <v>#VALUE!</v>
      </c>
      <c r="BM41" s="79">
        <f t="shared" si="1055"/>
        <v>0</v>
      </c>
      <c r="BN41" s="66" t="e">
        <f>#REF!+#REF!+#REF!+'Новосибирск.обл'!E41+#REF!+#REF!+#REF!+#REF!+#REF!+#REF!</f>
        <v>#REF!</v>
      </c>
      <c r="BO41" s="79" t="e">
        <f t="shared" si="1056"/>
        <v>#REF!</v>
      </c>
    </row>
    <row r="42" s="48" customFormat="1" ht="28.5">
      <c r="A42" s="80" t="s">
        <v>68</v>
      </c>
      <c r="B42" s="126" t="s">
        <v>41</v>
      </c>
      <c r="C42" s="118" t="s">
        <v>32</v>
      </c>
      <c r="D42" s="575">
        <f t="shared" si="1057"/>
        <v>0</v>
      </c>
      <c r="E42" s="328"/>
      <c r="F42" s="328"/>
      <c r="G42" s="328"/>
      <c r="H42" s="328"/>
      <c r="I42" s="328"/>
      <c r="J42" s="328"/>
      <c r="K42" s="328"/>
      <c r="L42" s="328"/>
      <c r="M42" s="328"/>
      <c r="N42" s="328"/>
      <c r="P42" s="83">
        <f t="shared" si="1058"/>
        <v>0</v>
      </c>
      <c r="Q42" s="328"/>
      <c r="R42" s="328"/>
      <c r="S42" s="328"/>
      <c r="T42" s="328"/>
      <c r="U42" s="328"/>
      <c r="V42" s="328"/>
      <c r="W42" s="328"/>
      <c r="X42" s="328"/>
      <c r="Y42" s="328"/>
      <c r="Z42" s="328"/>
      <c r="AA42" s="79">
        <f>D42+'[12]Кемеровская область+'!BV42</f>
        <v>0</v>
      </c>
      <c r="AB42" s="574" t="e">
        <f t="shared" si="1047"/>
        <v>#REF!</v>
      </c>
      <c r="AC42" s="70" t="e">
        <f t="shared" si="1047"/>
        <v>#REF!</v>
      </c>
      <c r="AD42" s="70" t="e">
        <f t="shared" si="1047"/>
        <v>#REF!</v>
      </c>
      <c r="AE42" s="70" t="e">
        <f t="shared" si="1047"/>
        <v>#REF!</v>
      </c>
      <c r="AF42" s="70">
        <f t="shared" si="1047"/>
        <v>5.2449944420818002e+18</v>
      </c>
      <c r="AG42" s="70" t="e">
        <f t="shared" si="1047"/>
        <v>#REF!</v>
      </c>
      <c r="AH42" s="70" t="e">
        <f t="shared" si="1047"/>
        <v>#REF!</v>
      </c>
      <c r="AI42" s="70" t="e">
        <f t="shared" si="1047"/>
        <v>#REF!</v>
      </c>
      <c r="AJ42" s="70" t="e">
        <f t="shared" si="1047"/>
        <v>#REF!</v>
      </c>
      <c r="AK42" s="70" t="e">
        <f t="shared" si="1047"/>
        <v>#REF!</v>
      </c>
      <c r="AL42" s="70" t="e">
        <f t="shared" si="1047"/>
        <v>#REF!</v>
      </c>
      <c r="AM42" s="66"/>
      <c r="AN42" s="574" t="e">
        <f t="shared" si="1049"/>
        <v>#REF!</v>
      </c>
      <c r="AO42" s="70" t="e">
        <f t="shared" si="1049"/>
        <v>#REF!</v>
      </c>
      <c r="AP42" s="70" t="e">
        <f t="shared" si="1049"/>
        <v>#REF!</v>
      </c>
      <c r="AQ42" s="70" t="e">
        <f t="shared" si="1049"/>
        <v>#REF!</v>
      </c>
      <c r="AR42" s="70">
        <f t="shared" si="1049"/>
        <v>3.1044259859788227e+18</v>
      </c>
      <c r="AS42" s="70" t="e">
        <f t="shared" si="1049"/>
        <v>#REF!</v>
      </c>
      <c r="AT42" s="70" t="e">
        <f t="shared" si="1049"/>
        <v>#REF!</v>
      </c>
      <c r="AU42" s="70" t="e">
        <f t="shared" si="1049"/>
        <v>#REF!</v>
      </c>
      <c r="AV42" s="70" t="e">
        <f t="shared" si="1049"/>
        <v>#REF!</v>
      </c>
      <c r="AW42" s="70" t="e">
        <f t="shared" si="1049"/>
        <v>#REF!</v>
      </c>
      <c r="AX42" s="70" t="e">
        <f t="shared" si="1049"/>
        <v>#REF!</v>
      </c>
      <c r="AY42" s="66"/>
      <c r="AZ42" s="574" t="e">
        <f t="shared" si="1051"/>
        <v>#REF!</v>
      </c>
      <c r="BA42" s="70" t="e">
        <f t="shared" si="1051"/>
        <v>#REF!</v>
      </c>
      <c r="BB42" s="70" t="e">
        <f t="shared" si="1051"/>
        <v>#REF!</v>
      </c>
      <c r="BC42" s="70" t="e">
        <f t="shared" si="1051"/>
        <v>#REF!</v>
      </c>
      <c r="BD42" s="70">
        <f t="shared" si="1051"/>
        <v>0</v>
      </c>
      <c r="BE42" s="70" t="e">
        <f t="shared" si="1051"/>
        <v>#REF!</v>
      </c>
      <c r="BF42" s="70" t="e">
        <f t="shared" si="1051"/>
        <v>#REF!</v>
      </c>
      <c r="BG42" s="70" t="e">
        <f t="shared" si="1051"/>
        <v>#REF!</v>
      </c>
      <c r="BH42" s="70" t="e">
        <f t="shared" si="1051"/>
        <v>#REF!</v>
      </c>
      <c r="BI42" s="70" t="e">
        <f t="shared" si="1051"/>
        <v>#REF!</v>
      </c>
      <c r="BJ42" s="70" t="e">
        <f t="shared" si="1051"/>
        <v>#REF!</v>
      </c>
      <c r="BK42" s="66" t="e">
        <f t="shared" si="1053"/>
        <v>#REF!</v>
      </c>
      <c r="BL42" s="79" t="e">
        <f t="shared" si="1054"/>
        <v>#REF!</v>
      </c>
      <c r="BM42" s="79">
        <f t="shared" si="1055"/>
        <v>0</v>
      </c>
      <c r="BN42" s="66" t="e">
        <f>#REF!+#REF!+#REF!+'Новосибирск.обл'!E42+#REF!+#REF!+#REF!+#REF!+#REF!+#REF!</f>
        <v>#REF!</v>
      </c>
      <c r="BO42" s="79" t="e">
        <f t="shared" si="1056"/>
        <v>#REF!</v>
      </c>
    </row>
    <row r="43" s="48" customFormat="1">
      <c r="A43" s="80" t="s">
        <v>69</v>
      </c>
      <c r="B43" s="81" t="s">
        <v>43</v>
      </c>
      <c r="C43" s="118" t="s">
        <v>32</v>
      </c>
      <c r="D43" s="575">
        <f t="shared" si="1057"/>
        <v>0</v>
      </c>
      <c r="E43" s="328"/>
      <c r="F43" s="328"/>
      <c r="G43" s="328"/>
      <c r="H43" s="328"/>
      <c r="I43" s="328"/>
      <c r="J43" s="328"/>
      <c r="K43" s="328"/>
      <c r="L43" s="328"/>
      <c r="M43" s="328"/>
      <c r="N43" s="328"/>
      <c r="P43" s="83">
        <f t="shared" si="1058"/>
        <v>0</v>
      </c>
      <c r="Q43" s="328"/>
      <c r="R43" s="328"/>
      <c r="S43" s="328"/>
      <c r="T43" s="328"/>
      <c r="U43" s="328"/>
      <c r="V43" s="328"/>
      <c r="W43" s="328"/>
      <c r="X43" s="328"/>
      <c r="Y43" s="328"/>
      <c r="Z43" s="328"/>
      <c r="AA43" s="79">
        <f>D43+'[12]Кемеровская область+'!BV43</f>
        <v>0</v>
      </c>
      <c r="AB43" s="574" t="e">
        <f t="shared" si="1047"/>
        <v>#REF!</v>
      </c>
      <c r="AC43" s="70" t="e">
        <f t="shared" si="1047"/>
        <v>#REF!</v>
      </c>
      <c r="AD43" s="70" t="e">
        <f t="shared" si="1047"/>
        <v>#REF!</v>
      </c>
      <c r="AE43" s="70" t="e">
        <f t="shared" si="1047"/>
        <v>#REF!</v>
      </c>
      <c r="AF43" s="70" t="e">
        <f t="shared" si="1047"/>
        <v>#VALUE!</v>
      </c>
      <c r="AG43" s="70" t="e">
        <f t="shared" si="1047"/>
        <v>#REF!</v>
      </c>
      <c r="AH43" s="70" t="e">
        <f t="shared" si="1047"/>
        <v>#REF!</v>
      </c>
      <c r="AI43" s="70" t="e">
        <f t="shared" si="1047"/>
        <v>#REF!</v>
      </c>
      <c r="AJ43" s="70" t="e">
        <f t="shared" si="1047"/>
        <v>#REF!</v>
      </c>
      <c r="AK43" s="70" t="e">
        <f t="shared" si="1047"/>
        <v>#REF!</v>
      </c>
      <c r="AL43" s="70" t="e">
        <f t="shared" si="1047"/>
        <v>#REF!</v>
      </c>
      <c r="AM43" s="66"/>
      <c r="AN43" s="574" t="e">
        <f t="shared" si="1049"/>
        <v>#REF!</v>
      </c>
      <c r="AO43" s="70" t="e">
        <f t="shared" si="1049"/>
        <v>#REF!</v>
      </c>
      <c r="AP43" s="70" t="e">
        <f t="shared" si="1049"/>
        <v>#REF!</v>
      </c>
      <c r="AQ43" s="70" t="e">
        <f t="shared" si="1049"/>
        <v>#REF!</v>
      </c>
      <c r="AR43" s="70" t="e">
        <f t="shared" si="1049"/>
        <v>#VALUE!</v>
      </c>
      <c r="AS43" s="70" t="e">
        <f t="shared" si="1049"/>
        <v>#REF!</v>
      </c>
      <c r="AT43" s="70" t="e">
        <f t="shared" si="1049"/>
        <v>#REF!</v>
      </c>
      <c r="AU43" s="70" t="e">
        <f t="shared" si="1049"/>
        <v>#REF!</v>
      </c>
      <c r="AV43" s="70" t="e">
        <f t="shared" si="1049"/>
        <v>#REF!</v>
      </c>
      <c r="AW43" s="70" t="e">
        <f t="shared" si="1049"/>
        <v>#REF!</v>
      </c>
      <c r="AX43" s="70" t="e">
        <f t="shared" si="1049"/>
        <v>#REF!</v>
      </c>
      <c r="AY43" s="66"/>
      <c r="AZ43" s="574" t="e">
        <f t="shared" si="1051"/>
        <v>#REF!</v>
      </c>
      <c r="BA43" s="70" t="e">
        <f t="shared" si="1051"/>
        <v>#REF!</v>
      </c>
      <c r="BB43" s="70" t="e">
        <f t="shared" si="1051"/>
        <v>#REF!</v>
      </c>
      <c r="BC43" s="70" t="e">
        <f t="shared" si="1051"/>
        <v>#REF!</v>
      </c>
      <c r="BD43" s="70" t="e">
        <f t="shared" si="1051"/>
        <v>#VALUE!</v>
      </c>
      <c r="BE43" s="70" t="e">
        <f t="shared" si="1051"/>
        <v>#REF!</v>
      </c>
      <c r="BF43" s="70" t="e">
        <f t="shared" si="1051"/>
        <v>#REF!</v>
      </c>
      <c r="BG43" s="70" t="e">
        <f t="shared" si="1051"/>
        <v>#REF!</v>
      </c>
      <c r="BH43" s="70" t="e">
        <f t="shared" si="1051"/>
        <v>#REF!</v>
      </c>
      <c r="BI43" s="70" t="e">
        <f t="shared" si="1051"/>
        <v>#REF!</v>
      </c>
      <c r="BJ43" s="70" t="e">
        <f t="shared" si="1051"/>
        <v>#REF!</v>
      </c>
      <c r="BK43" s="66" t="e">
        <f t="shared" si="1053"/>
        <v>#REF!</v>
      </c>
      <c r="BL43" s="79" t="e">
        <f t="shared" si="1054"/>
        <v>#REF!</v>
      </c>
      <c r="BM43" s="79">
        <f t="shared" si="1055"/>
        <v>0</v>
      </c>
      <c r="BN43" s="66" t="e">
        <f>#REF!+#REF!+#REF!+'Новосибирск.обл'!E43+#REF!+#REF!+#REF!+#REF!+#REF!+#REF!</f>
        <v>#REF!</v>
      </c>
      <c r="BO43" s="79" t="e">
        <f t="shared" si="1056"/>
        <v>#REF!</v>
      </c>
    </row>
    <row r="44" s="48" customFormat="1">
      <c r="A44" s="80" t="s">
        <v>70</v>
      </c>
      <c r="B44" s="81" t="s">
        <v>45</v>
      </c>
      <c r="C44" s="118" t="s">
        <v>32</v>
      </c>
      <c r="D44" s="575">
        <f t="shared" si="1057"/>
        <v>400.95029344239794</v>
      </c>
      <c r="E44" s="337">
        <f>(52814.0721531896+1172.58306071411)/1000</f>
        <v>53.98665521390371</v>
      </c>
      <c r="F44" s="337">
        <f>(88281.6927229604+2356.55099869209)/1000</f>
        <v>90.638243721652501</v>
      </c>
      <c r="G44" s="337">
        <f>(64266.7973292979+1758.35822359291)/1000</f>
        <v>66.025155552890809</v>
      </c>
      <c r="H44" s="337">
        <f>(34952.0033171906+840.820976930315)/1000</f>
        <v>35.792824294120919</v>
      </c>
      <c r="I44" s="337">
        <f>(4163.79288235281+62.1733194518461)/1000</f>
        <v>4.2259662018046562</v>
      </c>
      <c r="J44" s="337">
        <f>(77909.1982622469+1776.57225358635)/1000</f>
        <v>79.685770515833241</v>
      </c>
      <c r="K44" s="337">
        <f>(7533.66228919029+113.655621615898)/1000</f>
        <v>7.6473179108061879</v>
      </c>
      <c r="L44" s="337">
        <f>(5100.45628699843+118.572723824895)/1000</f>
        <v>5.2190290108233253</v>
      </c>
      <c r="M44" s="337">
        <f>(9658.5224329381+235.654748325557)/1000</f>
        <v>9.8941771812636556</v>
      </c>
      <c r="N44" s="337">
        <f>(46721.7876521455+1113.36618715342)/1000</f>
        <v>47.835153839298918</v>
      </c>
      <c r="P44" s="83">
        <f t="shared" si="1058"/>
        <v>1223.498337722398</v>
      </c>
      <c r="Q44" s="119">
        <f>E44+'[12]Иркутск+'!E44</f>
        <v>153.89265521390371</v>
      </c>
      <c r="R44" s="119">
        <f>F44+'[12]Бурятия+'!E44</f>
        <v>266.9812437216525</v>
      </c>
      <c r="S44" s="119">
        <f>G44+'[12]Забайкалье+'!E44</f>
        <v>200.13415555289083</v>
      </c>
      <c r="T44" s="119">
        <f>H44+'[12]Новосибирская область+'!E44</f>
        <v>112.31982429412092</v>
      </c>
      <c r="U44" s="119">
        <f>I44+'[12]Норильск +'!E44</f>
        <v>7.7979662018046563</v>
      </c>
      <c r="V44" s="119">
        <f>J44+'[12]Красноярск. край +'!E44</f>
        <v>263.7317705158332</v>
      </c>
      <c r="W44" s="119">
        <f>K44+'[12]Кемеровская область+'!E44</f>
        <v>22.981504630806189</v>
      </c>
      <c r="X44" s="119">
        <f>L44+'[12]Томская область +'!E44</f>
        <v>15.978886570823324</v>
      </c>
      <c r="Y44" s="119">
        <f>M44+'[12]Омская область+'!E44</f>
        <v>28.202177181263657</v>
      </c>
      <c r="Z44" s="119">
        <f>N44+'[12]Алтайский край +'!E44</f>
        <v>151.47815383929893</v>
      </c>
      <c r="AA44" s="79">
        <f>D44+'[12]Кемеровская область+'!BV44</f>
        <v>1223.4983377223982</v>
      </c>
      <c r="AB44" s="574" t="e">
        <f t="shared" si="1047"/>
        <v>#REF!</v>
      </c>
      <c r="AC44" s="70" t="e">
        <f t="shared" si="1047"/>
        <v>#REF!</v>
      </c>
      <c r="AD44" s="70" t="e">
        <f t="shared" si="1047"/>
        <v>#REF!</v>
      </c>
      <c r="AE44" s="70" t="e">
        <f t="shared" si="1047"/>
        <v>#REF!</v>
      </c>
      <c r="AF44" s="70">
        <f t="shared" si="1047"/>
        <v>4.0707631875814052e+18</v>
      </c>
      <c r="AG44" s="70" t="e">
        <f t="shared" si="1047"/>
        <v>#REF!</v>
      </c>
      <c r="AH44" s="70" t="e">
        <f t="shared" si="1047"/>
        <v>#REF!</v>
      </c>
      <c r="AI44" s="70" t="e">
        <f t="shared" si="1047"/>
        <v>#REF!</v>
      </c>
      <c r="AJ44" s="70" t="e">
        <f t="shared" si="1047"/>
        <v>#REF!</v>
      </c>
      <c r="AK44" s="70" t="e">
        <f t="shared" si="1047"/>
        <v>#REF!</v>
      </c>
      <c r="AL44" s="70" t="e">
        <f t="shared" si="1047"/>
        <v>#REF!</v>
      </c>
      <c r="AM44" s="66"/>
      <c r="AN44" s="574" t="e">
        <f t="shared" si="1049"/>
        <v>#REF!</v>
      </c>
      <c r="AO44" s="70" t="e">
        <f t="shared" si="1049"/>
        <v>#REF!</v>
      </c>
      <c r="AP44" s="70" t="e">
        <f t="shared" si="1049"/>
        <v>#REF!</v>
      </c>
      <c r="AQ44" s="70" t="e">
        <f t="shared" si="1049"/>
        <v>#REF!</v>
      </c>
      <c r="AR44" s="70">
        <f t="shared" si="1049"/>
        <v>2.4094178105806515e+18</v>
      </c>
      <c r="AS44" s="70" t="e">
        <f t="shared" si="1049"/>
        <v>#REF!</v>
      </c>
      <c r="AT44" s="70" t="e">
        <f t="shared" si="1049"/>
        <v>#REF!</v>
      </c>
      <c r="AU44" s="70" t="e">
        <f t="shared" si="1049"/>
        <v>#REF!</v>
      </c>
      <c r="AV44" s="70" t="e">
        <f t="shared" si="1049"/>
        <v>#REF!</v>
      </c>
      <c r="AW44" s="70" t="e">
        <f t="shared" si="1049"/>
        <v>#REF!</v>
      </c>
      <c r="AX44" s="70" t="e">
        <f t="shared" si="1049"/>
        <v>#REF!</v>
      </c>
      <c r="AY44" s="66"/>
      <c r="AZ44" s="574" t="e">
        <f t="shared" si="1051"/>
        <v>#REF!</v>
      </c>
      <c r="BA44" s="70" t="e">
        <f t="shared" si="1051"/>
        <v>#REF!</v>
      </c>
      <c r="BB44" s="70" t="e">
        <f t="shared" si="1051"/>
        <v>#REF!</v>
      </c>
      <c r="BC44" s="70" t="e">
        <f t="shared" si="1051"/>
        <v>#REF!</v>
      </c>
      <c r="BD44" s="70">
        <f t="shared" si="1051"/>
        <v>0</v>
      </c>
      <c r="BE44" s="70" t="e">
        <f t="shared" si="1051"/>
        <v>#REF!</v>
      </c>
      <c r="BF44" s="70" t="e">
        <f t="shared" si="1051"/>
        <v>#REF!</v>
      </c>
      <c r="BG44" s="70" t="e">
        <f t="shared" si="1051"/>
        <v>#REF!</v>
      </c>
      <c r="BH44" s="70" t="e">
        <f t="shared" si="1051"/>
        <v>#REF!</v>
      </c>
      <c r="BI44" s="70" t="e">
        <f t="shared" si="1051"/>
        <v>#REF!</v>
      </c>
      <c r="BJ44" s="70" t="e">
        <f t="shared" si="1051"/>
        <v>#REF!</v>
      </c>
      <c r="BK44" s="66" t="e">
        <f t="shared" si="1053"/>
        <v>#REF!</v>
      </c>
      <c r="BL44" s="79" t="e">
        <f t="shared" si="1054"/>
        <v>#REF!</v>
      </c>
      <c r="BM44" s="79">
        <f t="shared" si="1055"/>
        <v>0</v>
      </c>
      <c r="BN44" s="66" t="e">
        <f>#REF!+#REF!+#REF!+'Новосибирск.обл'!E44+#REF!+#REF!+#REF!+#REF!+#REF!+#REF!</f>
        <v>#REF!</v>
      </c>
      <c r="BO44" s="79" t="e">
        <f t="shared" si="1056"/>
        <v>#REF!</v>
      </c>
      <c r="BP44" s="48">
        <v>64266.797329297886</v>
      </c>
      <c r="BQ44" s="48">
        <v>34952.003317190582</v>
      </c>
      <c r="BR44" s="48">
        <v>4163.7928823528127</v>
      </c>
      <c r="BS44" s="48">
        <v>77909.198262246908</v>
      </c>
      <c r="BT44" s="48">
        <v>7533.6622891902871</v>
      </c>
      <c r="BU44" s="48">
        <v>5100.4562869984284</v>
      </c>
      <c r="BV44" s="48">
        <v>9658.5224329380962</v>
      </c>
      <c r="BW44" s="48">
        <v>46721.787652145475</v>
      </c>
    </row>
    <row r="45" s="48" customFormat="1">
      <c r="A45" s="80" t="s">
        <v>71</v>
      </c>
      <c r="B45" s="81" t="s">
        <v>47</v>
      </c>
      <c r="C45" s="118" t="s">
        <v>32</v>
      </c>
      <c r="D45" s="575">
        <f t="shared" si="1057"/>
        <v>0</v>
      </c>
      <c r="E45" s="328"/>
      <c r="F45" s="328"/>
      <c r="G45" s="328"/>
      <c r="H45" s="328"/>
      <c r="I45" s="328"/>
      <c r="J45" s="328"/>
      <c r="K45" s="328"/>
      <c r="L45" s="328"/>
      <c r="M45" s="328"/>
      <c r="N45" s="328"/>
      <c r="P45" s="83">
        <f t="shared" si="1058"/>
        <v>0</v>
      </c>
      <c r="Q45" s="328"/>
      <c r="R45" s="328"/>
      <c r="S45" s="328"/>
      <c r="T45" s="328"/>
      <c r="U45" s="328"/>
      <c r="V45" s="328"/>
      <c r="W45" s="328"/>
      <c r="X45" s="328"/>
      <c r="Y45" s="328"/>
      <c r="Z45" s="328"/>
      <c r="AA45" s="79">
        <f>D45+'[12]Кемеровская область+'!BV45</f>
        <v>0</v>
      </c>
      <c r="AB45" s="574" t="e">
        <f t="shared" si="1047"/>
        <v>#VALUE!</v>
      </c>
      <c r="AC45" s="70" t="e">
        <f t="shared" si="1047"/>
        <v>#VALUE!</v>
      </c>
      <c r="AD45" s="70" t="e">
        <f t="shared" si="1047"/>
        <v>#VALUE!</v>
      </c>
      <c r="AE45" s="70" t="e">
        <f t="shared" si="1047"/>
        <v>#VALUE!</v>
      </c>
      <c r="AF45" s="70" t="e">
        <f t="shared" si="1047"/>
        <v>#VALUE!</v>
      </c>
      <c r="AG45" s="70" t="e">
        <f t="shared" si="1047"/>
        <v>#VALUE!</v>
      </c>
      <c r="AH45" s="70" t="e">
        <f t="shared" si="1047"/>
        <v>#VALUE!</v>
      </c>
      <c r="AI45" s="70" t="e">
        <f t="shared" si="1047"/>
        <v>#VALUE!</v>
      </c>
      <c r="AJ45" s="70" t="e">
        <f t="shared" si="1047"/>
        <v>#VALUE!</v>
      </c>
      <c r="AK45" s="70" t="e">
        <f t="shared" si="1047"/>
        <v>#VALUE!</v>
      </c>
      <c r="AL45" s="70" t="e">
        <f t="shared" si="1047"/>
        <v>#VALUE!</v>
      </c>
      <c r="AM45" s="66"/>
      <c r="AN45" s="574" t="e">
        <f t="shared" si="1049"/>
        <v>#VALUE!</v>
      </c>
      <c r="AO45" s="70" t="e">
        <f t="shared" si="1049"/>
        <v>#VALUE!</v>
      </c>
      <c r="AP45" s="70" t="e">
        <f t="shared" si="1049"/>
        <v>#VALUE!</v>
      </c>
      <c r="AQ45" s="70" t="e">
        <f t="shared" si="1049"/>
        <v>#VALUE!</v>
      </c>
      <c r="AR45" s="70" t="e">
        <f t="shared" si="1049"/>
        <v>#VALUE!</v>
      </c>
      <c r="AS45" s="70" t="e">
        <f t="shared" si="1049"/>
        <v>#VALUE!</v>
      </c>
      <c r="AT45" s="70" t="e">
        <f t="shared" si="1049"/>
        <v>#VALUE!</v>
      </c>
      <c r="AU45" s="70" t="e">
        <f t="shared" si="1049"/>
        <v>#VALUE!</v>
      </c>
      <c r="AV45" s="70" t="e">
        <f t="shared" si="1049"/>
        <v>#VALUE!</v>
      </c>
      <c r="AW45" s="70" t="e">
        <f t="shared" si="1049"/>
        <v>#VALUE!</v>
      </c>
      <c r="AX45" s="70" t="e">
        <f t="shared" si="1049"/>
        <v>#VALUE!</v>
      </c>
      <c r="AY45" s="66"/>
      <c r="AZ45" s="574" t="e">
        <f t="shared" si="1051"/>
        <v>#VALUE!</v>
      </c>
      <c r="BA45" s="70" t="e">
        <f t="shared" si="1051"/>
        <v>#VALUE!</v>
      </c>
      <c r="BB45" s="70" t="e">
        <f t="shared" si="1051"/>
        <v>#VALUE!</v>
      </c>
      <c r="BC45" s="70" t="e">
        <f t="shared" si="1051"/>
        <v>#VALUE!</v>
      </c>
      <c r="BD45" s="70" t="e">
        <f t="shared" si="1051"/>
        <v>#VALUE!</v>
      </c>
      <c r="BE45" s="70" t="e">
        <f t="shared" si="1051"/>
        <v>#VALUE!</v>
      </c>
      <c r="BF45" s="70" t="e">
        <f t="shared" si="1051"/>
        <v>#VALUE!</v>
      </c>
      <c r="BG45" s="70" t="e">
        <f t="shared" si="1051"/>
        <v>#VALUE!</v>
      </c>
      <c r="BH45" s="70" t="e">
        <f t="shared" si="1051"/>
        <v>#VALUE!</v>
      </c>
      <c r="BI45" s="70" t="e">
        <f t="shared" si="1051"/>
        <v>#VALUE!</v>
      </c>
      <c r="BJ45" s="70" t="e">
        <f t="shared" si="1051"/>
        <v>#VALUE!</v>
      </c>
      <c r="BK45" s="66" t="e">
        <f t="shared" si="1053"/>
        <v>#VALUE!</v>
      </c>
      <c r="BL45" s="79" t="e">
        <f t="shared" si="1054"/>
        <v>#VALUE!</v>
      </c>
      <c r="BM45" s="79">
        <f t="shared" si="1055"/>
        <v>0</v>
      </c>
      <c r="BN45" s="66" t="e">
        <f>#REF!+#REF!+#REF!+'Новосибирск.обл'!E45+#REF!+#REF!+#REF!+#REF!+#REF!+#REF!</f>
        <v>#REF!</v>
      </c>
      <c r="BO45" s="79" t="e">
        <f t="shared" si="1056"/>
        <v>#REF!</v>
      </c>
    </row>
    <row r="46" s="48" customFormat="1">
      <c r="A46" s="80" t="s">
        <v>72</v>
      </c>
      <c r="B46" s="81" t="s">
        <v>49</v>
      </c>
      <c r="C46" s="118" t="s">
        <v>32</v>
      </c>
      <c r="D46" s="575">
        <f t="shared" si="1057"/>
        <v>5.2706302017501896</v>
      </c>
      <c r="E46" s="337">
        <f>(586.731488558594+239.200616306054)/1000</f>
        <v>0.82593210486464808</v>
      </c>
      <c r="F46" s="337">
        <f>(236.612023926175+0.881373740059782)/1000</f>
        <v>0.23749339766623478</v>
      </c>
      <c r="G46" s="337">
        <f>(740.555747167787+2791.01944127286)/1000</f>
        <v>3.5315751884406472</v>
      </c>
      <c r="H46" s="337">
        <f>(484.127410013324+55.7596364011615)/1000</f>
        <v>0.53988704641448548</v>
      </c>
      <c r="I46" s="337">
        <v>0</v>
      </c>
      <c r="J46" s="337">
        <f>(68.5522248916194+18.5900746436908)/1000</f>
        <v>0.087142299535310205</v>
      </c>
      <c r="K46" s="337">
        <v>0</v>
      </c>
      <c r="L46" s="337">
        <f>(12.6314480885923+0.0294092111828877)/1000</f>
        <v>0.012660857299775188</v>
      </c>
      <c r="M46" s="337">
        <f>(30.3482240039298+3.64815382881486)/1000</f>
        <v>0.033996377832744666</v>
      </c>
      <c r="N46" s="337">
        <v>0.0019429296963431599</v>
      </c>
      <c r="P46" s="83">
        <f t="shared" si="1058"/>
        <v>18.209630201750191</v>
      </c>
      <c r="Q46" s="119">
        <f>E46+'[12]Иркутск+'!E46</f>
        <v>1.442932104864648</v>
      </c>
      <c r="R46" s="119">
        <f>F46+'[12]Бурятия+'!E46</f>
        <v>9.6824933976662351</v>
      </c>
      <c r="S46" s="119">
        <f>G46+'[12]Забайкалье+'!E46</f>
        <v>4.4555751884406476</v>
      </c>
      <c r="T46" s="119">
        <f>H46+'[12]Новосибирская область+'!E46</f>
        <v>1.3828870464144853</v>
      </c>
      <c r="U46" s="119">
        <f>I46+'[12]Норильск +'!E46</f>
        <v>0</v>
      </c>
      <c r="V46" s="119">
        <f>J46+'[12]Красноярск. край +'!E46</f>
        <v>0.8781422995353102</v>
      </c>
      <c r="W46" s="119">
        <f>K46+'[12]Кемеровская область+'!E46</f>
        <v>0</v>
      </c>
      <c r="X46" s="119">
        <f>L46+'[12]Томская область +'!E46</f>
        <v>0.012660857299775188</v>
      </c>
      <c r="Y46" s="119">
        <f>M46+'[12]Омская область+'!E46</f>
        <v>0.31799637783274465</v>
      </c>
      <c r="Z46" s="119">
        <f>N46+'[12]Алтайский край +'!E46</f>
        <v>0.036942929696343163</v>
      </c>
      <c r="AA46" s="79">
        <f>D46+'[12]Кемеровская область+'!BV46</f>
        <v>18.209630201750191</v>
      </c>
      <c r="AB46" s="574" t="e">
        <f t="shared" si="1047"/>
        <v>#REF!</v>
      </c>
      <c r="AC46" s="70" t="e">
        <f t="shared" si="1047"/>
        <v>#REF!</v>
      </c>
      <c r="AD46" s="70" t="e">
        <f t="shared" si="1047"/>
        <v>#REF!</v>
      </c>
      <c r="AE46" s="70" t="e">
        <f t="shared" si="1047"/>
        <v>#REF!</v>
      </c>
      <c r="AF46" s="70">
        <f t="shared" si="1047"/>
        <v>3.1594248919641912e+18</v>
      </c>
      <c r="AG46" s="70" t="e">
        <f t="shared" si="1047"/>
        <v>#REF!</v>
      </c>
      <c r="AH46" s="70" t="e">
        <f t="shared" si="1047"/>
        <v>#REF!</v>
      </c>
      <c r="AI46" s="70" t="e">
        <f t="shared" si="1047"/>
        <v>#REF!</v>
      </c>
      <c r="AJ46" s="70" t="e">
        <f t="shared" si="1047"/>
        <v>#REF!</v>
      </c>
      <c r="AK46" s="70" t="e">
        <f t="shared" si="1047"/>
        <v>#REF!</v>
      </c>
      <c r="AL46" s="70" t="e">
        <f t="shared" si="1047"/>
        <v>#REF!</v>
      </c>
      <c r="AM46" s="66"/>
      <c r="AN46" s="574" t="e">
        <f t="shared" si="1049"/>
        <v>#REF!</v>
      </c>
      <c r="AO46" s="70" t="e">
        <f t="shared" si="1049"/>
        <v>#REF!</v>
      </c>
      <c r="AP46" s="70" t="e">
        <f t="shared" si="1049"/>
        <v>#REF!</v>
      </c>
      <c r="AQ46" s="70" t="e">
        <f t="shared" si="1049"/>
        <v>#REF!</v>
      </c>
      <c r="AR46" s="70">
        <f t="shared" si="1049"/>
        <v>1.8700116538663916e+18</v>
      </c>
      <c r="AS46" s="70" t="e">
        <f t="shared" si="1049"/>
        <v>#REF!</v>
      </c>
      <c r="AT46" s="70" t="e">
        <f t="shared" si="1049"/>
        <v>#REF!</v>
      </c>
      <c r="AU46" s="70" t="e">
        <f t="shared" si="1049"/>
        <v>#REF!</v>
      </c>
      <c r="AV46" s="70" t="e">
        <f t="shared" si="1049"/>
        <v>#REF!</v>
      </c>
      <c r="AW46" s="70" t="e">
        <f t="shared" si="1049"/>
        <v>#REF!</v>
      </c>
      <c r="AX46" s="70" t="e">
        <f t="shared" si="1049"/>
        <v>#REF!</v>
      </c>
      <c r="AY46" s="66"/>
      <c r="AZ46" s="574" t="e">
        <f t="shared" si="1051"/>
        <v>#REF!</v>
      </c>
      <c r="BA46" s="70" t="e">
        <f t="shared" si="1051"/>
        <v>#REF!</v>
      </c>
      <c r="BB46" s="70" t="e">
        <f t="shared" si="1051"/>
        <v>#REF!</v>
      </c>
      <c r="BC46" s="70" t="e">
        <f t="shared" si="1051"/>
        <v>#REF!</v>
      </c>
      <c r="BD46" s="70">
        <f t="shared" si="1051"/>
        <v>0</v>
      </c>
      <c r="BE46" s="70" t="e">
        <f t="shared" si="1051"/>
        <v>#REF!</v>
      </c>
      <c r="BF46" s="70" t="e">
        <f t="shared" si="1051"/>
        <v>#REF!</v>
      </c>
      <c r="BG46" s="70" t="e">
        <f t="shared" si="1051"/>
        <v>#REF!</v>
      </c>
      <c r="BH46" s="70" t="e">
        <f t="shared" si="1051"/>
        <v>#REF!</v>
      </c>
      <c r="BI46" s="70" t="e">
        <f t="shared" si="1051"/>
        <v>#REF!</v>
      </c>
      <c r="BJ46" s="70" t="e">
        <f t="shared" si="1051"/>
        <v>#REF!</v>
      </c>
      <c r="BK46" s="66" t="e">
        <f t="shared" si="1053"/>
        <v>#REF!</v>
      </c>
      <c r="BL46" s="79" t="e">
        <f t="shared" si="1054"/>
        <v>#REF!</v>
      </c>
      <c r="BM46" s="79">
        <f t="shared" si="1055"/>
        <v>0</v>
      </c>
      <c r="BN46" s="66" t="e">
        <f>#REF!+#REF!+#REF!+'Новосибирск.обл'!E46+#REF!+#REF!+#REF!+#REF!+#REF!+#REF!</f>
        <v>#REF!</v>
      </c>
      <c r="BO46" s="79" t="e">
        <f t="shared" si="1056"/>
        <v>#REF!</v>
      </c>
      <c r="BP46" s="48">
        <v>740.5557471677871</v>
      </c>
      <c r="BQ46" s="48">
        <v>484.12741001332381</v>
      </c>
      <c r="BS46" s="48">
        <v>68.552224891619389</v>
      </c>
      <c r="BU46" s="48">
        <v>12.631448088592325</v>
      </c>
      <c r="BV46" s="48">
        <v>30.348224003929808</v>
      </c>
    </row>
    <row r="47" s="48" customFormat="1">
      <c r="A47" s="80" t="s">
        <v>73</v>
      </c>
      <c r="B47" s="81" t="s">
        <v>51</v>
      </c>
      <c r="C47" s="118" t="s">
        <v>32</v>
      </c>
      <c r="D47" s="575">
        <f t="shared" si="1057"/>
        <v>0</v>
      </c>
      <c r="E47" s="328"/>
      <c r="F47" s="328"/>
      <c r="G47" s="328"/>
      <c r="H47" s="328"/>
      <c r="I47" s="328"/>
      <c r="J47" s="328"/>
      <c r="K47" s="328"/>
      <c r="L47" s="328"/>
      <c r="M47" s="328"/>
      <c r="N47" s="328"/>
      <c r="P47" s="83">
        <f t="shared" si="1058"/>
        <v>0</v>
      </c>
      <c r="Q47" s="328"/>
      <c r="R47" s="328"/>
      <c r="S47" s="328"/>
      <c r="T47" s="328"/>
      <c r="U47" s="328"/>
      <c r="V47" s="328"/>
      <c r="W47" s="328"/>
      <c r="X47" s="328"/>
      <c r="Y47" s="328"/>
      <c r="Z47" s="328"/>
      <c r="AA47" s="79">
        <f>D47+'[12]Кемеровская область+'!BV47</f>
        <v>0</v>
      </c>
      <c r="AB47" s="574" t="e">
        <f t="shared" si="1047"/>
        <v>#VALUE!</v>
      </c>
      <c r="AC47" s="70" t="e">
        <f t="shared" si="1047"/>
        <v>#VALUE!</v>
      </c>
      <c r="AD47" s="70" t="e">
        <f t="shared" si="1047"/>
        <v>#VALUE!</v>
      </c>
      <c r="AE47" s="70" t="e">
        <f t="shared" si="1047"/>
        <v>#VALUE!</v>
      </c>
      <c r="AF47" s="70" t="e">
        <f t="shared" si="1047"/>
        <v>#VALUE!</v>
      </c>
      <c r="AG47" s="70" t="e">
        <f t="shared" si="1047"/>
        <v>#VALUE!</v>
      </c>
      <c r="AH47" s="70" t="e">
        <f t="shared" si="1047"/>
        <v>#VALUE!</v>
      </c>
      <c r="AI47" s="70" t="e">
        <f t="shared" si="1047"/>
        <v>#VALUE!</v>
      </c>
      <c r="AJ47" s="70" t="e">
        <f t="shared" si="1047"/>
        <v>#VALUE!</v>
      </c>
      <c r="AK47" s="70" t="e">
        <f t="shared" si="1047"/>
        <v>#VALUE!</v>
      </c>
      <c r="AL47" s="70" t="e">
        <f t="shared" si="1047"/>
        <v>#VALUE!</v>
      </c>
      <c r="AM47" s="66"/>
      <c r="AN47" s="574" t="e">
        <f t="shared" si="1049"/>
        <v>#VALUE!</v>
      </c>
      <c r="AO47" s="70" t="e">
        <f t="shared" si="1049"/>
        <v>#VALUE!</v>
      </c>
      <c r="AP47" s="70" t="e">
        <f t="shared" si="1049"/>
        <v>#VALUE!</v>
      </c>
      <c r="AQ47" s="70" t="e">
        <f t="shared" si="1049"/>
        <v>#VALUE!</v>
      </c>
      <c r="AR47" s="70" t="e">
        <f t="shared" si="1049"/>
        <v>#VALUE!</v>
      </c>
      <c r="AS47" s="70" t="e">
        <f t="shared" si="1049"/>
        <v>#VALUE!</v>
      </c>
      <c r="AT47" s="70" t="e">
        <f t="shared" si="1049"/>
        <v>#VALUE!</v>
      </c>
      <c r="AU47" s="70" t="e">
        <f t="shared" si="1049"/>
        <v>#VALUE!</v>
      </c>
      <c r="AV47" s="70" t="e">
        <f t="shared" si="1049"/>
        <v>#VALUE!</v>
      </c>
      <c r="AW47" s="70" t="e">
        <f t="shared" si="1049"/>
        <v>#VALUE!</v>
      </c>
      <c r="AX47" s="70" t="e">
        <f t="shared" si="1049"/>
        <v>#VALUE!</v>
      </c>
      <c r="AY47" s="66"/>
      <c r="AZ47" s="574" t="e">
        <f t="shared" si="1051"/>
        <v>#VALUE!</v>
      </c>
      <c r="BA47" s="70" t="e">
        <f t="shared" si="1051"/>
        <v>#VALUE!</v>
      </c>
      <c r="BB47" s="70" t="e">
        <f t="shared" si="1051"/>
        <v>#VALUE!</v>
      </c>
      <c r="BC47" s="70" t="e">
        <f t="shared" si="1051"/>
        <v>#VALUE!</v>
      </c>
      <c r="BD47" s="70" t="e">
        <f t="shared" si="1051"/>
        <v>#VALUE!</v>
      </c>
      <c r="BE47" s="70" t="e">
        <f t="shared" si="1051"/>
        <v>#VALUE!</v>
      </c>
      <c r="BF47" s="70" t="e">
        <f t="shared" si="1051"/>
        <v>#VALUE!</v>
      </c>
      <c r="BG47" s="70" t="e">
        <f t="shared" si="1051"/>
        <v>#VALUE!</v>
      </c>
      <c r="BH47" s="70" t="e">
        <f t="shared" si="1051"/>
        <v>#VALUE!</v>
      </c>
      <c r="BI47" s="70" t="e">
        <f t="shared" si="1051"/>
        <v>#VALUE!</v>
      </c>
      <c r="BJ47" s="70" t="e">
        <f t="shared" si="1051"/>
        <v>#VALUE!</v>
      </c>
      <c r="BK47" s="66" t="e">
        <f t="shared" si="1053"/>
        <v>#VALUE!</v>
      </c>
      <c r="BL47" s="79" t="e">
        <f t="shared" si="1054"/>
        <v>#VALUE!</v>
      </c>
      <c r="BM47" s="79">
        <f t="shared" si="1055"/>
        <v>0</v>
      </c>
      <c r="BN47" s="66" t="e">
        <f>#REF!+#REF!+#REF!+'Новосибирск.обл'!E47+#REF!+#REF!+#REF!+#REF!+#REF!+#REF!</f>
        <v>#REF!</v>
      </c>
      <c r="BO47" s="79" t="e">
        <f t="shared" si="1056"/>
        <v>#REF!</v>
      </c>
    </row>
    <row r="48" s="48" customFormat="1" ht="15.75" customHeight="1">
      <c r="A48" s="80" t="s">
        <v>74</v>
      </c>
      <c r="B48" s="81" t="s">
        <v>53</v>
      </c>
      <c r="C48" s="118" t="s">
        <v>32</v>
      </c>
      <c r="D48" s="575">
        <f t="shared" si="1057"/>
        <v>0</v>
      </c>
      <c r="E48" s="328"/>
      <c r="F48" s="328"/>
      <c r="G48" s="328"/>
      <c r="H48" s="328"/>
      <c r="I48" s="328"/>
      <c r="J48" s="328"/>
      <c r="K48" s="328"/>
      <c r="L48" s="328"/>
      <c r="M48" s="328"/>
      <c r="N48" s="328"/>
      <c r="P48" s="83">
        <f t="shared" si="1058"/>
        <v>0</v>
      </c>
      <c r="Q48" s="328"/>
      <c r="R48" s="328"/>
      <c r="S48" s="328"/>
      <c r="T48" s="328"/>
      <c r="U48" s="328"/>
      <c r="V48" s="328"/>
      <c r="W48" s="328"/>
      <c r="X48" s="328"/>
      <c r="Y48" s="328"/>
      <c r="Z48" s="328"/>
      <c r="AA48" s="79">
        <f>D48+'[12]Кемеровская область+'!BV48</f>
        <v>0</v>
      </c>
      <c r="AB48" s="574" t="e">
        <f t="shared" si="1047"/>
        <v>#REF!</v>
      </c>
      <c r="AC48" s="70" t="e">
        <f t="shared" si="1047"/>
        <v>#REF!</v>
      </c>
      <c r="AD48" s="70" t="e">
        <f t="shared" si="1047"/>
        <v>#REF!</v>
      </c>
      <c r="AE48" s="70" t="e">
        <f t="shared" si="1047"/>
        <v>#REF!</v>
      </c>
      <c r="AF48" s="70">
        <f t="shared" si="1047"/>
        <v>2.4521104497981921e+18</v>
      </c>
      <c r="AG48" s="70" t="e">
        <f t="shared" si="1047"/>
        <v>#REF!</v>
      </c>
      <c r="AH48" s="70" t="e">
        <f t="shared" si="1047"/>
        <v>#REF!</v>
      </c>
      <c r="AI48" s="70" t="e">
        <f t="shared" si="1047"/>
        <v>#REF!</v>
      </c>
      <c r="AJ48" s="70" t="e">
        <f t="shared" si="1047"/>
        <v>#REF!</v>
      </c>
      <c r="AK48" s="70" t="e">
        <f t="shared" si="1047"/>
        <v>#REF!</v>
      </c>
      <c r="AL48" s="70" t="e">
        <f t="shared" si="1047"/>
        <v>#REF!</v>
      </c>
      <c r="AM48" s="66"/>
      <c r="AN48" s="574" t="e">
        <f t="shared" si="1049"/>
        <v>#REF!</v>
      </c>
      <c r="AO48" s="70" t="e">
        <f t="shared" si="1049"/>
        <v>#REF!</v>
      </c>
      <c r="AP48" s="70" t="e">
        <f t="shared" si="1049"/>
        <v>#REF!</v>
      </c>
      <c r="AQ48" s="70" t="e">
        <f t="shared" si="1049"/>
        <v>#REF!</v>
      </c>
      <c r="AR48" s="70">
        <f t="shared" si="1049"/>
        <v>1.4513638636198141e+18</v>
      </c>
      <c r="AS48" s="70" t="e">
        <f t="shared" si="1049"/>
        <v>#REF!</v>
      </c>
      <c r="AT48" s="70" t="e">
        <f t="shared" si="1049"/>
        <v>#REF!</v>
      </c>
      <c r="AU48" s="70" t="e">
        <f t="shared" si="1049"/>
        <v>#REF!</v>
      </c>
      <c r="AV48" s="70" t="e">
        <f t="shared" si="1049"/>
        <v>#REF!</v>
      </c>
      <c r="AW48" s="70" t="e">
        <f t="shared" si="1049"/>
        <v>#REF!</v>
      </c>
      <c r="AX48" s="70" t="e">
        <f t="shared" si="1049"/>
        <v>#REF!</v>
      </c>
      <c r="AY48" s="66"/>
      <c r="AZ48" s="574" t="e">
        <f t="shared" si="1051"/>
        <v>#REF!</v>
      </c>
      <c r="BA48" s="70" t="e">
        <f t="shared" si="1051"/>
        <v>#REF!</v>
      </c>
      <c r="BB48" s="70" t="e">
        <f t="shared" si="1051"/>
        <v>#REF!</v>
      </c>
      <c r="BC48" s="70" t="e">
        <f t="shared" si="1051"/>
        <v>#REF!</v>
      </c>
      <c r="BD48" s="70">
        <f t="shared" si="1051"/>
        <v>0</v>
      </c>
      <c r="BE48" s="70" t="e">
        <f t="shared" si="1051"/>
        <v>#REF!</v>
      </c>
      <c r="BF48" s="70" t="e">
        <f t="shared" si="1051"/>
        <v>#REF!</v>
      </c>
      <c r="BG48" s="70" t="e">
        <f t="shared" si="1051"/>
        <v>#REF!</v>
      </c>
      <c r="BH48" s="70" t="e">
        <f t="shared" si="1051"/>
        <v>#REF!</v>
      </c>
      <c r="BI48" s="70" t="e">
        <f t="shared" si="1051"/>
        <v>#REF!</v>
      </c>
      <c r="BJ48" s="70" t="e">
        <f t="shared" si="1051"/>
        <v>#REF!</v>
      </c>
      <c r="BK48" s="66" t="e">
        <f t="shared" si="1053"/>
        <v>#REF!</v>
      </c>
      <c r="BL48" s="79" t="e">
        <f t="shared" si="1054"/>
        <v>#REF!</v>
      </c>
      <c r="BM48" s="79">
        <f t="shared" si="1055"/>
        <v>0</v>
      </c>
      <c r="BN48" s="66" t="e">
        <f>#REF!+#REF!+#REF!+'Новосибирск.обл'!E48+#REF!+#REF!+#REF!+#REF!+#REF!+#REF!</f>
        <v>#REF!</v>
      </c>
      <c r="BO48" s="79" t="e">
        <f t="shared" si="1056"/>
        <v>#REF!</v>
      </c>
    </row>
    <row r="49" s="48" customFormat="1" ht="35.25" customHeight="1">
      <c r="A49" s="80" t="s">
        <v>75</v>
      </c>
      <c r="B49" s="88" t="s">
        <v>55</v>
      </c>
      <c r="C49" s="118" t="s">
        <v>32</v>
      </c>
      <c r="D49" s="575">
        <f t="shared" si="1057"/>
        <v>0</v>
      </c>
      <c r="E49" s="328"/>
      <c r="F49" s="328"/>
      <c r="G49" s="328"/>
      <c r="H49" s="328"/>
      <c r="I49" s="328"/>
      <c r="J49" s="328"/>
      <c r="K49" s="328"/>
      <c r="L49" s="328"/>
      <c r="M49" s="328"/>
      <c r="N49" s="328"/>
      <c r="P49" s="83">
        <f t="shared" si="1058"/>
        <v>0</v>
      </c>
      <c r="Q49" s="328"/>
      <c r="R49" s="328"/>
      <c r="S49" s="328"/>
      <c r="T49" s="328"/>
      <c r="U49" s="328"/>
      <c r="V49" s="328"/>
      <c r="W49" s="328"/>
      <c r="X49" s="328"/>
      <c r="Y49" s="328"/>
      <c r="Z49" s="328"/>
      <c r="AA49" s="79">
        <f>D49+'[12]Кемеровская область+'!BV49</f>
        <v>0</v>
      </c>
      <c r="AB49" s="574" t="e">
        <f t="shared" si="1047"/>
        <v>#REF!</v>
      </c>
      <c r="AC49" s="70" t="e">
        <f t="shared" si="1047"/>
        <v>#REF!</v>
      </c>
      <c r="AD49" s="70" t="e">
        <f t="shared" si="1047"/>
        <v>#REF!</v>
      </c>
      <c r="AE49" s="70" t="e">
        <f t="shared" si="1047"/>
        <v>#REF!</v>
      </c>
      <c r="AF49" s="70" t="e">
        <f t="shared" si="1047"/>
        <v>#VALUE!</v>
      </c>
      <c r="AG49" s="70" t="e">
        <f t="shared" si="1047"/>
        <v>#REF!</v>
      </c>
      <c r="AH49" s="70" t="e">
        <f t="shared" si="1047"/>
        <v>#REF!</v>
      </c>
      <c r="AI49" s="70" t="e">
        <f t="shared" si="1047"/>
        <v>#REF!</v>
      </c>
      <c r="AJ49" s="70" t="e">
        <f t="shared" si="1047"/>
        <v>#REF!</v>
      </c>
      <c r="AK49" s="70" t="e">
        <f t="shared" si="1047"/>
        <v>#REF!</v>
      </c>
      <c r="AL49" s="70" t="e">
        <f t="shared" si="1047"/>
        <v>#REF!</v>
      </c>
      <c r="AM49" s="66"/>
      <c r="AN49" s="574" t="e">
        <f t="shared" si="1049"/>
        <v>#REF!</v>
      </c>
      <c r="AO49" s="70" t="e">
        <f t="shared" si="1049"/>
        <v>#REF!</v>
      </c>
      <c r="AP49" s="70" t="e">
        <f t="shared" si="1049"/>
        <v>#REF!</v>
      </c>
      <c r="AQ49" s="70" t="e">
        <f t="shared" si="1049"/>
        <v>#REF!</v>
      </c>
      <c r="AR49" s="70" t="e">
        <f t="shared" si="1049"/>
        <v>#VALUE!</v>
      </c>
      <c r="AS49" s="70" t="e">
        <f t="shared" si="1049"/>
        <v>#REF!</v>
      </c>
      <c r="AT49" s="70" t="e">
        <f t="shared" si="1049"/>
        <v>#REF!</v>
      </c>
      <c r="AU49" s="70" t="e">
        <f t="shared" si="1049"/>
        <v>#REF!</v>
      </c>
      <c r="AV49" s="70" t="e">
        <f t="shared" si="1049"/>
        <v>#REF!</v>
      </c>
      <c r="AW49" s="70" t="e">
        <f t="shared" si="1049"/>
        <v>#REF!</v>
      </c>
      <c r="AX49" s="70" t="e">
        <f t="shared" si="1049"/>
        <v>#REF!</v>
      </c>
      <c r="AY49" s="66"/>
      <c r="AZ49" s="574" t="e">
        <f t="shared" si="1051"/>
        <v>#REF!</v>
      </c>
      <c r="BA49" s="70" t="e">
        <f t="shared" si="1051"/>
        <v>#REF!</v>
      </c>
      <c r="BB49" s="70" t="e">
        <f t="shared" si="1051"/>
        <v>#REF!</v>
      </c>
      <c r="BC49" s="70" t="e">
        <f t="shared" si="1051"/>
        <v>#REF!</v>
      </c>
      <c r="BD49" s="70" t="e">
        <f t="shared" si="1051"/>
        <v>#VALUE!</v>
      </c>
      <c r="BE49" s="70" t="e">
        <f t="shared" si="1051"/>
        <v>#REF!</v>
      </c>
      <c r="BF49" s="70" t="e">
        <f t="shared" si="1051"/>
        <v>#REF!</v>
      </c>
      <c r="BG49" s="70" t="e">
        <f t="shared" si="1051"/>
        <v>#REF!</v>
      </c>
      <c r="BH49" s="70" t="e">
        <f t="shared" si="1051"/>
        <v>#REF!</v>
      </c>
      <c r="BI49" s="70" t="e">
        <f t="shared" si="1051"/>
        <v>#REF!</v>
      </c>
      <c r="BJ49" s="70" t="e">
        <f t="shared" si="1051"/>
        <v>#REF!</v>
      </c>
      <c r="BK49" s="66" t="e">
        <f t="shared" si="1053"/>
        <v>#REF!</v>
      </c>
      <c r="BL49" s="79" t="e">
        <f t="shared" si="1054"/>
        <v>#REF!</v>
      </c>
      <c r="BM49" s="79">
        <f t="shared" si="1055"/>
        <v>0</v>
      </c>
      <c r="BN49" s="66" t="e">
        <f>#REF!+#REF!+#REF!+'Новосибирск.обл'!E49+#REF!+#REF!+#REF!+#REF!+#REF!+#REF!</f>
        <v>#REF!</v>
      </c>
      <c r="BO49" s="79" t="e">
        <f t="shared" si="1056"/>
        <v>#REF!</v>
      </c>
    </row>
    <row r="50" s="48" customFormat="1">
      <c r="A50" s="80" t="s">
        <v>76</v>
      </c>
      <c r="B50" s="126" t="s">
        <v>57</v>
      </c>
      <c r="C50" s="118" t="s">
        <v>32</v>
      </c>
      <c r="D50" s="575">
        <f t="shared" si="1057"/>
        <v>0</v>
      </c>
      <c r="E50" s="328"/>
      <c r="F50" s="328"/>
      <c r="G50" s="328"/>
      <c r="H50" s="328"/>
      <c r="I50" s="328"/>
      <c r="J50" s="328"/>
      <c r="K50" s="328"/>
      <c r="L50" s="328"/>
      <c r="M50" s="328"/>
      <c r="N50" s="328"/>
      <c r="P50" s="83">
        <f t="shared" si="1058"/>
        <v>0</v>
      </c>
      <c r="Q50" s="328"/>
      <c r="R50" s="328"/>
      <c r="S50" s="328"/>
      <c r="T50" s="328"/>
      <c r="U50" s="328"/>
      <c r="V50" s="328"/>
      <c r="W50" s="328"/>
      <c r="X50" s="328"/>
      <c r="Y50" s="328"/>
      <c r="Z50" s="328"/>
      <c r="AA50" s="79">
        <f>D50+'[12]Кемеровская область+'!BV50</f>
        <v>0</v>
      </c>
      <c r="AB50" s="574" t="e">
        <f t="shared" si="1047"/>
        <v>#REF!</v>
      </c>
      <c r="AC50" s="70" t="e">
        <f t="shared" si="1047"/>
        <v>#REF!</v>
      </c>
      <c r="AD50" s="70" t="e">
        <f t="shared" si="1047"/>
        <v>#REF!</v>
      </c>
      <c r="AE50" s="70" t="e">
        <f t="shared" si="1047"/>
        <v>#REF!</v>
      </c>
      <c r="AF50" s="70">
        <f t="shared" si="1047"/>
        <v>1.9031388508421693e+18</v>
      </c>
      <c r="AG50" s="70" t="e">
        <f t="shared" si="1047"/>
        <v>#REF!</v>
      </c>
      <c r="AH50" s="70" t="e">
        <f t="shared" si="1047"/>
        <v>#REF!</v>
      </c>
      <c r="AI50" s="70" t="e">
        <f t="shared" si="1047"/>
        <v>#REF!</v>
      </c>
      <c r="AJ50" s="70" t="e">
        <f t="shared" si="1047"/>
        <v>#REF!</v>
      </c>
      <c r="AK50" s="70" t="e">
        <f t="shared" si="1047"/>
        <v>#REF!</v>
      </c>
      <c r="AL50" s="70" t="e">
        <f t="shared" si="1047"/>
        <v>#REF!</v>
      </c>
      <c r="AM50" s="66"/>
      <c r="AN50" s="574" t="e">
        <f t="shared" si="1049"/>
        <v>#REF!</v>
      </c>
      <c r="AO50" s="70" t="e">
        <f t="shared" si="1049"/>
        <v>#REF!</v>
      </c>
      <c r="AP50" s="70" t="e">
        <f t="shared" si="1049"/>
        <v>#REF!</v>
      </c>
      <c r="AQ50" s="70" t="e">
        <f t="shared" si="1049"/>
        <v>#REF!</v>
      </c>
      <c r="AR50" s="70">
        <f t="shared" si="1049"/>
        <v>1.1264365998829092e+18</v>
      </c>
      <c r="AS50" s="70" t="e">
        <f t="shared" si="1049"/>
        <v>#REF!</v>
      </c>
      <c r="AT50" s="70" t="e">
        <f t="shared" si="1049"/>
        <v>#REF!</v>
      </c>
      <c r="AU50" s="70" t="e">
        <f t="shared" si="1049"/>
        <v>#REF!</v>
      </c>
      <c r="AV50" s="70" t="e">
        <f t="shared" si="1049"/>
        <v>#REF!</v>
      </c>
      <c r="AW50" s="70" t="e">
        <f t="shared" si="1049"/>
        <v>#REF!</v>
      </c>
      <c r="AX50" s="70" t="e">
        <f t="shared" si="1049"/>
        <v>#REF!</v>
      </c>
      <c r="AY50" s="66"/>
      <c r="AZ50" s="574" t="e">
        <f t="shared" si="1051"/>
        <v>#REF!</v>
      </c>
      <c r="BA50" s="70" t="e">
        <f t="shared" si="1051"/>
        <v>#REF!</v>
      </c>
      <c r="BB50" s="70" t="e">
        <f t="shared" si="1051"/>
        <v>#REF!</v>
      </c>
      <c r="BC50" s="70" t="e">
        <f t="shared" si="1051"/>
        <v>#REF!</v>
      </c>
      <c r="BD50" s="70">
        <f t="shared" si="1051"/>
        <v>0</v>
      </c>
      <c r="BE50" s="70" t="e">
        <f t="shared" si="1051"/>
        <v>#REF!</v>
      </c>
      <c r="BF50" s="70" t="e">
        <f t="shared" si="1051"/>
        <v>#REF!</v>
      </c>
      <c r="BG50" s="70" t="e">
        <f t="shared" si="1051"/>
        <v>#REF!</v>
      </c>
      <c r="BH50" s="70" t="e">
        <f t="shared" si="1051"/>
        <v>#REF!</v>
      </c>
      <c r="BI50" s="70" t="e">
        <f t="shared" si="1051"/>
        <v>#REF!</v>
      </c>
      <c r="BJ50" s="70" t="e">
        <f t="shared" si="1051"/>
        <v>#REF!</v>
      </c>
      <c r="BK50" s="66" t="e">
        <f t="shared" si="1053"/>
        <v>#REF!</v>
      </c>
      <c r="BL50" s="79" t="e">
        <f t="shared" si="1054"/>
        <v>#REF!</v>
      </c>
      <c r="BM50" s="79">
        <f t="shared" si="1055"/>
        <v>0</v>
      </c>
      <c r="BN50" s="66" t="e">
        <f>#REF!+#REF!+#REF!+'Новосибирск.обл'!E50+#REF!+#REF!+#REF!+#REF!+#REF!+#REF!</f>
        <v>#REF!</v>
      </c>
      <c r="BO50" s="79" t="e">
        <f t="shared" si="1056"/>
        <v>#REF!</v>
      </c>
    </row>
    <row r="51" s="48" customFormat="1">
      <c r="A51" s="80" t="s">
        <v>77</v>
      </c>
      <c r="B51" s="126" t="s">
        <v>59</v>
      </c>
      <c r="C51" s="118" t="s">
        <v>32</v>
      </c>
      <c r="D51" s="575">
        <f t="shared" si="1057"/>
        <v>0</v>
      </c>
      <c r="E51" s="328"/>
      <c r="F51" s="328"/>
      <c r="G51" s="328"/>
      <c r="H51" s="328"/>
      <c r="I51" s="328"/>
      <c r="J51" s="328"/>
      <c r="K51" s="328"/>
      <c r="L51" s="328"/>
      <c r="M51" s="328"/>
      <c r="N51" s="328"/>
      <c r="P51" s="83">
        <f t="shared" si="1058"/>
        <v>0</v>
      </c>
      <c r="Q51" s="328"/>
      <c r="R51" s="328"/>
      <c r="S51" s="328"/>
      <c r="T51" s="328"/>
      <c r="U51" s="328"/>
      <c r="V51" s="328"/>
      <c r="W51" s="328"/>
      <c r="X51" s="328"/>
      <c r="Y51" s="328"/>
      <c r="Z51" s="328"/>
      <c r="AA51" s="79">
        <f>D51+'[12]Кемеровская область+'!BV51</f>
        <v>0</v>
      </c>
      <c r="AB51" s="574" t="e">
        <f t="shared" si="1047"/>
        <v>#VALUE!</v>
      </c>
      <c r="AC51" s="70" t="e">
        <f t="shared" si="1047"/>
        <v>#VALUE!</v>
      </c>
      <c r="AD51" s="70" t="e">
        <f t="shared" si="1047"/>
        <v>#VALUE!</v>
      </c>
      <c r="AE51" s="70" t="e">
        <f t="shared" si="1047"/>
        <v>#VALUE!</v>
      </c>
      <c r="AF51" s="70" t="e">
        <f t="shared" si="1047"/>
        <v>#VALUE!</v>
      </c>
      <c r="AG51" s="70" t="e">
        <f t="shared" si="1047"/>
        <v>#VALUE!</v>
      </c>
      <c r="AH51" s="70" t="e">
        <f t="shared" si="1047"/>
        <v>#VALUE!</v>
      </c>
      <c r="AI51" s="70" t="e">
        <f t="shared" si="1047"/>
        <v>#VALUE!</v>
      </c>
      <c r="AJ51" s="70" t="e">
        <f t="shared" si="1047"/>
        <v>#VALUE!</v>
      </c>
      <c r="AK51" s="70" t="e">
        <f t="shared" si="1047"/>
        <v>#VALUE!</v>
      </c>
      <c r="AL51" s="70" t="e">
        <f t="shared" si="1047"/>
        <v>#VALUE!</v>
      </c>
      <c r="AM51" s="66"/>
      <c r="AN51" s="574" t="e">
        <f t="shared" si="1049"/>
        <v>#VALUE!</v>
      </c>
      <c r="AO51" s="70" t="e">
        <f t="shared" si="1049"/>
        <v>#VALUE!</v>
      </c>
      <c r="AP51" s="70" t="e">
        <f t="shared" si="1049"/>
        <v>#VALUE!</v>
      </c>
      <c r="AQ51" s="70" t="e">
        <f t="shared" si="1049"/>
        <v>#VALUE!</v>
      </c>
      <c r="AR51" s="70" t="e">
        <f t="shared" si="1049"/>
        <v>#VALUE!</v>
      </c>
      <c r="AS51" s="70" t="e">
        <f t="shared" si="1049"/>
        <v>#VALUE!</v>
      </c>
      <c r="AT51" s="70" t="e">
        <f t="shared" si="1049"/>
        <v>#VALUE!</v>
      </c>
      <c r="AU51" s="70" t="e">
        <f t="shared" si="1049"/>
        <v>#VALUE!</v>
      </c>
      <c r="AV51" s="70" t="e">
        <f t="shared" si="1049"/>
        <v>#VALUE!</v>
      </c>
      <c r="AW51" s="70" t="e">
        <f t="shared" si="1049"/>
        <v>#VALUE!</v>
      </c>
      <c r="AX51" s="70" t="e">
        <f t="shared" si="1049"/>
        <v>#VALUE!</v>
      </c>
      <c r="AY51" s="66"/>
      <c r="AZ51" s="574" t="e">
        <f t="shared" si="1051"/>
        <v>#VALUE!</v>
      </c>
      <c r="BA51" s="70" t="e">
        <f t="shared" si="1051"/>
        <v>#VALUE!</v>
      </c>
      <c r="BB51" s="70" t="e">
        <f t="shared" si="1051"/>
        <v>#VALUE!</v>
      </c>
      <c r="BC51" s="70" t="e">
        <f t="shared" si="1051"/>
        <v>#VALUE!</v>
      </c>
      <c r="BD51" s="70" t="e">
        <f t="shared" si="1051"/>
        <v>#VALUE!</v>
      </c>
      <c r="BE51" s="70" t="e">
        <f t="shared" si="1051"/>
        <v>#VALUE!</v>
      </c>
      <c r="BF51" s="70" t="e">
        <f t="shared" si="1051"/>
        <v>#VALUE!</v>
      </c>
      <c r="BG51" s="70" t="e">
        <f t="shared" si="1051"/>
        <v>#VALUE!</v>
      </c>
      <c r="BH51" s="70" t="e">
        <f t="shared" si="1051"/>
        <v>#VALUE!</v>
      </c>
      <c r="BI51" s="70" t="e">
        <f t="shared" si="1051"/>
        <v>#VALUE!</v>
      </c>
      <c r="BJ51" s="70" t="e">
        <f t="shared" si="1051"/>
        <v>#VALUE!</v>
      </c>
      <c r="BK51" s="66" t="e">
        <f t="shared" si="1053"/>
        <v>#VALUE!</v>
      </c>
      <c r="BL51" s="79" t="e">
        <f t="shared" si="1054"/>
        <v>#VALUE!</v>
      </c>
      <c r="BM51" s="79">
        <f t="shared" si="1055"/>
        <v>0</v>
      </c>
      <c r="BN51" s="66" t="e">
        <f>#REF!+#REF!+#REF!+'Новосибирск.обл'!E51+#REF!+#REF!+#REF!+#REF!+#REF!+#REF!</f>
        <v>#REF!</v>
      </c>
      <c r="BO51" s="79" t="e">
        <f t="shared" si="1056"/>
        <v>#REF!</v>
      </c>
    </row>
    <row r="52" s="48" customFormat="1" ht="15.75">
      <c r="A52" s="96" t="s">
        <v>78</v>
      </c>
      <c r="B52" s="97" t="s">
        <v>61</v>
      </c>
      <c r="C52" s="134" t="s">
        <v>32</v>
      </c>
      <c r="D52" s="575">
        <f t="shared" si="1057"/>
        <v>2.3900084817221598</v>
      </c>
      <c r="E52" s="337">
        <f>(34.0937833919194+33.2972900690484)/1000</f>
        <v>0.067391073460967801</v>
      </c>
      <c r="F52" s="337">
        <f>(21.9212116569569+20.4842171465275)/1000</f>
        <v>0.042405428803484399</v>
      </c>
      <c r="G52" s="337">
        <f>(12.0026430779099+2.73987030025089)/1000</f>
        <v>0.01474251337816079</v>
      </c>
      <c r="H52" s="337">
        <f>(59.6971154878793+1.54655290639589)/1000</f>
        <v>0.06124366839427519</v>
      </c>
      <c r="I52" s="337">
        <v>0</v>
      </c>
      <c r="J52" s="337">
        <f>(1455.62235787565+145.172638716685)/1000</f>
        <v>1.6007949965923352</v>
      </c>
      <c r="K52" s="337">
        <f>(80.4030164226844+8.10045671845604)/1000</f>
        <v>0.088503473141140446</v>
      </c>
      <c r="L52" s="337">
        <f>(0.0648730702848561+0.0641052414668278)/1000</f>
        <v>0.0001289783117516839</v>
      </c>
      <c r="M52" s="337">
        <f>(418.290929925028+47.6678698583543)/1000</f>
        <v>0.46595879978338234</v>
      </c>
      <c r="N52" s="337">
        <f>(32.4855164737375+16.3540333829244)/1000</f>
        <v>0.048839549856661897</v>
      </c>
      <c r="P52" s="83">
        <f t="shared" si="1058"/>
        <v>8.6024640517221602</v>
      </c>
      <c r="Q52" s="119">
        <f>E52+'[12]Иркутск+'!E52</f>
        <v>0.29839107346096783</v>
      </c>
      <c r="R52" s="119">
        <f>F52+'[12]Бурятия+'!E52</f>
        <v>0.19840542880348438</v>
      </c>
      <c r="S52" s="119">
        <f>G52+'[12]Забайкалье+'!E52</f>
        <v>0.22212149337816078</v>
      </c>
      <c r="T52" s="119">
        <f>H52+'[12]Новосибирская область+'!E52</f>
        <v>0.9352436683942752</v>
      </c>
      <c r="U52" s="119">
        <f>I52+'[12]Норильск +'!E52</f>
        <v>0</v>
      </c>
      <c r="V52" s="119">
        <f>J52+'[12]Красноярск. край +'!E52</f>
        <v>4.8477949965923353</v>
      </c>
      <c r="W52" s="119">
        <f>K52+'[12]Кемеровская область+'!E52</f>
        <v>0.34820844314114047</v>
      </c>
      <c r="X52" s="119">
        <f>L52+'[12]Томская область +'!E52</f>
        <v>0.00050059831175168392</v>
      </c>
      <c r="Y52" s="119">
        <f>M52+'[12]Омская область+'!E52</f>
        <v>1.4319587997833823</v>
      </c>
      <c r="Z52" s="119">
        <f>N52+'[12]Алтайский край +'!E52</f>
        <v>0.31983954985666191</v>
      </c>
      <c r="AA52" s="79">
        <f>D52+'[12]Кемеровская область+'!BV52</f>
        <v>8.6024640517221584</v>
      </c>
      <c r="AB52" s="574" t="e">
        <f t="shared" si="1047"/>
        <v>#REF!</v>
      </c>
      <c r="AC52" s="70" t="e">
        <f t="shared" si="1047"/>
        <v>#REF!</v>
      </c>
      <c r="AD52" s="70" t="e">
        <f t="shared" si="1047"/>
        <v>#REF!</v>
      </c>
      <c r="AE52" s="70" t="e">
        <f t="shared" si="1047"/>
        <v>#REF!</v>
      </c>
      <c r="AF52" s="70">
        <f t="shared" si="1047"/>
        <v>1.477073024896734e+18</v>
      </c>
      <c r="AG52" s="70" t="e">
        <f t="shared" si="1047"/>
        <v>#REF!</v>
      </c>
      <c r="AH52" s="70" t="e">
        <f t="shared" si="1047"/>
        <v>#REF!</v>
      </c>
      <c r="AI52" s="70" t="e">
        <f t="shared" si="1047"/>
        <v>#REF!</v>
      </c>
      <c r="AJ52" s="70" t="e">
        <f t="shared" si="1047"/>
        <v>#REF!</v>
      </c>
      <c r="AK52" s="70" t="e">
        <f t="shared" si="1047"/>
        <v>#REF!</v>
      </c>
      <c r="AL52" s="70" t="e">
        <f t="shared" si="1047"/>
        <v>#REF!</v>
      </c>
      <c r="AM52" s="66"/>
      <c r="AN52" s="574" t="e">
        <f t="shared" si="1049"/>
        <v>#REF!</v>
      </c>
      <c r="AO52" s="70" t="e">
        <f t="shared" si="1049"/>
        <v>#REF!</v>
      </c>
      <c r="AP52" s="70" t="e">
        <f t="shared" si="1049"/>
        <v>#REF!</v>
      </c>
      <c r="AQ52" s="70" t="e">
        <f t="shared" si="1049"/>
        <v>#REF!</v>
      </c>
      <c r="AR52" s="70">
        <f t="shared" si="1049"/>
        <v>8.7425524124358502e+17</v>
      </c>
      <c r="AS52" s="70" t="e">
        <f t="shared" si="1049"/>
        <v>#REF!</v>
      </c>
      <c r="AT52" s="70" t="e">
        <f t="shared" si="1049"/>
        <v>#REF!</v>
      </c>
      <c r="AU52" s="70" t="e">
        <f t="shared" si="1049"/>
        <v>#REF!</v>
      </c>
      <c r="AV52" s="70" t="e">
        <f t="shared" si="1049"/>
        <v>#REF!</v>
      </c>
      <c r="AW52" s="70" t="e">
        <f t="shared" si="1049"/>
        <v>#REF!</v>
      </c>
      <c r="AX52" s="70" t="e">
        <f t="shared" si="1049"/>
        <v>#REF!</v>
      </c>
      <c r="AY52" s="66"/>
      <c r="AZ52" s="574" t="e">
        <f t="shared" si="1051"/>
        <v>#REF!</v>
      </c>
      <c r="BA52" s="70" t="e">
        <f t="shared" si="1051"/>
        <v>#REF!</v>
      </c>
      <c r="BB52" s="70" t="e">
        <f t="shared" si="1051"/>
        <v>#REF!</v>
      </c>
      <c r="BC52" s="70" t="e">
        <f t="shared" si="1051"/>
        <v>#REF!</v>
      </c>
      <c r="BD52" s="70">
        <f t="shared" si="1051"/>
        <v>0</v>
      </c>
      <c r="BE52" s="70" t="e">
        <f t="shared" si="1051"/>
        <v>#REF!</v>
      </c>
      <c r="BF52" s="70" t="e">
        <f t="shared" si="1051"/>
        <v>#REF!</v>
      </c>
      <c r="BG52" s="70" t="e">
        <f t="shared" si="1051"/>
        <v>#REF!</v>
      </c>
      <c r="BH52" s="70" t="e">
        <f t="shared" si="1051"/>
        <v>#REF!</v>
      </c>
      <c r="BI52" s="70" t="e">
        <f t="shared" si="1051"/>
        <v>#REF!</v>
      </c>
      <c r="BJ52" s="70" t="e">
        <f t="shared" si="1051"/>
        <v>#REF!</v>
      </c>
      <c r="BK52" s="66" t="e">
        <f t="shared" si="1053"/>
        <v>#REF!</v>
      </c>
      <c r="BL52" s="79" t="e">
        <f t="shared" si="1054"/>
        <v>#REF!</v>
      </c>
      <c r="BM52" s="79">
        <f t="shared" si="1055"/>
        <v>0</v>
      </c>
      <c r="BN52" s="66" t="e">
        <f>#REF!+#REF!+#REF!+'Новосибирск.обл'!E52+#REF!+#REF!+#REF!+#REF!+#REF!+#REF!</f>
        <v>#REF!</v>
      </c>
      <c r="BO52" s="79" t="e">
        <f t="shared" si="1056"/>
        <v>#REF!</v>
      </c>
      <c r="BP52" s="48">
        <v>12.002643077909898</v>
      </c>
      <c r="BQ52" s="48">
        <v>59.697115487879287</v>
      </c>
      <c r="BS52" s="48">
        <v>1455.6223578756496</v>
      </c>
      <c r="BT52" s="48">
        <v>80.403016422684402</v>
      </c>
      <c r="BU52" s="48">
        <v>0.064873070284856116</v>
      </c>
      <c r="BV52" s="48">
        <v>418.29092992502825</v>
      </c>
      <c r="BW52" s="48">
        <v>32.485516473737455</v>
      </c>
    </row>
    <row r="53" s="218" customFormat="1">
      <c r="A53" s="580" t="s">
        <v>79</v>
      </c>
      <c r="B53" s="581" t="s">
        <v>80</v>
      </c>
      <c r="C53" s="582" t="s">
        <v>32</v>
      </c>
      <c r="D53" s="601">
        <f>D54+D55+D60+D61</f>
        <v>65.248627414559039</v>
      </c>
      <c r="E53" s="143">
        <f t="shared" ref="E53:N53" si="1061">E54+E55+E60+E61</f>
        <v>14.356954641727045</v>
      </c>
      <c r="F53" s="143">
        <f t="shared" si="1061"/>
        <v>9.7894845084019622</v>
      </c>
      <c r="G53" s="143">
        <f t="shared" si="1061"/>
        <v>15.898944474256801</v>
      </c>
      <c r="H53" s="143">
        <f t="shared" si="1061"/>
        <v>11.13678881168528</v>
      </c>
      <c r="I53" s="143">
        <f t="shared" si="1061"/>
        <v>0.18687965981082005</v>
      </c>
      <c r="J53" s="143">
        <f t="shared" si="1061"/>
        <v>5.0829595816645936</v>
      </c>
      <c r="K53" s="143">
        <f t="shared" si="1061"/>
        <v>1.507077285599971</v>
      </c>
      <c r="L53" s="143">
        <f t="shared" si="1061"/>
        <v>1.0753122836720845</v>
      </c>
      <c r="M53" s="143">
        <f t="shared" si="1061"/>
        <v>2.559044282067108</v>
      </c>
      <c r="N53" s="143">
        <f t="shared" si="1061"/>
        <v>3.6551818856733771</v>
      </c>
      <c r="P53" s="143">
        <f>P54+P55+P60+P61</f>
        <v>159.31856118455903</v>
      </c>
      <c r="Q53" s="143">
        <f t="shared" ref="Q53:Z53" si="1062">Q54+Q55+Q60+Q61</f>
        <v>25.835654641727047</v>
      </c>
      <c r="R53" s="143">
        <f t="shared" si="1062"/>
        <v>23.00088141840196</v>
      </c>
      <c r="S53" s="143">
        <f t="shared" si="1062"/>
        <v>38.727893004256799</v>
      </c>
      <c r="T53" s="143">
        <f t="shared" si="1062"/>
        <v>34.073988811685275</v>
      </c>
      <c r="U53" s="143">
        <f t="shared" si="1062"/>
        <v>0.56342631981082003</v>
      </c>
      <c r="V53" s="143">
        <f t="shared" si="1062"/>
        <v>11.237680251664594</v>
      </c>
      <c r="W53" s="143">
        <f t="shared" si="1062"/>
        <v>2.767498285599971</v>
      </c>
      <c r="X53" s="143">
        <f t="shared" si="1062"/>
        <v>2.9463122836720843</v>
      </c>
      <c r="Y53" s="143">
        <f t="shared" si="1062"/>
        <v>5.8480442820671072</v>
      </c>
      <c r="Z53" s="143">
        <f t="shared" si="1062"/>
        <v>14.317181885673374</v>
      </c>
      <c r="AA53" s="79">
        <f>D53+'[12]Кемеровская область+'!BV53</f>
        <v>159.31856118455903</v>
      </c>
      <c r="AB53" s="574" t="e">
        <f t="shared" si="1047"/>
        <v>#VALUE!</v>
      </c>
      <c r="AC53" s="70" t="e">
        <f t="shared" si="1047"/>
        <v>#VALUE!</v>
      </c>
      <c r="AD53" s="70" t="e">
        <f t="shared" si="1047"/>
        <v>#VALUE!</v>
      </c>
      <c r="AE53" s="70" t="e">
        <f t="shared" si="1047"/>
        <v>#VALUE!</v>
      </c>
      <c r="AF53" s="70" t="e">
        <f t="shared" si="1047"/>
        <v>#VALUE!</v>
      </c>
      <c r="AG53" s="70" t="e">
        <f t="shared" si="1047"/>
        <v>#VALUE!</v>
      </c>
      <c r="AH53" s="70" t="e">
        <f t="shared" si="1047"/>
        <v>#VALUE!</v>
      </c>
      <c r="AI53" s="70" t="e">
        <f t="shared" si="1047"/>
        <v>#VALUE!</v>
      </c>
      <c r="AJ53" s="70" t="e">
        <f t="shared" si="1047"/>
        <v>#VALUE!</v>
      </c>
      <c r="AK53" s="70" t="e">
        <f t="shared" si="1047"/>
        <v>#VALUE!</v>
      </c>
      <c r="AL53" s="70" t="e">
        <f t="shared" si="1047"/>
        <v>#VALUE!</v>
      </c>
      <c r="AM53" s="66"/>
      <c r="AN53" s="574" t="e">
        <f t="shared" si="1049"/>
        <v>#VALUE!</v>
      </c>
      <c r="AO53" s="70" t="e">
        <f t="shared" si="1049"/>
        <v>#VALUE!</v>
      </c>
      <c r="AP53" s="70" t="e">
        <f t="shared" si="1049"/>
        <v>#VALUE!</v>
      </c>
      <c r="AQ53" s="70" t="e">
        <f t="shared" si="1049"/>
        <v>#VALUE!</v>
      </c>
      <c r="AR53" s="70" t="e">
        <f t="shared" si="1049"/>
        <v>#VALUE!</v>
      </c>
      <c r="AS53" s="70" t="e">
        <f t="shared" si="1049"/>
        <v>#VALUE!</v>
      </c>
      <c r="AT53" s="70" t="e">
        <f t="shared" si="1049"/>
        <v>#VALUE!</v>
      </c>
      <c r="AU53" s="70" t="e">
        <f t="shared" si="1049"/>
        <v>#VALUE!</v>
      </c>
      <c r="AV53" s="70" t="e">
        <f t="shared" si="1049"/>
        <v>#VALUE!</v>
      </c>
      <c r="AW53" s="70" t="e">
        <f t="shared" si="1049"/>
        <v>#VALUE!</v>
      </c>
      <c r="AX53" s="70" t="e">
        <f t="shared" si="1049"/>
        <v>#VALUE!</v>
      </c>
      <c r="AY53" s="66"/>
      <c r="AZ53" s="574" t="e">
        <f t="shared" si="1051"/>
        <v>#VALUE!</v>
      </c>
      <c r="BA53" s="70" t="e">
        <f t="shared" si="1051"/>
        <v>#VALUE!</v>
      </c>
      <c r="BB53" s="70" t="e">
        <f t="shared" si="1051"/>
        <v>#VALUE!</v>
      </c>
      <c r="BC53" s="70" t="e">
        <f t="shared" si="1051"/>
        <v>#VALUE!</v>
      </c>
      <c r="BD53" s="70" t="e">
        <f t="shared" si="1051"/>
        <v>#VALUE!</v>
      </c>
      <c r="BE53" s="70" t="e">
        <f t="shared" si="1051"/>
        <v>#VALUE!</v>
      </c>
      <c r="BF53" s="70" t="e">
        <f t="shared" si="1051"/>
        <v>#VALUE!</v>
      </c>
      <c r="BG53" s="70" t="e">
        <f t="shared" si="1051"/>
        <v>#VALUE!</v>
      </c>
      <c r="BH53" s="70" t="e">
        <f t="shared" si="1051"/>
        <v>#VALUE!</v>
      </c>
      <c r="BI53" s="70" t="e">
        <f t="shared" si="1051"/>
        <v>#VALUE!</v>
      </c>
      <c r="BJ53" s="70" t="e">
        <f t="shared" si="1051"/>
        <v>#VALUE!</v>
      </c>
      <c r="BK53" s="66" t="e">
        <f t="shared" si="1053"/>
        <v>#VALUE!</v>
      </c>
      <c r="BL53" s="79" t="e">
        <f t="shared" si="1054"/>
        <v>#VALUE!</v>
      </c>
      <c r="BM53" s="79">
        <f t="shared" si="1055"/>
        <v>0</v>
      </c>
      <c r="BN53" s="66" t="e">
        <f>#REF!+#REF!+#REF!+'Новосибирск.обл'!E53+#REF!+#REF!+#REF!+#REF!+#REF!+#REF!</f>
        <v>#REF!</v>
      </c>
      <c r="BO53" s="79" t="e">
        <f t="shared" si="1056"/>
        <v>#REF!</v>
      </c>
    </row>
    <row r="54" s="150" customFormat="1">
      <c r="A54" s="80" t="s">
        <v>66</v>
      </c>
      <c r="B54" s="126" t="s">
        <v>81</v>
      </c>
      <c r="C54" s="118" t="s">
        <v>32</v>
      </c>
      <c r="D54" s="575">
        <f t="shared" ref="D54:D80" si="1063">SUM(E54:N54)</f>
        <v>0</v>
      </c>
      <c r="E54" s="667"/>
      <c r="F54" s="328"/>
      <c r="G54" s="667"/>
      <c r="H54" s="667"/>
      <c r="I54" s="667"/>
      <c r="J54" s="667"/>
      <c r="K54" s="667"/>
      <c r="L54" s="667"/>
      <c r="M54" s="328"/>
      <c r="N54" s="667"/>
      <c r="P54" s="83">
        <f t="shared" ref="P54:P80" si="1064">SUM(Q54:Z54)</f>
        <v>0</v>
      </c>
      <c r="Q54" s="328"/>
      <c r="R54" s="328"/>
      <c r="S54" s="328"/>
      <c r="T54" s="328"/>
      <c r="U54" s="328"/>
      <c r="V54" s="328"/>
      <c r="W54" s="328"/>
      <c r="X54" s="328"/>
      <c r="Y54" s="328"/>
      <c r="Z54" s="328"/>
      <c r="AA54" s="79">
        <f>D54+'[12]Кемеровская область+'!BV54</f>
        <v>0</v>
      </c>
      <c r="AB54" s="574" t="e">
        <f t="shared" si="1047"/>
        <v>#REF!</v>
      </c>
      <c r="AC54" s="70" t="e">
        <f t="shared" si="1047"/>
        <v>#REF!</v>
      </c>
      <c r="AD54" s="70" t="e">
        <f t="shared" si="1047"/>
        <v>#REF!</v>
      </c>
      <c r="AE54" s="70" t="e">
        <f t="shared" si="1047"/>
        <v>#REF!</v>
      </c>
      <c r="AF54" s="70">
        <f t="shared" si="1047"/>
        <v>1.1463962375808168e+18</v>
      </c>
      <c r="AG54" s="70" t="e">
        <f t="shared" si="1047"/>
        <v>#REF!</v>
      </c>
      <c r="AH54" s="70" t="e">
        <f t="shared" si="1047"/>
        <v>#REF!</v>
      </c>
      <c r="AI54" s="70" t="e">
        <f t="shared" si="1047"/>
        <v>#REF!</v>
      </c>
      <c r="AJ54" s="70" t="e">
        <f t="shared" si="1047"/>
        <v>#REF!</v>
      </c>
      <c r="AK54" s="70" t="e">
        <f t="shared" si="1047"/>
        <v>#REF!</v>
      </c>
      <c r="AL54" s="70" t="e">
        <f t="shared" si="1047"/>
        <v>#REF!</v>
      </c>
      <c r="AM54" s="66"/>
      <c r="AN54" s="574" t="e">
        <f t="shared" si="1049"/>
        <v>#REF!</v>
      </c>
      <c r="AO54" s="70" t="e">
        <f t="shared" si="1049"/>
        <v>#REF!</v>
      </c>
      <c r="AP54" s="70" t="e">
        <f t="shared" si="1049"/>
        <v>#REF!</v>
      </c>
      <c r="AQ54" s="70" t="e">
        <f t="shared" si="1049"/>
        <v>#REF!</v>
      </c>
      <c r="AR54" s="70">
        <f t="shared" si="1049"/>
        <v>6.7853308652757504e+17</v>
      </c>
      <c r="AS54" s="70" t="e">
        <f t="shared" si="1049"/>
        <v>#REF!</v>
      </c>
      <c r="AT54" s="70" t="e">
        <f t="shared" si="1049"/>
        <v>#REF!</v>
      </c>
      <c r="AU54" s="70" t="e">
        <f t="shared" si="1049"/>
        <v>#REF!</v>
      </c>
      <c r="AV54" s="70" t="e">
        <f t="shared" si="1049"/>
        <v>#REF!</v>
      </c>
      <c r="AW54" s="70" t="e">
        <f t="shared" si="1049"/>
        <v>#REF!</v>
      </c>
      <c r="AX54" s="70" t="e">
        <f t="shared" si="1049"/>
        <v>#REF!</v>
      </c>
      <c r="AY54" s="66"/>
      <c r="AZ54" s="574" t="e">
        <f t="shared" si="1051"/>
        <v>#REF!</v>
      </c>
      <c r="BA54" s="70" t="e">
        <f t="shared" si="1051"/>
        <v>#REF!</v>
      </c>
      <c r="BB54" s="70" t="e">
        <f t="shared" si="1051"/>
        <v>#REF!</v>
      </c>
      <c r="BC54" s="70" t="e">
        <f t="shared" si="1051"/>
        <v>#REF!</v>
      </c>
      <c r="BD54" s="70">
        <f t="shared" si="1051"/>
        <v>0</v>
      </c>
      <c r="BE54" s="70" t="e">
        <f t="shared" si="1051"/>
        <v>#REF!</v>
      </c>
      <c r="BF54" s="70" t="e">
        <f t="shared" si="1051"/>
        <v>#REF!</v>
      </c>
      <c r="BG54" s="70" t="e">
        <f t="shared" si="1051"/>
        <v>#REF!</v>
      </c>
      <c r="BH54" s="70" t="e">
        <f t="shared" si="1051"/>
        <v>#REF!</v>
      </c>
      <c r="BI54" s="70" t="e">
        <f t="shared" si="1051"/>
        <v>#REF!</v>
      </c>
      <c r="BJ54" s="70" t="e">
        <f t="shared" si="1051"/>
        <v>#REF!</v>
      </c>
      <c r="BK54" s="66" t="e">
        <f t="shared" si="1053"/>
        <v>#REF!</v>
      </c>
      <c r="BL54" s="79" t="e">
        <f t="shared" si="1054"/>
        <v>#REF!</v>
      </c>
      <c r="BM54" s="79">
        <f t="shared" si="1055"/>
        <v>0</v>
      </c>
      <c r="BN54" s="66" t="e">
        <f>#REF!+#REF!+#REF!+'Новосибирск.обл'!E54+#REF!+#REF!+#REF!+#REF!+#REF!+#REF!</f>
        <v>#REF!</v>
      </c>
      <c r="BO54" s="79" t="e">
        <f t="shared" si="1056"/>
        <v>#REF!</v>
      </c>
    </row>
    <row r="55" s="150" customFormat="1">
      <c r="A55" s="80" t="s">
        <v>67</v>
      </c>
      <c r="B55" s="94" t="s">
        <v>82</v>
      </c>
      <c r="C55" s="118" t="s">
        <v>32</v>
      </c>
      <c r="D55" s="575">
        <f t="shared" si="1063"/>
        <v>56.682239797999792</v>
      </c>
      <c r="E55" s="337">
        <f>('[13]4. Пр.прогр.-2-ф (ИО)'!$Z$67)/1000</f>
        <v>12.893238493230001</v>
      </c>
      <c r="F55" s="337">
        <f>('[13]4. Пр.прогр.-2-ф (РБ)'!$Z$67)/1000</f>
        <v>8.188041108280002</v>
      </c>
      <c r="G55" s="337">
        <f>('[13]4. Пр.прогр.-2-ф (ЗК)'!$Z$67)/1000</f>
        <v>13.928816121055283</v>
      </c>
      <c r="H55" s="337">
        <f>('[13]4. Пр.прогр.-2-ф (НО)'!$Z$67)/1000</f>
        <v>10.037070611760026</v>
      </c>
      <c r="I55" s="337">
        <f>('[13]4. Пр.прогр.-2-ф (Нор)'!$Z$67)/1000</f>
        <v>0.18198017099741667</v>
      </c>
      <c r="J55" s="337">
        <f>('[13]4. Пр.прогр.-2-ф (КК)'!$Z$67)/1000</f>
        <v>4.1883953181899995</v>
      </c>
      <c r="K55" s="337">
        <f>('[13]4. Пр.прогр.-2-ф (КО)'!$Z$67)/1000</f>
        <v>1.3293551317619077</v>
      </c>
      <c r="L55" s="337">
        <f>('[13]4. Пр.прогр.-2-ф (ТО)'!$Z$67)/1000</f>
        <v>1.0130218325851583</v>
      </c>
      <c r="M55" s="337">
        <f>('[13]4. Пр.прогр.-2-ф (ОО)'!$Z$67)/1000</f>
        <v>2.3795383601399998</v>
      </c>
      <c r="N55" s="337">
        <f>('[13]4. Пр.прогр.-2-ф (АК)'!$Z$67)/1000</f>
        <v>2.5427826499999999</v>
      </c>
      <c r="P55" s="83">
        <f t="shared" si="1064"/>
        <v>130.39170742799979</v>
      </c>
      <c r="Q55" s="119">
        <f>E55+'[12]Иркутск+'!E55</f>
        <v>19.422238493230001</v>
      </c>
      <c r="R55" s="119">
        <f>F55+'[12]Бурятия+'!E55</f>
        <v>19.14104110828</v>
      </c>
      <c r="S55" s="119">
        <f>G55+'[12]Забайкалье+'!E55</f>
        <v>31.548816121055282</v>
      </c>
      <c r="T55" s="119">
        <f>H55+'[12]Новосибирская область+'!E55</f>
        <v>30.324070611760025</v>
      </c>
      <c r="U55" s="119">
        <f>I55+'[12]Норильск +'!E55</f>
        <v>0.49141311099741669</v>
      </c>
      <c r="V55" s="119">
        <f>J55+'[12]Красноярск. край +'!E55</f>
        <v>8.7104300081900004</v>
      </c>
      <c r="W55" s="119">
        <f>K55+'[12]Кемеровская область+'!E55</f>
        <v>1.9293551317619078</v>
      </c>
      <c r="X55" s="119">
        <f>L55+'[12]Томская область +'!E55</f>
        <v>2.5580218325851583</v>
      </c>
      <c r="Y55" s="119">
        <f>M55+'[12]Омская область+'!E55</f>
        <v>5.3315383601399997</v>
      </c>
      <c r="Z55" s="119">
        <f>N55+'[12]Алтайский край +'!E55</f>
        <v>10.934782649999999</v>
      </c>
      <c r="AA55" s="79">
        <f>D55+'[12]Кемеровская область+'!BV55</f>
        <v>130.39170742799979</v>
      </c>
      <c r="AB55" s="574" t="e">
        <f t="shared" si="1047"/>
        <v>#REF!</v>
      </c>
      <c r="AC55" s="70" t="e">
        <f t="shared" si="1047"/>
        <v>#REF!</v>
      </c>
      <c r="AD55" s="70" t="e">
        <f t="shared" si="1047"/>
        <v>#REF!</v>
      </c>
      <c r="AE55" s="70" t="e">
        <f t="shared" si="1047"/>
        <v>#REF!</v>
      </c>
      <c r="AF55" s="70" t="e">
        <f t="shared" si="1047"/>
        <v>#VALUE!</v>
      </c>
      <c r="AG55" s="70" t="e">
        <f t="shared" si="1047"/>
        <v>#REF!</v>
      </c>
      <c r="AH55" s="70" t="e">
        <f t="shared" si="1047"/>
        <v>#REF!</v>
      </c>
      <c r="AI55" s="70" t="e">
        <f t="shared" si="1047"/>
        <v>#REF!</v>
      </c>
      <c r="AJ55" s="70" t="e">
        <f t="shared" si="1047"/>
        <v>#REF!</v>
      </c>
      <c r="AK55" s="70" t="e">
        <f t="shared" si="1047"/>
        <v>#REF!</v>
      </c>
      <c r="AL55" s="70" t="e">
        <f t="shared" si="1047"/>
        <v>#REF!</v>
      </c>
      <c r="AM55" s="66"/>
      <c r="AN55" s="574" t="e">
        <f t="shared" si="1049"/>
        <v>#REF!</v>
      </c>
      <c r="AO55" s="70" t="e">
        <f t="shared" si="1049"/>
        <v>#REF!</v>
      </c>
      <c r="AP55" s="70" t="e">
        <f t="shared" si="1049"/>
        <v>#REF!</v>
      </c>
      <c r="AQ55" s="70" t="e">
        <f t="shared" si="1049"/>
        <v>#REF!</v>
      </c>
      <c r="AR55" s="70" t="e">
        <f t="shared" si="1049"/>
        <v>#VALUE!</v>
      </c>
      <c r="AS55" s="70" t="e">
        <f t="shared" si="1049"/>
        <v>#REF!</v>
      </c>
      <c r="AT55" s="70" t="e">
        <f t="shared" si="1049"/>
        <v>#REF!</v>
      </c>
      <c r="AU55" s="70" t="e">
        <f t="shared" si="1049"/>
        <v>#REF!</v>
      </c>
      <c r="AV55" s="70" t="e">
        <f t="shared" si="1049"/>
        <v>#REF!</v>
      </c>
      <c r="AW55" s="70" t="e">
        <f t="shared" si="1049"/>
        <v>#REF!</v>
      </c>
      <c r="AX55" s="70" t="e">
        <f t="shared" si="1049"/>
        <v>#REF!</v>
      </c>
      <c r="AY55" s="66"/>
      <c r="AZ55" s="574" t="e">
        <f t="shared" si="1051"/>
        <v>#REF!</v>
      </c>
      <c r="BA55" s="70" t="e">
        <f t="shared" si="1051"/>
        <v>#REF!</v>
      </c>
      <c r="BB55" s="70" t="e">
        <f t="shared" si="1051"/>
        <v>#REF!</v>
      </c>
      <c r="BC55" s="70" t="e">
        <f t="shared" si="1051"/>
        <v>#REF!</v>
      </c>
      <c r="BD55" s="70" t="e">
        <f t="shared" si="1051"/>
        <v>#VALUE!</v>
      </c>
      <c r="BE55" s="70" t="e">
        <f t="shared" si="1051"/>
        <v>#REF!</v>
      </c>
      <c r="BF55" s="70" t="e">
        <f t="shared" si="1051"/>
        <v>#REF!</v>
      </c>
      <c r="BG55" s="70" t="e">
        <f t="shared" si="1051"/>
        <v>#REF!</v>
      </c>
      <c r="BH55" s="70" t="e">
        <f t="shared" si="1051"/>
        <v>#REF!</v>
      </c>
      <c r="BI55" s="70" t="e">
        <f t="shared" si="1051"/>
        <v>#REF!</v>
      </c>
      <c r="BJ55" s="70" t="e">
        <f t="shared" si="1051"/>
        <v>#REF!</v>
      </c>
      <c r="BK55" s="66" t="e">
        <f t="shared" si="1053"/>
        <v>#REF!</v>
      </c>
      <c r="BL55" s="79" t="e">
        <f t="shared" si="1054"/>
        <v>#REF!</v>
      </c>
      <c r="BM55" s="79">
        <f t="shared" si="1055"/>
        <v>0</v>
      </c>
      <c r="BN55" s="66" t="e">
        <f>#REF!+#REF!+#REF!+'Новосибирск.обл'!E55+#REF!+#REF!+#REF!+#REF!+#REF!+#REF!</f>
        <v>#REF!</v>
      </c>
      <c r="BO55" s="79" t="e">
        <f t="shared" si="1056"/>
        <v>#REF!</v>
      </c>
    </row>
    <row r="56" s="150" customFormat="1">
      <c r="A56" s="80" t="s">
        <v>83</v>
      </c>
      <c r="B56" s="155" t="s">
        <v>84</v>
      </c>
      <c r="C56" s="118" t="s">
        <v>32</v>
      </c>
      <c r="D56" s="575">
        <f t="shared" si="1063"/>
        <v>56.682239797999792</v>
      </c>
      <c r="E56" s="130">
        <f t="shared" ref="E56:E57" si="1065">E55</f>
        <v>12.893238493230001</v>
      </c>
      <c r="F56" s="130">
        <f t="shared" ref="F56:N57" si="1066">F55</f>
        <v>8.188041108280002</v>
      </c>
      <c r="G56" s="130">
        <f t="shared" si="1066"/>
        <v>13.928816121055283</v>
      </c>
      <c r="H56" s="130">
        <f t="shared" si="1066"/>
        <v>10.037070611760026</v>
      </c>
      <c r="I56" s="130">
        <f t="shared" si="1066"/>
        <v>0.18198017099741667</v>
      </c>
      <c r="J56" s="130">
        <f t="shared" si="1066"/>
        <v>4.1883953181899995</v>
      </c>
      <c r="K56" s="130">
        <f t="shared" si="1066"/>
        <v>1.3293551317619077</v>
      </c>
      <c r="L56" s="130">
        <f t="shared" si="1066"/>
        <v>1.0130218325851583</v>
      </c>
      <c r="M56" s="130">
        <f t="shared" si="1066"/>
        <v>2.3795383601399998</v>
      </c>
      <c r="N56" s="130">
        <f t="shared" si="1066"/>
        <v>2.5427826499999999</v>
      </c>
      <c r="P56" s="83">
        <f t="shared" si="1064"/>
        <v>130.39170742799979</v>
      </c>
      <c r="Q56" s="130">
        <f t="shared" ref="Q56:Q57" si="1067">Q55</f>
        <v>19.422238493230001</v>
      </c>
      <c r="R56" s="130">
        <f t="shared" ref="R56:Z57" si="1068">R55</f>
        <v>19.14104110828</v>
      </c>
      <c r="S56" s="130">
        <f t="shared" si="1068"/>
        <v>31.548816121055282</v>
      </c>
      <c r="T56" s="130">
        <f t="shared" si="1068"/>
        <v>30.324070611760025</v>
      </c>
      <c r="U56" s="130">
        <f t="shared" si="1068"/>
        <v>0.49141311099741669</v>
      </c>
      <c r="V56" s="130">
        <f t="shared" si="1068"/>
        <v>8.7104300081900004</v>
      </c>
      <c r="W56" s="130">
        <f t="shared" si="1068"/>
        <v>1.9293551317619078</v>
      </c>
      <c r="X56" s="130">
        <f t="shared" si="1068"/>
        <v>2.5580218325851583</v>
      </c>
      <c r="Y56" s="130">
        <f t="shared" si="1068"/>
        <v>5.3315383601399997</v>
      </c>
      <c r="Z56" s="130">
        <f t="shared" si="1068"/>
        <v>10.934782649999999</v>
      </c>
      <c r="AA56" s="79">
        <f>D56+'[12]Кемеровская область+'!BV56</f>
        <v>130.39170742799979</v>
      </c>
      <c r="AB56" s="574" t="e">
        <f t="shared" si="1047"/>
        <v>#REF!</v>
      </c>
      <c r="AC56" s="70" t="e">
        <f t="shared" si="1047"/>
        <v>#REF!</v>
      </c>
      <c r="AD56" s="70" t="e">
        <f t="shared" si="1047"/>
        <v>#REF!</v>
      </c>
      <c r="AE56" s="70" t="e">
        <f t="shared" si="1047"/>
        <v>#REF!</v>
      </c>
      <c r="AF56" s="70">
        <f t="shared" si="1047"/>
        <v>8.8974514144143846e+17</v>
      </c>
      <c r="AG56" s="70" t="e">
        <f t="shared" si="1047"/>
        <v>#REF!</v>
      </c>
      <c r="AH56" s="70" t="e">
        <f t="shared" si="1047"/>
        <v>#REF!</v>
      </c>
      <c r="AI56" s="70" t="e">
        <f t="shared" si="1047"/>
        <v>#REF!</v>
      </c>
      <c r="AJ56" s="70" t="e">
        <f t="shared" si="1047"/>
        <v>#REF!</v>
      </c>
      <c r="AK56" s="70" t="e">
        <f t="shared" si="1047"/>
        <v>#REF!</v>
      </c>
      <c r="AL56" s="70" t="e">
        <f t="shared" si="1047"/>
        <v>#REF!</v>
      </c>
      <c r="AM56" s="66"/>
      <c r="AN56" s="574" t="e">
        <f t="shared" si="1049"/>
        <v>#REF!</v>
      </c>
      <c r="AO56" s="70" t="e">
        <f t="shared" si="1049"/>
        <v>#REF!</v>
      </c>
      <c r="AP56" s="70" t="e">
        <f t="shared" si="1049"/>
        <v>#REF!</v>
      </c>
      <c r="AQ56" s="70" t="e">
        <f t="shared" si="1049"/>
        <v>#REF!</v>
      </c>
      <c r="AR56" s="70">
        <f t="shared" si="1049"/>
        <v>5.2662552247609978e+17</v>
      </c>
      <c r="AS56" s="70" t="e">
        <f t="shared" si="1049"/>
        <v>#REF!</v>
      </c>
      <c r="AT56" s="70" t="e">
        <f t="shared" si="1049"/>
        <v>#REF!</v>
      </c>
      <c r="AU56" s="70" t="e">
        <f t="shared" si="1049"/>
        <v>#REF!</v>
      </c>
      <c r="AV56" s="70" t="e">
        <f t="shared" si="1049"/>
        <v>#REF!</v>
      </c>
      <c r="AW56" s="70" t="e">
        <f t="shared" si="1049"/>
        <v>#REF!</v>
      </c>
      <c r="AX56" s="70" t="e">
        <f t="shared" si="1049"/>
        <v>#REF!</v>
      </c>
      <c r="AY56" s="66"/>
      <c r="AZ56" s="574" t="e">
        <f t="shared" si="1051"/>
        <v>#REF!</v>
      </c>
      <c r="BA56" s="70" t="e">
        <f t="shared" si="1051"/>
        <v>#REF!</v>
      </c>
      <c r="BB56" s="70" t="e">
        <f t="shared" si="1051"/>
        <v>#REF!</v>
      </c>
      <c r="BC56" s="70" t="e">
        <f t="shared" si="1051"/>
        <v>#REF!</v>
      </c>
      <c r="BD56" s="70">
        <f t="shared" si="1051"/>
        <v>0</v>
      </c>
      <c r="BE56" s="70" t="e">
        <f t="shared" si="1051"/>
        <v>#REF!</v>
      </c>
      <c r="BF56" s="70" t="e">
        <f t="shared" si="1051"/>
        <v>#REF!</v>
      </c>
      <c r="BG56" s="70" t="e">
        <f t="shared" si="1051"/>
        <v>#REF!</v>
      </c>
      <c r="BH56" s="70" t="e">
        <f t="shared" si="1051"/>
        <v>#REF!</v>
      </c>
      <c r="BI56" s="70" t="e">
        <f t="shared" si="1051"/>
        <v>#REF!</v>
      </c>
      <c r="BJ56" s="70" t="e">
        <f t="shared" si="1051"/>
        <v>#REF!</v>
      </c>
      <c r="BK56" s="66" t="e">
        <f t="shared" si="1053"/>
        <v>#REF!</v>
      </c>
      <c r="BL56" s="79" t="e">
        <f t="shared" si="1054"/>
        <v>#REF!</v>
      </c>
      <c r="BM56" s="79">
        <f t="shared" si="1055"/>
        <v>0</v>
      </c>
      <c r="BN56" s="66" t="e">
        <f>#REF!+#REF!+#REF!+'Новосибирск.обл'!E56+#REF!+#REF!+#REF!+#REF!+#REF!+#REF!</f>
        <v>#REF!</v>
      </c>
      <c r="BO56" s="79" t="e">
        <f t="shared" si="1056"/>
        <v>#REF!</v>
      </c>
    </row>
    <row r="57" s="150" customFormat="1" ht="27" customHeight="1">
      <c r="A57" s="80" t="s">
        <v>85</v>
      </c>
      <c r="B57" s="157" t="s">
        <v>86</v>
      </c>
      <c r="C57" s="118" t="s">
        <v>32</v>
      </c>
      <c r="D57" s="575">
        <f t="shared" si="1063"/>
        <v>56.682239797999792</v>
      </c>
      <c r="E57" s="130">
        <f t="shared" si="1065"/>
        <v>12.893238493230001</v>
      </c>
      <c r="F57" s="130">
        <f t="shared" si="1066"/>
        <v>8.188041108280002</v>
      </c>
      <c r="G57" s="130">
        <f t="shared" si="1066"/>
        <v>13.928816121055283</v>
      </c>
      <c r="H57" s="130">
        <f t="shared" si="1066"/>
        <v>10.037070611760026</v>
      </c>
      <c r="I57" s="130">
        <f t="shared" si="1066"/>
        <v>0.18198017099741667</v>
      </c>
      <c r="J57" s="130">
        <f t="shared" si="1066"/>
        <v>4.1883953181899995</v>
      </c>
      <c r="K57" s="130">
        <f t="shared" si="1066"/>
        <v>1.3293551317619077</v>
      </c>
      <c r="L57" s="130">
        <f t="shared" si="1066"/>
        <v>1.0130218325851583</v>
      </c>
      <c r="M57" s="130">
        <f t="shared" si="1066"/>
        <v>2.3795383601399998</v>
      </c>
      <c r="N57" s="130">
        <f t="shared" si="1066"/>
        <v>2.5427826499999999</v>
      </c>
      <c r="P57" s="83">
        <f t="shared" si="1064"/>
        <v>130.39170742799979</v>
      </c>
      <c r="Q57" s="130">
        <f t="shared" si="1067"/>
        <v>19.422238493230001</v>
      </c>
      <c r="R57" s="130">
        <f t="shared" si="1068"/>
        <v>19.14104110828</v>
      </c>
      <c r="S57" s="130">
        <f t="shared" si="1068"/>
        <v>31.548816121055282</v>
      </c>
      <c r="T57" s="130">
        <f t="shared" si="1068"/>
        <v>30.324070611760025</v>
      </c>
      <c r="U57" s="130">
        <f t="shared" si="1068"/>
        <v>0.49141311099741669</v>
      </c>
      <c r="V57" s="130">
        <f t="shared" si="1068"/>
        <v>8.7104300081900004</v>
      </c>
      <c r="W57" s="130">
        <f t="shared" si="1068"/>
        <v>1.9293551317619078</v>
      </c>
      <c r="X57" s="130">
        <f t="shared" si="1068"/>
        <v>2.5580218325851583</v>
      </c>
      <c r="Y57" s="130">
        <f t="shared" si="1068"/>
        <v>5.3315383601399997</v>
      </c>
      <c r="Z57" s="130">
        <f t="shared" si="1068"/>
        <v>10.934782649999999</v>
      </c>
      <c r="AA57" s="79">
        <f>D57+'[12]Кемеровская область+'!BV57</f>
        <v>130.39170742799979</v>
      </c>
      <c r="AB57" s="574" t="e">
        <f t="shared" si="1047"/>
        <v>#VALUE!</v>
      </c>
      <c r="AC57" s="70" t="e">
        <f t="shared" si="1047"/>
        <v>#VALUE!</v>
      </c>
      <c r="AD57" s="70" t="e">
        <f t="shared" si="1047"/>
        <v>#VALUE!</v>
      </c>
      <c r="AE57" s="70" t="e">
        <f t="shared" si="1047"/>
        <v>#VALUE!</v>
      </c>
      <c r="AF57" s="70" t="e">
        <f t="shared" si="1047"/>
        <v>#VALUE!</v>
      </c>
      <c r="AG57" s="70" t="e">
        <f t="shared" si="1047"/>
        <v>#VALUE!</v>
      </c>
      <c r="AH57" s="70" t="e">
        <f t="shared" si="1047"/>
        <v>#VALUE!</v>
      </c>
      <c r="AI57" s="70" t="e">
        <f t="shared" si="1047"/>
        <v>#VALUE!</v>
      </c>
      <c r="AJ57" s="70" t="e">
        <f t="shared" si="1047"/>
        <v>#VALUE!</v>
      </c>
      <c r="AK57" s="70" t="e">
        <f t="shared" si="1047"/>
        <v>#VALUE!</v>
      </c>
      <c r="AL57" s="70" t="e">
        <f t="shared" si="1047"/>
        <v>#VALUE!</v>
      </c>
      <c r="AM57" s="66"/>
      <c r="AN57" s="574" t="e">
        <f t="shared" si="1049"/>
        <v>#VALUE!</v>
      </c>
      <c r="AO57" s="70" t="e">
        <f t="shared" si="1049"/>
        <v>#VALUE!</v>
      </c>
      <c r="AP57" s="70" t="e">
        <f t="shared" si="1049"/>
        <v>#VALUE!</v>
      </c>
      <c r="AQ57" s="70" t="e">
        <f t="shared" si="1049"/>
        <v>#VALUE!</v>
      </c>
      <c r="AR57" s="70" t="e">
        <f t="shared" si="1049"/>
        <v>#VALUE!</v>
      </c>
      <c r="AS57" s="70" t="e">
        <f t="shared" si="1049"/>
        <v>#VALUE!</v>
      </c>
      <c r="AT57" s="70" t="e">
        <f t="shared" si="1049"/>
        <v>#VALUE!</v>
      </c>
      <c r="AU57" s="70" t="e">
        <f t="shared" si="1049"/>
        <v>#VALUE!</v>
      </c>
      <c r="AV57" s="70" t="e">
        <f t="shared" si="1049"/>
        <v>#VALUE!</v>
      </c>
      <c r="AW57" s="70" t="e">
        <f t="shared" si="1049"/>
        <v>#VALUE!</v>
      </c>
      <c r="AX57" s="70" t="e">
        <f t="shared" si="1049"/>
        <v>#VALUE!</v>
      </c>
      <c r="AY57" s="66"/>
      <c r="AZ57" s="574" t="e">
        <f t="shared" si="1051"/>
        <v>#VALUE!</v>
      </c>
      <c r="BA57" s="70" t="e">
        <f t="shared" si="1051"/>
        <v>#VALUE!</v>
      </c>
      <c r="BB57" s="70" t="e">
        <f t="shared" si="1051"/>
        <v>#VALUE!</v>
      </c>
      <c r="BC57" s="70" t="e">
        <f t="shared" si="1051"/>
        <v>#VALUE!</v>
      </c>
      <c r="BD57" s="70" t="e">
        <f t="shared" si="1051"/>
        <v>#VALUE!</v>
      </c>
      <c r="BE57" s="70" t="e">
        <f t="shared" si="1051"/>
        <v>#VALUE!</v>
      </c>
      <c r="BF57" s="70" t="e">
        <f t="shared" si="1051"/>
        <v>#VALUE!</v>
      </c>
      <c r="BG57" s="70" t="e">
        <f t="shared" si="1051"/>
        <v>#VALUE!</v>
      </c>
      <c r="BH57" s="70" t="e">
        <f t="shared" si="1051"/>
        <v>#VALUE!</v>
      </c>
      <c r="BI57" s="70" t="e">
        <f t="shared" si="1051"/>
        <v>#VALUE!</v>
      </c>
      <c r="BJ57" s="70" t="e">
        <f t="shared" si="1051"/>
        <v>#VALUE!</v>
      </c>
      <c r="BK57" s="66" t="e">
        <f t="shared" si="1053"/>
        <v>#VALUE!</v>
      </c>
      <c r="BL57" s="79" t="e">
        <f t="shared" si="1054"/>
        <v>#VALUE!</v>
      </c>
      <c r="BM57" s="79">
        <f t="shared" si="1055"/>
        <v>0</v>
      </c>
      <c r="BN57" s="66" t="e">
        <f>#REF!+#REF!+#REF!+'Новосибирск.обл'!E57+#REF!+#REF!+#REF!+#REF!+#REF!+#REF!</f>
        <v>#REF!</v>
      </c>
      <c r="BO57" s="79" t="e">
        <f t="shared" si="1056"/>
        <v>#REF!</v>
      </c>
    </row>
    <row r="58" s="150" customFormat="1">
      <c r="A58" s="80" t="s">
        <v>90</v>
      </c>
      <c r="B58" s="157" t="s">
        <v>91</v>
      </c>
      <c r="C58" s="118" t="s">
        <v>32</v>
      </c>
      <c r="D58" s="575">
        <f t="shared" si="1063"/>
        <v>0</v>
      </c>
      <c r="E58" s="328"/>
      <c r="F58" s="328"/>
      <c r="G58" s="328"/>
      <c r="H58" s="328"/>
      <c r="I58" s="328"/>
      <c r="J58" s="328"/>
      <c r="K58" s="328"/>
      <c r="L58" s="328"/>
      <c r="M58" s="328"/>
      <c r="N58" s="328"/>
      <c r="P58" s="83">
        <f t="shared" si="1064"/>
        <v>0</v>
      </c>
      <c r="Q58" s="328"/>
      <c r="R58" s="328"/>
      <c r="S58" s="328"/>
      <c r="T58" s="328"/>
      <c r="U58" s="328"/>
      <c r="V58" s="328"/>
      <c r="W58" s="328"/>
      <c r="X58" s="328"/>
      <c r="Y58" s="328"/>
      <c r="Z58" s="328"/>
      <c r="AA58" s="79" t="e">
        <f>D58+'[12]Кемеровская область+'!BV58</f>
        <v>#VALUE!</v>
      </c>
      <c r="AB58" s="574" t="e">
        <f t="shared" si="1047"/>
        <v>#REF!</v>
      </c>
      <c r="AC58" s="70" t="e">
        <f t="shared" si="1047"/>
        <v>#REF!</v>
      </c>
      <c r="AD58" s="70" t="e">
        <f t="shared" si="1047"/>
        <v>#REF!</v>
      </c>
      <c r="AE58" s="70" t="e">
        <f t="shared" si="1047"/>
        <v>#REF!</v>
      </c>
      <c r="AF58" s="70">
        <f t="shared" si="1047"/>
        <v>6.9055131184250176e+17</v>
      </c>
      <c r="AG58" s="70" t="e">
        <f t="shared" si="1047"/>
        <v>#REF!</v>
      </c>
      <c r="AH58" s="70" t="e">
        <f t="shared" si="1047"/>
        <v>#REF!</v>
      </c>
      <c r="AI58" s="70" t="e">
        <f t="shared" si="1047"/>
        <v>#REF!</v>
      </c>
      <c r="AJ58" s="70" t="e">
        <f t="shared" si="1047"/>
        <v>#REF!</v>
      </c>
      <c r="AK58" s="70" t="e">
        <f t="shared" si="1047"/>
        <v>#REF!</v>
      </c>
      <c r="AL58" s="70" t="e">
        <f t="shared" si="1047"/>
        <v>#REF!</v>
      </c>
      <c r="AM58" s="66"/>
      <c r="AN58" s="574" t="e">
        <f t="shared" si="1049"/>
        <v>#REF!</v>
      </c>
      <c r="AO58" s="70" t="e">
        <f t="shared" si="1049"/>
        <v>#REF!</v>
      </c>
      <c r="AP58" s="70" t="e">
        <f t="shared" si="1049"/>
        <v>#REF!</v>
      </c>
      <c r="AQ58" s="70" t="e">
        <f t="shared" si="1049"/>
        <v>#REF!</v>
      </c>
      <c r="AR58" s="70">
        <f t="shared" si="1049"/>
        <v>4.087259694541575e+17</v>
      </c>
      <c r="AS58" s="70" t="e">
        <f t="shared" si="1049"/>
        <v>#REF!</v>
      </c>
      <c r="AT58" s="70" t="e">
        <f t="shared" si="1049"/>
        <v>#REF!</v>
      </c>
      <c r="AU58" s="70" t="e">
        <f t="shared" si="1049"/>
        <v>#REF!</v>
      </c>
      <c r="AV58" s="70" t="e">
        <f t="shared" si="1049"/>
        <v>#REF!</v>
      </c>
      <c r="AW58" s="70" t="e">
        <f t="shared" si="1049"/>
        <v>#REF!</v>
      </c>
      <c r="AX58" s="70" t="e">
        <f t="shared" si="1049"/>
        <v>#REF!</v>
      </c>
      <c r="AY58" s="66"/>
      <c r="AZ58" s="574" t="e">
        <f t="shared" si="1051"/>
        <v>#REF!</v>
      </c>
      <c r="BA58" s="70" t="e">
        <f t="shared" si="1051"/>
        <v>#REF!</v>
      </c>
      <c r="BB58" s="70" t="e">
        <f t="shared" si="1051"/>
        <v>#REF!</v>
      </c>
      <c r="BC58" s="70" t="e">
        <f t="shared" si="1051"/>
        <v>#REF!</v>
      </c>
      <c r="BD58" s="70">
        <f t="shared" si="1051"/>
        <v>0</v>
      </c>
      <c r="BE58" s="70" t="e">
        <f t="shared" si="1051"/>
        <v>#REF!</v>
      </c>
      <c r="BF58" s="70" t="e">
        <f t="shared" si="1051"/>
        <v>#REF!</v>
      </c>
      <c r="BG58" s="70" t="e">
        <f t="shared" si="1051"/>
        <v>#REF!</v>
      </c>
      <c r="BH58" s="70" t="e">
        <f t="shared" si="1051"/>
        <v>#REF!</v>
      </c>
      <c r="BI58" s="70" t="e">
        <f t="shared" si="1051"/>
        <v>#REF!</v>
      </c>
      <c r="BJ58" s="70" t="e">
        <f t="shared" si="1051"/>
        <v>#REF!</v>
      </c>
      <c r="BK58" s="66" t="e">
        <f t="shared" si="1053"/>
        <v>#REF!</v>
      </c>
      <c r="BL58" s="79" t="e">
        <f t="shared" si="1054"/>
        <v>#REF!</v>
      </c>
      <c r="BM58" s="79" t="e">
        <f t="shared" si="1055"/>
        <v>#VALUE!</v>
      </c>
      <c r="BN58" s="66" t="e">
        <f>#REF!+#REF!+#REF!+'Новосибирск.обл'!E58+#REF!+#REF!+#REF!+#REF!+#REF!+#REF!</f>
        <v>#REF!</v>
      </c>
      <c r="BO58" s="79" t="e">
        <f t="shared" si="1056"/>
        <v>#REF!</v>
      </c>
    </row>
    <row r="59" s="150" customFormat="1" ht="15.75" customHeight="1">
      <c r="A59" s="80" t="s">
        <v>92</v>
      </c>
      <c r="B59" s="155" t="s">
        <v>93</v>
      </c>
      <c r="C59" s="82" t="s">
        <v>32</v>
      </c>
      <c r="D59" s="575">
        <f t="shared" si="1063"/>
        <v>0</v>
      </c>
      <c r="E59" s="328"/>
      <c r="F59" s="328"/>
      <c r="G59" s="328"/>
      <c r="H59" s="328"/>
      <c r="I59" s="328"/>
      <c r="J59" s="328"/>
      <c r="K59" s="328"/>
      <c r="L59" s="328"/>
      <c r="M59" s="328"/>
      <c r="N59" s="328"/>
      <c r="P59" s="83">
        <f t="shared" si="1064"/>
        <v>0</v>
      </c>
      <c r="Q59" s="328"/>
      <c r="R59" s="328"/>
      <c r="S59" s="328"/>
      <c r="T59" s="328"/>
      <c r="U59" s="328"/>
      <c r="V59" s="328"/>
      <c r="W59" s="328"/>
      <c r="X59" s="328"/>
      <c r="Y59" s="328"/>
      <c r="Z59" s="328"/>
      <c r="AA59" s="79" t="e">
        <f>D59+'[12]Кемеровская область+'!BV59</f>
        <v>#VALUE!</v>
      </c>
      <c r="AB59" s="574" t="e">
        <f t="shared" si="1047"/>
        <v>#VALUE!</v>
      </c>
      <c r="AC59" s="70" t="e">
        <f t="shared" si="1047"/>
        <v>#VALUE!</v>
      </c>
      <c r="AD59" s="70" t="e">
        <f t="shared" si="1047"/>
        <v>#VALUE!</v>
      </c>
      <c r="AE59" s="70" t="e">
        <f t="shared" si="1047"/>
        <v>#VALUE!</v>
      </c>
      <c r="AF59" s="70" t="e">
        <f t="shared" si="1047"/>
        <v>#VALUE!</v>
      </c>
      <c r="AG59" s="70" t="e">
        <f t="shared" si="1047"/>
        <v>#VALUE!</v>
      </c>
      <c r="AH59" s="70" t="e">
        <f t="shared" si="1047"/>
        <v>#VALUE!</v>
      </c>
      <c r="AI59" s="70" t="e">
        <f t="shared" si="1047"/>
        <v>#VALUE!</v>
      </c>
      <c r="AJ59" s="70" t="e">
        <f t="shared" si="1047"/>
        <v>#VALUE!</v>
      </c>
      <c r="AK59" s="70" t="e">
        <f t="shared" si="1047"/>
        <v>#VALUE!</v>
      </c>
      <c r="AL59" s="70" t="e">
        <f t="shared" si="1047"/>
        <v>#VALUE!</v>
      </c>
      <c r="AM59" s="66"/>
      <c r="AN59" s="574" t="e">
        <f t="shared" si="1049"/>
        <v>#VALUE!</v>
      </c>
      <c r="AO59" s="70" t="e">
        <f t="shared" si="1049"/>
        <v>#VALUE!</v>
      </c>
      <c r="AP59" s="70" t="e">
        <f t="shared" si="1049"/>
        <v>#VALUE!</v>
      </c>
      <c r="AQ59" s="70" t="e">
        <f t="shared" si="1049"/>
        <v>#VALUE!</v>
      </c>
      <c r="AR59" s="70" t="e">
        <f t="shared" si="1049"/>
        <v>#VALUE!</v>
      </c>
      <c r="AS59" s="70" t="e">
        <f t="shared" si="1049"/>
        <v>#VALUE!</v>
      </c>
      <c r="AT59" s="70" t="e">
        <f t="shared" si="1049"/>
        <v>#VALUE!</v>
      </c>
      <c r="AU59" s="70" t="e">
        <f t="shared" si="1049"/>
        <v>#VALUE!</v>
      </c>
      <c r="AV59" s="70" t="e">
        <f t="shared" si="1049"/>
        <v>#VALUE!</v>
      </c>
      <c r="AW59" s="70" t="e">
        <f t="shared" si="1049"/>
        <v>#VALUE!</v>
      </c>
      <c r="AX59" s="70" t="e">
        <f t="shared" si="1049"/>
        <v>#VALUE!</v>
      </c>
      <c r="AY59" s="66"/>
      <c r="AZ59" s="574" t="e">
        <f t="shared" si="1051"/>
        <v>#VALUE!</v>
      </c>
      <c r="BA59" s="70" t="e">
        <f t="shared" si="1051"/>
        <v>#VALUE!</v>
      </c>
      <c r="BB59" s="70" t="e">
        <f t="shared" si="1051"/>
        <v>#VALUE!</v>
      </c>
      <c r="BC59" s="70" t="e">
        <f t="shared" si="1051"/>
        <v>#VALUE!</v>
      </c>
      <c r="BD59" s="70" t="e">
        <f t="shared" si="1051"/>
        <v>#VALUE!</v>
      </c>
      <c r="BE59" s="70" t="e">
        <f t="shared" si="1051"/>
        <v>#VALUE!</v>
      </c>
      <c r="BF59" s="70" t="e">
        <f t="shared" si="1051"/>
        <v>#VALUE!</v>
      </c>
      <c r="BG59" s="70" t="e">
        <f t="shared" si="1051"/>
        <v>#VALUE!</v>
      </c>
      <c r="BH59" s="70" t="e">
        <f t="shared" si="1051"/>
        <v>#VALUE!</v>
      </c>
      <c r="BI59" s="70" t="e">
        <f t="shared" si="1051"/>
        <v>#VALUE!</v>
      </c>
      <c r="BJ59" s="70" t="e">
        <f t="shared" si="1051"/>
        <v>#VALUE!</v>
      </c>
      <c r="BK59" s="66" t="e">
        <f t="shared" si="1053"/>
        <v>#VALUE!</v>
      </c>
      <c r="BL59" s="79" t="e">
        <f t="shared" si="1054"/>
        <v>#VALUE!</v>
      </c>
      <c r="BM59" s="79" t="e">
        <f t="shared" si="1055"/>
        <v>#VALUE!</v>
      </c>
      <c r="BN59" s="66" t="e">
        <f>#REF!+#REF!+#REF!+'Новосибирск.обл'!E59+#REF!+#REF!+#REF!+#REF!+#REF!+#REF!</f>
        <v>#REF!</v>
      </c>
      <c r="BO59" s="79" t="e">
        <f t="shared" si="1056"/>
        <v>#REF!</v>
      </c>
    </row>
    <row r="60" s="150" customFormat="1" ht="20.25" customHeight="1">
      <c r="A60" s="80" t="s">
        <v>68</v>
      </c>
      <c r="B60" s="94" t="s">
        <v>94</v>
      </c>
      <c r="C60" s="82" t="s">
        <v>32</v>
      </c>
      <c r="D60" s="575">
        <f t="shared" si="1063"/>
        <v>8.5663876165592505</v>
      </c>
      <c r="E60" s="337">
        <f>'[15]Себ-ть с АУП ИТОГО'!$W$15/1000</f>
        <v>1.4637161484970438</v>
      </c>
      <c r="F60" s="337">
        <f>('[16]Себ-ть с АУП ИТОГО'!$W$15)/1000</f>
        <v>1.6014434001219602</v>
      </c>
      <c r="G60" s="337">
        <f>('[17]Себ-ть с АУП ИТОГО'!$W$15)/1000</f>
        <v>1.9701283532015195</v>
      </c>
      <c r="H60" s="337">
        <f>('[18]Себ-ть с АУП ИТОГО'!$W$15)/1000</f>
        <v>1.0997181999252548</v>
      </c>
      <c r="I60" s="337">
        <f>('[19]Себ-ть с АУП ИТОГО'!$W$15)/1000</f>
        <v>0.0048994888134033738</v>
      </c>
      <c r="J60" s="337">
        <f>('[20]Себ-ть с АУП ИТОГО'!$W$15)/1000</f>
        <v>0.89456426347459428</v>
      </c>
      <c r="K60" s="337">
        <f>('[21]Себ-ть с АУП ИТОГО'!$W$15)/1000</f>
        <v>0.17772215383806339</v>
      </c>
      <c r="L60" s="337">
        <f>('[22]Себ-ть с АУП ИТОГО'!$W$15)/1000</f>
        <v>0.062290451086926123</v>
      </c>
      <c r="M60" s="337">
        <f>('[23]Себ-ть с АУП ИТОГО'!$W$15)/1000</f>
        <v>0.17950592192710821</v>
      </c>
      <c r="N60" s="337">
        <f>('[24]Себ-ть с АУП ИТОГО'!$W$15)/1000</f>
        <v>1.112399235673377</v>
      </c>
      <c r="P60" s="83">
        <f t="shared" si="1064"/>
        <v>28.552187316559248</v>
      </c>
      <c r="Q60" s="119">
        <f>E60+'[12]Иркутск+'!E60</f>
        <v>6.3417161484970439</v>
      </c>
      <c r="R60" s="119">
        <f>F60+'[12]Бурятия+'!E60</f>
        <v>3.78044340012196</v>
      </c>
      <c r="S60" s="119">
        <f>G60+'[12]Забайкалье+'!E60</f>
        <v>7.1711283532015191</v>
      </c>
      <c r="T60" s="119">
        <f>H60+'[12]Новосибирская область+'!E60</f>
        <v>3.7157181999252549</v>
      </c>
      <c r="U60" s="119">
        <f>I60+'[12]Норильск +'!E60</f>
        <v>0.072013208813403382</v>
      </c>
      <c r="V60" s="119">
        <f>J60+'[12]Красноярск. край +'!E60</f>
        <v>2.5272502434745943</v>
      </c>
      <c r="W60" s="119">
        <f>K60+'[12]Кемеровская область+'!E60</f>
        <v>0.76572215383806341</v>
      </c>
      <c r="X60" s="119">
        <f>L60+'[12]Томская область +'!E60</f>
        <v>0.38829045108692611</v>
      </c>
      <c r="Y60" s="119">
        <f>M60+'[12]Омская область+'!E60</f>
        <v>0.42750592192710823</v>
      </c>
      <c r="Z60" s="119">
        <f>N60+'[12]Алтайский край +'!E60</f>
        <v>3.3623992356733767</v>
      </c>
      <c r="AA60" s="79">
        <f>D60+'[12]Кемеровская область+'!BV60</f>
        <v>28.552187316559252</v>
      </c>
      <c r="AB60" s="574" t="e">
        <f t="shared" si="1047"/>
        <v>#REF!</v>
      </c>
      <c r="AC60" s="70" t="e">
        <f t="shared" si="1047"/>
        <v>#REF!</v>
      </c>
      <c r="AD60" s="70" t="e">
        <f t="shared" si="1047"/>
        <v>#REF!</v>
      </c>
      <c r="AE60" s="70" t="e">
        <f t="shared" si="1047"/>
        <v>#REF!</v>
      </c>
      <c r="AF60" s="70">
        <f t="shared" si="1047"/>
        <v>5.3595562948664058e+17</v>
      </c>
      <c r="AG60" s="70" t="e">
        <f t="shared" si="1047"/>
        <v>#REF!</v>
      </c>
      <c r="AH60" s="70" t="e">
        <f t="shared" si="1047"/>
        <v>#REF!</v>
      </c>
      <c r="AI60" s="70" t="e">
        <f t="shared" si="1047"/>
        <v>#REF!</v>
      </c>
      <c r="AJ60" s="70" t="e">
        <f t="shared" si="1047"/>
        <v>#REF!</v>
      </c>
      <c r="AK60" s="70" t="e">
        <f t="shared" si="1047"/>
        <v>#REF!</v>
      </c>
      <c r="AL60" s="70" t="e">
        <f t="shared" si="1047"/>
        <v>#REF!</v>
      </c>
      <c r="AM60" s="66"/>
      <c r="AN60" s="574" t="e">
        <f t="shared" si="1049"/>
        <v>#REF!</v>
      </c>
      <c r="AO60" s="70" t="e">
        <f t="shared" si="1049"/>
        <v>#REF!</v>
      </c>
      <c r="AP60" s="70" t="e">
        <f t="shared" si="1049"/>
        <v>#REF!</v>
      </c>
      <c r="AQ60" s="70" t="e">
        <f t="shared" si="1049"/>
        <v>#REF!</v>
      </c>
      <c r="AR60" s="70">
        <f t="shared" si="1049"/>
        <v>3.1722332609523136e+17</v>
      </c>
      <c r="AS60" s="70" t="e">
        <f t="shared" si="1049"/>
        <v>#REF!</v>
      </c>
      <c r="AT60" s="70" t="e">
        <f t="shared" si="1049"/>
        <v>#REF!</v>
      </c>
      <c r="AU60" s="70" t="e">
        <f t="shared" si="1049"/>
        <v>#REF!</v>
      </c>
      <c r="AV60" s="70" t="e">
        <f t="shared" si="1049"/>
        <v>#REF!</v>
      </c>
      <c r="AW60" s="70" t="e">
        <f t="shared" si="1049"/>
        <v>#REF!</v>
      </c>
      <c r="AX60" s="70" t="e">
        <f t="shared" si="1049"/>
        <v>#REF!</v>
      </c>
      <c r="AY60" s="66"/>
      <c r="AZ60" s="574" t="e">
        <f t="shared" si="1051"/>
        <v>#REF!</v>
      </c>
      <c r="BA60" s="70" t="e">
        <f t="shared" si="1051"/>
        <v>#REF!</v>
      </c>
      <c r="BB60" s="70" t="e">
        <f t="shared" si="1051"/>
        <v>#REF!</v>
      </c>
      <c r="BC60" s="70" t="e">
        <f t="shared" si="1051"/>
        <v>#REF!</v>
      </c>
      <c r="BD60" s="70">
        <f t="shared" si="1051"/>
        <v>0</v>
      </c>
      <c r="BE60" s="70" t="e">
        <f t="shared" si="1051"/>
        <v>#REF!</v>
      </c>
      <c r="BF60" s="70" t="e">
        <f t="shared" si="1051"/>
        <v>#REF!</v>
      </c>
      <c r="BG60" s="70" t="e">
        <f t="shared" si="1051"/>
        <v>#REF!</v>
      </c>
      <c r="BH60" s="70" t="e">
        <f t="shared" si="1051"/>
        <v>#REF!</v>
      </c>
      <c r="BI60" s="70" t="e">
        <f t="shared" si="1051"/>
        <v>#REF!</v>
      </c>
      <c r="BJ60" s="70" t="e">
        <f t="shared" si="1051"/>
        <v>#REF!</v>
      </c>
      <c r="BK60" s="66" t="e">
        <f t="shared" si="1053"/>
        <v>#REF!</v>
      </c>
      <c r="BL60" s="79" t="e">
        <f t="shared" si="1054"/>
        <v>#REF!</v>
      </c>
      <c r="BM60" s="79">
        <f t="shared" si="1055"/>
        <v>0</v>
      </c>
      <c r="BN60" s="66" t="e">
        <f>#REF!+#REF!+#REF!+'Новосибирск.обл'!E60+#REF!+#REF!+#REF!+#REF!+#REF!+#REF!</f>
        <v>#REF!</v>
      </c>
      <c r="BO60" s="79" t="e">
        <f t="shared" si="1056"/>
        <v>#REF!</v>
      </c>
    </row>
    <row r="61" s="150" customFormat="1">
      <c r="A61" s="80" t="s">
        <v>121</v>
      </c>
      <c r="B61" s="94" t="s">
        <v>122</v>
      </c>
      <c r="C61" s="82" t="s">
        <v>32</v>
      </c>
      <c r="D61" s="575">
        <f t="shared" si="1063"/>
        <v>0</v>
      </c>
      <c r="E61" s="328"/>
      <c r="F61" s="328"/>
      <c r="G61" s="328"/>
      <c r="H61" s="328"/>
      <c r="I61" s="328"/>
      <c r="J61" s="328"/>
      <c r="K61" s="328"/>
      <c r="L61" s="328"/>
      <c r="M61" s="337"/>
      <c r="N61" s="328"/>
      <c r="P61" s="83">
        <f t="shared" si="1064"/>
        <v>0.37466644000000132</v>
      </c>
      <c r="Q61" s="119">
        <f>E61+'[12]Иркутск+'!E61</f>
        <v>0.071699999999999986</v>
      </c>
      <c r="R61" s="119">
        <f>F61+'[12]Бурятия+'!E61</f>
        <v>0.079396910000000265</v>
      </c>
      <c r="S61" s="119">
        <f>G61+'[12]Забайкалье+'!E61</f>
        <v>0.0079485300000010604</v>
      </c>
      <c r="T61" s="119">
        <f>H61+'[12]Новосибирская область+'!E61</f>
        <v>0.034200000000000008</v>
      </c>
      <c r="U61" s="119">
        <f>I61+'[12]Норильск +'!E61</f>
        <v>0</v>
      </c>
      <c r="V61" s="119">
        <f>J61+'[12]Красноярск. край +'!E61</f>
        <v>0</v>
      </c>
      <c r="W61" s="119">
        <f>K61+'[12]Кемеровская область+'!E61</f>
        <v>0.072420999999999999</v>
      </c>
      <c r="X61" s="119">
        <f>L61+'[12]Томская область +'!E61</f>
        <v>0</v>
      </c>
      <c r="Y61" s="119">
        <f>M61+'[12]Омская область+'!E61</f>
        <v>0.088999999999999968</v>
      </c>
      <c r="Z61" s="119">
        <f>N61+'[12]Алтайский край +'!E61</f>
        <v>0.020000000000000018</v>
      </c>
      <c r="AA61" s="79">
        <f>D61+'[12]Кемеровская область+'!BV61</f>
        <v>0.37466644000000132</v>
      </c>
      <c r="AB61" s="574" t="e">
        <f t="shared" si="1047"/>
        <v>#REF!</v>
      </c>
      <c r="AC61" s="70" t="e">
        <f t="shared" si="1047"/>
        <v>#REF!</v>
      </c>
      <c r="AD61" s="70" t="e">
        <f t="shared" si="1047"/>
        <v>#REF!</v>
      </c>
      <c r="AE61" s="70" t="e">
        <f t="shared" si="1047"/>
        <v>#REF!</v>
      </c>
      <c r="AF61" s="70" t="e">
        <f t="shared" si="1047"/>
        <v>#VALUE!</v>
      </c>
      <c r="AG61" s="70" t="e">
        <f t="shared" si="1047"/>
        <v>#REF!</v>
      </c>
      <c r="AH61" s="70" t="e">
        <f t="shared" si="1047"/>
        <v>#REF!</v>
      </c>
      <c r="AI61" s="70" t="e">
        <f t="shared" si="1047"/>
        <v>#REF!</v>
      </c>
      <c r="AJ61" s="70" t="e">
        <f t="shared" si="1047"/>
        <v>#REF!</v>
      </c>
      <c r="AK61" s="70" t="e">
        <f t="shared" si="1047"/>
        <v>#REF!</v>
      </c>
      <c r="AL61" s="70" t="e">
        <f t="shared" si="1047"/>
        <v>#REF!</v>
      </c>
      <c r="AM61" s="66"/>
      <c r="AN61" s="574" t="e">
        <f t="shared" si="1049"/>
        <v>#REF!</v>
      </c>
      <c r="AO61" s="70" t="e">
        <f t="shared" si="1049"/>
        <v>#REF!</v>
      </c>
      <c r="AP61" s="70" t="e">
        <f t="shared" si="1049"/>
        <v>#REF!</v>
      </c>
      <c r="AQ61" s="70" t="e">
        <f t="shared" si="1049"/>
        <v>#REF!</v>
      </c>
      <c r="AR61" s="70" t="e">
        <f t="shared" si="1049"/>
        <v>#VALUE!</v>
      </c>
      <c r="AS61" s="70" t="e">
        <f t="shared" si="1049"/>
        <v>#REF!</v>
      </c>
      <c r="AT61" s="70" t="e">
        <f t="shared" si="1049"/>
        <v>#REF!</v>
      </c>
      <c r="AU61" s="70" t="e">
        <f t="shared" si="1049"/>
        <v>#REF!</v>
      </c>
      <c r="AV61" s="70" t="e">
        <f t="shared" si="1049"/>
        <v>#REF!</v>
      </c>
      <c r="AW61" s="70" t="e">
        <f t="shared" si="1049"/>
        <v>#REF!</v>
      </c>
      <c r="AX61" s="70" t="e">
        <f t="shared" si="1049"/>
        <v>#REF!</v>
      </c>
      <c r="AY61" s="66"/>
      <c r="AZ61" s="574" t="e">
        <f t="shared" si="1051"/>
        <v>#REF!</v>
      </c>
      <c r="BA61" s="70" t="e">
        <f t="shared" si="1051"/>
        <v>#REF!</v>
      </c>
      <c r="BB61" s="70" t="e">
        <f t="shared" si="1051"/>
        <v>#REF!</v>
      </c>
      <c r="BC61" s="70" t="e">
        <f t="shared" si="1051"/>
        <v>#REF!</v>
      </c>
      <c r="BD61" s="70" t="e">
        <f t="shared" si="1051"/>
        <v>#VALUE!</v>
      </c>
      <c r="BE61" s="70" t="e">
        <f t="shared" si="1051"/>
        <v>#REF!</v>
      </c>
      <c r="BF61" s="70" t="e">
        <f t="shared" si="1051"/>
        <v>#REF!</v>
      </c>
      <c r="BG61" s="70" t="e">
        <f t="shared" si="1051"/>
        <v>#REF!</v>
      </c>
      <c r="BH61" s="70" t="e">
        <f t="shared" si="1051"/>
        <v>#REF!</v>
      </c>
      <c r="BI61" s="70" t="e">
        <f t="shared" si="1051"/>
        <v>#REF!</v>
      </c>
      <c r="BJ61" s="70" t="e">
        <f t="shared" si="1051"/>
        <v>#REF!</v>
      </c>
      <c r="BK61" s="66" t="e">
        <f t="shared" si="1053"/>
        <v>#REF!</v>
      </c>
      <c r="BL61" s="79" t="e">
        <f t="shared" si="1054"/>
        <v>#REF!</v>
      </c>
      <c r="BM61" s="79">
        <f t="shared" si="1055"/>
        <v>0</v>
      </c>
      <c r="BN61" s="66" t="e">
        <f>#REF!+#REF!+#REF!+'Новосибирск.обл'!E61+#REF!+#REF!+#REF!+#REF!+#REF!+#REF!</f>
        <v>#REF!</v>
      </c>
      <c r="BO61" s="79" t="e">
        <f t="shared" si="1056"/>
        <v>#REF!</v>
      </c>
    </row>
    <row r="62" s="150" customFormat="1">
      <c r="A62" s="80" t="s">
        <v>123</v>
      </c>
      <c r="B62" s="88" t="s">
        <v>124</v>
      </c>
      <c r="C62" s="82" t="s">
        <v>32</v>
      </c>
      <c r="D62" s="604">
        <f t="shared" si="1063"/>
        <v>153.11092245724001</v>
      </c>
      <c r="E62" s="109">
        <f>E63+E64+E65+E66+E67</f>
        <v>7.6208515921833335</v>
      </c>
      <c r="F62" s="109">
        <f t="shared" ref="F62:N62" si="1069">F63+F64+F65+F66+F67</f>
        <v>53.4521652082</v>
      </c>
      <c r="G62" s="109">
        <f t="shared" si="1069"/>
        <v>5.7962851733333336</v>
      </c>
      <c r="H62" s="109">
        <f t="shared" si="1069"/>
        <v>0.82193757333333328</v>
      </c>
      <c r="I62" s="109">
        <f t="shared" si="1069"/>
        <v>2.787761333333334</v>
      </c>
      <c r="J62" s="109">
        <f t="shared" si="1069"/>
        <v>53.54913314369</v>
      </c>
      <c r="K62" s="109">
        <f t="shared" si="1069"/>
        <v>0.38251166666666664</v>
      </c>
      <c r="L62" s="109">
        <f t="shared" si="1069"/>
        <v>0.64613300000000007</v>
      </c>
      <c r="M62" s="195">
        <f t="shared" si="1069"/>
        <v>2.0634175865</v>
      </c>
      <c r="N62" s="109">
        <f t="shared" si="1069"/>
        <v>25.990726180000003</v>
      </c>
      <c r="P62" s="83">
        <f t="shared" si="1064"/>
        <v>456.54454595724008</v>
      </c>
      <c r="Q62" s="109">
        <f>Q63+Q64+Q65+Q66+Q67</f>
        <v>18.362851592183333</v>
      </c>
      <c r="R62" s="109">
        <f t="shared" ref="R62:Z62" si="1070">R63+R64+R65+R66+R67</f>
        <v>162.89616520820002</v>
      </c>
      <c r="S62" s="109">
        <f t="shared" si="1070"/>
        <v>6.0232851733333339</v>
      </c>
      <c r="T62" s="109">
        <f t="shared" si="1070"/>
        <v>1.0519375733333334</v>
      </c>
      <c r="U62" s="109">
        <f t="shared" si="1070"/>
        <v>2.8423613333333342</v>
      </c>
      <c r="V62" s="109">
        <f t="shared" si="1070"/>
        <v>177.89615920368999</v>
      </c>
      <c r="W62" s="109">
        <f t="shared" si="1070"/>
        <v>0.39551166666666665</v>
      </c>
      <c r="X62" s="109">
        <f t="shared" si="1070"/>
        <v>0.65313300000000007</v>
      </c>
      <c r="Y62" s="109">
        <f t="shared" si="1070"/>
        <v>5.9856187564999992</v>
      </c>
      <c r="Z62" s="109">
        <f t="shared" si="1070"/>
        <v>80.437522450000003</v>
      </c>
      <c r="AA62" s="79">
        <f>D62+'[12]Кемеровская область+'!BV62</f>
        <v>456.54454595723996</v>
      </c>
      <c r="AB62" s="574" t="e">
        <f t="shared" si="1047"/>
        <v>#REF!</v>
      </c>
      <c r="AC62" s="70" t="e">
        <f t="shared" si="1047"/>
        <v>#REF!</v>
      </c>
      <c r="AD62" s="70" t="e">
        <f t="shared" si="1047"/>
        <v>#REF!</v>
      </c>
      <c r="AE62" s="70" t="e">
        <f t="shared" si="1047"/>
        <v>#REF!</v>
      </c>
      <c r="AF62" s="70">
        <f t="shared" si="1047"/>
        <v>4.1596907077593728e+17</v>
      </c>
      <c r="AG62" s="70" t="e">
        <f t="shared" si="1047"/>
        <v>#REF!</v>
      </c>
      <c r="AH62" s="70" t="e">
        <f t="shared" si="1047"/>
        <v>#REF!</v>
      </c>
      <c r="AI62" s="70" t="e">
        <f t="shared" si="1047"/>
        <v>#REF!</v>
      </c>
      <c r="AJ62" s="70" t="e">
        <f t="shared" si="1047"/>
        <v>#REF!</v>
      </c>
      <c r="AK62" s="70" t="e">
        <f t="shared" si="1047"/>
        <v>#REF!</v>
      </c>
      <c r="AL62" s="70" t="e">
        <f t="shared" si="1047"/>
        <v>#REF!</v>
      </c>
      <c r="AM62" s="66"/>
      <c r="AN62" s="574" t="e">
        <f t="shared" si="1049"/>
        <v>#REF!</v>
      </c>
      <c r="AO62" s="70" t="e">
        <f t="shared" si="1049"/>
        <v>#REF!</v>
      </c>
      <c r="AP62" s="70" t="e">
        <f t="shared" si="1049"/>
        <v>#REF!</v>
      </c>
      <c r="AQ62" s="70" t="e">
        <f t="shared" si="1049"/>
        <v>#REF!</v>
      </c>
      <c r="AR62" s="70">
        <f t="shared" si="1049"/>
        <v>2.4620525461613936e+17</v>
      </c>
      <c r="AS62" s="70" t="e">
        <f t="shared" si="1049"/>
        <v>#REF!</v>
      </c>
      <c r="AT62" s="70" t="e">
        <f t="shared" si="1049"/>
        <v>#REF!</v>
      </c>
      <c r="AU62" s="70" t="e">
        <f t="shared" si="1049"/>
        <v>#REF!</v>
      </c>
      <c r="AV62" s="70" t="e">
        <f t="shared" si="1049"/>
        <v>#REF!</v>
      </c>
      <c r="AW62" s="70" t="e">
        <f t="shared" si="1049"/>
        <v>#REF!</v>
      </c>
      <c r="AX62" s="70" t="e">
        <f t="shared" si="1049"/>
        <v>#REF!</v>
      </c>
      <c r="AY62" s="66"/>
      <c r="AZ62" s="574" t="e">
        <f t="shared" si="1051"/>
        <v>#REF!</v>
      </c>
      <c r="BA62" s="70" t="e">
        <f t="shared" si="1051"/>
        <v>#REF!</v>
      </c>
      <c r="BB62" s="70" t="e">
        <f t="shared" si="1051"/>
        <v>#REF!</v>
      </c>
      <c r="BC62" s="70" t="e">
        <f t="shared" si="1051"/>
        <v>#REF!</v>
      </c>
      <c r="BD62" s="70">
        <f t="shared" si="1051"/>
        <v>0</v>
      </c>
      <c r="BE62" s="70" t="e">
        <f t="shared" si="1051"/>
        <v>#REF!</v>
      </c>
      <c r="BF62" s="70" t="e">
        <f t="shared" si="1051"/>
        <v>#REF!</v>
      </c>
      <c r="BG62" s="70" t="e">
        <f t="shared" si="1051"/>
        <v>#REF!</v>
      </c>
      <c r="BH62" s="70" t="e">
        <f t="shared" si="1051"/>
        <v>#REF!</v>
      </c>
      <c r="BI62" s="70" t="e">
        <f t="shared" si="1051"/>
        <v>#REF!</v>
      </c>
      <c r="BJ62" s="70" t="e">
        <f t="shared" si="1051"/>
        <v>#REF!</v>
      </c>
      <c r="BK62" s="66" t="e">
        <f t="shared" si="1053"/>
        <v>#REF!</v>
      </c>
      <c r="BL62" s="79" t="e">
        <f t="shared" si="1054"/>
        <v>#REF!</v>
      </c>
      <c r="BM62" s="79">
        <f t="shared" si="1055"/>
        <v>0</v>
      </c>
      <c r="BN62" s="66" t="e">
        <f>#REF!+#REF!+#REF!+'Новосибирск.обл'!E62+#REF!+#REF!+#REF!+#REF!+#REF!+#REF!</f>
        <v>#REF!</v>
      </c>
      <c r="BO62" s="79" t="e">
        <f t="shared" si="1056"/>
        <v>#REF!</v>
      </c>
    </row>
    <row r="63" s="150" customFormat="1" ht="28.5">
      <c r="A63" s="80" t="s">
        <v>125</v>
      </c>
      <c r="B63" s="126" t="s">
        <v>126</v>
      </c>
      <c r="C63" s="82" t="s">
        <v>32</v>
      </c>
      <c r="D63" s="575">
        <f t="shared" si="1063"/>
        <v>2.0451838964899998</v>
      </c>
      <c r="E63" s="337">
        <v>0</v>
      </c>
      <c r="F63" s="337">
        <v>0</v>
      </c>
      <c r="G63" s="337">
        <v>0</v>
      </c>
      <c r="H63" s="337">
        <v>0</v>
      </c>
      <c r="I63" s="337">
        <v>0</v>
      </c>
      <c r="J63" s="337">
        <f>('[13]4. Пр.прогр.-2-ф (КК)'!$Z$76)/1000</f>
        <v>0.35507055998999998</v>
      </c>
      <c r="K63" s="337">
        <v>0</v>
      </c>
      <c r="L63" s="337">
        <v>0</v>
      </c>
      <c r="M63" s="337">
        <f>('[13]4. Пр.прогр.-2-ф (ОО)'!$Z$71)/1000</f>
        <v>1.2316064364999999</v>
      </c>
      <c r="N63" s="337">
        <f>('[13]4. Пр.прогр.-2-ф (АК)'!$Z$76)/1000</f>
        <v>0.4585069</v>
      </c>
      <c r="P63" s="83">
        <f t="shared" si="1064"/>
        <v>2.0451838964899998</v>
      </c>
      <c r="Q63" s="119">
        <f>E63+'[12]Иркутск+'!E63</f>
        <v>0</v>
      </c>
      <c r="R63" s="119">
        <f>F63+'[12]Бурятия+'!E63</f>
        <v>0</v>
      </c>
      <c r="S63" s="119">
        <f>G63+'[12]Забайкалье+'!E63</f>
        <v>0</v>
      </c>
      <c r="T63" s="119">
        <f>H63+'[12]Новосибирская область+'!E63</f>
        <v>0</v>
      </c>
      <c r="U63" s="119">
        <f>I63+'[12]Норильск +'!E63</f>
        <v>0</v>
      </c>
      <c r="V63" s="119">
        <f>J63+'[12]Красноярск. край +'!E63</f>
        <v>0.35507055998999998</v>
      </c>
      <c r="W63" s="119">
        <f>K63+'[12]Кемеровская область+'!E63</f>
        <v>0</v>
      </c>
      <c r="X63" s="119">
        <f>L63+'[12]Томская область +'!E63</f>
        <v>0</v>
      </c>
      <c r="Y63" s="119">
        <f>M63+'[12]Омская область+'!E63</f>
        <v>1.2316064364999999</v>
      </c>
      <c r="Z63" s="119">
        <f>N63+'[12]Алтайский край +'!E63</f>
        <v>0.4585069</v>
      </c>
      <c r="AA63" s="79">
        <f>D63+'[12]Кемеровская область+'!BV63</f>
        <v>2.0451838964899998</v>
      </c>
      <c r="AB63" s="574" t="e">
        <f t="shared" si="1047"/>
        <v>#VALUE!</v>
      </c>
      <c r="AC63" s="70" t="e">
        <f t="shared" si="1047"/>
        <v>#VALUE!</v>
      </c>
      <c r="AD63" s="70" t="e">
        <f t="shared" si="1047"/>
        <v>#VALUE!</v>
      </c>
      <c r="AE63" s="70" t="e">
        <f t="shared" si="1047"/>
        <v>#VALUE!</v>
      </c>
      <c r="AF63" s="70" t="e">
        <f t="shared" si="1047"/>
        <v>#VALUE!</v>
      </c>
      <c r="AG63" s="70" t="e">
        <f t="shared" si="1047"/>
        <v>#VALUE!</v>
      </c>
      <c r="AH63" s="70" t="e">
        <f t="shared" si="1047"/>
        <v>#VALUE!</v>
      </c>
      <c r="AI63" s="70" t="e">
        <f t="shared" si="1047"/>
        <v>#VALUE!</v>
      </c>
      <c r="AJ63" s="70" t="e">
        <f t="shared" si="1047"/>
        <v>#VALUE!</v>
      </c>
      <c r="AK63" s="70" t="e">
        <f t="shared" si="1047"/>
        <v>#VALUE!</v>
      </c>
      <c r="AL63" s="70" t="e">
        <f t="shared" si="1047"/>
        <v>#VALUE!</v>
      </c>
      <c r="AM63" s="66"/>
      <c r="AN63" s="574" t="e">
        <f t="shared" si="1049"/>
        <v>#VALUE!</v>
      </c>
      <c r="AO63" s="70" t="e">
        <f t="shared" si="1049"/>
        <v>#VALUE!</v>
      </c>
      <c r="AP63" s="70" t="e">
        <f t="shared" si="1049"/>
        <v>#VALUE!</v>
      </c>
      <c r="AQ63" s="70" t="e">
        <f t="shared" si="1049"/>
        <v>#VALUE!</v>
      </c>
      <c r="AR63" s="70" t="e">
        <f t="shared" si="1049"/>
        <v>#VALUE!</v>
      </c>
      <c r="AS63" s="70" t="e">
        <f t="shared" si="1049"/>
        <v>#VALUE!</v>
      </c>
      <c r="AT63" s="70" t="e">
        <f t="shared" si="1049"/>
        <v>#VALUE!</v>
      </c>
      <c r="AU63" s="70" t="e">
        <f t="shared" si="1049"/>
        <v>#VALUE!</v>
      </c>
      <c r="AV63" s="70" t="e">
        <f t="shared" si="1049"/>
        <v>#VALUE!</v>
      </c>
      <c r="AW63" s="70" t="e">
        <f t="shared" si="1049"/>
        <v>#VALUE!</v>
      </c>
      <c r="AX63" s="70" t="e">
        <f t="shared" si="1049"/>
        <v>#VALUE!</v>
      </c>
      <c r="AY63" s="66"/>
      <c r="AZ63" s="574" t="e">
        <f t="shared" si="1051"/>
        <v>#VALUE!</v>
      </c>
      <c r="BA63" s="70" t="e">
        <f t="shared" si="1051"/>
        <v>#VALUE!</v>
      </c>
      <c r="BB63" s="70" t="e">
        <f t="shared" si="1051"/>
        <v>#VALUE!</v>
      </c>
      <c r="BC63" s="70" t="e">
        <f t="shared" si="1051"/>
        <v>#VALUE!</v>
      </c>
      <c r="BD63" s="70" t="e">
        <f t="shared" si="1051"/>
        <v>#VALUE!</v>
      </c>
      <c r="BE63" s="70" t="e">
        <f t="shared" si="1051"/>
        <v>#VALUE!</v>
      </c>
      <c r="BF63" s="70" t="e">
        <f t="shared" si="1051"/>
        <v>#VALUE!</v>
      </c>
      <c r="BG63" s="70" t="e">
        <f t="shared" si="1051"/>
        <v>#VALUE!</v>
      </c>
      <c r="BH63" s="70" t="e">
        <f t="shared" si="1051"/>
        <v>#VALUE!</v>
      </c>
      <c r="BI63" s="70" t="e">
        <f t="shared" si="1051"/>
        <v>#VALUE!</v>
      </c>
      <c r="BJ63" s="70" t="e">
        <f t="shared" si="1051"/>
        <v>#VALUE!</v>
      </c>
      <c r="BK63" s="66" t="e">
        <f t="shared" si="1053"/>
        <v>#VALUE!</v>
      </c>
      <c r="BL63" s="79" t="e">
        <f t="shared" si="1054"/>
        <v>#VALUE!</v>
      </c>
      <c r="BM63" s="79">
        <f t="shared" si="1055"/>
        <v>0</v>
      </c>
      <c r="BN63" s="66" t="e">
        <f>#REF!+#REF!+#REF!+'Новосибирск.обл'!E63+#REF!+#REF!+#REF!+#REF!+#REF!+#REF!</f>
        <v>#REF!</v>
      </c>
      <c r="BO63" s="79" t="e">
        <f t="shared" si="1056"/>
        <v>#REF!</v>
      </c>
    </row>
    <row r="64" s="150" customFormat="1" ht="32.25" customHeight="1">
      <c r="A64" s="80" t="s">
        <v>127</v>
      </c>
      <c r="B64" s="126" t="s">
        <v>128</v>
      </c>
      <c r="C64" s="82" t="s">
        <v>32</v>
      </c>
      <c r="D64" s="575">
        <f t="shared" si="1063"/>
        <v>126.31655490575002</v>
      </c>
      <c r="E64" s="337">
        <f>('[13]4. Пр.прогр.-2-ф (ИО)'!$Z$71)/1000</f>
        <v>4.8740662588500001</v>
      </c>
      <c r="F64" s="337">
        <f>('[13]4. Пр.прогр.-2-ф (РБ)'!$Z$71)/1000</f>
        <v>50.514891208200005</v>
      </c>
      <c r="G64" s="337">
        <v>0</v>
      </c>
      <c r="H64" s="337">
        <v>0</v>
      </c>
      <c r="I64" s="337">
        <v>0</v>
      </c>
      <c r="J64" s="337">
        <f>('[13]4. Пр.прогр.-2-ф (КК)'!$Z$71)/1000</f>
        <v>45.953010158700003</v>
      </c>
      <c r="K64" s="337">
        <v>0</v>
      </c>
      <c r="L64" s="337">
        <v>0</v>
      </c>
      <c r="M64" s="337">
        <v>0</v>
      </c>
      <c r="N64" s="337">
        <f>('[13]4. Пр.прогр.-2-ф (АК)'!$Z$71)/1000</f>
        <v>24.974587280000001</v>
      </c>
      <c r="P64" s="83">
        <f t="shared" si="1064"/>
        <v>428.20017840574997</v>
      </c>
      <c r="Q64" s="119">
        <f>E64+'[12]Иркутск+'!E64</f>
        <v>15.215066258849999</v>
      </c>
      <c r="R64" s="119">
        <f>F64+'[12]Бурятия+'!E64</f>
        <v>159.88689120820001</v>
      </c>
      <c r="S64" s="119">
        <f>G64+'[12]Забайкалье+'!E64</f>
        <v>0</v>
      </c>
      <c r="T64" s="119">
        <f>H64+'[12]Новосибирская область+'!E64</f>
        <v>0</v>
      </c>
      <c r="U64" s="119">
        <f>I64+'[12]Норильск +'!E64</f>
        <v>0</v>
      </c>
      <c r="V64" s="119">
        <f>J64+'[12]Красноярск. край +'!E64</f>
        <v>170.2256362187</v>
      </c>
      <c r="W64" s="119">
        <f>K64+'[12]Кемеровская область+'!E64</f>
        <v>0</v>
      </c>
      <c r="X64" s="119">
        <f>L64+'[12]Томская область +'!E64</f>
        <v>0</v>
      </c>
      <c r="Y64" s="119">
        <f>M64+'[12]Омская область+'!E64</f>
        <v>3.5502011699999998</v>
      </c>
      <c r="Z64" s="119">
        <f>N64+'[12]Алтайский край +'!E64</f>
        <v>79.322383549999998</v>
      </c>
      <c r="AA64" s="79">
        <f>D64+'[12]Кемеровская область+'!BV64</f>
        <v>428.20017840575002</v>
      </c>
      <c r="AB64" s="574" t="e">
        <f t="shared" si="1047"/>
        <v>#REF!</v>
      </c>
      <c r="AC64" s="70" t="e">
        <f t="shared" si="1047"/>
        <v>#REF!</v>
      </c>
      <c r="AD64" s="70" t="e">
        <f t="shared" si="1047"/>
        <v>#REF!</v>
      </c>
      <c r="AE64" s="70" t="e">
        <f t="shared" si="1047"/>
        <v>#REF!</v>
      </c>
      <c r="AF64" s="70">
        <f t="shared" si="1047"/>
        <v>3.2284239755822899e+17</v>
      </c>
      <c r="AG64" s="70" t="e">
        <f t="shared" si="1047"/>
        <v>#REF!</v>
      </c>
      <c r="AH64" s="70" t="e">
        <f t="shared" si="1047"/>
        <v>#REF!</v>
      </c>
      <c r="AI64" s="70" t="e">
        <f t="shared" si="1047"/>
        <v>#REF!</v>
      </c>
      <c r="AJ64" s="70" t="e">
        <f t="shared" si="1047"/>
        <v>#REF!</v>
      </c>
      <c r="AK64" s="70" t="e">
        <f t="shared" si="1047"/>
        <v>#REF!</v>
      </c>
      <c r="AL64" s="70" t="e">
        <f t="shared" si="1047"/>
        <v>#REF!</v>
      </c>
      <c r="AM64" s="66"/>
      <c r="AN64" s="574" t="e">
        <f t="shared" si="1049"/>
        <v>#REF!</v>
      </c>
      <c r="AO64" s="70" t="e">
        <f t="shared" si="1049"/>
        <v>#REF!</v>
      </c>
      <c r="AP64" s="70" t="e">
        <f t="shared" si="1049"/>
        <v>#REF!</v>
      </c>
      <c r="AQ64" s="70" t="e">
        <f t="shared" si="1049"/>
        <v>#REF!</v>
      </c>
      <c r="AR64" s="70">
        <f t="shared" si="1049"/>
        <v>1.9108510795265197e+17</v>
      </c>
      <c r="AS64" s="70" t="e">
        <f t="shared" si="1049"/>
        <v>#REF!</v>
      </c>
      <c r="AT64" s="70" t="e">
        <f t="shared" si="1049"/>
        <v>#REF!</v>
      </c>
      <c r="AU64" s="70" t="e">
        <f t="shared" si="1049"/>
        <v>#REF!</v>
      </c>
      <c r="AV64" s="70" t="e">
        <f t="shared" si="1049"/>
        <v>#REF!</v>
      </c>
      <c r="AW64" s="70" t="e">
        <f t="shared" si="1049"/>
        <v>#REF!</v>
      </c>
      <c r="AX64" s="70" t="e">
        <f t="shared" si="1049"/>
        <v>#REF!</v>
      </c>
      <c r="AY64" s="66"/>
      <c r="AZ64" s="574" t="e">
        <f t="shared" si="1051"/>
        <v>#REF!</v>
      </c>
      <c r="BA64" s="70" t="e">
        <f t="shared" si="1051"/>
        <v>#REF!</v>
      </c>
      <c r="BB64" s="70" t="e">
        <f t="shared" si="1051"/>
        <v>#REF!</v>
      </c>
      <c r="BC64" s="70" t="e">
        <f t="shared" si="1051"/>
        <v>#REF!</v>
      </c>
      <c r="BD64" s="70">
        <f t="shared" si="1051"/>
        <v>0</v>
      </c>
      <c r="BE64" s="70" t="e">
        <f t="shared" si="1051"/>
        <v>#REF!</v>
      </c>
      <c r="BF64" s="70" t="e">
        <f t="shared" si="1051"/>
        <v>#REF!</v>
      </c>
      <c r="BG64" s="70" t="e">
        <f t="shared" si="1051"/>
        <v>#REF!</v>
      </c>
      <c r="BH64" s="70" t="e">
        <f t="shared" si="1051"/>
        <v>#REF!</v>
      </c>
      <c r="BI64" s="70" t="e">
        <f t="shared" si="1051"/>
        <v>#REF!</v>
      </c>
      <c r="BJ64" s="70" t="e">
        <f t="shared" si="1051"/>
        <v>#REF!</v>
      </c>
      <c r="BK64" s="66" t="e">
        <f t="shared" si="1053"/>
        <v>#REF!</v>
      </c>
      <c r="BL64" s="79" t="e">
        <f t="shared" si="1054"/>
        <v>#REF!</v>
      </c>
      <c r="BM64" s="79">
        <f t="shared" si="1055"/>
        <v>0</v>
      </c>
      <c r="BN64" s="66" t="e">
        <f>#REF!+#REF!+#REF!+'Новосибирск.обл'!E64+#REF!+#REF!+#REF!+#REF!+#REF!+#REF!</f>
        <v>#REF!</v>
      </c>
      <c r="BO64" s="79" t="e">
        <f t="shared" si="1056"/>
        <v>#REF!</v>
      </c>
    </row>
    <row r="65" s="150" customFormat="1">
      <c r="A65" s="80" t="s">
        <v>130</v>
      </c>
      <c r="B65" s="94" t="s">
        <v>131</v>
      </c>
      <c r="C65" s="82" t="s">
        <v>32</v>
      </c>
      <c r="D65" s="575">
        <f t="shared" si="1063"/>
        <v>0</v>
      </c>
      <c r="E65" s="328"/>
      <c r="F65" s="337"/>
      <c r="G65" s="328"/>
      <c r="H65" s="328"/>
      <c r="I65" s="328"/>
      <c r="J65" s="328"/>
      <c r="K65" s="328"/>
      <c r="L65" s="328"/>
      <c r="M65" s="337"/>
      <c r="N65" s="328"/>
      <c r="P65" s="83">
        <f t="shared" si="1064"/>
        <v>0</v>
      </c>
      <c r="Q65" s="119">
        <f>E65+'[12]Иркутск+'!E65</f>
        <v>0</v>
      </c>
      <c r="R65" s="119">
        <f>F65+'[12]Бурятия+'!E65</f>
        <v>0</v>
      </c>
      <c r="S65" s="119">
        <f>G65+'[12]Забайкалье+'!E65</f>
        <v>0</v>
      </c>
      <c r="T65" s="119">
        <f>H65+'[12]Новосибирская область+'!E65</f>
        <v>0</v>
      </c>
      <c r="U65" s="119">
        <f>I65+'[12]Норильск +'!E65</f>
        <v>0</v>
      </c>
      <c r="V65" s="119">
        <f>J65+'[12]Красноярск. край +'!E65</f>
        <v>0</v>
      </c>
      <c r="W65" s="119">
        <f>K65+'[12]Кемеровская область+'!E65</f>
        <v>0</v>
      </c>
      <c r="X65" s="119">
        <f>L65+'[12]Томская область +'!E65</f>
        <v>0</v>
      </c>
      <c r="Y65" s="119">
        <f>M65+'[12]Омская область+'!E65</f>
        <v>0</v>
      </c>
      <c r="Z65" s="119">
        <f>N65+'[12]Алтайский край +'!E65</f>
        <v>0</v>
      </c>
      <c r="AA65" s="79">
        <f>D65+'[12]Кемеровская область+'!BV65</f>
        <v>0</v>
      </c>
      <c r="AB65" s="574" t="e">
        <f t="shared" si="1047"/>
        <v>#VALUE!</v>
      </c>
      <c r="AC65" s="70" t="e">
        <f t="shared" si="1047"/>
        <v>#VALUE!</v>
      </c>
      <c r="AD65" s="70" t="e">
        <f t="shared" si="1047"/>
        <v>#VALUE!</v>
      </c>
      <c r="AE65" s="70" t="e">
        <f t="shared" si="1047"/>
        <v>#VALUE!</v>
      </c>
      <c r="AF65" s="70" t="e">
        <f t="shared" si="1047"/>
        <v>#VALUE!</v>
      </c>
      <c r="AG65" s="70" t="e">
        <f t="shared" si="1047"/>
        <v>#VALUE!</v>
      </c>
      <c r="AH65" s="70" t="e">
        <f t="shared" si="1047"/>
        <v>#VALUE!</v>
      </c>
      <c r="AI65" s="70" t="e">
        <f t="shared" si="1047"/>
        <v>#VALUE!</v>
      </c>
      <c r="AJ65" s="70" t="e">
        <f t="shared" si="1047"/>
        <v>#VALUE!</v>
      </c>
      <c r="AK65" s="70" t="e">
        <f t="shared" si="1047"/>
        <v>#VALUE!</v>
      </c>
      <c r="AL65" s="70" t="e">
        <f t="shared" si="1047"/>
        <v>#VALUE!</v>
      </c>
      <c r="AM65" s="66"/>
      <c r="AN65" s="574" t="e">
        <f t="shared" si="1049"/>
        <v>#VALUE!</v>
      </c>
      <c r="AO65" s="70" t="e">
        <f t="shared" si="1049"/>
        <v>#VALUE!</v>
      </c>
      <c r="AP65" s="70" t="e">
        <f t="shared" si="1049"/>
        <v>#VALUE!</v>
      </c>
      <c r="AQ65" s="70" t="e">
        <f t="shared" si="1049"/>
        <v>#VALUE!</v>
      </c>
      <c r="AR65" s="70" t="e">
        <f t="shared" si="1049"/>
        <v>#VALUE!</v>
      </c>
      <c r="AS65" s="70" t="e">
        <f t="shared" si="1049"/>
        <v>#VALUE!</v>
      </c>
      <c r="AT65" s="70" t="e">
        <f t="shared" si="1049"/>
        <v>#VALUE!</v>
      </c>
      <c r="AU65" s="70" t="e">
        <f t="shared" si="1049"/>
        <v>#VALUE!</v>
      </c>
      <c r="AV65" s="70" t="e">
        <f t="shared" si="1049"/>
        <v>#VALUE!</v>
      </c>
      <c r="AW65" s="70" t="e">
        <f t="shared" si="1049"/>
        <v>#VALUE!</v>
      </c>
      <c r="AX65" s="70" t="e">
        <f t="shared" si="1049"/>
        <v>#VALUE!</v>
      </c>
      <c r="AY65" s="66"/>
      <c r="AZ65" s="574" t="e">
        <f t="shared" si="1051"/>
        <v>#VALUE!</v>
      </c>
      <c r="BA65" s="70" t="e">
        <f t="shared" si="1051"/>
        <v>#VALUE!</v>
      </c>
      <c r="BB65" s="70" t="e">
        <f t="shared" si="1051"/>
        <v>#VALUE!</v>
      </c>
      <c r="BC65" s="70" t="e">
        <f t="shared" si="1051"/>
        <v>#VALUE!</v>
      </c>
      <c r="BD65" s="70" t="e">
        <f t="shared" si="1051"/>
        <v>#VALUE!</v>
      </c>
      <c r="BE65" s="70" t="e">
        <f t="shared" si="1051"/>
        <v>#VALUE!</v>
      </c>
      <c r="BF65" s="70" t="e">
        <f t="shared" si="1051"/>
        <v>#VALUE!</v>
      </c>
      <c r="BG65" s="70" t="e">
        <f t="shared" si="1051"/>
        <v>#VALUE!</v>
      </c>
      <c r="BH65" s="70" t="e">
        <f t="shared" si="1051"/>
        <v>#VALUE!</v>
      </c>
      <c r="BI65" s="70" t="e">
        <f t="shared" si="1051"/>
        <v>#VALUE!</v>
      </c>
      <c r="BJ65" s="70" t="e">
        <f t="shared" si="1051"/>
        <v>#VALUE!</v>
      </c>
      <c r="BK65" s="66" t="e">
        <f t="shared" si="1053"/>
        <v>#VALUE!</v>
      </c>
      <c r="BL65" s="79" t="e">
        <f t="shared" si="1054"/>
        <v>#VALUE!</v>
      </c>
      <c r="BM65" s="79">
        <f t="shared" si="1055"/>
        <v>0</v>
      </c>
      <c r="BN65" s="66" t="e">
        <f>#REF!+#REF!+#REF!+'Новосибирск.обл'!E65+#REF!+#REF!+#REF!+#REF!+#REF!+#REF!</f>
        <v>#REF!</v>
      </c>
      <c r="BO65" s="79" t="e">
        <f t="shared" si="1056"/>
        <v>#REF!</v>
      </c>
    </row>
    <row r="66" s="150" customFormat="1">
      <c r="A66" s="80" t="s">
        <v>132</v>
      </c>
      <c r="B66" s="94" t="s">
        <v>133</v>
      </c>
      <c r="C66" s="82" t="s">
        <v>32</v>
      </c>
      <c r="D66" s="575">
        <f t="shared" si="1063"/>
        <v>0</v>
      </c>
      <c r="E66" s="328"/>
      <c r="F66" s="337"/>
      <c r="G66" s="328"/>
      <c r="H66" s="328"/>
      <c r="I66" s="328"/>
      <c r="J66" s="328"/>
      <c r="K66" s="328"/>
      <c r="L66" s="328"/>
      <c r="M66" s="337"/>
      <c r="N66" s="328"/>
      <c r="P66" s="83">
        <f t="shared" si="1064"/>
        <v>0</v>
      </c>
      <c r="Q66" s="119">
        <f>E66+'[12]Иркутск+'!E66</f>
        <v>0</v>
      </c>
      <c r="R66" s="119">
        <f>F66+'[12]Бурятия+'!E66</f>
        <v>0</v>
      </c>
      <c r="S66" s="119">
        <f>G66+'[12]Забайкалье+'!E66</f>
        <v>0</v>
      </c>
      <c r="T66" s="119">
        <f>H66+'[12]Новосибирская область+'!E66</f>
        <v>0</v>
      </c>
      <c r="U66" s="119">
        <f>I66+'[12]Норильск +'!E66</f>
        <v>0</v>
      </c>
      <c r="V66" s="119">
        <f>J66+'[12]Красноярск. край +'!E66</f>
        <v>0</v>
      </c>
      <c r="W66" s="119">
        <f>K66+'[12]Кемеровская область+'!E66</f>
        <v>0</v>
      </c>
      <c r="X66" s="119">
        <f>L66+'[12]Томская область +'!E66</f>
        <v>0</v>
      </c>
      <c r="Y66" s="119">
        <f>M66+'[12]Омская область+'!E66</f>
        <v>0</v>
      </c>
      <c r="Z66" s="119">
        <f>N66+'[12]Алтайский край +'!E66</f>
        <v>0</v>
      </c>
      <c r="AA66" s="79">
        <f>D66+'[12]Кемеровская область+'!BV66</f>
        <v>0</v>
      </c>
      <c r="AB66" s="574" t="e">
        <f t="shared" si="1047"/>
        <v>#REF!</v>
      </c>
      <c r="AC66" s="70" t="e">
        <f t="shared" si="1047"/>
        <v>#REF!</v>
      </c>
      <c r="AD66" s="70" t="e">
        <f t="shared" si="1047"/>
        <v>#REF!</v>
      </c>
      <c r="AE66" s="70" t="e">
        <f t="shared" si="1047"/>
        <v>#REF!</v>
      </c>
      <c r="AF66" s="70">
        <f t="shared" si="1047"/>
        <v>2.5056608356759165e+17</v>
      </c>
      <c r="AG66" s="70" t="e">
        <f t="shared" si="1047"/>
        <v>#REF!</v>
      </c>
      <c r="AH66" s="70" t="e">
        <f t="shared" si="1047"/>
        <v>#REF!</v>
      </c>
      <c r="AI66" s="70" t="e">
        <f t="shared" si="1047"/>
        <v>#REF!</v>
      </c>
      <c r="AJ66" s="70" t="e">
        <f t="shared" si="1047"/>
        <v>#REF!</v>
      </c>
      <c r="AK66" s="70" t="e">
        <f t="shared" si="1047"/>
        <v>#REF!</v>
      </c>
      <c r="AL66" s="70" t="e">
        <f t="shared" si="1047"/>
        <v>#REF!</v>
      </c>
      <c r="AM66" s="66"/>
      <c r="AN66" s="574" t="e">
        <f t="shared" si="1049"/>
        <v>#REF!</v>
      </c>
      <c r="AO66" s="70" t="e">
        <f t="shared" si="1049"/>
        <v>#REF!</v>
      </c>
      <c r="AP66" s="70" t="e">
        <f t="shared" si="1049"/>
        <v>#REF!</v>
      </c>
      <c r="AQ66" s="70" t="e">
        <f t="shared" si="1049"/>
        <v>#REF!</v>
      </c>
      <c r="AR66" s="70">
        <f t="shared" si="1049"/>
        <v>1.4830594569419629e+17</v>
      </c>
      <c r="AS66" s="70" t="e">
        <f t="shared" si="1049"/>
        <v>#REF!</v>
      </c>
      <c r="AT66" s="70" t="e">
        <f t="shared" si="1049"/>
        <v>#REF!</v>
      </c>
      <c r="AU66" s="70" t="e">
        <f t="shared" si="1049"/>
        <v>#REF!</v>
      </c>
      <c r="AV66" s="70" t="e">
        <f t="shared" si="1049"/>
        <v>#REF!</v>
      </c>
      <c r="AW66" s="70" t="e">
        <f t="shared" si="1049"/>
        <v>#REF!</v>
      </c>
      <c r="AX66" s="70" t="e">
        <f t="shared" si="1049"/>
        <v>#REF!</v>
      </c>
      <c r="AY66" s="66"/>
      <c r="AZ66" s="574" t="e">
        <f t="shared" si="1051"/>
        <v>#REF!</v>
      </c>
      <c r="BA66" s="70" t="e">
        <f t="shared" si="1051"/>
        <v>#REF!</v>
      </c>
      <c r="BB66" s="70" t="e">
        <f t="shared" si="1051"/>
        <v>#REF!</v>
      </c>
      <c r="BC66" s="70" t="e">
        <f t="shared" si="1051"/>
        <v>#REF!</v>
      </c>
      <c r="BD66" s="70">
        <f t="shared" si="1051"/>
        <v>0</v>
      </c>
      <c r="BE66" s="70" t="e">
        <f t="shared" si="1051"/>
        <v>#REF!</v>
      </c>
      <c r="BF66" s="70" t="e">
        <f t="shared" si="1051"/>
        <v>#REF!</v>
      </c>
      <c r="BG66" s="70" t="e">
        <f t="shared" si="1051"/>
        <v>#REF!</v>
      </c>
      <c r="BH66" s="70" t="e">
        <f t="shared" si="1051"/>
        <v>#REF!</v>
      </c>
      <c r="BI66" s="70" t="e">
        <f t="shared" si="1051"/>
        <v>#REF!</v>
      </c>
      <c r="BJ66" s="70" t="e">
        <f t="shared" si="1051"/>
        <v>#REF!</v>
      </c>
      <c r="BK66" s="66" t="e">
        <f t="shared" si="1053"/>
        <v>#REF!</v>
      </c>
      <c r="BL66" s="79" t="e">
        <f t="shared" si="1054"/>
        <v>#REF!</v>
      </c>
      <c r="BM66" s="79">
        <f t="shared" si="1055"/>
        <v>0</v>
      </c>
      <c r="BN66" s="66" t="e">
        <f>#REF!+#REF!+#REF!+'Новосибирск.обл'!E66+#REF!+#REF!+#REF!+#REF!+#REF!+#REF!</f>
        <v>#REF!</v>
      </c>
      <c r="BO66" s="79" t="e">
        <f t="shared" si="1056"/>
        <v>#REF!</v>
      </c>
    </row>
    <row r="67" s="150" customFormat="1" ht="22.5" customHeight="1">
      <c r="A67" s="80" t="s">
        <v>134</v>
      </c>
      <c r="B67" s="94" t="s">
        <v>135</v>
      </c>
      <c r="C67" s="82" t="s">
        <v>32</v>
      </c>
      <c r="D67" s="575">
        <f t="shared" si="1063"/>
        <v>24.749183655</v>
      </c>
      <c r="E67" s="337">
        <f>('[15]Себ-ть с АУП ИТОГО'!$W$16-'[15]Себ-ть с АУП ИТОГО'!$W$124)/1000</f>
        <v>2.7467853333333334</v>
      </c>
      <c r="F67" s="337">
        <f>('[16]Себ-ть с АУП ИТОГО'!$W$16-'[16]Себ-ть с АУП ИТОГО'!$W$124)/1000</f>
        <v>2.9372739999999977</v>
      </c>
      <c r="G67" s="337">
        <f>('[17]Себ-ть с АУП ИТОГО'!$W$16)/1000</f>
        <v>5.7962851733333336</v>
      </c>
      <c r="H67" s="337">
        <f>('[18]Себ-ть с АУП ИТОГО'!$W$16)/1000</f>
        <v>0.82193757333333328</v>
      </c>
      <c r="I67" s="337">
        <f>('[19]Себ-ть с АУП ИТОГО'!$W$16)/1000</f>
        <v>2.787761333333334</v>
      </c>
      <c r="J67" s="337">
        <f>('[20]Себ-ть с АУП ИТОГО'!$W$16-'[20]Себ-ть с АУП ИТОГО'!$W$124)/1000</f>
        <v>7.2410524250000012</v>
      </c>
      <c r="K67" s="337">
        <f>('[21]Себ-ть с АУП ИТОГО'!$W$16)/1000</f>
        <v>0.38251166666666664</v>
      </c>
      <c r="L67" s="337">
        <f>('[22]Себ-ть с АУП ИТОГО'!$W$16)/1000</f>
        <v>0.64613300000000007</v>
      </c>
      <c r="M67" s="337">
        <f>('[23]Себ-ть с АУП ИТОГО'!$W$16-'[23]Себ-ть с АУП ИТОГО'!$W$124)/1000</f>
        <v>0.83181115000000028</v>
      </c>
      <c r="N67" s="337">
        <f>('[24]Себ-ть с АУП ИТОГО'!$W$16-'[24]Себ-ть с АУП ИТОГО'!$W$124)/1000</f>
        <v>0.55763200000000146</v>
      </c>
      <c r="P67" s="83">
        <f t="shared" si="1064"/>
        <v>26.299183655</v>
      </c>
      <c r="Q67" s="119">
        <f>E67+'[12]Иркутск+'!E67</f>
        <v>3.1477853333333332</v>
      </c>
      <c r="R67" s="119">
        <f>F67+'[12]Бурятия+'!E67</f>
        <v>3.0092739999999978</v>
      </c>
      <c r="S67" s="119">
        <f>G67+'[12]Забайкалье+'!E67</f>
        <v>6.0232851733333339</v>
      </c>
      <c r="T67" s="119">
        <f>H67+'[12]Новосибирская область+'!E67</f>
        <v>1.0519375733333334</v>
      </c>
      <c r="U67" s="119">
        <f>I67+'[12]Норильск +'!E67</f>
        <v>2.8423613333333342</v>
      </c>
      <c r="V67" s="119">
        <f>J67+'[12]Красноярск. край +'!E67</f>
        <v>7.315452425000001</v>
      </c>
      <c r="W67" s="119">
        <f>K67+'[12]Кемеровская область+'!E67</f>
        <v>0.39551166666666665</v>
      </c>
      <c r="X67" s="119">
        <f>L67+'[12]Томская область +'!E67</f>
        <v>0.65313300000000007</v>
      </c>
      <c r="Y67" s="119">
        <f>M67+'[12]Омская область+'!E67</f>
        <v>1.2038111500000004</v>
      </c>
      <c r="Z67" s="119">
        <f>N67+'[12]Алтайский край +'!E67</f>
        <v>0.65663200000000144</v>
      </c>
      <c r="AA67" s="79">
        <f>D67+'[12]Кемеровская область+'!BV67</f>
        <v>26.299183655</v>
      </c>
      <c r="AB67" s="574" t="e">
        <f t="shared" si="1047"/>
        <v>#REF!</v>
      </c>
      <c r="AC67" s="70" t="e">
        <f t="shared" si="1047"/>
        <v>#REF!</v>
      </c>
      <c r="AD67" s="70" t="e">
        <f t="shared" si="1047"/>
        <v>#REF!</v>
      </c>
      <c r="AE67" s="70" t="e">
        <f t="shared" si="1047"/>
        <v>#REF!</v>
      </c>
      <c r="AF67" s="70" t="e">
        <f t="shared" si="1047"/>
        <v>#VALUE!</v>
      </c>
      <c r="AG67" s="70" t="e">
        <f t="shared" si="1047"/>
        <v>#REF!</v>
      </c>
      <c r="AH67" s="70" t="e">
        <f t="shared" si="1047"/>
        <v>#REF!</v>
      </c>
      <c r="AI67" s="70" t="e">
        <f t="shared" si="1047"/>
        <v>#REF!</v>
      </c>
      <c r="AJ67" s="70" t="e">
        <f t="shared" si="1047"/>
        <v>#REF!</v>
      </c>
      <c r="AK67" s="70" t="e">
        <f t="shared" si="1047"/>
        <v>#REF!</v>
      </c>
      <c r="AL67" s="70" t="e">
        <f t="shared" si="1047"/>
        <v>#REF!</v>
      </c>
      <c r="AM67" s="66"/>
      <c r="AN67" s="574" t="e">
        <f t="shared" si="1049"/>
        <v>#REF!</v>
      </c>
      <c r="AO67" s="70" t="e">
        <f t="shared" si="1049"/>
        <v>#REF!</v>
      </c>
      <c r="AP67" s="70" t="e">
        <f t="shared" si="1049"/>
        <v>#REF!</v>
      </c>
      <c r="AQ67" s="70" t="e">
        <f t="shared" si="1049"/>
        <v>#REF!</v>
      </c>
      <c r="AR67" s="70" t="e">
        <f t="shared" si="1049"/>
        <v>#VALUE!</v>
      </c>
      <c r="AS67" s="70" t="e">
        <f t="shared" si="1049"/>
        <v>#REF!</v>
      </c>
      <c r="AT67" s="70" t="e">
        <f t="shared" si="1049"/>
        <v>#REF!</v>
      </c>
      <c r="AU67" s="70" t="e">
        <f t="shared" si="1049"/>
        <v>#REF!</v>
      </c>
      <c r="AV67" s="70" t="e">
        <f t="shared" si="1049"/>
        <v>#REF!</v>
      </c>
      <c r="AW67" s="70" t="e">
        <f t="shared" si="1049"/>
        <v>#REF!</v>
      </c>
      <c r="AX67" s="70" t="e">
        <f t="shared" si="1049"/>
        <v>#REF!</v>
      </c>
      <c r="AY67" s="66"/>
      <c r="AZ67" s="574" t="e">
        <f t="shared" si="1051"/>
        <v>#REF!</v>
      </c>
      <c r="BA67" s="70" t="e">
        <f t="shared" si="1051"/>
        <v>#REF!</v>
      </c>
      <c r="BB67" s="70" t="e">
        <f t="shared" si="1051"/>
        <v>#REF!</v>
      </c>
      <c r="BC67" s="70" t="e">
        <f t="shared" si="1051"/>
        <v>#REF!</v>
      </c>
      <c r="BD67" s="70" t="e">
        <f t="shared" si="1051"/>
        <v>#VALUE!</v>
      </c>
      <c r="BE67" s="70" t="e">
        <f t="shared" si="1051"/>
        <v>#REF!</v>
      </c>
      <c r="BF67" s="70" t="e">
        <f t="shared" si="1051"/>
        <v>#REF!</v>
      </c>
      <c r="BG67" s="70" t="e">
        <f t="shared" si="1051"/>
        <v>#REF!</v>
      </c>
      <c r="BH67" s="70" t="e">
        <f t="shared" si="1051"/>
        <v>#REF!</v>
      </c>
      <c r="BI67" s="70" t="e">
        <f t="shared" si="1051"/>
        <v>#REF!</v>
      </c>
      <c r="BJ67" s="70" t="e">
        <f t="shared" si="1051"/>
        <v>#REF!</v>
      </c>
      <c r="BK67" s="66" t="e">
        <f t="shared" si="1053"/>
        <v>#REF!</v>
      </c>
      <c r="BL67" s="79" t="e">
        <f t="shared" si="1054"/>
        <v>#REF!</v>
      </c>
      <c r="BM67" s="79">
        <f t="shared" si="1055"/>
        <v>0</v>
      </c>
      <c r="BN67" s="66" t="e">
        <f>#REF!+#REF!+#REF!+'Новосибирск.обл'!E67+#REF!+#REF!+#REF!+#REF!+#REF!+#REF!</f>
        <v>#REF!</v>
      </c>
      <c r="BO67" s="79" t="e">
        <f t="shared" si="1056"/>
        <v>#REF!</v>
      </c>
    </row>
    <row r="68" s="150" customFormat="1" ht="23.25" customHeight="1">
      <c r="A68" s="80" t="s">
        <v>144</v>
      </c>
      <c r="B68" s="88" t="s">
        <v>145</v>
      </c>
      <c r="C68" s="118" t="s">
        <v>32</v>
      </c>
      <c r="D68" s="575">
        <f t="shared" si="1063"/>
        <v>141.25387147723012</v>
      </c>
      <c r="E68" s="337">
        <f>('[15]Себ-ть с АУП ИТОГО'!$W$17+'[15]Себ-ть с АУП ИТОГО'!$W$18)/1000</f>
        <v>25.919918608357328</v>
      </c>
      <c r="F68" s="337">
        <f>('[16]Себ-ть с АУП ИТОГО'!$W$17+'[16]Себ-ть с АУП ИТОГО'!$W$18)/1000</f>
        <v>20.45200580590646</v>
      </c>
      <c r="G68" s="337">
        <f>('[17]Себ-ть с АУП ИТОГО'!$W$17+'[17]Себ-ть с АУП ИТОГО'!$W$18)/1000</f>
        <v>33.959556013380876</v>
      </c>
      <c r="H68" s="337">
        <f>('[18]Себ-ть с АУП ИТОГО'!$W$17+'[18]Себ-ть с АУП ИТОГО'!$W$18)/1000</f>
        <v>17.775983249841683</v>
      </c>
      <c r="I68" s="337">
        <f>('[19]Себ-ть с АУП ИТОГО'!$W$17+'[19]Себ-ть с АУП ИТОГО'!$W$18)/1000</f>
        <v>0.86295843521213778</v>
      </c>
      <c r="J68" s="337">
        <f>('[20]Себ-ть с АУП ИТОГО'!$W$17+'[20]Себ-ть с АУП ИТОГО'!$W$18)/1000</f>
        <v>16.783563182277184</v>
      </c>
      <c r="K68" s="337">
        <f>('[21]Себ-ть с АУП ИТОГО'!$W$17+'[21]Себ-ть с АУП ИТОГО'!$W$18)/1000</f>
        <v>4.495936547759908</v>
      </c>
      <c r="L68" s="337">
        <f>('[22]Себ-ть с АУП ИТОГО'!$W$17+'[22]Себ-ть с АУП ИТОГО'!$W$18)/1000</f>
        <v>2.7613825766703926</v>
      </c>
      <c r="M68" s="337">
        <f>('[23]Себ-ть с АУП ИТОГО'!$W$17+'[23]Себ-ть с АУП ИТОГО'!$W$18)/1000</f>
        <v>4.1573837678595744</v>
      </c>
      <c r="N68" s="337">
        <f>('[24]Себ-ть с АУП ИТОГО'!$W$17+'[24]Себ-ть с АУП ИТОГО'!$W$18)/1000</f>
        <v>14.085183289964567</v>
      </c>
      <c r="P68" s="83">
        <f t="shared" si="1064"/>
        <v>463.96534432723007</v>
      </c>
      <c r="Q68" s="119">
        <f>E68+'[12]Иркутск+'!E68</f>
        <v>85.550329708357324</v>
      </c>
      <c r="R68" s="119">
        <f>F68+'[12]Бурятия+'!E68</f>
        <v>59.022505805906462</v>
      </c>
      <c r="S68" s="119">
        <f>G68+'[12]Забайкалье+'!E68</f>
        <v>116.73911776338088</v>
      </c>
      <c r="T68" s="119">
        <f>H68+'[12]Новосибирская область+'!E68</f>
        <v>56.456983249841684</v>
      </c>
      <c r="U68" s="119">
        <f>I68+'[12]Норильск +'!E68</f>
        <v>2.6169584352121378</v>
      </c>
      <c r="V68" s="119">
        <f>J68+'[12]Красноярск. край +'!E68</f>
        <v>62.855563182277187</v>
      </c>
      <c r="W68" s="119">
        <f>K68+'[12]Кемеровская область+'!E68</f>
        <v>14.759436547759908</v>
      </c>
      <c r="X68" s="119">
        <f>L68+'[12]Томская область +'!E68</f>
        <v>9.3211825766703917</v>
      </c>
      <c r="Y68" s="119">
        <f>M68+'[12]Омская область+'!E68</f>
        <v>12.089983767859575</v>
      </c>
      <c r="Z68" s="119">
        <f>N68+'[12]Алтайский край +'!E68</f>
        <v>44.553283289964568</v>
      </c>
      <c r="AA68" s="79">
        <f>D68+'[12]Кемеровская область+'!BV68</f>
        <v>463.96534432723013</v>
      </c>
      <c r="AB68" s="574" t="e">
        <f t="shared" si="1047"/>
        <v>#REF!</v>
      </c>
      <c r="AC68" s="70" t="e">
        <f t="shared" si="1047"/>
        <v>#REF!</v>
      </c>
      <c r="AD68" s="70" t="e">
        <f t="shared" si="1047"/>
        <v>#REF!</v>
      </c>
      <c r="AE68" s="70" t="e">
        <f t="shared" si="1047"/>
        <v>#REF!</v>
      </c>
      <c r="AF68" s="70">
        <f t="shared" si="1047"/>
        <v>1.9447153731823885e+17</v>
      </c>
      <c r="AG68" s="70" t="e">
        <f t="shared" si="1047"/>
        <v>#REF!</v>
      </c>
      <c r="AH68" s="70" t="e">
        <f t="shared" si="1047"/>
        <v>#REF!</v>
      </c>
      <c r="AI68" s="70" t="e">
        <f t="shared" si="1047"/>
        <v>#REF!</v>
      </c>
      <c r="AJ68" s="70" t="e">
        <f t="shared" si="1047"/>
        <v>#REF!</v>
      </c>
      <c r="AK68" s="70" t="e">
        <f t="shared" si="1047"/>
        <v>#REF!</v>
      </c>
      <c r="AL68" s="70" t="e">
        <f t="shared" si="1047"/>
        <v>#REF!</v>
      </c>
      <c r="AM68" s="66"/>
      <c r="AN68" s="574" t="e">
        <f t="shared" si="1049"/>
        <v>#REF!</v>
      </c>
      <c r="AO68" s="70" t="e">
        <f t="shared" si="1049"/>
        <v>#REF!</v>
      </c>
      <c r="AP68" s="70" t="e">
        <f t="shared" si="1049"/>
        <v>#REF!</v>
      </c>
      <c r="AQ68" s="70" t="e">
        <f t="shared" si="1049"/>
        <v>#REF!</v>
      </c>
      <c r="AR68" s="70">
        <f t="shared" si="1049"/>
        <v>1.1510450581620426e+17</v>
      </c>
      <c r="AS68" s="70" t="e">
        <f t="shared" si="1049"/>
        <v>#REF!</v>
      </c>
      <c r="AT68" s="70" t="e">
        <f t="shared" si="1049"/>
        <v>#REF!</v>
      </c>
      <c r="AU68" s="70" t="e">
        <f t="shared" si="1049"/>
        <v>#REF!</v>
      </c>
      <c r="AV68" s="70" t="e">
        <f t="shared" si="1049"/>
        <v>#REF!</v>
      </c>
      <c r="AW68" s="70" t="e">
        <f t="shared" si="1049"/>
        <v>#REF!</v>
      </c>
      <c r="AX68" s="70" t="e">
        <f t="shared" si="1049"/>
        <v>#REF!</v>
      </c>
      <c r="AY68" s="66"/>
      <c r="AZ68" s="574" t="e">
        <f t="shared" si="1051"/>
        <v>#REF!</v>
      </c>
      <c r="BA68" s="70" t="e">
        <f t="shared" si="1051"/>
        <v>#REF!</v>
      </c>
      <c r="BB68" s="70" t="e">
        <f t="shared" si="1051"/>
        <v>#REF!</v>
      </c>
      <c r="BC68" s="70" t="e">
        <f t="shared" si="1051"/>
        <v>#REF!</v>
      </c>
      <c r="BD68" s="70">
        <f t="shared" si="1051"/>
        <v>0</v>
      </c>
      <c r="BE68" s="70" t="e">
        <f t="shared" si="1051"/>
        <v>#REF!</v>
      </c>
      <c r="BF68" s="70" t="e">
        <f t="shared" si="1051"/>
        <v>#REF!</v>
      </c>
      <c r="BG68" s="70" t="e">
        <f t="shared" si="1051"/>
        <v>#REF!</v>
      </c>
      <c r="BH68" s="70" t="e">
        <f t="shared" si="1051"/>
        <v>#REF!</v>
      </c>
      <c r="BI68" s="70" t="e">
        <f t="shared" si="1051"/>
        <v>#REF!</v>
      </c>
      <c r="BJ68" s="70" t="e">
        <f t="shared" si="1051"/>
        <v>#REF!</v>
      </c>
      <c r="BK68" s="66" t="e">
        <f t="shared" si="1053"/>
        <v>#REF!</v>
      </c>
      <c r="BL68" s="79" t="e">
        <f t="shared" si="1054"/>
        <v>#REF!</v>
      </c>
      <c r="BM68" s="79">
        <f t="shared" si="1055"/>
        <v>0</v>
      </c>
      <c r="BN68" s="66" t="e">
        <f>#REF!+#REF!+#REF!+'Новосибирск.обл'!E68+#REF!+#REF!+#REF!+#REF!+#REF!+#REF!</f>
        <v>#REF!</v>
      </c>
      <c r="BO68" s="79" t="e">
        <f t="shared" si="1056"/>
        <v>#REF!</v>
      </c>
    </row>
    <row r="69" s="150" customFormat="1">
      <c r="A69" s="80" t="s">
        <v>170</v>
      </c>
      <c r="B69" s="88" t="s">
        <v>171</v>
      </c>
      <c r="C69" s="118" t="s">
        <v>32</v>
      </c>
      <c r="D69" s="575">
        <f t="shared" si="1063"/>
        <v>13.798324861646474</v>
      </c>
      <c r="E69" s="337">
        <f>('[15]Себ-ть с АУП ИТОГО'!$W$19)/1000</f>
        <v>2.5622859994199629</v>
      </c>
      <c r="F69" s="337">
        <f>('[16]Себ-ть с АУП ИТОГО'!$W$19)/1000</f>
        <v>2.3280465059003865</v>
      </c>
      <c r="G69" s="337">
        <f>('[17]Себ-ть с АУП ИТОГО'!$W$19)/1000</f>
        <v>4.3316197279832309</v>
      </c>
      <c r="H69" s="337">
        <f>('[18]Себ-ть с АУП ИТОГО'!$W$19)/1000</f>
        <v>1.7064447766015574</v>
      </c>
      <c r="I69" s="337">
        <f>('[19]Себ-ть с АУП ИТОГО'!$W$19)/1000</f>
        <v>0.11855572759570772</v>
      </c>
      <c r="J69" s="337">
        <f>('[20]Себ-ть с АУП ИТОГО'!$W$19)/1000</f>
        <v>0.99110133992235505</v>
      </c>
      <c r="K69" s="337">
        <f>('[21]Себ-ть с АУП ИТОГО'!$W$19)/1000</f>
        <v>0.55561443810180977</v>
      </c>
      <c r="L69" s="337">
        <f>('[22]Себ-ть с АУП ИТОГО'!$W$19)/1000</f>
        <v>0.15589315536280468</v>
      </c>
      <c r="M69" s="337">
        <f>('[23]Себ-ть с АУП ИТОГО'!$W$19)/1000</f>
        <v>0.66153501125420844</v>
      </c>
      <c r="N69" s="337">
        <f>('[24]Себ-ть с АУП ИТОГО'!$W$19)/1000</f>
        <v>0.38722817950445154</v>
      </c>
      <c r="P69" s="83">
        <f t="shared" si="1064"/>
        <v>55.541534941646482</v>
      </c>
      <c r="Q69" s="119">
        <f>E69+'[12]Иркутск+'!E69</f>
        <v>10.087164979419963</v>
      </c>
      <c r="R69" s="119">
        <f>F69+'[12]Бурятия+'!E69</f>
        <v>9.719046505900387</v>
      </c>
      <c r="S69" s="119">
        <f>G69+'[12]Забайкалье+'!E69</f>
        <v>17.66628491798323</v>
      </c>
      <c r="T69" s="119">
        <f>H69+'[12]Новосибирская область+'!E69</f>
        <v>6.8354447766015571</v>
      </c>
      <c r="U69" s="119">
        <f>I69+'[12]Норильск +'!E69</f>
        <v>0.47412809759570768</v>
      </c>
      <c r="V69" s="119">
        <f>J69+'[12]Красноярск. край +'!E69</f>
        <v>3.7131243599223551</v>
      </c>
      <c r="W69" s="119">
        <f>K69+'[12]Кемеровская область+'!E69</f>
        <v>2.4708337381018097</v>
      </c>
      <c r="X69" s="119">
        <f>L69+'[12]Томская область +'!E69</f>
        <v>0.62389315536280465</v>
      </c>
      <c r="Y69" s="119">
        <f>M69+'[12]Омская область+'!E69</f>
        <v>2.7395350112542083</v>
      </c>
      <c r="Z69" s="119">
        <f>N69+'[12]Алтайский край +'!E69</f>
        <v>1.2120793995044514</v>
      </c>
      <c r="AA69" s="79">
        <f>D69+'[12]Кемеровская область+'!BV69</f>
        <v>55.541534941646475</v>
      </c>
      <c r="AB69" s="574" t="e">
        <f t="shared" si="1047"/>
        <v>#VALUE!</v>
      </c>
      <c r="AC69" s="70" t="e">
        <f t="shared" si="1047"/>
        <v>#VALUE!</v>
      </c>
      <c r="AD69" s="70" t="e">
        <f t="shared" si="1047"/>
        <v>#VALUE!</v>
      </c>
      <c r="AE69" s="70" t="e">
        <f t="shared" si="1047"/>
        <v>#VALUE!</v>
      </c>
      <c r="AF69" s="70" t="e">
        <f t="shared" si="1047"/>
        <v>#VALUE!</v>
      </c>
      <c r="AG69" s="70" t="e">
        <f t="shared" si="1047"/>
        <v>#VALUE!</v>
      </c>
      <c r="AH69" s="70" t="e">
        <f t="shared" si="1047"/>
        <v>#VALUE!</v>
      </c>
      <c r="AI69" s="70" t="e">
        <f t="shared" si="1047"/>
        <v>#VALUE!</v>
      </c>
      <c r="AJ69" s="70" t="e">
        <f t="shared" si="1047"/>
        <v>#VALUE!</v>
      </c>
      <c r="AK69" s="70" t="e">
        <f t="shared" si="1047"/>
        <v>#VALUE!</v>
      </c>
      <c r="AL69" s="70" t="e">
        <f t="shared" si="1047"/>
        <v>#VALUE!</v>
      </c>
      <c r="AM69" s="66"/>
      <c r="AN69" s="574" t="e">
        <f t="shared" si="1049"/>
        <v>#VALUE!</v>
      </c>
      <c r="AO69" s="70" t="e">
        <f t="shared" si="1049"/>
        <v>#VALUE!</v>
      </c>
      <c r="AP69" s="70" t="e">
        <f t="shared" si="1049"/>
        <v>#VALUE!</v>
      </c>
      <c r="AQ69" s="70" t="e">
        <f t="shared" si="1049"/>
        <v>#VALUE!</v>
      </c>
      <c r="AR69" s="70" t="e">
        <f t="shared" si="1049"/>
        <v>#VALUE!</v>
      </c>
      <c r="AS69" s="70" t="e">
        <f t="shared" si="1049"/>
        <v>#VALUE!</v>
      </c>
      <c r="AT69" s="70" t="e">
        <f t="shared" si="1049"/>
        <v>#VALUE!</v>
      </c>
      <c r="AU69" s="70" t="e">
        <f t="shared" si="1049"/>
        <v>#VALUE!</v>
      </c>
      <c r="AV69" s="70" t="e">
        <f t="shared" si="1049"/>
        <v>#VALUE!</v>
      </c>
      <c r="AW69" s="70" t="e">
        <f t="shared" si="1049"/>
        <v>#VALUE!</v>
      </c>
      <c r="AX69" s="70" t="e">
        <f t="shared" si="1049"/>
        <v>#VALUE!</v>
      </c>
      <c r="AY69" s="66"/>
      <c r="AZ69" s="574" t="e">
        <f t="shared" si="1051"/>
        <v>#VALUE!</v>
      </c>
      <c r="BA69" s="70" t="e">
        <f t="shared" si="1051"/>
        <v>#VALUE!</v>
      </c>
      <c r="BB69" s="70" t="e">
        <f t="shared" si="1051"/>
        <v>#VALUE!</v>
      </c>
      <c r="BC69" s="70" t="e">
        <f t="shared" si="1051"/>
        <v>#VALUE!</v>
      </c>
      <c r="BD69" s="70" t="e">
        <f t="shared" si="1051"/>
        <v>#VALUE!</v>
      </c>
      <c r="BE69" s="70" t="e">
        <f t="shared" si="1051"/>
        <v>#VALUE!</v>
      </c>
      <c r="BF69" s="70" t="e">
        <f t="shared" si="1051"/>
        <v>#VALUE!</v>
      </c>
      <c r="BG69" s="70" t="e">
        <f t="shared" si="1051"/>
        <v>#VALUE!</v>
      </c>
      <c r="BH69" s="70" t="e">
        <f t="shared" si="1051"/>
        <v>#VALUE!</v>
      </c>
      <c r="BI69" s="70" t="e">
        <f t="shared" si="1051"/>
        <v>#VALUE!</v>
      </c>
      <c r="BJ69" s="70" t="e">
        <f t="shared" si="1051"/>
        <v>#VALUE!</v>
      </c>
      <c r="BK69" s="66" t="e">
        <f t="shared" si="1053"/>
        <v>#VALUE!</v>
      </c>
      <c r="BL69" s="79" t="e">
        <f t="shared" si="1054"/>
        <v>#VALUE!</v>
      </c>
      <c r="BM69" s="79">
        <f t="shared" si="1055"/>
        <v>0</v>
      </c>
      <c r="BN69" s="66" t="e">
        <f>#REF!+#REF!+#REF!+'Новосибирск.обл'!E69+#REF!+#REF!+#REF!+#REF!+#REF!+#REF!</f>
        <v>#REF!</v>
      </c>
      <c r="BO69" s="79" t="e">
        <f t="shared" si="1056"/>
        <v>#REF!</v>
      </c>
    </row>
    <row r="70" s="150" customFormat="1">
      <c r="A70" s="80" t="s">
        <v>173</v>
      </c>
      <c r="B70" s="88" t="s">
        <v>174</v>
      </c>
      <c r="C70" s="118" t="s">
        <v>32</v>
      </c>
      <c r="D70" s="604">
        <f t="shared" si="1063"/>
        <v>0.96679400000000026</v>
      </c>
      <c r="E70" s="195">
        <f>E71+E72</f>
        <v>0.23869000000000001</v>
      </c>
      <c r="F70" s="195">
        <f t="shared" ref="F70:N70" si="1071">F71+F72</f>
        <v>0.20817800000000003</v>
      </c>
      <c r="G70" s="109">
        <f t="shared" si="1071"/>
        <v>0.25795200000000007</v>
      </c>
      <c r="H70" s="109">
        <f t="shared" si="1071"/>
        <v>0.082611999999999991</v>
      </c>
      <c r="I70" s="109">
        <f t="shared" si="1071"/>
        <v>0</v>
      </c>
      <c r="J70" s="109">
        <f t="shared" si="1071"/>
        <v>0.076324000000000003</v>
      </c>
      <c r="K70" s="109">
        <f t="shared" si="1071"/>
        <v>0.040323999999999999</v>
      </c>
      <c r="L70" s="195">
        <f t="shared" si="1071"/>
        <v>0.0088069999999999989</v>
      </c>
      <c r="M70" s="195">
        <f t="shared" si="1071"/>
        <v>0.025891999999999998</v>
      </c>
      <c r="N70" s="109">
        <f t="shared" si="1071"/>
        <v>0.028015000000000002</v>
      </c>
      <c r="P70" s="83">
        <f t="shared" si="1064"/>
        <v>2.968793999999999</v>
      </c>
      <c r="Q70" s="109">
        <f>Q71+Q72</f>
        <v>0.69669000000000003</v>
      </c>
      <c r="R70" s="109">
        <f t="shared" ref="R70:Z70" si="1072">R71+R72</f>
        <v>0.6241779999999999</v>
      </c>
      <c r="S70" s="109">
        <f t="shared" si="1072"/>
        <v>0.803952</v>
      </c>
      <c r="T70" s="109">
        <f t="shared" si="1072"/>
        <v>0.28261199999999997</v>
      </c>
      <c r="U70" s="109">
        <f t="shared" si="1072"/>
        <v>0</v>
      </c>
      <c r="V70" s="109">
        <f t="shared" si="1072"/>
        <v>0.27532400000000001</v>
      </c>
      <c r="W70" s="109">
        <f t="shared" si="1072"/>
        <v>0.15732399999999999</v>
      </c>
      <c r="X70" s="109">
        <f t="shared" si="1072"/>
        <v>0.042806999999999998</v>
      </c>
      <c r="Y70" s="109">
        <f t="shared" si="1072"/>
        <v>0.048891999999999998</v>
      </c>
      <c r="Z70" s="109">
        <f t="shared" si="1072"/>
        <v>0.037015000000000006</v>
      </c>
      <c r="AA70" s="79">
        <f>D70+'[12]Кемеровская область+'!BV70</f>
        <v>2.9687939999999999</v>
      </c>
      <c r="AB70" s="574" t="e">
        <f t="shared" si="1047"/>
        <v>#REF!</v>
      </c>
      <c r="AC70" s="70" t="e">
        <f t="shared" si="1047"/>
        <v>#REF!</v>
      </c>
      <c r="AD70" s="70" t="e">
        <f t="shared" si="1047"/>
        <v>#REF!</v>
      </c>
      <c r="AE70" s="70" t="e">
        <f t="shared" si="1047"/>
        <v>#REF!</v>
      </c>
      <c r="AF70" s="70">
        <f t="shared" si="1047"/>
        <v>1.5093367310727222e+17</v>
      </c>
      <c r="AG70" s="70" t="e">
        <f t="shared" si="1047"/>
        <v>#REF!</v>
      </c>
      <c r="AH70" s="70" t="e">
        <f t="shared" si="1047"/>
        <v>#REF!</v>
      </c>
      <c r="AI70" s="70" t="e">
        <f t="shared" si="1047"/>
        <v>#REF!</v>
      </c>
      <c r="AJ70" s="70" t="e">
        <f t="shared" si="1047"/>
        <v>#REF!</v>
      </c>
      <c r="AK70" s="70" t="e">
        <f t="shared" si="1047"/>
        <v>#REF!</v>
      </c>
      <c r="AL70" s="70" t="e">
        <f t="shared" si="1047"/>
        <v>#REF!</v>
      </c>
      <c r="AM70" s="66"/>
      <c r="AN70" s="574" t="e">
        <f t="shared" si="1049"/>
        <v>#REF!</v>
      </c>
      <c r="AO70" s="70" t="e">
        <f t="shared" si="1049"/>
        <v>#REF!</v>
      </c>
      <c r="AP70" s="70" t="e">
        <f t="shared" si="1049"/>
        <v>#REF!</v>
      </c>
      <c r="AQ70" s="70" t="e">
        <f t="shared" si="1049"/>
        <v>#REF!</v>
      </c>
      <c r="AR70" s="70">
        <f t="shared" si="1049"/>
        <v>89335159907308496</v>
      </c>
      <c r="AS70" s="70" t="e">
        <f t="shared" si="1049"/>
        <v>#REF!</v>
      </c>
      <c r="AT70" s="70" t="e">
        <f t="shared" si="1049"/>
        <v>#REF!</v>
      </c>
      <c r="AU70" s="70" t="e">
        <f t="shared" si="1049"/>
        <v>#REF!</v>
      </c>
      <c r="AV70" s="70" t="e">
        <f t="shared" si="1049"/>
        <v>#REF!</v>
      </c>
      <c r="AW70" s="70" t="e">
        <f t="shared" si="1049"/>
        <v>#REF!</v>
      </c>
      <c r="AX70" s="70" t="e">
        <f t="shared" si="1049"/>
        <v>#REF!</v>
      </c>
      <c r="AY70" s="66"/>
      <c r="AZ70" s="574" t="e">
        <f t="shared" si="1051"/>
        <v>#REF!</v>
      </c>
      <c r="BA70" s="70" t="e">
        <f t="shared" si="1051"/>
        <v>#REF!</v>
      </c>
      <c r="BB70" s="70" t="e">
        <f t="shared" si="1051"/>
        <v>#REF!</v>
      </c>
      <c r="BC70" s="70" t="e">
        <f t="shared" si="1051"/>
        <v>#REF!</v>
      </c>
      <c r="BD70" s="70">
        <f t="shared" si="1051"/>
        <v>0</v>
      </c>
      <c r="BE70" s="70" t="e">
        <f t="shared" si="1051"/>
        <v>#REF!</v>
      </c>
      <c r="BF70" s="70" t="e">
        <f t="shared" si="1051"/>
        <v>#REF!</v>
      </c>
      <c r="BG70" s="70" t="e">
        <f t="shared" si="1051"/>
        <v>#REF!</v>
      </c>
      <c r="BH70" s="70" t="e">
        <f t="shared" si="1051"/>
        <v>#REF!</v>
      </c>
      <c r="BI70" s="70" t="e">
        <f t="shared" si="1051"/>
        <v>#REF!</v>
      </c>
      <c r="BJ70" s="70" t="e">
        <f t="shared" si="1051"/>
        <v>#REF!</v>
      </c>
      <c r="BK70" s="66" t="e">
        <f t="shared" si="1053"/>
        <v>#REF!</v>
      </c>
      <c r="BL70" s="79" t="e">
        <f t="shared" si="1054"/>
        <v>#REF!</v>
      </c>
      <c r="BM70" s="79">
        <f t="shared" si="1055"/>
        <v>0</v>
      </c>
      <c r="BN70" s="66" t="e">
        <f>#REF!+#REF!+#REF!+'Новосибирск.обл'!E70+#REF!+#REF!+#REF!+#REF!+#REF!+#REF!</f>
        <v>#REF!</v>
      </c>
      <c r="BO70" s="79" t="e">
        <f t="shared" si="1056"/>
        <v>#REF!</v>
      </c>
    </row>
    <row r="71" s="150" customFormat="1">
      <c r="A71" s="80" t="s">
        <v>175</v>
      </c>
      <c r="B71" s="94" t="s">
        <v>176</v>
      </c>
      <c r="C71" s="118" t="s">
        <v>32</v>
      </c>
      <c r="D71" s="575">
        <f t="shared" si="1063"/>
        <v>0.59597700000000009</v>
      </c>
      <c r="E71" s="337">
        <f>('[15]Себ-ть с АУП ИТОГО'!$W$78)/1000</f>
        <v>0.13840200000000003</v>
      </c>
      <c r="F71" s="337">
        <f>('[16]Себ-ть с АУП ИТОГО'!$W$78)/1000</f>
        <v>0.12922800000000001</v>
      </c>
      <c r="G71" s="337">
        <f>('[17]Себ-ть с АУП ИТОГО'!$W$78)/1000</f>
        <v>0.15970100000000001</v>
      </c>
      <c r="H71" s="337">
        <f>('[18]Себ-ть с АУП ИТОГО'!$W$78)/1000</f>
        <v>0.061216</v>
      </c>
      <c r="I71" s="337">
        <f>'[19]Себ-ть с АУП ИТОГО'!$W$78</f>
        <v>0</v>
      </c>
      <c r="J71" s="337">
        <f>('[20]Себ-ть с АУП ИТОГО'!$W$78)/1000</f>
        <v>0.060856</v>
      </c>
      <c r="K71" s="337">
        <f>('[21]Себ-ть с АУП ИТОГО'!$W$78)/1000</f>
        <v>0.030962</v>
      </c>
      <c r="L71" s="337">
        <f>('[22]Себ-ть с АУП ИТОГО'!$W$78)/1000</f>
        <v>0.0076849999999999991</v>
      </c>
      <c r="M71" s="337">
        <f>('[23]Себ-ть с АУП ИТОГО'!$W$78)/1000</f>
        <v>0.0069069999999999999</v>
      </c>
      <c r="N71" s="337">
        <f>('[24]Себ-ть с АУП ИТОГО'!$W$78)/1000</f>
        <v>0.0010200000000000001</v>
      </c>
      <c r="P71" s="83">
        <f t="shared" si="1064"/>
        <v>2.5519770000000004</v>
      </c>
      <c r="Q71" s="119">
        <f>E71+'[12]Иркутск+'!E71</f>
        <v>0.59340199999999999</v>
      </c>
      <c r="R71" s="119">
        <f>F71+'[12]Бурятия+'!E71</f>
        <v>0.54422799999999993</v>
      </c>
      <c r="S71" s="119">
        <f>G71+'[12]Забайкалье+'!E71</f>
        <v>0.69370100000000001</v>
      </c>
      <c r="T71" s="119">
        <f>H71+'[12]Новосибирская область+'!E71</f>
        <v>0.261216</v>
      </c>
      <c r="U71" s="119">
        <f>I71+'[12]Норильск +'!E71</f>
        <v>0</v>
      </c>
      <c r="V71" s="119">
        <f>J71+'[12]Красноярск. край +'!E71</f>
        <v>0.25985600000000003</v>
      </c>
      <c r="W71" s="119">
        <f>K71+'[12]Кемеровская область+'!E71</f>
        <v>0.12996199999999999</v>
      </c>
      <c r="X71" s="119">
        <f>L71+'[12]Томская область +'!E71</f>
        <v>0.034685000000000001</v>
      </c>
      <c r="Y71" s="119">
        <f>M71+'[12]Омская область+'!E71</f>
        <v>0.029907</v>
      </c>
      <c r="Z71" s="119">
        <f>N71+'[12]Алтайский край +'!E71</f>
        <v>0.0050200000000000002</v>
      </c>
      <c r="AA71" s="79">
        <f>D71+'[12]Кемеровская область+'!BV71</f>
        <v>2.5519769999999999</v>
      </c>
      <c r="AB71" s="574" t="e">
        <f t="shared" si="1047"/>
        <v>#VALUE!</v>
      </c>
      <c r="AC71" s="70" t="e">
        <f t="shared" si="1047"/>
        <v>#VALUE!</v>
      </c>
      <c r="AD71" s="70" t="e">
        <f t="shared" si="1047"/>
        <v>#VALUE!</v>
      </c>
      <c r="AE71" s="70" t="e">
        <f t="shared" si="1047"/>
        <v>#VALUE!</v>
      </c>
      <c r="AF71" s="70" t="e">
        <f t="shared" si="1047"/>
        <v>#VALUE!</v>
      </c>
      <c r="AG71" s="70" t="e">
        <f t="shared" si="1047"/>
        <v>#VALUE!</v>
      </c>
      <c r="AH71" s="70" t="e">
        <f t="shared" si="1047"/>
        <v>#VALUE!</v>
      </c>
      <c r="AI71" s="70" t="e">
        <f t="shared" si="1047"/>
        <v>#VALUE!</v>
      </c>
      <c r="AJ71" s="70" t="e">
        <f t="shared" si="1047"/>
        <v>#VALUE!</v>
      </c>
      <c r="AK71" s="70" t="e">
        <f t="shared" si="1047"/>
        <v>#VALUE!</v>
      </c>
      <c r="AL71" s="70" t="e">
        <f t="shared" si="1047"/>
        <v>#VALUE!</v>
      </c>
      <c r="AM71" s="66"/>
      <c r="AN71" s="574" t="e">
        <f t="shared" si="1049"/>
        <v>#VALUE!</v>
      </c>
      <c r="AO71" s="70" t="e">
        <f t="shared" si="1049"/>
        <v>#VALUE!</v>
      </c>
      <c r="AP71" s="70" t="e">
        <f t="shared" si="1049"/>
        <v>#VALUE!</v>
      </c>
      <c r="AQ71" s="70" t="e">
        <f t="shared" si="1049"/>
        <v>#VALUE!</v>
      </c>
      <c r="AR71" s="70" t="e">
        <f t="shared" si="1049"/>
        <v>#VALUE!</v>
      </c>
      <c r="AS71" s="70" t="e">
        <f t="shared" si="1049"/>
        <v>#VALUE!</v>
      </c>
      <c r="AT71" s="70" t="e">
        <f t="shared" si="1049"/>
        <v>#VALUE!</v>
      </c>
      <c r="AU71" s="70" t="e">
        <f t="shared" si="1049"/>
        <v>#VALUE!</v>
      </c>
      <c r="AV71" s="70" t="e">
        <f t="shared" si="1049"/>
        <v>#VALUE!</v>
      </c>
      <c r="AW71" s="70" t="e">
        <f t="shared" si="1049"/>
        <v>#VALUE!</v>
      </c>
      <c r="AX71" s="70" t="e">
        <f t="shared" si="1049"/>
        <v>#VALUE!</v>
      </c>
      <c r="AY71" s="66"/>
      <c r="AZ71" s="574" t="e">
        <f t="shared" si="1051"/>
        <v>#VALUE!</v>
      </c>
      <c r="BA71" s="70" t="e">
        <f t="shared" si="1051"/>
        <v>#VALUE!</v>
      </c>
      <c r="BB71" s="70" t="e">
        <f t="shared" si="1051"/>
        <v>#VALUE!</v>
      </c>
      <c r="BC71" s="70" t="e">
        <f t="shared" si="1051"/>
        <v>#VALUE!</v>
      </c>
      <c r="BD71" s="70" t="e">
        <f t="shared" si="1051"/>
        <v>#VALUE!</v>
      </c>
      <c r="BE71" s="70" t="e">
        <f t="shared" si="1051"/>
        <v>#VALUE!</v>
      </c>
      <c r="BF71" s="70" t="e">
        <f t="shared" si="1051"/>
        <v>#VALUE!</v>
      </c>
      <c r="BG71" s="70" t="e">
        <f t="shared" si="1051"/>
        <v>#VALUE!</v>
      </c>
      <c r="BH71" s="70" t="e">
        <f t="shared" si="1051"/>
        <v>#VALUE!</v>
      </c>
      <c r="BI71" s="70" t="e">
        <f t="shared" si="1051"/>
        <v>#VALUE!</v>
      </c>
      <c r="BJ71" s="70" t="e">
        <f t="shared" si="1051"/>
        <v>#VALUE!</v>
      </c>
      <c r="BK71" s="66" t="e">
        <f t="shared" si="1053"/>
        <v>#VALUE!</v>
      </c>
      <c r="BL71" s="79" t="e">
        <f t="shared" si="1054"/>
        <v>#VALUE!</v>
      </c>
      <c r="BM71" s="79">
        <f t="shared" si="1055"/>
        <v>0</v>
      </c>
      <c r="BN71" s="66" t="e">
        <f>#REF!+#REF!+#REF!+'Новосибирск.обл'!E71+#REF!+#REF!+#REF!+#REF!+#REF!+#REF!</f>
        <v>#REF!</v>
      </c>
      <c r="BO71" s="79" t="e">
        <f t="shared" si="1056"/>
        <v>#REF!</v>
      </c>
    </row>
    <row r="72" s="150" customFormat="1">
      <c r="A72" s="80" t="s">
        <v>178</v>
      </c>
      <c r="B72" s="94" t="s">
        <v>179</v>
      </c>
      <c r="C72" s="118" t="s">
        <v>32</v>
      </c>
      <c r="D72" s="575">
        <f t="shared" si="1063"/>
        <v>0.37081699999999995</v>
      </c>
      <c r="E72" s="337">
        <f>('[15]Себ-ть с АУП ИТОГО'!$W$76+'[15]Себ-ть с АУП ИТОГО'!$W$77+'[15]Себ-ть с АУП ИТОГО'!$W$79+'[15]Себ-ть с АУП ИТОГО'!$W$80)/1000</f>
        <v>0.100288</v>
      </c>
      <c r="F72" s="337">
        <f>('[16]Себ-ть с АУП ИТОГО'!$W$75-'[16]Себ-ть с АУП ИТОГО'!$W$78)/1000</f>
        <v>0.07895000000000002</v>
      </c>
      <c r="G72" s="337">
        <f>('[17]Себ-ть с АУП ИТОГО'!$W$75-'[17]Себ-ть с АУП ИТОГО'!$W$78)/1000</f>
        <v>0.098251000000000033</v>
      </c>
      <c r="H72" s="337">
        <f>('[18]Себ-ть с АУП ИТОГО'!$W$75-'[18]Себ-ть с АУП ИТОГО'!$W$78)/1000</f>
        <v>0.021395999999999995</v>
      </c>
      <c r="I72" s="337"/>
      <c r="J72" s="337">
        <f>('[20]Себ-ть с АУП ИТОГО'!$W$75-'[20]Себ-ть с АУП ИТОГО'!$W$78)/1000</f>
        <v>0.015467999999999996</v>
      </c>
      <c r="K72" s="337">
        <f>('[21]Себ-ть с АУП ИТОГО'!$W$75-'[21]Себ-ть с АУП ИТОГО'!$W$78)/1000</f>
        <v>0.0093619999999999988</v>
      </c>
      <c r="L72" s="337">
        <f>('[22]Себ-ть с АУП ИТОГО'!$W$75-'[22]Себ-ть с АУП ИТОГО'!$W$78)/1000</f>
        <v>0.001122</v>
      </c>
      <c r="M72" s="337">
        <f>('[23]Себ-ть с АУП ИТОГО'!$W$75-'[23]Себ-ть с АУП ИТОГО'!$W$78)/1000</f>
        <v>0.018984999999999998</v>
      </c>
      <c r="N72" s="337">
        <f>('[24]Себ-ть с АУП ИТОГО'!$W$75-'[24]Себ-ть с АУП ИТОГО'!$W$78)/1000</f>
        <v>0.026995000000000002</v>
      </c>
      <c r="P72" s="83">
        <f t="shared" si="1064"/>
        <v>0.41681699999999999</v>
      </c>
      <c r="Q72" s="119">
        <f>E72+'[12]Иркутск+'!E72</f>
        <v>0.103288</v>
      </c>
      <c r="R72" s="119">
        <f>F72+'[12]Бурятия+'!E72</f>
        <v>0.079950000000000021</v>
      </c>
      <c r="S72" s="119">
        <f>G72+'[12]Забайкалье+'!E72</f>
        <v>0.11025100000000003</v>
      </c>
      <c r="T72" s="119">
        <f>H72+'[12]Новосибирская область+'!E72</f>
        <v>0.021395999999999995</v>
      </c>
      <c r="U72" s="119">
        <f>I72+'[12]Норильск +'!E72</f>
        <v>0</v>
      </c>
      <c r="V72" s="119">
        <f>J72+'[12]Красноярск. край +'!E72</f>
        <v>0.015467999999999996</v>
      </c>
      <c r="W72" s="119">
        <f>K72+'[12]Кемеровская область+'!E72</f>
        <v>0.027361999999999997</v>
      </c>
      <c r="X72" s="119">
        <f>L72+'[12]Томская область +'!E72</f>
        <v>0.0081220000000000007</v>
      </c>
      <c r="Y72" s="119">
        <f>M72+'[12]Омская область+'!E72</f>
        <v>0.018984999999999998</v>
      </c>
      <c r="Z72" s="119">
        <f>N72+'[12]Алтайский край +'!E72</f>
        <v>0.031995000000000003</v>
      </c>
      <c r="AA72" s="79">
        <f>D72+'[12]Кемеровская область+'!BV72</f>
        <v>0.41681699999999994</v>
      </c>
      <c r="AB72" s="574" t="e">
        <f t="shared" si="1047"/>
        <v>#REF!</v>
      </c>
      <c r="AC72" s="70" t="e">
        <f t="shared" si="1047"/>
        <v>#REF!</v>
      </c>
      <c r="AD72" s="70" t="e">
        <f t="shared" si="1047"/>
        <v>#REF!</v>
      </c>
      <c r="AE72" s="70" t="e">
        <f t="shared" si="1047"/>
        <v>#REF!</v>
      </c>
      <c r="AF72" s="70">
        <f t="shared" si="1047"/>
        <v>1.1714283071668109e+17</v>
      </c>
      <c r="AG72" s="70" t="e">
        <f t="shared" si="1047"/>
        <v>#REF!</v>
      </c>
      <c r="AH72" s="70" t="e">
        <f t="shared" si="1047"/>
        <v>#REF!</v>
      </c>
      <c r="AI72" s="70" t="e">
        <f t="shared" si="1047"/>
        <v>#REF!</v>
      </c>
      <c r="AJ72" s="70" t="e">
        <f t="shared" si="1047"/>
        <v>#REF!</v>
      </c>
      <c r="AK72" s="70" t="e">
        <f t="shared" si="1047"/>
        <v>#REF!</v>
      </c>
      <c r="AL72" s="70" t="e">
        <f t="shared" si="1047"/>
        <v>#REF!</v>
      </c>
      <c r="AM72" s="66"/>
      <c r="AN72" s="574" t="e">
        <f t="shared" si="1049"/>
        <v>#REF!</v>
      </c>
      <c r="AO72" s="70" t="e">
        <f t="shared" si="1049"/>
        <v>#REF!</v>
      </c>
      <c r="AP72" s="70" t="e">
        <f t="shared" si="1049"/>
        <v>#REF!</v>
      </c>
      <c r="AQ72" s="70" t="e">
        <f t="shared" si="1049"/>
        <v>#REF!</v>
      </c>
      <c r="AR72" s="70">
        <f t="shared" si="1049"/>
        <v>69334915807309224</v>
      </c>
      <c r="AS72" s="70" t="e">
        <f t="shared" si="1049"/>
        <v>#REF!</v>
      </c>
      <c r="AT72" s="70" t="e">
        <f t="shared" si="1049"/>
        <v>#REF!</v>
      </c>
      <c r="AU72" s="70" t="e">
        <f t="shared" si="1049"/>
        <v>#REF!</v>
      </c>
      <c r="AV72" s="70" t="e">
        <f t="shared" si="1049"/>
        <v>#REF!</v>
      </c>
      <c r="AW72" s="70" t="e">
        <f t="shared" si="1049"/>
        <v>#REF!</v>
      </c>
      <c r="AX72" s="70" t="e">
        <f t="shared" si="1049"/>
        <v>#REF!</v>
      </c>
      <c r="AY72" s="66"/>
      <c r="AZ72" s="574" t="e">
        <f t="shared" si="1051"/>
        <v>#REF!</v>
      </c>
      <c r="BA72" s="70" t="e">
        <f t="shared" si="1051"/>
        <v>#REF!</v>
      </c>
      <c r="BB72" s="70" t="e">
        <f t="shared" si="1051"/>
        <v>#REF!</v>
      </c>
      <c r="BC72" s="70" t="e">
        <f t="shared" si="1051"/>
        <v>#REF!</v>
      </c>
      <c r="BD72" s="70">
        <f t="shared" si="1051"/>
        <v>0</v>
      </c>
      <c r="BE72" s="70" t="e">
        <f t="shared" si="1051"/>
        <v>#REF!</v>
      </c>
      <c r="BF72" s="70" t="e">
        <f t="shared" si="1051"/>
        <v>#REF!</v>
      </c>
      <c r="BG72" s="70" t="e">
        <f t="shared" si="1051"/>
        <v>#REF!</v>
      </c>
      <c r="BH72" s="70" t="e">
        <f t="shared" si="1051"/>
        <v>#REF!</v>
      </c>
      <c r="BI72" s="70" t="e">
        <f t="shared" si="1051"/>
        <v>#REF!</v>
      </c>
      <c r="BJ72" s="70" t="e">
        <f t="shared" si="1051"/>
        <v>#REF!</v>
      </c>
      <c r="BK72" s="66" t="e">
        <f t="shared" si="1053"/>
        <v>#REF!</v>
      </c>
      <c r="BL72" s="79" t="e">
        <f t="shared" si="1054"/>
        <v>#REF!</v>
      </c>
      <c r="BM72" s="79">
        <f t="shared" si="1055"/>
        <v>0</v>
      </c>
      <c r="BN72" s="66" t="e">
        <f>#REF!+#REF!+#REF!+'Новосибирск.обл'!E72+#REF!+#REF!+#REF!+#REF!+#REF!+#REF!</f>
        <v>#REF!</v>
      </c>
      <c r="BO72" s="79" t="e">
        <f t="shared" si="1056"/>
        <v>#REF!</v>
      </c>
    </row>
    <row r="73" s="150" customFormat="1">
      <c r="A73" s="80" t="s">
        <v>182</v>
      </c>
      <c r="B73" s="88" t="s">
        <v>183</v>
      </c>
      <c r="C73" s="118" t="s">
        <v>32</v>
      </c>
      <c r="D73" s="604">
        <f t="shared" si="1063"/>
        <v>34.232391737457753</v>
      </c>
      <c r="E73" s="195">
        <f>E74+E75+E76</f>
        <v>4.1812775505476019</v>
      </c>
      <c r="F73" s="195">
        <f t="shared" ref="F73:N73" si="1073">F74+F75+F76</f>
        <v>4.6882623393427583</v>
      </c>
      <c r="G73" s="195">
        <f t="shared" si="1073"/>
        <v>9.3271158658106508</v>
      </c>
      <c r="H73" s="195">
        <f t="shared" si="1073"/>
        <v>4.870188597467811</v>
      </c>
      <c r="I73" s="195">
        <f t="shared" si="1073"/>
        <v>0.26981104585007609</v>
      </c>
      <c r="J73" s="195">
        <f t="shared" si="1073"/>
        <v>4.8906265643967775</v>
      </c>
      <c r="K73" s="195">
        <f t="shared" si="1073"/>
        <v>0.75435744581897057</v>
      </c>
      <c r="L73" s="195">
        <f t="shared" si="1073"/>
        <v>0.58429083331472587</v>
      </c>
      <c r="M73" s="195">
        <f t="shared" si="1073"/>
        <v>0.92685971119888877</v>
      </c>
      <c r="N73" s="195">
        <f t="shared" si="1073"/>
        <v>3.7396017837094964</v>
      </c>
      <c r="P73" s="83">
        <f t="shared" si="1064"/>
        <v>111.97052187745777</v>
      </c>
      <c r="Q73" s="195">
        <f t="shared" ref="Q73:Z73" si="1074">Q74+Q75+Q76</f>
        <v>15.1012775505476</v>
      </c>
      <c r="R73" s="195">
        <f t="shared" si="1074"/>
        <v>21.599262339342758</v>
      </c>
      <c r="S73" s="195">
        <f t="shared" si="1074"/>
        <v>24.851115865810648</v>
      </c>
      <c r="T73" s="195">
        <f t="shared" si="1074"/>
        <v>15.937188597467811</v>
      </c>
      <c r="U73" s="195">
        <f t="shared" si="1074"/>
        <v>1.301041185850075</v>
      </c>
      <c r="V73" s="195">
        <f t="shared" si="1074"/>
        <v>13.479526564396776</v>
      </c>
      <c r="W73" s="195">
        <f t="shared" si="1074"/>
        <v>2.7793574458189703</v>
      </c>
      <c r="X73" s="195">
        <f t="shared" si="1074"/>
        <v>2.4042908333147262</v>
      </c>
      <c r="Y73" s="195">
        <f t="shared" si="1074"/>
        <v>3.2398597111988892</v>
      </c>
      <c r="Z73" s="195">
        <f t="shared" si="1074"/>
        <v>11.277601783709496</v>
      </c>
      <c r="AA73" s="79">
        <f>D73+'[12]Кемеровская область+'!BV73</f>
        <v>111.97052187745774</v>
      </c>
      <c r="AB73" s="574" t="e">
        <f t="shared" si="1047"/>
        <v>#REF!</v>
      </c>
      <c r="AC73" s="70" t="e">
        <f t="shared" si="1047"/>
        <v>#REF!</v>
      </c>
      <c r="AD73" s="70" t="e">
        <f t="shared" si="1047"/>
        <v>#REF!</v>
      </c>
      <c r="AE73" s="70" t="e">
        <f t="shared" si="1047"/>
        <v>#REF!</v>
      </c>
      <c r="AF73" s="70" t="e">
        <f t="shared" si="1047"/>
        <v>#VALUE!</v>
      </c>
      <c r="AG73" s="70" t="e">
        <f t="shared" si="1047"/>
        <v>#REF!</v>
      </c>
      <c r="AH73" s="70" t="e">
        <f t="shared" si="1047"/>
        <v>#REF!</v>
      </c>
      <c r="AI73" s="70" t="e">
        <f t="shared" si="1047"/>
        <v>#REF!</v>
      </c>
      <c r="AJ73" s="70" t="e">
        <f t="shared" si="1047"/>
        <v>#REF!</v>
      </c>
      <c r="AK73" s="70" t="e">
        <f t="shared" si="1047"/>
        <v>#REF!</v>
      </c>
      <c r="AL73" s="70" t="e">
        <f t="shared" si="1047"/>
        <v>#REF!</v>
      </c>
      <c r="AM73" s="66"/>
      <c r="AN73" s="574" t="e">
        <f t="shared" si="1049"/>
        <v>#REF!</v>
      </c>
      <c r="AO73" s="70" t="e">
        <f t="shared" si="1049"/>
        <v>#REF!</v>
      </c>
      <c r="AP73" s="70" t="e">
        <f t="shared" si="1049"/>
        <v>#REF!</v>
      </c>
      <c r="AQ73" s="70" t="e">
        <f t="shared" si="1049"/>
        <v>#REF!</v>
      </c>
      <c r="AR73" s="70" t="e">
        <f t="shared" si="1049"/>
        <v>#VALUE!</v>
      </c>
      <c r="AS73" s="70" t="e">
        <f t="shared" si="1049"/>
        <v>#REF!</v>
      </c>
      <c r="AT73" s="70" t="e">
        <f t="shared" si="1049"/>
        <v>#REF!</v>
      </c>
      <c r="AU73" s="70" t="e">
        <f t="shared" si="1049"/>
        <v>#REF!</v>
      </c>
      <c r="AV73" s="70" t="e">
        <f t="shared" si="1049"/>
        <v>#REF!</v>
      </c>
      <c r="AW73" s="70" t="e">
        <f t="shared" si="1049"/>
        <v>#REF!</v>
      </c>
      <c r="AX73" s="70" t="e">
        <f t="shared" si="1049"/>
        <v>#REF!</v>
      </c>
      <c r="AY73" s="66"/>
      <c r="AZ73" s="574" t="e">
        <f t="shared" si="1051"/>
        <v>#REF!</v>
      </c>
      <c r="BA73" s="70" t="e">
        <f t="shared" si="1051"/>
        <v>#REF!</v>
      </c>
      <c r="BB73" s="70" t="e">
        <f t="shared" si="1051"/>
        <v>#REF!</v>
      </c>
      <c r="BC73" s="70" t="e">
        <f t="shared" si="1051"/>
        <v>#REF!</v>
      </c>
      <c r="BD73" s="70" t="e">
        <f t="shared" si="1051"/>
        <v>#VALUE!</v>
      </c>
      <c r="BE73" s="70" t="e">
        <f t="shared" si="1051"/>
        <v>#REF!</v>
      </c>
      <c r="BF73" s="70" t="e">
        <f t="shared" si="1051"/>
        <v>#REF!</v>
      </c>
      <c r="BG73" s="70" t="e">
        <f t="shared" si="1051"/>
        <v>#REF!</v>
      </c>
      <c r="BH73" s="70" t="e">
        <f t="shared" si="1051"/>
        <v>#REF!</v>
      </c>
      <c r="BI73" s="70" t="e">
        <f t="shared" si="1051"/>
        <v>#REF!</v>
      </c>
      <c r="BJ73" s="70" t="e">
        <f t="shared" si="1051"/>
        <v>#REF!</v>
      </c>
      <c r="BK73" s="66" t="e">
        <f t="shared" si="1053"/>
        <v>#REF!</v>
      </c>
      <c r="BL73" s="79" t="e">
        <f t="shared" si="1054"/>
        <v>#REF!</v>
      </c>
      <c r="BM73" s="79">
        <f t="shared" si="1055"/>
        <v>0</v>
      </c>
      <c r="BN73" s="66" t="e">
        <f>#REF!+#REF!+#REF!+'Новосибирск.обл'!E73+#REF!+#REF!+#REF!+#REF!+#REF!+#REF!</f>
        <v>#REF!</v>
      </c>
      <c r="BO73" s="79" t="e">
        <f t="shared" si="1056"/>
        <v>#REF!</v>
      </c>
    </row>
    <row r="74" s="150" customFormat="1" ht="21.75" customHeight="1">
      <c r="A74" s="80" t="s">
        <v>184</v>
      </c>
      <c r="B74" s="94" t="s">
        <v>185</v>
      </c>
      <c r="C74" s="118" t="s">
        <v>32</v>
      </c>
      <c r="D74" s="575">
        <f t="shared" si="1063"/>
        <v>16.983917526984513</v>
      </c>
      <c r="E74" s="337">
        <f>('[15]Себ-ть с АУП ИТОГО'!$W$20-'[15]Себ-ть с АУП ИТОГО'!$W$21-'[15]Себ-ть с АУП ИТОГО'!$W$75)/1000</f>
        <v>2.45247067644376</v>
      </c>
      <c r="F74" s="337">
        <f>('[16]Себ-ть с АУП ИТОГО'!$W$20-'[16]Себ-ть с АУП ИТОГО'!$W$21-'[16]Себ-ть с АУП ИТОГО'!$W$75)/1000</f>
        <v>2.0872699144343714</v>
      </c>
      <c r="G74" s="337">
        <f>('[17]Себ-ть с АУП ИТОГО'!$W$20-'[17]Себ-ть с АУП ИТОГО'!$W$21-'[17]Себ-ть с АУП ИТОГО'!$W$75)/1000</f>
        <v>4.4040969801695438</v>
      </c>
      <c r="H74" s="337">
        <f>('[18]Себ-ть с АУП ИТОГО'!$W$20-'[18]Себ-ть с АУП ИТОГО'!$W$21-'[18]Себ-ть с АУП ИТОГО'!$W$75)/1000</f>
        <v>2.1218841449213968</v>
      </c>
      <c r="I74" s="337">
        <f>('[19]Себ-ть с АУП ИТОГО'!$W$20-'[19]Себ-ть с АУП ИТОГО'!$W$21)/1000</f>
        <v>0.10826381853174888</v>
      </c>
      <c r="J74" s="337">
        <f>('[20]Себ-ть с АУП ИТОГО'!$W$20-'[20]Себ-ть с АУП ИТОГО'!$W$21-'[20]Себ-ть с АУП ИТОГО'!$W$75)/1000</f>
        <v>2.5814988681401978</v>
      </c>
      <c r="K74" s="337">
        <f>('[21]Себ-ть с АУП ИТОГО'!$W$20-'[21]Себ-ть с АУП ИТОГО'!$W$21-'[21]Себ-ть с АУП ИТОГО'!$W$75)/1000</f>
        <v>0.58367335975689882</v>
      </c>
      <c r="L74" s="337">
        <f>('[22]Себ-ть с АУП ИТОГО'!$W$20-'[22]Себ-ть с АУП ИТОГО'!$W$21-'[22]Себ-ть с АУП ИТОГО'!$W$75)/1000</f>
        <v>0.29470231111597944</v>
      </c>
      <c r="M74" s="337">
        <f>('[23]Себ-ть с АУП ИТОГО'!$W$20-'[23]Себ-ть с АУП ИТОГО'!$W$21-'[23]Себ-ть с АУП ИТОГО'!$W$75)/1000</f>
        <v>0.59465213656221616</v>
      </c>
      <c r="N74" s="337">
        <f>('[24]Себ-ть с АУП ИТОГО'!$W$20-'[24]Себ-ть с АУП ИТОГО'!$W$21-'[24]Себ-ть с АУП ИТОГО'!$W$75)/1000</f>
        <v>1.7554053169083985</v>
      </c>
      <c r="P74" s="83">
        <f t="shared" si="1064"/>
        <v>34.22291752698451</v>
      </c>
      <c r="Q74" s="119">
        <f>E74+'[12]Иркутск+'!E74</f>
        <v>4.8914706764437597</v>
      </c>
      <c r="R74" s="119">
        <f>F74+'[12]Бурятия+'!E74</f>
        <v>3.9162699144343716</v>
      </c>
      <c r="S74" s="119">
        <f>G74+'[12]Забайкалье+'!E74</f>
        <v>8.8950969801695443</v>
      </c>
      <c r="T74" s="119">
        <f>H74+'[12]Новосибирская область+'!E74</f>
        <v>3.4558841449213968</v>
      </c>
      <c r="U74" s="119">
        <f>I74+'[12]Норильск +'!E74</f>
        <v>0.21125451853174887</v>
      </c>
      <c r="V74" s="119">
        <f>J74+'[12]Красноярск. край +'!E74</f>
        <v>5.2945081681401973</v>
      </c>
      <c r="W74" s="119">
        <f>K74+'[12]Кемеровская область+'!E74</f>
        <v>1.6666733597568988</v>
      </c>
      <c r="X74" s="119">
        <f>L74+'[12]Томская область +'!E74</f>
        <v>0.50770231111597941</v>
      </c>
      <c r="Y74" s="119">
        <f>M74+'[12]Омская область+'!E74</f>
        <v>1.3626521365622162</v>
      </c>
      <c r="Z74" s="119">
        <f>N74+'[12]Алтайский край +'!E74</f>
        <v>4.0214053169083988</v>
      </c>
      <c r="AA74" s="79">
        <f>D74+'[12]Кемеровская область+'!BV74</f>
        <v>34.22291752698451</v>
      </c>
      <c r="AB74" s="574" t="e">
        <f t="shared" si="1047"/>
        <v>#REF!</v>
      </c>
      <c r="AC74" s="70" t="e">
        <f t="shared" si="1047"/>
        <v>#REF!</v>
      </c>
      <c r="AD74" s="70" t="e">
        <f t="shared" si="1047"/>
        <v>#REF!</v>
      </c>
      <c r="AE74" s="70" t="e">
        <f t="shared" si="1047"/>
        <v>#REF!</v>
      </c>
      <c r="AF74" s="70">
        <f t="shared" si="1047"/>
        <v>90918008600810064</v>
      </c>
      <c r="AG74" s="70" t="e">
        <f t="shared" si="1047"/>
        <v>#REF!</v>
      </c>
      <c r="AH74" s="70" t="e">
        <f t="shared" si="1047"/>
        <v>#REF!</v>
      </c>
      <c r="AI74" s="70" t="e">
        <f t="shared" si="1047"/>
        <v>#REF!</v>
      </c>
      <c r="AJ74" s="70" t="e">
        <f t="shared" si="1047"/>
        <v>#REF!</v>
      </c>
      <c r="AK74" s="70" t="e">
        <f t="shared" si="1047"/>
        <v>#REF!</v>
      </c>
      <c r="AL74" s="70" t="e">
        <f t="shared" si="1047"/>
        <v>#REF!</v>
      </c>
      <c r="AM74" s="66"/>
      <c r="AN74" s="574" t="e">
        <f t="shared" si="1049"/>
        <v>#REF!</v>
      </c>
      <c r="AO74" s="70" t="e">
        <f t="shared" si="1049"/>
        <v>#REF!</v>
      </c>
      <c r="AP74" s="70" t="e">
        <f t="shared" si="1049"/>
        <v>#REF!</v>
      </c>
      <c r="AQ74" s="70" t="e">
        <f t="shared" si="1049"/>
        <v>#REF!</v>
      </c>
      <c r="AR74" s="70">
        <f t="shared" si="1049"/>
        <v>53812874584830808</v>
      </c>
      <c r="AS74" s="70" t="e">
        <f t="shared" si="1049"/>
        <v>#REF!</v>
      </c>
      <c r="AT74" s="70" t="e">
        <f t="shared" si="1049"/>
        <v>#REF!</v>
      </c>
      <c r="AU74" s="70" t="e">
        <f t="shared" si="1049"/>
        <v>#REF!</v>
      </c>
      <c r="AV74" s="70" t="e">
        <f t="shared" si="1049"/>
        <v>#REF!</v>
      </c>
      <c r="AW74" s="70" t="e">
        <f t="shared" si="1049"/>
        <v>#REF!</v>
      </c>
      <c r="AX74" s="70" t="e">
        <f t="shared" si="1049"/>
        <v>#REF!</v>
      </c>
      <c r="AY74" s="66"/>
      <c r="AZ74" s="574" t="e">
        <f t="shared" si="1051"/>
        <v>#REF!</v>
      </c>
      <c r="BA74" s="70" t="e">
        <f t="shared" si="1051"/>
        <v>#REF!</v>
      </c>
      <c r="BB74" s="70" t="e">
        <f t="shared" si="1051"/>
        <v>#REF!</v>
      </c>
      <c r="BC74" s="70" t="e">
        <f t="shared" si="1051"/>
        <v>#REF!</v>
      </c>
      <c r="BD74" s="70">
        <f t="shared" si="1051"/>
        <v>0</v>
      </c>
      <c r="BE74" s="70" t="e">
        <f t="shared" si="1051"/>
        <v>#REF!</v>
      </c>
      <c r="BF74" s="70" t="e">
        <f t="shared" si="1051"/>
        <v>#REF!</v>
      </c>
      <c r="BG74" s="70" t="e">
        <f t="shared" si="1051"/>
        <v>#REF!</v>
      </c>
      <c r="BH74" s="70" t="e">
        <f t="shared" si="1051"/>
        <v>#REF!</v>
      </c>
      <c r="BI74" s="70" t="e">
        <f t="shared" si="1051"/>
        <v>#REF!</v>
      </c>
      <c r="BJ74" s="70" t="e">
        <f t="shared" si="1051"/>
        <v>#REF!</v>
      </c>
      <c r="BK74" s="66" t="e">
        <f t="shared" si="1053"/>
        <v>#REF!</v>
      </c>
      <c r="BL74" s="79" t="e">
        <f t="shared" si="1054"/>
        <v>#REF!</v>
      </c>
      <c r="BM74" s="79">
        <f t="shared" si="1055"/>
        <v>0</v>
      </c>
      <c r="BN74" s="66" t="e">
        <f>#REF!+#REF!+#REF!+'Новосибирск.обл'!E74+#REF!+#REF!+#REF!+#REF!+#REF!+#REF!</f>
        <v>#REF!</v>
      </c>
      <c r="BO74" s="79" t="e">
        <f t="shared" si="1056"/>
        <v>#REF!</v>
      </c>
    </row>
    <row r="75" s="150" customFormat="1" ht="21" customHeight="1">
      <c r="A75" s="80" t="s">
        <v>240</v>
      </c>
      <c r="B75" s="94" t="s">
        <v>241</v>
      </c>
      <c r="C75" s="118" t="s">
        <v>32</v>
      </c>
      <c r="D75" s="575">
        <f t="shared" si="1063"/>
        <v>4.3136674271455728</v>
      </c>
      <c r="E75" s="337">
        <f>('[15]Себ-ть с АУП ИТОГО'!$W$21)/1000</f>
        <v>0.28372590701462536</v>
      </c>
      <c r="F75" s="337">
        <f>'[16]Себ-ть с АУП ИТОГО'!$W$21/1000</f>
        <v>0.22307583532970857</v>
      </c>
      <c r="G75" s="337">
        <f>('[17]Себ-ть с АУП ИТОГО'!$W$21)/1000</f>
        <v>0.37090135047508932</v>
      </c>
      <c r="H75" s="337">
        <f>('[18]Себ-ть с АУП ИТОГО'!$W$21)/1000</f>
        <v>1.8501772863085415</v>
      </c>
      <c r="I75" s="337">
        <f>('[19]Себ-ть с АУП ИТОГО'!$W$21)/1000</f>
        <v>0.09937390786648112</v>
      </c>
      <c r="J75" s="337">
        <f>('[20]Себ-ть с АУП ИТОГО'!$W$21)/1000</f>
        <v>0.36879272930984941</v>
      </c>
      <c r="K75" s="337">
        <f>('[21]Себ-ть с АУП ИТОГО'!$W$21)/1000</f>
        <v>0.048928007727717715</v>
      </c>
      <c r="L75" s="337">
        <f>('[22]Себ-ть с АУП ИТОГО'!$W$21)/1000</f>
        <v>0.17092228392120193</v>
      </c>
      <c r="M75" s="337">
        <f>('[23]Себ-ть с АУП ИТОГО'!$W$21)/1000</f>
        <v>0.04523680262394663</v>
      </c>
      <c r="N75" s="337">
        <f>('[24]Себ-ть с АУП ИТОГО'!$W$21)/1000</f>
        <v>0.85253331656841169</v>
      </c>
      <c r="P75" s="83">
        <f t="shared" si="1064"/>
        <v>11.981667427145574</v>
      </c>
      <c r="Q75" s="119">
        <f>E75+'[12]Иркутск+'!E75</f>
        <v>1.1377259070146253</v>
      </c>
      <c r="R75" s="119">
        <f>F75+'[12]Бурятия+'!E75</f>
        <v>0.77707583532970859</v>
      </c>
      <c r="S75" s="119">
        <f>G75+'[12]Забайкалье+'!E75</f>
        <v>1.5589013504750893</v>
      </c>
      <c r="T75" s="119">
        <f>H75+'[12]Новосибирская область+'!E75</f>
        <v>2.5181772863085414</v>
      </c>
      <c r="U75" s="119">
        <f>I75+'[12]Норильск +'!E75</f>
        <v>0.39448320786648117</v>
      </c>
      <c r="V75" s="119">
        <f>J75+'[12]Красноярск. край +'!E75</f>
        <v>1.5696834293098494</v>
      </c>
      <c r="W75" s="119">
        <f>K75+'[12]Кемеровская область+'!E75</f>
        <v>0.19792800772771771</v>
      </c>
      <c r="X75" s="119">
        <f>L75+'[12]Томская область +'!E75</f>
        <v>0.68592228392120191</v>
      </c>
      <c r="Y75" s="119">
        <f>M75+'[12]Омская область+'!E75</f>
        <v>0.15923680262394663</v>
      </c>
      <c r="Z75" s="119">
        <f>N75+'[12]Алтайский край +'!E75</f>
        <v>2.9825333165684116</v>
      </c>
      <c r="AA75" s="79">
        <f>D75+'[12]Кемеровская область+'!BV75</f>
        <v>11.981667427145574</v>
      </c>
      <c r="AB75" s="574" t="e">
        <f t="shared" si="1047"/>
        <v>#VALUE!</v>
      </c>
      <c r="AC75" s="70" t="e">
        <f t="shared" si="1047"/>
        <v>#VALUE!</v>
      </c>
      <c r="AD75" s="70" t="e">
        <f t="shared" si="1047"/>
        <v>#VALUE!</v>
      </c>
      <c r="AE75" s="70" t="e">
        <f t="shared" si="1047"/>
        <v>#VALUE!</v>
      </c>
      <c r="AF75" s="70" t="e">
        <f t="shared" si="1047"/>
        <v>#VALUE!</v>
      </c>
      <c r="AG75" s="70" t="e">
        <f t="shared" si="1047"/>
        <v>#VALUE!</v>
      </c>
      <c r="AH75" s="70" t="e">
        <f t="shared" si="1047"/>
        <v>#VALUE!</v>
      </c>
      <c r="AI75" s="70" t="e">
        <f t="shared" si="1047"/>
        <v>#VALUE!</v>
      </c>
      <c r="AJ75" s="70" t="e">
        <f t="shared" si="1047"/>
        <v>#VALUE!</v>
      </c>
      <c r="AK75" s="70" t="e">
        <f t="shared" si="1047"/>
        <v>#VALUE!</v>
      </c>
      <c r="AL75" s="70" t="e">
        <f t="shared" si="1047"/>
        <v>#VALUE!</v>
      </c>
      <c r="AM75" s="66"/>
      <c r="AN75" s="574" t="e">
        <f t="shared" si="1049"/>
        <v>#VALUE!</v>
      </c>
      <c r="AO75" s="70" t="e">
        <f t="shared" si="1049"/>
        <v>#VALUE!</v>
      </c>
      <c r="AP75" s="70" t="e">
        <f t="shared" si="1049"/>
        <v>#VALUE!</v>
      </c>
      <c r="AQ75" s="70" t="e">
        <f t="shared" si="1049"/>
        <v>#VALUE!</v>
      </c>
      <c r="AR75" s="70" t="e">
        <f t="shared" si="1049"/>
        <v>#VALUE!</v>
      </c>
      <c r="AS75" s="70" t="e">
        <f t="shared" si="1049"/>
        <v>#VALUE!</v>
      </c>
      <c r="AT75" s="70" t="e">
        <f t="shared" si="1049"/>
        <v>#VALUE!</v>
      </c>
      <c r="AU75" s="70" t="e">
        <f t="shared" si="1049"/>
        <v>#VALUE!</v>
      </c>
      <c r="AV75" s="70" t="e">
        <f t="shared" si="1049"/>
        <v>#VALUE!</v>
      </c>
      <c r="AW75" s="70" t="e">
        <f t="shared" si="1049"/>
        <v>#VALUE!</v>
      </c>
      <c r="AX75" s="70" t="e">
        <f t="shared" si="1049"/>
        <v>#VALUE!</v>
      </c>
      <c r="AY75" s="66"/>
      <c r="AZ75" s="574" t="e">
        <f t="shared" si="1051"/>
        <v>#VALUE!</v>
      </c>
      <c r="BA75" s="70" t="e">
        <f t="shared" si="1051"/>
        <v>#VALUE!</v>
      </c>
      <c r="BB75" s="70" t="e">
        <f t="shared" si="1051"/>
        <v>#VALUE!</v>
      </c>
      <c r="BC75" s="70" t="e">
        <f t="shared" si="1051"/>
        <v>#VALUE!</v>
      </c>
      <c r="BD75" s="70" t="e">
        <f t="shared" si="1051"/>
        <v>#VALUE!</v>
      </c>
      <c r="BE75" s="70" t="e">
        <f t="shared" si="1051"/>
        <v>#VALUE!</v>
      </c>
      <c r="BF75" s="70" t="e">
        <f t="shared" si="1051"/>
        <v>#VALUE!</v>
      </c>
      <c r="BG75" s="70" t="e">
        <f t="shared" si="1051"/>
        <v>#VALUE!</v>
      </c>
      <c r="BH75" s="70" t="e">
        <f t="shared" si="1051"/>
        <v>#VALUE!</v>
      </c>
      <c r="BI75" s="70" t="e">
        <f t="shared" si="1051"/>
        <v>#VALUE!</v>
      </c>
      <c r="BJ75" s="70" t="e">
        <f t="shared" si="1051"/>
        <v>#VALUE!</v>
      </c>
      <c r="BK75" s="66" t="e">
        <f t="shared" si="1053"/>
        <v>#VALUE!</v>
      </c>
      <c r="BL75" s="79" t="e">
        <f t="shared" si="1054"/>
        <v>#VALUE!</v>
      </c>
      <c r="BM75" s="79">
        <f t="shared" si="1055"/>
        <v>0</v>
      </c>
      <c r="BN75" s="66" t="e">
        <f>#REF!+#REF!+#REF!+'Новосибирск.обл'!E75+#REF!+#REF!+#REF!+#REF!+#REF!+#REF!</f>
        <v>#REF!</v>
      </c>
      <c r="BO75" s="79" t="e">
        <f t="shared" si="1056"/>
        <v>#REF!</v>
      </c>
    </row>
    <row r="76" s="218" customFormat="1" ht="15.75">
      <c r="A76" s="219" t="s">
        <v>244</v>
      </c>
      <c r="B76" s="220" t="s">
        <v>245</v>
      </c>
      <c r="C76" s="221" t="s">
        <v>32</v>
      </c>
      <c r="D76" s="575">
        <f t="shared" si="1063"/>
        <v>12.934806783327671</v>
      </c>
      <c r="E76" s="337">
        <f>('[14]3-4 кв'!$L$9+'[14]3-4 кв'!$N$9+'[14]3-4 кв'!$P$9+'[14]3-4 кв'!$R$9)/1000</f>
        <v>1.4450809670892169</v>
      </c>
      <c r="F76" s="337">
        <f>('[14]3-4 кв'!$L$16+'[14]3-4 кв'!$N$16+'[14]3-4 кв'!$P$16+'[14]3-4 кв'!$R$16)/1000</f>
        <v>2.3779165895786787</v>
      </c>
      <c r="G76" s="337">
        <f>('[14]3-4 кв'!$L$8+'[14]3-4 кв'!$N$8+'[14]3-4 кв'!$P$8+'[14]3-4 кв'!$R$8)/1000</f>
        <v>4.5521175351660172</v>
      </c>
      <c r="H76" s="337">
        <f>('[14]3-4 кв'!$L$12+'[14]3-4 кв'!$N$12+'[14]3-4 кв'!$P$12+'[14]3-4 кв'!$R$12)/1000</f>
        <v>0.89812716623787248</v>
      </c>
      <c r="I76" s="337">
        <f>('[14]3-4 кв'!$L$7+'[14]3-4 кв'!$N$7+'[14]3-4 кв'!$P$7+'[14]3-4 кв'!$R$7)/1000</f>
        <v>0.062173319451846086</v>
      </c>
      <c r="J76" s="337">
        <f>('[14]3-4 кв'!$L$11+'[14]3-4 кв'!$N$11+'[14]3-4 кв'!$P$11+'[14]3-4 кв'!$R$11)/1000</f>
        <v>1.94033496694673</v>
      </c>
      <c r="K76" s="622">
        <f>('[14]3-4 кв'!$L$10+'[14]3-4 кв'!$N$10+'[14]3-4 кв'!$P$10+'[14]3-4 кв'!$R$10)/1000</f>
        <v>0.12175607833435408</v>
      </c>
      <c r="L76" s="337">
        <f>('[14]3-4 кв'!$L$17+'[14]3-4 кв'!$N$17+'[14]3-4 кв'!$P$17+'[14]3-4 кв'!$R$17)/1000</f>
        <v>0.11866623827754455</v>
      </c>
      <c r="M76" s="337">
        <f>('[14]3-4 кв'!$L$13+'[14]3-4 кв'!$N$13+'[14]3-4 кв'!$P$13+'[14]3-4 кв'!$R$13)/1000</f>
        <v>0.28697077201272608</v>
      </c>
      <c r="N76" s="337">
        <f>('[14]3-4 кв'!$L$6+'[14]3-4 кв'!$N$6+'[14]3-4 кв'!$P$6+'[14]3-4 кв'!$R$6)/1000</f>
        <v>1.1316631502326859</v>
      </c>
      <c r="P76" s="83">
        <f t="shared" si="1064"/>
        <v>65.765936923327672</v>
      </c>
      <c r="Q76" s="119">
        <f>E76+'[12]Иркутск+'!E76</f>
        <v>9.0720809670892155</v>
      </c>
      <c r="R76" s="119">
        <f>F76+'[12]Бурятия+'!E76</f>
        <v>16.905916589578677</v>
      </c>
      <c r="S76" s="119">
        <f>G76+'[12]Забайкалье+'!E76</f>
        <v>14.397117535166016</v>
      </c>
      <c r="T76" s="119">
        <f>H76+'[12]Новосибирская область+'!E76</f>
        <v>9.9631271662378733</v>
      </c>
      <c r="U76" s="119">
        <f>I76+'[12]Норильск +'!E76</f>
        <v>0.69530345945184513</v>
      </c>
      <c r="V76" s="119">
        <f>J76+'[12]Красноярск. край +'!E76</f>
        <v>6.6153349669467296</v>
      </c>
      <c r="W76" s="119">
        <f>K76+'[12]Кемеровская область+'!E76</f>
        <v>0.91475607833435402</v>
      </c>
      <c r="X76" s="119">
        <f>L76+'[12]Томская область +'!E76</f>
        <v>1.2106662382775446</v>
      </c>
      <c r="Y76" s="119">
        <f>M76+'[12]Омская область+'!E76</f>
        <v>1.7179707720127262</v>
      </c>
      <c r="Z76" s="119">
        <f>N76+'[12]Алтайский край +'!E76</f>
        <v>4.2736631502326858</v>
      </c>
      <c r="AA76" s="79">
        <f>D76+'[12]Кемеровская область+'!BV76</f>
        <v>65.765936923327672</v>
      </c>
      <c r="AB76" s="574" t="e">
        <f t="shared" si="1047"/>
        <v>#REF!</v>
      </c>
      <c r="AC76" s="70" t="e">
        <f t="shared" si="1047"/>
        <v>#REF!</v>
      </c>
      <c r="AD76" s="70" t="e">
        <f t="shared" si="1047"/>
        <v>#REF!</v>
      </c>
      <c r="AE76" s="70" t="e">
        <f t="shared" si="1047"/>
        <v>#REF!</v>
      </c>
      <c r="AF76" s="70">
        <f t="shared" si="1047"/>
        <v>70563860350426208</v>
      </c>
      <c r="AG76" s="70" t="e">
        <f t="shared" si="1047"/>
        <v>#REF!</v>
      </c>
      <c r="AH76" s="70" t="e">
        <f t="shared" si="1047"/>
        <v>#REF!</v>
      </c>
      <c r="AI76" s="70" t="e">
        <f t="shared" si="1047"/>
        <v>#REF!</v>
      </c>
      <c r="AJ76" s="70" t="e">
        <f t="shared" si="1047"/>
        <v>#REF!</v>
      </c>
      <c r="AK76" s="70" t="e">
        <f t="shared" si="1047"/>
        <v>#REF!</v>
      </c>
      <c r="AL76" s="70" t="e">
        <f t="shared" si="1047"/>
        <v>#REF!</v>
      </c>
      <c r="AM76" s="66"/>
      <c r="AN76" s="574" t="e">
        <f t="shared" si="1049"/>
        <v>#REF!</v>
      </c>
      <c r="AO76" s="70" t="e">
        <f t="shared" si="1049"/>
        <v>#REF!</v>
      </c>
      <c r="AP76" s="70" t="e">
        <f t="shared" si="1049"/>
        <v>#REF!</v>
      </c>
      <c r="AQ76" s="70" t="e">
        <f t="shared" si="1049"/>
        <v>#REF!</v>
      </c>
      <c r="AR76" s="70">
        <f t="shared" si="1049"/>
        <v>41765588892626600</v>
      </c>
      <c r="AS76" s="70" t="e">
        <f t="shared" si="1049"/>
        <v>#REF!</v>
      </c>
      <c r="AT76" s="70" t="e">
        <f t="shared" si="1049"/>
        <v>#REF!</v>
      </c>
      <c r="AU76" s="70" t="e">
        <f t="shared" si="1049"/>
        <v>#REF!</v>
      </c>
      <c r="AV76" s="70" t="e">
        <f t="shared" si="1049"/>
        <v>#REF!</v>
      </c>
      <c r="AW76" s="70" t="e">
        <f t="shared" si="1049"/>
        <v>#REF!</v>
      </c>
      <c r="AX76" s="70" t="e">
        <f t="shared" si="1049"/>
        <v>#REF!</v>
      </c>
      <c r="AY76" s="66"/>
      <c r="AZ76" s="574" t="e">
        <f t="shared" si="1051"/>
        <v>#REF!</v>
      </c>
      <c r="BA76" s="70" t="e">
        <f t="shared" si="1051"/>
        <v>#REF!</v>
      </c>
      <c r="BB76" s="70" t="e">
        <f t="shared" si="1051"/>
        <v>#REF!</v>
      </c>
      <c r="BC76" s="70" t="e">
        <f t="shared" si="1051"/>
        <v>#REF!</v>
      </c>
      <c r="BD76" s="70">
        <f t="shared" si="1051"/>
        <v>0</v>
      </c>
      <c r="BE76" s="70" t="e">
        <f t="shared" si="1051"/>
        <v>#REF!</v>
      </c>
      <c r="BF76" s="70" t="e">
        <f t="shared" si="1051"/>
        <v>#REF!</v>
      </c>
      <c r="BG76" s="70" t="e">
        <f t="shared" si="1051"/>
        <v>#REF!</v>
      </c>
      <c r="BH76" s="70" t="e">
        <f t="shared" si="1051"/>
        <v>#REF!</v>
      </c>
      <c r="BI76" s="70" t="e">
        <f t="shared" si="1051"/>
        <v>#REF!</v>
      </c>
      <c r="BJ76" s="70" t="e">
        <f t="shared" si="1051"/>
        <v>#REF!</v>
      </c>
      <c r="BK76" s="66" t="e">
        <f t="shared" si="1053"/>
        <v>#REF!</v>
      </c>
      <c r="BL76" s="79" t="e">
        <f t="shared" si="1054"/>
        <v>#REF!</v>
      </c>
      <c r="BM76" s="79">
        <f t="shared" si="1055"/>
        <v>0</v>
      </c>
      <c r="BN76" s="66" t="e">
        <f>#REF!+#REF!+#REF!+'Новосибирск.обл'!E76+#REF!+#REF!+#REF!+#REF!+#REF!+#REF!</f>
        <v>#REF!</v>
      </c>
      <c r="BO76" s="79" t="e">
        <f t="shared" si="1056"/>
        <v>#REF!</v>
      </c>
    </row>
    <row r="77" s="218" customFormat="1" ht="17.25" customHeight="1">
      <c r="A77" s="580" t="s">
        <v>246</v>
      </c>
      <c r="B77" s="581" t="s">
        <v>247</v>
      </c>
      <c r="C77" s="582" t="s">
        <v>32</v>
      </c>
      <c r="D77" s="575">
        <f t="shared" si="1063"/>
        <v>0</v>
      </c>
      <c r="E77" s="597"/>
      <c r="F77" s="597"/>
      <c r="G77" s="597"/>
      <c r="H77" s="597"/>
      <c r="I77" s="597"/>
      <c r="J77" s="597"/>
      <c r="K77" s="597"/>
      <c r="L77" s="597"/>
      <c r="M77" s="597"/>
      <c r="N77" s="597"/>
      <c r="P77" s="83">
        <f t="shared" si="1064"/>
        <v>0</v>
      </c>
      <c r="Q77" s="597"/>
      <c r="R77" s="597"/>
      <c r="S77" s="597"/>
      <c r="T77" s="597"/>
      <c r="U77" s="597"/>
      <c r="V77" s="597"/>
      <c r="W77" s="597"/>
      <c r="X77" s="597"/>
      <c r="Y77" s="597"/>
      <c r="Z77" s="597"/>
      <c r="AA77" s="79">
        <f>D77+'[12]Кемеровская область+'!BV77</f>
        <v>14.8957222</v>
      </c>
      <c r="AB77" s="574" t="e">
        <f t="shared" si="1047"/>
        <v>#VALUE!</v>
      </c>
      <c r="AC77" s="70" t="e">
        <f t="shared" si="1047"/>
        <v>#VALUE!</v>
      </c>
      <c r="AD77" s="70" t="e">
        <f t="shared" si="1047"/>
        <v>#VALUE!</v>
      </c>
      <c r="AE77" s="70" t="e">
        <f t="shared" si="1047"/>
        <v>#VALUE!</v>
      </c>
      <c r="AF77" s="70" t="e">
        <f t="shared" si="1047"/>
        <v>#VALUE!</v>
      </c>
      <c r="AG77" s="70" t="e">
        <f t="shared" si="1047"/>
        <v>#VALUE!</v>
      </c>
      <c r="AH77" s="70" t="e">
        <f t="shared" si="1047"/>
        <v>#VALUE!</v>
      </c>
      <c r="AI77" s="70" t="e">
        <f t="shared" si="1047"/>
        <v>#VALUE!</v>
      </c>
      <c r="AJ77" s="70" t="e">
        <f t="shared" si="1047"/>
        <v>#VALUE!</v>
      </c>
      <c r="AK77" s="70" t="e">
        <f t="shared" si="1047"/>
        <v>#VALUE!</v>
      </c>
      <c r="AL77" s="70" t="e">
        <f t="shared" si="1047"/>
        <v>#VALUE!</v>
      </c>
      <c r="AM77" s="66"/>
      <c r="AN77" s="574" t="e">
        <f t="shared" si="1049"/>
        <v>#VALUE!</v>
      </c>
      <c r="AO77" s="70" t="e">
        <f t="shared" si="1049"/>
        <v>#VALUE!</v>
      </c>
      <c r="AP77" s="70" t="e">
        <f t="shared" si="1049"/>
        <v>#VALUE!</v>
      </c>
      <c r="AQ77" s="70" t="e">
        <f t="shared" si="1049"/>
        <v>#VALUE!</v>
      </c>
      <c r="AR77" s="70" t="e">
        <f t="shared" si="1049"/>
        <v>#VALUE!</v>
      </c>
      <c r="AS77" s="70" t="e">
        <f t="shared" si="1049"/>
        <v>#VALUE!</v>
      </c>
      <c r="AT77" s="70" t="e">
        <f t="shared" si="1049"/>
        <v>#VALUE!</v>
      </c>
      <c r="AU77" s="70" t="e">
        <f t="shared" si="1049"/>
        <v>#VALUE!</v>
      </c>
      <c r="AV77" s="70" t="e">
        <f t="shared" si="1049"/>
        <v>#VALUE!</v>
      </c>
      <c r="AW77" s="70" t="e">
        <f t="shared" si="1049"/>
        <v>#VALUE!</v>
      </c>
      <c r="AX77" s="70" t="e">
        <f t="shared" si="1049"/>
        <v>#VALUE!</v>
      </c>
      <c r="AY77" s="66"/>
      <c r="AZ77" s="574" t="e">
        <f t="shared" si="1051"/>
        <v>#VALUE!</v>
      </c>
      <c r="BA77" s="70" t="e">
        <f t="shared" si="1051"/>
        <v>#VALUE!</v>
      </c>
      <c r="BB77" s="70" t="e">
        <f t="shared" si="1051"/>
        <v>#VALUE!</v>
      </c>
      <c r="BC77" s="70" t="e">
        <f t="shared" si="1051"/>
        <v>#VALUE!</v>
      </c>
      <c r="BD77" s="70" t="e">
        <f t="shared" si="1051"/>
        <v>#VALUE!</v>
      </c>
      <c r="BE77" s="70" t="e">
        <f t="shared" si="1051"/>
        <v>#VALUE!</v>
      </c>
      <c r="BF77" s="70" t="e">
        <f t="shared" si="1051"/>
        <v>#VALUE!</v>
      </c>
      <c r="BG77" s="70" t="e">
        <f t="shared" si="1051"/>
        <v>#VALUE!</v>
      </c>
      <c r="BH77" s="70" t="e">
        <f t="shared" si="1051"/>
        <v>#VALUE!</v>
      </c>
      <c r="BI77" s="70" t="e">
        <f t="shared" si="1051"/>
        <v>#VALUE!</v>
      </c>
      <c r="BJ77" s="70" t="e">
        <f t="shared" si="1051"/>
        <v>#VALUE!</v>
      </c>
      <c r="BK77" s="66" t="e">
        <f t="shared" si="1053"/>
        <v>#VALUE!</v>
      </c>
      <c r="BL77" s="79" t="e">
        <f t="shared" si="1054"/>
        <v>#VALUE!</v>
      </c>
      <c r="BM77" s="79">
        <f t="shared" si="1055"/>
        <v>14.8957222</v>
      </c>
      <c r="BN77" s="66" t="e">
        <f>#REF!+#REF!+#REF!+'Новосибирск.обл'!E77+#REF!+#REF!+#REF!+#REF!+#REF!+#REF!</f>
        <v>#REF!</v>
      </c>
      <c r="BO77" s="79" t="e">
        <f t="shared" si="1056"/>
        <v>#REF!</v>
      </c>
    </row>
    <row r="78" s="218" customFormat="1" ht="18" customHeight="1">
      <c r="A78" s="234" t="s">
        <v>248</v>
      </c>
      <c r="B78" s="235" t="s">
        <v>249</v>
      </c>
      <c r="C78" s="236" t="s">
        <v>32</v>
      </c>
      <c r="D78" s="575">
        <f t="shared" si="1063"/>
        <v>22.148483491666671</v>
      </c>
      <c r="E78" s="337">
        <f>('[15]Себ-ть с АУП ИТОГО'!$W$88+'[15]Себ-ть с АУП ИТОГО'!$W$93+'[15]Себ-ть с АУП ИТОГО'!$W$115+'[15]Себ-ть с АУП ИТОГО'!$W$118+'[15]Себ-ть с АУП ИТОГО'!$W$187)/1000</f>
        <v>2.1763663916666669</v>
      </c>
      <c r="F78" s="337">
        <f>('[16]Себ-ть с АУП ИТОГО'!$W$88+'[16]Себ-ть с АУП ИТОГО'!$W$93+'[16]Себ-ть с АУП ИТОГО'!$W$113+'[16]Себ-ть с АУП ИТОГО'!$W$115)/1000</f>
        <v>2.4476201250000003</v>
      </c>
      <c r="G78" s="337">
        <f>('[17]Себ-ть с АУП ИТОГО'!$W$88+'[17]Себ-ть с АУП ИТОГО'!$W$93+'[17]Себ-ть с АУП ИТОГО'!$W$113+'[17]Себ-ть с АУП ИТОГО'!$W$115+'[17]Себ-ть с АУП ИТОГО'!$W$118+'[17]Себ-ть с АУП ИТОГО'!$W$187)/1000</f>
        <v>5.4413912249999994</v>
      </c>
      <c r="H78" s="337">
        <f>('[18]Себ-ть с АУП ИТОГО'!$W$88+'[18]Себ-ть с АУП ИТОГО'!$W$93+'[18]Себ-ть с АУП ИТОГО'!$W$118+'[18]Себ-ть с АУП ИТОГО'!$W$187)/1000</f>
        <v>0.37344532500000005</v>
      </c>
      <c r="I78" s="337">
        <f>('[19]Себ-ть с АУП ИТОГО'!$W$88+'[19]Себ-ть с АУП ИТОГО'!$W$113)/1000</f>
        <v>2.7186500000000002</v>
      </c>
      <c r="J78" s="337">
        <f>('[20]Себ-ть с АУП ИТОГО'!$W$88+'[20]Себ-ть с АУП ИТОГО'!$W$93+'[20]Себ-ть с АУП ИТОГО'!$W$113+'[20]Себ-ть с АУП ИТОГО'!$W$115+'[20]Себ-ть с АУП ИТОГО'!$W$118)/1000</f>
        <v>7.1076700000000006</v>
      </c>
      <c r="K78" s="337">
        <f>('[21]Себ-ть с АУП ИТОГО'!$W$88+'[21]Себ-ть с АУП ИТОГО'!$W$93+'[21]Себ-ть с АУП ИТОГО'!$W$115+'[21]Себ-ть с АУП ИТОГО'!$W$118)/1000</f>
        <v>0.23557800000000004</v>
      </c>
      <c r="L78" s="337">
        <f>('[22]Себ-ть с АУП ИТОГО'!$W$88+'[22]Себ-ть с АУП ИТОГО'!$W$93+'[22]Себ-ть с АУП ИТОГО'!$W$115+'[22]Себ-ть с АУП ИТОГО'!$W$118)/1000</f>
        <v>0.43487933333333334</v>
      </c>
      <c r="M78" s="337">
        <f>('[23]Себ-ть с АУП ИТОГО'!$W$88+'[23]Себ-ть с АУП ИТОГО'!$W$93+'[23]Себ-ть с АУП ИТОГО'!$W$115+'[23]Себ-ть с АУП ИТОГО'!$W$118)/1000</f>
        <v>0.82012666666666667</v>
      </c>
      <c r="N78" s="337">
        <f>('[24]Себ-ть с АУП ИТОГО'!$W$88+'[24]Себ-ть с АУП ИТОГО'!$W$93+'[24]Себ-ть с АУП ИТОГО'!$W$118)/1000</f>
        <v>0.39275642500000002</v>
      </c>
      <c r="P78" s="83">
        <f t="shared" si="1064"/>
        <v>37.044205691666676</v>
      </c>
      <c r="Q78" s="119">
        <f>E78+'[12]Иркутск+'!E78</f>
        <v>5.1291863916666669</v>
      </c>
      <c r="R78" s="119">
        <f>F78+'[12]Бурятия+'!E78</f>
        <v>3.2891857450000002</v>
      </c>
      <c r="S78" s="119">
        <f>G78+'[12]Забайкалье+'!E78</f>
        <v>7.7139665649999998</v>
      </c>
      <c r="T78" s="119">
        <f>H78+'[12]Новосибирская область+'!E78</f>
        <v>6.0702182449999995</v>
      </c>
      <c r="U78" s="119">
        <f>I78+'[12]Норильск +'!E78</f>
        <v>2.91535586</v>
      </c>
      <c r="V78" s="119">
        <f>J78+'[12]Красноярск. край +'!E78</f>
        <v>7.9094545900000011</v>
      </c>
      <c r="W78" s="119">
        <f>K78+'[12]Кемеровская область+'!E78</f>
        <v>0.52060567999999996</v>
      </c>
      <c r="X78" s="119">
        <f>L78+'[12]Томская область +'!E78</f>
        <v>0.92711273333333333</v>
      </c>
      <c r="Y78" s="119">
        <f>M78+'[12]Омская область+'!E78</f>
        <v>0.91871024666666667</v>
      </c>
      <c r="Z78" s="119">
        <f>N78+'[12]Алтайский край +'!E78</f>
        <v>1.6504096349999999</v>
      </c>
      <c r="AA78" s="79">
        <f>D78+'[12]Кемеровская область+'!BV78</f>
        <v>37.044205691666669</v>
      </c>
      <c r="AB78" s="574" t="e">
        <f t="shared" si="1047"/>
        <v>#REF!</v>
      </c>
      <c r="AC78" s="70" t="e">
        <f t="shared" si="1047"/>
        <v>#REF!</v>
      </c>
      <c r="AD78" s="70" t="e">
        <f t="shared" si="1047"/>
        <v>#REF!</v>
      </c>
      <c r="AE78" s="70" t="e">
        <f t="shared" si="1047"/>
        <v>#REF!</v>
      </c>
      <c r="AF78" s="70">
        <f t="shared" si="1047"/>
        <v>54765893734275712</v>
      </c>
      <c r="AG78" s="70" t="e">
        <f t="shared" si="1047"/>
        <v>#REF!</v>
      </c>
      <c r="AH78" s="70" t="e">
        <f t="shared" si="1047"/>
        <v>#REF!</v>
      </c>
      <c r="AI78" s="70" t="e">
        <f t="shared" si="1047"/>
        <v>#REF!</v>
      </c>
      <c r="AJ78" s="70" t="e">
        <f t="shared" si="1047"/>
        <v>#REF!</v>
      </c>
      <c r="AK78" s="70" t="e">
        <f t="shared" si="1047"/>
        <v>#REF!</v>
      </c>
      <c r="AL78" s="70" t="e">
        <f t="shared" si="1047"/>
        <v>#REF!</v>
      </c>
      <c r="AM78" s="66"/>
      <c r="AN78" s="574" t="e">
        <f t="shared" si="1049"/>
        <v>#REF!</v>
      </c>
      <c r="AO78" s="70" t="e">
        <f t="shared" si="1049"/>
        <v>#REF!</v>
      </c>
      <c r="AP78" s="70" t="e">
        <f t="shared" si="1049"/>
        <v>#REF!</v>
      </c>
      <c r="AQ78" s="70" t="e">
        <f t="shared" si="1049"/>
        <v>#REF!</v>
      </c>
      <c r="AR78" s="70">
        <f t="shared" si="1049"/>
        <v>32415032238034248</v>
      </c>
      <c r="AS78" s="70" t="e">
        <f t="shared" si="1049"/>
        <v>#REF!</v>
      </c>
      <c r="AT78" s="70" t="e">
        <f t="shared" si="1049"/>
        <v>#REF!</v>
      </c>
      <c r="AU78" s="70" t="e">
        <f t="shared" si="1049"/>
        <v>#REF!</v>
      </c>
      <c r="AV78" s="70" t="e">
        <f t="shared" si="1049"/>
        <v>#REF!</v>
      </c>
      <c r="AW78" s="70" t="e">
        <f t="shared" si="1049"/>
        <v>#REF!</v>
      </c>
      <c r="AX78" s="70" t="e">
        <f t="shared" si="1049"/>
        <v>#REF!</v>
      </c>
      <c r="AY78" s="66"/>
      <c r="AZ78" s="574" t="e">
        <f t="shared" si="1051"/>
        <v>#REF!</v>
      </c>
      <c r="BA78" s="70" t="e">
        <f t="shared" si="1051"/>
        <v>#REF!</v>
      </c>
      <c r="BB78" s="70" t="e">
        <f t="shared" si="1051"/>
        <v>#REF!</v>
      </c>
      <c r="BC78" s="70" t="e">
        <f t="shared" si="1051"/>
        <v>#REF!</v>
      </c>
      <c r="BD78" s="70">
        <f t="shared" si="1051"/>
        <v>0</v>
      </c>
      <c r="BE78" s="70" t="e">
        <f t="shared" si="1051"/>
        <v>#REF!</v>
      </c>
      <c r="BF78" s="70" t="e">
        <f t="shared" si="1051"/>
        <v>#REF!</v>
      </c>
      <c r="BG78" s="70" t="e">
        <f t="shared" si="1051"/>
        <v>#REF!</v>
      </c>
      <c r="BH78" s="70" t="e">
        <f t="shared" si="1051"/>
        <v>#REF!</v>
      </c>
      <c r="BI78" s="70" t="e">
        <f t="shared" si="1051"/>
        <v>#REF!</v>
      </c>
      <c r="BJ78" s="70" t="e">
        <f t="shared" si="1051"/>
        <v>#REF!</v>
      </c>
      <c r="BK78" s="66" t="e">
        <f t="shared" si="1053"/>
        <v>#REF!</v>
      </c>
      <c r="BL78" s="79" t="e">
        <f t="shared" si="1054"/>
        <v>#REF!</v>
      </c>
      <c r="BM78" s="79">
        <f t="shared" si="1055"/>
        <v>0</v>
      </c>
      <c r="BN78" s="66" t="e">
        <f>#REF!+#REF!+#REF!+'Новосибирск.обл'!E78+#REF!+#REF!+#REF!+#REF!+#REF!+#REF!</f>
        <v>#REF!</v>
      </c>
      <c r="BO78" s="79" t="e">
        <f t="shared" si="1056"/>
        <v>#REF!</v>
      </c>
    </row>
    <row r="79" s="218" customFormat="1">
      <c r="A79" s="234" t="s">
        <v>250</v>
      </c>
      <c r="B79" s="235" t="s">
        <v>251</v>
      </c>
      <c r="C79" s="236" t="s">
        <v>32</v>
      </c>
      <c r="D79" s="575">
        <f t="shared" si="1063"/>
        <v>0</v>
      </c>
      <c r="E79" s="328"/>
      <c r="F79" s="328"/>
      <c r="G79" s="328"/>
      <c r="H79" s="328"/>
      <c r="I79" s="328"/>
      <c r="J79" s="328"/>
      <c r="K79" s="328"/>
      <c r="L79" s="337"/>
      <c r="M79" s="328"/>
      <c r="N79" s="328"/>
      <c r="P79" s="83">
        <f t="shared" si="1064"/>
        <v>0</v>
      </c>
      <c r="Q79" s="119">
        <f>E79+'[12]Иркутск+'!E79</f>
        <v>0</v>
      </c>
      <c r="R79" s="119">
        <f>F79+'[12]Бурятия+'!E79</f>
        <v>0</v>
      </c>
      <c r="S79" s="119">
        <f>G79+'[12]Забайкалье+'!E79</f>
        <v>0</v>
      </c>
      <c r="T79" s="119">
        <f>H79+'[12]Новосибирская область+'!E79</f>
        <v>0</v>
      </c>
      <c r="U79" s="119">
        <f>I79+'[12]Норильск +'!E79</f>
        <v>0</v>
      </c>
      <c r="V79" s="119">
        <f>J79+'[12]Красноярск. край +'!E79</f>
        <v>0</v>
      </c>
      <c r="W79" s="119">
        <f>K79+'[12]Кемеровская область+'!E79</f>
        <v>0</v>
      </c>
      <c r="X79" s="119">
        <f>L79+'[12]Томская область +'!E79</f>
        <v>0</v>
      </c>
      <c r="Y79" s="119">
        <f>M79+'[12]Омская область+'!E79</f>
        <v>0</v>
      </c>
      <c r="Z79" s="119">
        <f>N79+'[12]Алтайский край +'!E79</f>
        <v>0</v>
      </c>
      <c r="AA79" s="79">
        <f>D79+'[12]Кемеровская область+'!BV79</f>
        <v>0</v>
      </c>
      <c r="AB79" s="574" t="e">
        <f t="shared" si="1047"/>
        <v>#REF!</v>
      </c>
      <c r="AC79" s="70" t="e">
        <f t="shared" si="1047"/>
        <v>#REF!</v>
      </c>
      <c r="AD79" s="70" t="e">
        <f t="shared" si="1047"/>
        <v>#REF!</v>
      </c>
      <c r="AE79" s="70" t="e">
        <f t="shared" si="1047"/>
        <v>#REF!</v>
      </c>
      <c r="AF79" s="70" t="e">
        <f t="shared" si="1047"/>
        <v>#VALUE!</v>
      </c>
      <c r="AG79" s="70" t="e">
        <f t="shared" si="1047"/>
        <v>#REF!</v>
      </c>
      <c r="AH79" s="70" t="e">
        <f t="shared" si="1047"/>
        <v>#REF!</v>
      </c>
      <c r="AI79" s="70" t="e">
        <f t="shared" si="1047"/>
        <v>#REF!</v>
      </c>
      <c r="AJ79" s="70" t="e">
        <f t="shared" si="1047"/>
        <v>#REF!</v>
      </c>
      <c r="AK79" s="70" t="e">
        <f t="shared" si="1047"/>
        <v>#REF!</v>
      </c>
      <c r="AL79" s="70" t="e">
        <f t="shared" si="1047"/>
        <v>#REF!</v>
      </c>
      <c r="AM79" s="66"/>
      <c r="AN79" s="574" t="e">
        <f t="shared" si="1049"/>
        <v>#REF!</v>
      </c>
      <c r="AO79" s="70" t="e">
        <f t="shared" si="1049"/>
        <v>#REF!</v>
      </c>
      <c r="AP79" s="70" t="e">
        <f t="shared" si="1049"/>
        <v>#REF!</v>
      </c>
      <c r="AQ79" s="70" t="e">
        <f t="shared" si="1049"/>
        <v>#REF!</v>
      </c>
      <c r="AR79" s="70" t="e">
        <f t="shared" si="1049"/>
        <v>#VALUE!</v>
      </c>
      <c r="AS79" s="70" t="e">
        <f t="shared" si="1049"/>
        <v>#REF!</v>
      </c>
      <c r="AT79" s="70" t="e">
        <f t="shared" si="1049"/>
        <v>#REF!</v>
      </c>
      <c r="AU79" s="70" t="e">
        <f t="shared" si="1049"/>
        <v>#REF!</v>
      </c>
      <c r="AV79" s="70" t="e">
        <f t="shared" si="1049"/>
        <v>#REF!</v>
      </c>
      <c r="AW79" s="70" t="e">
        <f t="shared" si="1049"/>
        <v>#REF!</v>
      </c>
      <c r="AX79" s="70" t="e">
        <f t="shared" si="1049"/>
        <v>#REF!</v>
      </c>
      <c r="AY79" s="66"/>
      <c r="AZ79" s="574" t="e">
        <f t="shared" si="1051"/>
        <v>#REF!</v>
      </c>
      <c r="BA79" s="70" t="e">
        <f t="shared" si="1051"/>
        <v>#REF!</v>
      </c>
      <c r="BB79" s="70" t="e">
        <f t="shared" si="1051"/>
        <v>#REF!</v>
      </c>
      <c r="BC79" s="70" t="e">
        <f t="shared" si="1051"/>
        <v>#REF!</v>
      </c>
      <c r="BD79" s="70" t="e">
        <f t="shared" si="1051"/>
        <v>#VALUE!</v>
      </c>
      <c r="BE79" s="70" t="e">
        <f t="shared" si="1051"/>
        <v>#REF!</v>
      </c>
      <c r="BF79" s="70" t="e">
        <f t="shared" si="1051"/>
        <v>#REF!</v>
      </c>
      <c r="BG79" s="70" t="e">
        <f t="shared" si="1051"/>
        <v>#REF!</v>
      </c>
      <c r="BH79" s="70" t="e">
        <f t="shared" si="1051"/>
        <v>#REF!</v>
      </c>
      <c r="BI79" s="70" t="e">
        <f t="shared" si="1051"/>
        <v>#REF!</v>
      </c>
      <c r="BJ79" s="70" t="e">
        <f t="shared" si="1051"/>
        <v>#REF!</v>
      </c>
      <c r="BK79" s="66" t="e">
        <f t="shared" si="1053"/>
        <v>#REF!</v>
      </c>
      <c r="BL79" s="79" t="e">
        <f t="shared" si="1054"/>
        <v>#REF!</v>
      </c>
      <c r="BM79" s="79">
        <f t="shared" si="1055"/>
        <v>0</v>
      </c>
      <c r="BN79" s="66" t="e">
        <f>#REF!+#REF!+#REF!+'Новосибирск.обл'!E79+#REF!+#REF!+#REF!+#REF!+#REF!+#REF!</f>
        <v>#REF!</v>
      </c>
      <c r="BO79" s="79" t="e">
        <f t="shared" si="1056"/>
        <v>#REF!</v>
      </c>
    </row>
    <row r="80" s="218" customFormat="1" ht="15.75">
      <c r="A80" s="245" t="s">
        <v>252</v>
      </c>
      <c r="B80" s="246" t="s">
        <v>253</v>
      </c>
      <c r="C80" s="247" t="s">
        <v>32</v>
      </c>
      <c r="D80" s="575">
        <f t="shared" si="1063"/>
        <v>12.934806783327671</v>
      </c>
      <c r="E80" s="578">
        <v>1.4450809670892169</v>
      </c>
      <c r="F80" s="578">
        <v>2.3779165895786787</v>
      </c>
      <c r="G80" s="578">
        <v>4.5521175351660172</v>
      </c>
      <c r="H80" s="578">
        <v>0.89812716623787248</v>
      </c>
      <c r="I80" s="578">
        <v>0.062173319451846086</v>
      </c>
      <c r="J80" s="578">
        <v>1.94033496694673</v>
      </c>
      <c r="K80" s="578">
        <v>0.12175607833435408</v>
      </c>
      <c r="L80" s="578">
        <v>0.11866623827754455</v>
      </c>
      <c r="M80" s="578">
        <v>0.28697077201272608</v>
      </c>
      <c r="N80" s="578">
        <v>1.1316631502326859</v>
      </c>
      <c r="P80" s="83">
        <f t="shared" si="1064"/>
        <v>12.934806783327671</v>
      </c>
      <c r="Q80" s="119">
        <f>E80+'[12]Иркутск+'!E80</f>
        <v>1.4450809670892169</v>
      </c>
      <c r="R80" s="119">
        <f>F80+'[12]Бурятия+'!E80</f>
        <v>2.3779165895786787</v>
      </c>
      <c r="S80" s="119">
        <f>G80+'[12]Забайкалье+'!E80</f>
        <v>4.5521175351660172</v>
      </c>
      <c r="T80" s="119">
        <f>H80+'[12]Новосибирская область+'!E80</f>
        <v>0.89812716623787248</v>
      </c>
      <c r="U80" s="119">
        <f>I80+'[12]Норильск +'!E80</f>
        <v>0.062173319451846086</v>
      </c>
      <c r="V80" s="119">
        <f>J80+'[12]Красноярск. край +'!E80</f>
        <v>1.94033496694673</v>
      </c>
      <c r="W80" s="119">
        <f>K80+'[12]Кемеровская область+'!E80</f>
        <v>0.12175607833435408</v>
      </c>
      <c r="X80" s="119">
        <f>L80+'[12]Томская область +'!E80</f>
        <v>0.11866623827754455</v>
      </c>
      <c r="Y80" s="119">
        <f>M80+'[12]Омская область+'!E80</f>
        <v>0.28697077201272608</v>
      </c>
      <c r="Z80" s="119">
        <f>N80+'[12]Алтайский край +'!E80</f>
        <v>1.1316631502326859</v>
      </c>
      <c r="AA80" s="79">
        <f>D80+'[12]Кемеровская область+'!BV80</f>
        <v>12.934806783327671</v>
      </c>
      <c r="AB80" s="574" t="e">
        <f t="shared" si="1047"/>
        <v>#REF!</v>
      </c>
      <c r="AC80" s="70" t="e">
        <f t="shared" si="1047"/>
        <v>#REF!</v>
      </c>
      <c r="AD80" s="70" t="e">
        <f t="shared" si="1047"/>
        <v>#REF!</v>
      </c>
      <c r="AE80" s="70" t="e">
        <f t="shared" si="1047"/>
        <v>#REF!</v>
      </c>
      <c r="AF80" s="70">
        <f t="shared" si="1047"/>
        <v>42505244250100512</v>
      </c>
      <c r="AG80" s="70" t="e">
        <f t="shared" si="1047"/>
        <v>#REF!</v>
      </c>
      <c r="AH80" s="70" t="e">
        <f t="shared" si="1047"/>
        <v>#REF!</v>
      </c>
      <c r="AI80" s="70" t="e">
        <f t="shared" si="1047"/>
        <v>#REF!</v>
      </c>
      <c r="AJ80" s="70" t="e">
        <f t="shared" si="1047"/>
        <v>#REF!</v>
      </c>
      <c r="AK80" s="70" t="e">
        <f t="shared" si="1047"/>
        <v>#REF!</v>
      </c>
      <c r="AL80" s="70" t="e">
        <f t="shared" si="1047"/>
        <v>#REF!</v>
      </c>
      <c r="AM80" s="66"/>
      <c r="AN80" s="574" t="e">
        <f t="shared" si="1049"/>
        <v>#REF!</v>
      </c>
      <c r="AO80" s="70" t="e">
        <f t="shared" si="1049"/>
        <v>#REF!</v>
      </c>
      <c r="AP80" s="70" t="e">
        <f t="shared" si="1049"/>
        <v>#REF!</v>
      </c>
      <c r="AQ80" s="70" t="e">
        <f t="shared" si="1049"/>
        <v>#REF!</v>
      </c>
      <c r="AR80" s="70">
        <f t="shared" si="1049"/>
        <v>25158155302056240</v>
      </c>
      <c r="AS80" s="70" t="e">
        <f t="shared" si="1049"/>
        <v>#REF!</v>
      </c>
      <c r="AT80" s="70" t="e">
        <f t="shared" si="1049"/>
        <v>#REF!</v>
      </c>
      <c r="AU80" s="70" t="e">
        <f t="shared" si="1049"/>
        <v>#REF!</v>
      </c>
      <c r="AV80" s="70" t="e">
        <f t="shared" si="1049"/>
        <v>#REF!</v>
      </c>
      <c r="AW80" s="70" t="e">
        <f t="shared" si="1049"/>
        <v>#REF!</v>
      </c>
      <c r="AX80" s="70" t="e">
        <f t="shared" si="1049"/>
        <v>#REF!</v>
      </c>
      <c r="AY80" s="66"/>
      <c r="AZ80" s="574" t="e">
        <f t="shared" si="1051"/>
        <v>#REF!</v>
      </c>
      <c r="BA80" s="70" t="e">
        <f t="shared" si="1051"/>
        <v>#REF!</v>
      </c>
      <c r="BB80" s="70" t="e">
        <f t="shared" si="1051"/>
        <v>#REF!</v>
      </c>
      <c r="BC80" s="70" t="e">
        <f t="shared" si="1051"/>
        <v>#REF!</v>
      </c>
      <c r="BD80" s="70">
        <f t="shared" si="1051"/>
        <v>0</v>
      </c>
      <c r="BE80" s="70" t="e">
        <f t="shared" si="1051"/>
        <v>#REF!</v>
      </c>
      <c r="BF80" s="70" t="e">
        <f t="shared" si="1051"/>
        <v>#REF!</v>
      </c>
      <c r="BG80" s="70" t="e">
        <f t="shared" si="1051"/>
        <v>#REF!</v>
      </c>
      <c r="BH80" s="70" t="e">
        <f t="shared" si="1051"/>
        <v>#REF!</v>
      </c>
      <c r="BI80" s="70" t="e">
        <f t="shared" si="1051"/>
        <v>#REF!</v>
      </c>
      <c r="BJ80" s="70" t="e">
        <f t="shared" si="1051"/>
        <v>#REF!</v>
      </c>
      <c r="BK80" s="66" t="e">
        <f t="shared" si="1053"/>
        <v>#REF!</v>
      </c>
      <c r="BL80" s="79" t="e">
        <f t="shared" si="1054"/>
        <v>#REF!</v>
      </c>
      <c r="BM80" s="79">
        <f t="shared" si="1055"/>
        <v>0</v>
      </c>
      <c r="BN80" s="66" t="e">
        <f>#REF!+#REF!+#REF!+'Новосибирск.обл'!E80+#REF!+#REF!+#REF!+#REF!+#REF!+#REF!</f>
        <v>#REF!</v>
      </c>
      <c r="BO80" s="79" t="e">
        <f t="shared" si="1056"/>
        <v>#REF!</v>
      </c>
    </row>
    <row r="81" s="181" customFormat="1" ht="14.25">
      <c r="A81" s="251" t="s">
        <v>254</v>
      </c>
      <c r="B81" s="252" t="s">
        <v>255</v>
      </c>
      <c r="C81" s="253" t="s">
        <v>32</v>
      </c>
      <c r="D81" s="143">
        <f>D23-D38</f>
        <v>-21.982504503441362</v>
      </c>
      <c r="E81" s="143">
        <f t="shared" ref="E81:N95" si="1075">E23-E38</f>
        <v>-9.6344592505053726</v>
      </c>
      <c r="F81" s="143">
        <f t="shared" si="1075"/>
        <v>-8.1896508252086164</v>
      </c>
      <c r="G81" s="143">
        <f t="shared" si="1075"/>
        <v>35.448422208821754</v>
      </c>
      <c r="H81" s="143">
        <f t="shared" si="1075"/>
        <v>-6.1020108671130124</v>
      </c>
      <c r="I81" s="143">
        <f t="shared" si="1075"/>
        <v>-2.052110121804656</v>
      </c>
      <c r="J81" s="143">
        <f t="shared" si="1075"/>
        <v>-16.70464093570088</v>
      </c>
      <c r="K81" s="143">
        <f t="shared" si="1075"/>
        <v>-3.6356717191673287</v>
      </c>
      <c r="L81" s="143">
        <f t="shared" si="1075"/>
        <v>-1.0845310647015189</v>
      </c>
      <c r="M81" s="143">
        <f t="shared" si="1075"/>
        <v>-1.3553073237464499</v>
      </c>
      <c r="N81" s="143">
        <f t="shared" si="1075"/>
        <v>-8.6725446043152559</v>
      </c>
      <c r="P81" s="143">
        <f>P23-P38</f>
        <v>-76.828004353440974</v>
      </c>
      <c r="Q81" s="143">
        <f t="shared" ref="Q81:Z95" si="1076">Q23-Q38</f>
        <v>-17.69045925050537</v>
      </c>
      <c r="R81" s="143">
        <f t="shared" si="1076"/>
        <v>26.154349174791378</v>
      </c>
      <c r="S81" s="143">
        <f t="shared" si="1076"/>
        <v>34.298043228821712</v>
      </c>
      <c r="T81" s="143">
        <f t="shared" si="1076"/>
        <v>-11.637010867113005</v>
      </c>
      <c r="U81" s="143">
        <f t="shared" si="1076"/>
        <v>1.878889878195344</v>
      </c>
      <c r="V81" s="143">
        <f t="shared" si="1076"/>
        <v>-54.151640935700783</v>
      </c>
      <c r="W81" s="143">
        <f t="shared" si="1076"/>
        <v>-11.550563409167328</v>
      </c>
      <c r="X81" s="143">
        <f t="shared" si="1076"/>
        <v>-2.8137602447015162</v>
      </c>
      <c r="Y81" s="143">
        <f t="shared" si="1076"/>
        <v>0.34869267625355249</v>
      </c>
      <c r="Z81" s="143">
        <f t="shared" si="1076"/>
        <v>-41.664544604315253</v>
      </c>
      <c r="AA81" s="79">
        <f>D81+'[12]Кемеровская область+'!BV81</f>
        <v>-76.826874843441374</v>
      </c>
      <c r="AB81" s="574" t="e">
        <f t="shared" si="1047"/>
        <v>#VALUE!</v>
      </c>
      <c r="AC81" s="70" t="e">
        <f t="shared" si="1047"/>
        <v>#VALUE!</v>
      </c>
      <c r="AD81" s="70" t="e">
        <f t="shared" si="1047"/>
        <v>#VALUE!</v>
      </c>
      <c r="AE81" s="70" t="e">
        <f t="shared" si="1047"/>
        <v>#VALUE!</v>
      </c>
      <c r="AF81" s="70" t="e">
        <f t="shared" si="1047"/>
        <v>#VALUE!</v>
      </c>
      <c r="AG81" s="70" t="e">
        <f t="shared" si="1047"/>
        <v>#VALUE!</v>
      </c>
      <c r="AH81" s="70" t="e">
        <f t="shared" si="1047"/>
        <v>#VALUE!</v>
      </c>
      <c r="AI81" s="70" t="e">
        <f t="shared" si="1047"/>
        <v>#VALUE!</v>
      </c>
      <c r="AJ81" s="70" t="e">
        <f t="shared" si="1047"/>
        <v>#VALUE!</v>
      </c>
      <c r="AK81" s="70" t="e">
        <f t="shared" si="1047"/>
        <v>#VALUE!</v>
      </c>
      <c r="AL81" s="70" t="e">
        <f t="shared" si="1047"/>
        <v>#VALUE!</v>
      </c>
      <c r="AM81" s="66"/>
      <c r="AN81" s="574" t="e">
        <f t="shared" si="1049"/>
        <v>#VALUE!</v>
      </c>
      <c r="AO81" s="70" t="e">
        <f t="shared" si="1049"/>
        <v>#VALUE!</v>
      </c>
      <c r="AP81" s="70" t="e">
        <f t="shared" si="1049"/>
        <v>#VALUE!</v>
      </c>
      <c r="AQ81" s="70" t="e">
        <f t="shared" si="1049"/>
        <v>#VALUE!</v>
      </c>
      <c r="AR81" s="70" t="e">
        <f t="shared" si="1049"/>
        <v>#VALUE!</v>
      </c>
      <c r="AS81" s="70" t="e">
        <f t="shared" si="1049"/>
        <v>#VALUE!</v>
      </c>
      <c r="AT81" s="70" t="e">
        <f t="shared" si="1049"/>
        <v>#VALUE!</v>
      </c>
      <c r="AU81" s="70" t="e">
        <f t="shared" si="1049"/>
        <v>#VALUE!</v>
      </c>
      <c r="AV81" s="70" t="e">
        <f t="shared" si="1049"/>
        <v>#VALUE!</v>
      </c>
      <c r="AW81" s="70" t="e">
        <f t="shared" si="1049"/>
        <v>#VALUE!</v>
      </c>
      <c r="AX81" s="70" t="e">
        <f t="shared" si="1049"/>
        <v>#VALUE!</v>
      </c>
      <c r="AY81" s="66"/>
      <c r="AZ81" s="574" t="e">
        <f t="shared" si="1051"/>
        <v>#VALUE!</v>
      </c>
      <c r="BA81" s="70" t="e">
        <f t="shared" si="1051"/>
        <v>#VALUE!</v>
      </c>
      <c r="BB81" s="70" t="e">
        <f t="shared" si="1051"/>
        <v>#VALUE!</v>
      </c>
      <c r="BC81" s="70" t="e">
        <f t="shared" si="1051"/>
        <v>#VALUE!</v>
      </c>
      <c r="BD81" s="70" t="e">
        <f t="shared" si="1051"/>
        <v>#VALUE!</v>
      </c>
      <c r="BE81" s="70" t="e">
        <f t="shared" si="1051"/>
        <v>#VALUE!</v>
      </c>
      <c r="BF81" s="70" t="e">
        <f t="shared" si="1051"/>
        <v>#VALUE!</v>
      </c>
      <c r="BG81" s="70" t="e">
        <f t="shared" si="1051"/>
        <v>#VALUE!</v>
      </c>
      <c r="BH81" s="70" t="e">
        <f t="shared" si="1051"/>
        <v>#VALUE!</v>
      </c>
      <c r="BI81" s="70" t="e">
        <f t="shared" si="1051"/>
        <v>#VALUE!</v>
      </c>
      <c r="BJ81" s="70" t="e">
        <f t="shared" si="1051"/>
        <v>#VALUE!</v>
      </c>
      <c r="BK81" s="66" t="e">
        <f t="shared" si="1053"/>
        <v>#VALUE!</v>
      </c>
      <c r="BL81" s="79" t="e">
        <f t="shared" si="1054"/>
        <v>#VALUE!</v>
      </c>
      <c r="BM81" s="79">
        <f t="shared" si="1055"/>
        <v>0.0011295099996004865</v>
      </c>
      <c r="BN81" s="66" t="e">
        <f>#REF!+#REF!+#REF!+'Новосибирск.обл'!E81+#REF!+#REF!+#REF!+#REF!+#REF!+#REF!</f>
        <v>#REF!</v>
      </c>
      <c r="BO81" s="79" t="e">
        <f t="shared" si="1056"/>
        <v>#REF!</v>
      </c>
    </row>
    <row r="82" s="150" customFormat="1">
      <c r="A82" s="80" t="s">
        <v>256</v>
      </c>
      <c r="B82" s="81" t="s">
        <v>34</v>
      </c>
      <c r="C82" s="118" t="s">
        <v>32</v>
      </c>
      <c r="D82" s="83"/>
      <c r="E82" s="83"/>
      <c r="F82" s="83"/>
      <c r="G82" s="83"/>
      <c r="H82" s="83"/>
      <c r="I82" s="83"/>
      <c r="J82" s="83"/>
      <c r="K82" s="83"/>
      <c r="L82" s="83"/>
      <c r="M82" s="83"/>
      <c r="N82" s="83"/>
      <c r="P82" s="83"/>
      <c r="Q82" s="83"/>
      <c r="R82" s="83"/>
      <c r="S82" s="83"/>
      <c r="T82" s="83"/>
      <c r="U82" s="83"/>
      <c r="V82" s="83"/>
      <c r="W82" s="83"/>
      <c r="X82" s="83"/>
      <c r="Y82" s="83"/>
      <c r="Z82" s="83"/>
      <c r="AA82" s="79">
        <f>D82+'[12]Кемеровская область+'!BV82</f>
        <v>0</v>
      </c>
      <c r="AB82" s="574" t="e">
        <f t="shared" si="1047"/>
        <v>#REF!</v>
      </c>
      <c r="AC82" s="70" t="e">
        <f t="shared" si="1047"/>
        <v>#REF!</v>
      </c>
      <c r="AD82" s="70" t="e">
        <f t="shared" si="1047"/>
        <v>#REF!</v>
      </c>
      <c r="AE82" s="70" t="e">
        <f t="shared" si="1047"/>
        <v>#REF!</v>
      </c>
      <c r="AF82" s="70">
        <f t="shared" si="1047"/>
        <v>32989668367002576</v>
      </c>
      <c r="AG82" s="70" t="e">
        <f t="shared" si="1047"/>
        <v>#REF!</v>
      </c>
      <c r="AH82" s="70" t="e">
        <f t="shared" si="1047"/>
        <v>#REF!</v>
      </c>
      <c r="AI82" s="70" t="e">
        <f t="shared" si="1047"/>
        <v>#REF!</v>
      </c>
      <c r="AJ82" s="70" t="e">
        <f t="shared" si="1047"/>
        <v>#REF!</v>
      </c>
      <c r="AK82" s="70" t="e">
        <f t="shared" si="1047"/>
        <v>#REF!</v>
      </c>
      <c r="AL82" s="70" t="e">
        <f t="shared" si="1047"/>
        <v>#REF!</v>
      </c>
      <c r="AM82" s="66"/>
      <c r="AN82" s="574" t="e">
        <f t="shared" si="1049"/>
        <v>#REF!</v>
      </c>
      <c r="AO82" s="70" t="e">
        <f t="shared" si="1049"/>
        <v>#REF!</v>
      </c>
      <c r="AP82" s="70" t="e">
        <f t="shared" si="1049"/>
        <v>#REF!</v>
      </c>
      <c r="AQ82" s="70" t="e">
        <f t="shared" si="1049"/>
        <v>#REF!</v>
      </c>
      <c r="AR82" s="70">
        <f t="shared" si="1049"/>
        <v>19526042338746840</v>
      </c>
      <c r="AS82" s="70" t="e">
        <f t="shared" si="1049"/>
        <v>#REF!</v>
      </c>
      <c r="AT82" s="70" t="e">
        <f t="shared" si="1049"/>
        <v>#REF!</v>
      </c>
      <c r="AU82" s="70" t="e">
        <f t="shared" si="1049"/>
        <v>#REF!</v>
      </c>
      <c r="AV82" s="70" t="e">
        <f t="shared" si="1049"/>
        <v>#REF!</v>
      </c>
      <c r="AW82" s="70" t="e">
        <f t="shared" si="1049"/>
        <v>#REF!</v>
      </c>
      <c r="AX82" s="70" t="e">
        <f t="shared" si="1049"/>
        <v>#REF!</v>
      </c>
      <c r="AY82" s="66"/>
      <c r="AZ82" s="574" t="e">
        <f t="shared" si="1051"/>
        <v>#REF!</v>
      </c>
      <c r="BA82" s="70" t="e">
        <f t="shared" si="1051"/>
        <v>#REF!</v>
      </c>
      <c r="BB82" s="70" t="e">
        <f t="shared" si="1051"/>
        <v>#REF!</v>
      </c>
      <c r="BC82" s="70" t="e">
        <f t="shared" si="1051"/>
        <v>#REF!</v>
      </c>
      <c r="BD82" s="70">
        <f t="shared" si="1051"/>
        <v>0</v>
      </c>
      <c r="BE82" s="70" t="e">
        <f t="shared" si="1051"/>
        <v>#REF!</v>
      </c>
      <c r="BF82" s="70" t="e">
        <f t="shared" si="1051"/>
        <v>#REF!</v>
      </c>
      <c r="BG82" s="70" t="e">
        <f t="shared" si="1051"/>
        <v>#REF!</v>
      </c>
      <c r="BH82" s="70" t="e">
        <f t="shared" si="1051"/>
        <v>#REF!</v>
      </c>
      <c r="BI82" s="70" t="e">
        <f t="shared" si="1051"/>
        <v>#REF!</v>
      </c>
      <c r="BJ82" s="70" t="e">
        <f t="shared" si="1051"/>
        <v>#REF!</v>
      </c>
      <c r="BK82" s="66" t="e">
        <f t="shared" si="1053"/>
        <v>#REF!</v>
      </c>
      <c r="BL82" s="79" t="e">
        <f t="shared" si="1054"/>
        <v>#REF!</v>
      </c>
      <c r="BM82" s="79">
        <f t="shared" si="1055"/>
        <v>0</v>
      </c>
      <c r="BN82" s="66" t="e">
        <f>#REF!+#REF!+#REF!+'Новосибирск.обл'!E82+#REF!+#REF!+#REF!+#REF!+#REF!+#REF!</f>
        <v>#REF!</v>
      </c>
      <c r="BO82" s="79" t="e">
        <f t="shared" si="1056"/>
        <v>#REF!</v>
      </c>
    </row>
    <row r="83" s="150" customFormat="1" ht="33.75" customHeight="1">
      <c r="A83" s="80" t="s">
        <v>257</v>
      </c>
      <c r="B83" s="126" t="s">
        <v>37</v>
      </c>
      <c r="C83" s="118" t="s">
        <v>32</v>
      </c>
      <c r="D83" s="83"/>
      <c r="E83" s="83"/>
      <c r="F83" s="83"/>
      <c r="G83" s="83"/>
      <c r="H83" s="83"/>
      <c r="I83" s="83"/>
      <c r="J83" s="83"/>
      <c r="K83" s="83"/>
      <c r="L83" s="83"/>
      <c r="M83" s="83"/>
      <c r="N83" s="83"/>
      <c r="P83" s="83"/>
      <c r="Q83" s="83"/>
      <c r="R83" s="83"/>
      <c r="S83" s="83"/>
      <c r="T83" s="83"/>
      <c r="U83" s="83"/>
      <c r="V83" s="83"/>
      <c r="W83" s="83"/>
      <c r="X83" s="83"/>
      <c r="Y83" s="83"/>
      <c r="Z83" s="83"/>
      <c r="AA83" s="79">
        <f>D83+'[12]Кемеровская область+'!BV83</f>
        <v>0</v>
      </c>
      <c r="AB83" s="574" t="e">
        <f t="shared" si="1047"/>
        <v>#VALUE!</v>
      </c>
      <c r="AC83" s="70" t="e">
        <f t="shared" si="1047"/>
        <v>#VALUE!</v>
      </c>
      <c r="AD83" s="70" t="e">
        <f t="shared" si="1047"/>
        <v>#VALUE!</v>
      </c>
      <c r="AE83" s="70" t="e">
        <f t="shared" si="1047"/>
        <v>#VALUE!</v>
      </c>
      <c r="AF83" s="70" t="e">
        <f t="shared" si="1047"/>
        <v>#VALUE!</v>
      </c>
      <c r="AG83" s="70" t="e">
        <f t="shared" si="1047"/>
        <v>#VALUE!</v>
      </c>
      <c r="AH83" s="70" t="e">
        <f t="shared" si="1047"/>
        <v>#VALUE!</v>
      </c>
      <c r="AI83" s="70" t="e">
        <f t="shared" si="1047"/>
        <v>#VALUE!</v>
      </c>
      <c r="AJ83" s="70" t="e">
        <f t="shared" si="1047"/>
        <v>#VALUE!</v>
      </c>
      <c r="AK83" s="70" t="e">
        <f t="shared" si="1047"/>
        <v>#VALUE!</v>
      </c>
      <c r="AL83" s="70" t="e">
        <f t="shared" si="1047"/>
        <v>#VALUE!</v>
      </c>
      <c r="AM83" s="66"/>
      <c r="AN83" s="574" t="e">
        <f t="shared" si="1049"/>
        <v>#VALUE!</v>
      </c>
      <c r="AO83" s="70" t="e">
        <f t="shared" si="1049"/>
        <v>#VALUE!</v>
      </c>
      <c r="AP83" s="70" t="e">
        <f t="shared" si="1049"/>
        <v>#VALUE!</v>
      </c>
      <c r="AQ83" s="70" t="e">
        <f t="shared" si="1049"/>
        <v>#VALUE!</v>
      </c>
      <c r="AR83" s="70" t="e">
        <f t="shared" si="1049"/>
        <v>#VALUE!</v>
      </c>
      <c r="AS83" s="70" t="e">
        <f t="shared" si="1049"/>
        <v>#VALUE!</v>
      </c>
      <c r="AT83" s="70" t="e">
        <f t="shared" si="1049"/>
        <v>#VALUE!</v>
      </c>
      <c r="AU83" s="70" t="e">
        <f t="shared" si="1049"/>
        <v>#VALUE!</v>
      </c>
      <c r="AV83" s="70" t="e">
        <f t="shared" si="1049"/>
        <v>#VALUE!</v>
      </c>
      <c r="AW83" s="70" t="e">
        <f t="shared" si="1049"/>
        <v>#VALUE!</v>
      </c>
      <c r="AX83" s="70" t="e">
        <f t="shared" si="1049"/>
        <v>#VALUE!</v>
      </c>
      <c r="AY83" s="66"/>
      <c r="AZ83" s="574" t="e">
        <f t="shared" si="1051"/>
        <v>#VALUE!</v>
      </c>
      <c r="BA83" s="70" t="e">
        <f t="shared" si="1051"/>
        <v>#VALUE!</v>
      </c>
      <c r="BB83" s="70" t="e">
        <f t="shared" si="1051"/>
        <v>#VALUE!</v>
      </c>
      <c r="BC83" s="70" t="e">
        <f t="shared" si="1051"/>
        <v>#VALUE!</v>
      </c>
      <c r="BD83" s="70" t="e">
        <f t="shared" si="1051"/>
        <v>#VALUE!</v>
      </c>
      <c r="BE83" s="70" t="e">
        <f t="shared" si="1051"/>
        <v>#VALUE!</v>
      </c>
      <c r="BF83" s="70" t="e">
        <f t="shared" si="1051"/>
        <v>#VALUE!</v>
      </c>
      <c r="BG83" s="70" t="e">
        <f t="shared" si="1051"/>
        <v>#VALUE!</v>
      </c>
      <c r="BH83" s="70" t="e">
        <f t="shared" si="1051"/>
        <v>#VALUE!</v>
      </c>
      <c r="BI83" s="70" t="e">
        <f t="shared" si="1051"/>
        <v>#VALUE!</v>
      </c>
      <c r="BJ83" s="70" t="e">
        <f t="shared" si="1051"/>
        <v>#VALUE!</v>
      </c>
      <c r="BK83" s="66" t="e">
        <f t="shared" si="1053"/>
        <v>#VALUE!</v>
      </c>
      <c r="BL83" s="79" t="e">
        <f t="shared" si="1054"/>
        <v>#VALUE!</v>
      </c>
      <c r="BM83" s="79">
        <f t="shared" si="1055"/>
        <v>0</v>
      </c>
      <c r="BN83" s="66" t="e">
        <f>#REF!+#REF!+#REF!+'Новосибирск.обл'!E83+#REF!+#REF!+#REF!+#REF!+#REF!+#REF!</f>
        <v>#REF!</v>
      </c>
      <c r="BO83" s="79" t="e">
        <f t="shared" si="1056"/>
        <v>#REF!</v>
      </c>
    </row>
    <row r="84" s="150" customFormat="1" ht="33.75" customHeight="1">
      <c r="A84" s="80" t="s">
        <v>258</v>
      </c>
      <c r="B84" s="126" t="s">
        <v>39</v>
      </c>
      <c r="C84" s="118" t="s">
        <v>32</v>
      </c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P84" s="83"/>
      <c r="Q84" s="83"/>
      <c r="R84" s="83"/>
      <c r="S84" s="83"/>
      <c r="T84" s="83"/>
      <c r="U84" s="83"/>
      <c r="V84" s="83"/>
      <c r="W84" s="83"/>
      <c r="X84" s="83"/>
      <c r="Y84" s="83"/>
      <c r="Z84" s="83"/>
      <c r="AA84" s="79">
        <f>D84+'[12]Кемеровская область+'!BV84</f>
        <v>0</v>
      </c>
      <c r="AB84" s="574" t="e">
        <f t="shared" si="1047"/>
        <v>#REF!</v>
      </c>
      <c r="AC84" s="70" t="e">
        <f t="shared" si="1047"/>
        <v>#REF!</v>
      </c>
      <c r="AD84" s="70" t="e">
        <f t="shared" si="1047"/>
        <v>#REF!</v>
      </c>
      <c r="AE84" s="70" t="e">
        <f t="shared" si="1047"/>
        <v>#REF!</v>
      </c>
      <c r="AF84" s="70">
        <f t="shared" si="1047"/>
        <v>25603919022570296</v>
      </c>
      <c r="AG84" s="70" t="e">
        <f t="shared" si="1047"/>
        <v>#REF!</v>
      </c>
      <c r="AH84" s="70" t="e">
        <f t="shared" si="1047"/>
        <v>#REF!</v>
      </c>
      <c r="AI84" s="70" t="e">
        <f t="shared" si="1047"/>
        <v>#REF!</v>
      </c>
      <c r="AJ84" s="70" t="e">
        <f t="shared" si="1047"/>
        <v>#REF!</v>
      </c>
      <c r="AK84" s="70" t="e">
        <f t="shared" si="1047"/>
        <v>#REF!</v>
      </c>
      <c r="AL84" s="70" t="e">
        <f t="shared" si="1047"/>
        <v>#REF!</v>
      </c>
      <c r="AM84" s="66"/>
      <c r="AN84" s="574" t="e">
        <f t="shared" si="1049"/>
        <v>#REF!</v>
      </c>
      <c r="AO84" s="70" t="e">
        <f t="shared" si="1049"/>
        <v>#REF!</v>
      </c>
      <c r="AP84" s="70" t="e">
        <f t="shared" si="1049"/>
        <v>#REF!</v>
      </c>
      <c r="AQ84" s="70" t="e">
        <f t="shared" si="1049"/>
        <v>#REF!</v>
      </c>
      <c r="AR84" s="70">
        <f t="shared" si="1049"/>
        <v>15154538776647652</v>
      </c>
      <c r="AS84" s="70" t="e">
        <f t="shared" si="1049"/>
        <v>#REF!</v>
      </c>
      <c r="AT84" s="70" t="e">
        <f t="shared" si="1049"/>
        <v>#REF!</v>
      </c>
      <c r="AU84" s="70" t="e">
        <f t="shared" si="1049"/>
        <v>#REF!</v>
      </c>
      <c r="AV84" s="70" t="e">
        <f t="shared" si="1049"/>
        <v>#REF!</v>
      </c>
      <c r="AW84" s="70" t="e">
        <f t="shared" si="1049"/>
        <v>#REF!</v>
      </c>
      <c r="AX84" s="70" t="e">
        <f t="shared" si="1049"/>
        <v>#REF!</v>
      </c>
      <c r="AY84" s="66"/>
      <c r="AZ84" s="574" t="e">
        <f t="shared" si="1051"/>
        <v>#REF!</v>
      </c>
      <c r="BA84" s="70" t="e">
        <f t="shared" si="1051"/>
        <v>#REF!</v>
      </c>
      <c r="BB84" s="70" t="e">
        <f t="shared" si="1051"/>
        <v>#REF!</v>
      </c>
      <c r="BC84" s="70" t="e">
        <f t="shared" si="1051"/>
        <v>#REF!</v>
      </c>
      <c r="BD84" s="70">
        <f t="shared" si="1051"/>
        <v>0</v>
      </c>
      <c r="BE84" s="70" t="e">
        <f t="shared" si="1051"/>
        <v>#REF!</v>
      </c>
      <c r="BF84" s="70" t="e">
        <f t="shared" si="1051"/>
        <v>#REF!</v>
      </c>
      <c r="BG84" s="70" t="e">
        <f t="shared" si="1051"/>
        <v>#REF!</v>
      </c>
      <c r="BH84" s="70" t="e">
        <f t="shared" si="1051"/>
        <v>#REF!</v>
      </c>
      <c r="BI84" s="70" t="e">
        <f t="shared" si="1051"/>
        <v>#REF!</v>
      </c>
      <c r="BJ84" s="70" t="e">
        <f t="shared" si="1051"/>
        <v>#REF!</v>
      </c>
      <c r="BK84" s="66" t="e">
        <f t="shared" si="1053"/>
        <v>#REF!</v>
      </c>
      <c r="BL84" s="79" t="e">
        <f t="shared" si="1054"/>
        <v>#REF!</v>
      </c>
      <c r="BM84" s="79">
        <f t="shared" si="1055"/>
        <v>0</v>
      </c>
      <c r="BN84" s="66" t="e">
        <f>#REF!+#REF!+#REF!+'Новосибирск.обл'!E84+#REF!+#REF!+#REF!+#REF!+#REF!+#REF!</f>
        <v>#REF!</v>
      </c>
      <c r="BO84" s="79" t="e">
        <f t="shared" si="1056"/>
        <v>#REF!</v>
      </c>
    </row>
    <row r="85" s="150" customFormat="1" ht="33.75" customHeight="1">
      <c r="A85" s="80" t="s">
        <v>259</v>
      </c>
      <c r="B85" s="126" t="s">
        <v>41</v>
      </c>
      <c r="C85" s="118" t="s">
        <v>32</v>
      </c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P85" s="83"/>
      <c r="Q85" s="83"/>
      <c r="R85" s="83"/>
      <c r="S85" s="83"/>
      <c r="T85" s="83"/>
      <c r="U85" s="83"/>
      <c r="V85" s="83"/>
      <c r="W85" s="83"/>
      <c r="X85" s="83"/>
      <c r="Y85" s="83"/>
      <c r="Z85" s="83"/>
      <c r="AA85" s="79">
        <f>D85+'[12]Кемеровская область+'!BV85</f>
        <v>0</v>
      </c>
      <c r="AB85" s="574" t="e">
        <f t="shared" si="1047"/>
        <v>#REF!</v>
      </c>
      <c r="AC85" s="70" t="e">
        <f t="shared" si="1047"/>
        <v>#REF!</v>
      </c>
      <c r="AD85" s="70" t="e">
        <f t="shared" si="1047"/>
        <v>#REF!</v>
      </c>
      <c r="AE85" s="70" t="e">
        <f t="shared" si="1047"/>
        <v>#REF!</v>
      </c>
      <c r="AF85" s="70" t="e">
        <f t="shared" si="1047"/>
        <v>#VALUE!</v>
      </c>
      <c r="AG85" s="70" t="e">
        <f t="shared" si="1047"/>
        <v>#REF!</v>
      </c>
      <c r="AH85" s="70" t="e">
        <f t="shared" si="1047"/>
        <v>#REF!</v>
      </c>
      <c r="AI85" s="70" t="e">
        <f t="shared" si="1047"/>
        <v>#REF!</v>
      </c>
      <c r="AJ85" s="70" t="e">
        <f t="shared" si="1047"/>
        <v>#REF!</v>
      </c>
      <c r="AK85" s="70" t="e">
        <f t="shared" si="1047"/>
        <v>#REF!</v>
      </c>
      <c r="AL85" s="70" t="e">
        <f t="shared" si="1047"/>
        <v>#REF!</v>
      </c>
      <c r="AM85" s="66"/>
      <c r="AN85" s="574" t="e">
        <f t="shared" si="1049"/>
        <v>#REF!</v>
      </c>
      <c r="AO85" s="70" t="e">
        <f t="shared" si="1049"/>
        <v>#REF!</v>
      </c>
      <c r="AP85" s="70" t="e">
        <f t="shared" si="1049"/>
        <v>#REF!</v>
      </c>
      <c r="AQ85" s="70" t="e">
        <f t="shared" si="1049"/>
        <v>#REF!</v>
      </c>
      <c r="AR85" s="70" t="e">
        <f t="shared" si="1049"/>
        <v>#VALUE!</v>
      </c>
      <c r="AS85" s="70" t="e">
        <f t="shared" si="1049"/>
        <v>#REF!</v>
      </c>
      <c r="AT85" s="70" t="e">
        <f t="shared" si="1049"/>
        <v>#REF!</v>
      </c>
      <c r="AU85" s="70" t="e">
        <f t="shared" si="1049"/>
        <v>#REF!</v>
      </c>
      <c r="AV85" s="70" t="e">
        <f t="shared" si="1049"/>
        <v>#REF!</v>
      </c>
      <c r="AW85" s="70" t="e">
        <f t="shared" si="1049"/>
        <v>#REF!</v>
      </c>
      <c r="AX85" s="70" t="e">
        <f t="shared" si="1049"/>
        <v>#REF!</v>
      </c>
      <c r="AY85" s="66"/>
      <c r="AZ85" s="574" t="e">
        <f t="shared" si="1051"/>
        <v>#REF!</v>
      </c>
      <c r="BA85" s="70" t="e">
        <f t="shared" si="1051"/>
        <v>#REF!</v>
      </c>
      <c r="BB85" s="70" t="e">
        <f t="shared" si="1051"/>
        <v>#REF!</v>
      </c>
      <c r="BC85" s="70" t="e">
        <f t="shared" si="1051"/>
        <v>#REF!</v>
      </c>
      <c r="BD85" s="70" t="e">
        <f t="shared" si="1051"/>
        <v>#VALUE!</v>
      </c>
      <c r="BE85" s="70" t="e">
        <f t="shared" si="1051"/>
        <v>#REF!</v>
      </c>
      <c r="BF85" s="70" t="e">
        <f t="shared" si="1051"/>
        <v>#REF!</v>
      </c>
      <c r="BG85" s="70" t="e">
        <f t="shared" si="1051"/>
        <v>#REF!</v>
      </c>
      <c r="BH85" s="70" t="e">
        <f t="shared" si="1051"/>
        <v>#REF!</v>
      </c>
      <c r="BI85" s="70" t="e">
        <f t="shared" si="1051"/>
        <v>#REF!</v>
      </c>
      <c r="BJ85" s="70" t="e">
        <f t="shared" si="1051"/>
        <v>#REF!</v>
      </c>
      <c r="BK85" s="66" t="e">
        <f t="shared" si="1053"/>
        <v>#REF!</v>
      </c>
      <c r="BL85" s="79" t="e">
        <f t="shared" si="1054"/>
        <v>#REF!</v>
      </c>
      <c r="BM85" s="79">
        <f t="shared" si="1055"/>
        <v>0</v>
      </c>
      <c r="BN85" s="66" t="e">
        <f>#REF!+#REF!+#REF!+'Новосибирск.обл'!E85+#REF!+#REF!+#REF!+#REF!+#REF!+#REF!</f>
        <v>#REF!</v>
      </c>
      <c r="BO85" s="79" t="e">
        <f t="shared" si="1056"/>
        <v>#REF!</v>
      </c>
    </row>
    <row r="86" s="150" customFormat="1">
      <c r="A86" s="80" t="s">
        <v>260</v>
      </c>
      <c r="B86" s="81" t="s">
        <v>43</v>
      </c>
      <c r="C86" s="118" t="s">
        <v>32</v>
      </c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P86" s="83"/>
      <c r="Q86" s="83"/>
      <c r="R86" s="83"/>
      <c r="S86" s="83"/>
      <c r="T86" s="83"/>
      <c r="U86" s="83"/>
      <c r="V86" s="83"/>
      <c r="W86" s="83"/>
      <c r="X86" s="83"/>
      <c r="Y86" s="83"/>
      <c r="Z86" s="83"/>
      <c r="AA86" s="79">
        <f>D86+'[12]Кемеровская область+'!BV86</f>
        <v>0</v>
      </c>
      <c r="AB86" s="574" t="e">
        <f t="shared" ref="AB86:AL91" si="1077">AB92+AB94+AB100</f>
        <v>#REF!</v>
      </c>
      <c r="AC86" s="70" t="e">
        <f t="shared" si="1077"/>
        <v>#REF!</v>
      </c>
      <c r="AD86" s="70" t="e">
        <f t="shared" si="1077"/>
        <v>#REF!</v>
      </c>
      <c r="AE86" s="70" t="e">
        <f t="shared" si="1077"/>
        <v>#REF!</v>
      </c>
      <c r="AF86" s="70">
        <f t="shared" si="1077"/>
        <v>19871692732304864</v>
      </c>
      <c r="AG86" s="70" t="e">
        <f t="shared" si="1077"/>
        <v>#REF!</v>
      </c>
      <c r="AH86" s="70" t="e">
        <f t="shared" si="1077"/>
        <v>#REF!</v>
      </c>
      <c r="AI86" s="70" t="e">
        <f t="shared" si="1077"/>
        <v>#REF!</v>
      </c>
      <c r="AJ86" s="70" t="e">
        <f t="shared" si="1077"/>
        <v>#REF!</v>
      </c>
      <c r="AK86" s="70" t="e">
        <f t="shared" si="1077"/>
        <v>#REF!</v>
      </c>
      <c r="AL86" s="70" t="e">
        <f t="shared" si="1077"/>
        <v>#REF!</v>
      </c>
      <c r="AM86" s="66"/>
      <c r="AN86" s="574" t="e">
        <f t="shared" ref="AN86:AX91" si="1078">AN92+AN94+AN100</f>
        <v>#REF!</v>
      </c>
      <c r="AO86" s="70" t="e">
        <f t="shared" si="1078"/>
        <v>#REF!</v>
      </c>
      <c r="AP86" s="70" t="e">
        <f t="shared" si="1078"/>
        <v>#REF!</v>
      </c>
      <c r="AQ86" s="70" t="e">
        <f t="shared" si="1078"/>
        <v>#REF!</v>
      </c>
      <c r="AR86" s="70">
        <f t="shared" si="1078"/>
        <v>11761728267218738</v>
      </c>
      <c r="AS86" s="70" t="e">
        <f t="shared" si="1078"/>
        <v>#REF!</v>
      </c>
      <c r="AT86" s="70" t="e">
        <f t="shared" si="1078"/>
        <v>#REF!</v>
      </c>
      <c r="AU86" s="70" t="e">
        <f t="shared" si="1078"/>
        <v>#REF!</v>
      </c>
      <c r="AV86" s="70" t="e">
        <f t="shared" si="1078"/>
        <v>#REF!</v>
      </c>
      <c r="AW86" s="70" t="e">
        <f t="shared" si="1078"/>
        <v>#REF!</v>
      </c>
      <c r="AX86" s="70" t="e">
        <f t="shared" si="1078"/>
        <v>#REF!</v>
      </c>
      <c r="AY86" s="66"/>
      <c r="AZ86" s="574" t="e">
        <f t="shared" ref="AZ86:BJ91" si="1079">AZ92+AZ94+AZ100</f>
        <v>#REF!</v>
      </c>
      <c r="BA86" s="70" t="e">
        <f t="shared" si="1079"/>
        <v>#REF!</v>
      </c>
      <c r="BB86" s="70" t="e">
        <f t="shared" si="1079"/>
        <v>#REF!</v>
      </c>
      <c r="BC86" s="70" t="e">
        <f t="shared" si="1079"/>
        <v>#REF!</v>
      </c>
      <c r="BD86" s="70">
        <f t="shared" si="1079"/>
        <v>0</v>
      </c>
      <c r="BE86" s="70" t="e">
        <f t="shared" si="1079"/>
        <v>#REF!</v>
      </c>
      <c r="BF86" s="70" t="e">
        <f t="shared" si="1079"/>
        <v>#REF!</v>
      </c>
      <c r="BG86" s="70" t="e">
        <f t="shared" si="1079"/>
        <v>#REF!</v>
      </c>
      <c r="BH86" s="70" t="e">
        <f t="shared" si="1079"/>
        <v>#REF!</v>
      </c>
      <c r="BI86" s="70" t="e">
        <f t="shared" si="1079"/>
        <v>#REF!</v>
      </c>
      <c r="BJ86" s="70" t="e">
        <f t="shared" si="1079"/>
        <v>#REF!</v>
      </c>
      <c r="BK86" s="66" t="e">
        <f t="shared" si="1053"/>
        <v>#REF!</v>
      </c>
      <c r="BL86" s="79" t="e">
        <f t="shared" si="1054"/>
        <v>#REF!</v>
      </c>
      <c r="BM86" s="79">
        <f t="shared" si="1055"/>
        <v>0</v>
      </c>
      <c r="BN86" s="66" t="e">
        <f>#REF!+#REF!+#REF!+'Новосибирск.обл'!E86+#REF!+#REF!+#REF!+#REF!+#REF!+#REF!</f>
        <v>#REF!</v>
      </c>
      <c r="BO86" s="79" t="e">
        <f t="shared" si="1056"/>
        <v>#REF!</v>
      </c>
    </row>
    <row r="87" s="150" customFormat="1">
      <c r="A87" s="80" t="s">
        <v>261</v>
      </c>
      <c r="B87" s="81" t="s">
        <v>45</v>
      </c>
      <c r="C87" s="118" t="s">
        <v>32</v>
      </c>
      <c r="D87" s="83">
        <f>D29-D44</f>
        <v>-67.098927161424228</v>
      </c>
      <c r="E87" s="83">
        <f t="shared" si="1075"/>
        <v>-12.987930386083711</v>
      </c>
      <c r="F87" s="83">
        <f t="shared" ref="F87:N95" si="1080">F29-F44</f>
        <v>-8.2427280647388983</v>
      </c>
      <c r="G87" s="83">
        <f t="shared" si="1080"/>
        <v>-4.5451228173707392</v>
      </c>
      <c r="H87" s="83">
        <f t="shared" si="1080"/>
        <v>-6.3939791241209178</v>
      </c>
      <c r="I87" s="83">
        <f t="shared" si="1080"/>
        <v>-2.052110121804656</v>
      </c>
      <c r="J87" s="83">
        <f t="shared" si="1080"/>
        <v>-17.56889419223323</v>
      </c>
      <c r="K87" s="83">
        <f t="shared" si="1080"/>
        <v>-3.6734113178461878</v>
      </c>
      <c r="L87" s="83">
        <f t="shared" si="1080"/>
        <v>-1.0731986308233248</v>
      </c>
      <c r="M87" s="83">
        <f t="shared" si="1080"/>
        <v>-1.6546379071036554</v>
      </c>
      <c r="N87" s="83">
        <f t="shared" si="1080"/>
        <v>-8.906914599298922</v>
      </c>
      <c r="P87" s="83">
        <f>P29-P44</f>
        <v>-145.38397144142436</v>
      </c>
      <c r="Q87" s="83">
        <f t="shared" si="1076"/>
        <v>-21.207930386083717</v>
      </c>
      <c r="R87" s="83">
        <f t="shared" ref="R87:Z95" si="1081">R29-R44</f>
        <v>2.0792719352610902</v>
      </c>
      <c r="S87" s="83">
        <f t="shared" si="1081"/>
        <v>-4.851122817370765</v>
      </c>
      <c r="T87" s="83">
        <f t="shared" si="1081"/>
        <v>-11.937979124120915</v>
      </c>
      <c r="U87" s="83">
        <f t="shared" si="1081"/>
        <v>1.878889878195344</v>
      </c>
      <c r="V87" s="83">
        <f t="shared" si="1081"/>
        <v>-54.61689419223319</v>
      </c>
      <c r="W87" s="83">
        <f t="shared" si="1081"/>
        <v>-11.661598037846188</v>
      </c>
      <c r="X87" s="83">
        <f t="shared" si="1081"/>
        <v>-2.8030561908233231</v>
      </c>
      <c r="Y87" s="83">
        <f t="shared" si="1081"/>
        <v>-0.21463790710365771</v>
      </c>
      <c r="Z87" s="83">
        <f t="shared" si="1081"/>
        <v>-42.048914599298925</v>
      </c>
      <c r="AA87" s="79">
        <f>D87+'[12]Кемеровская область+'!BV87</f>
        <v>-145.38397144142425</v>
      </c>
      <c r="AB87" s="574" t="e">
        <f t="shared" si="1077"/>
        <v>#VALUE!</v>
      </c>
      <c r="AC87" s="70" t="e">
        <f t="shared" si="1077"/>
        <v>#VALUE!</v>
      </c>
      <c r="AD87" s="70" t="e">
        <f t="shared" si="1077"/>
        <v>#VALUE!</v>
      </c>
      <c r="AE87" s="70" t="e">
        <f t="shared" si="1077"/>
        <v>#VALUE!</v>
      </c>
      <c r="AF87" s="70" t="e">
        <f t="shared" si="1077"/>
        <v>#VALUE!</v>
      </c>
      <c r="AG87" s="70" t="e">
        <f t="shared" si="1077"/>
        <v>#VALUE!</v>
      </c>
      <c r="AH87" s="70" t="e">
        <f t="shared" si="1077"/>
        <v>#VALUE!</v>
      </c>
      <c r="AI87" s="70" t="e">
        <f t="shared" si="1077"/>
        <v>#VALUE!</v>
      </c>
      <c r="AJ87" s="70" t="e">
        <f t="shared" si="1077"/>
        <v>#VALUE!</v>
      </c>
      <c r="AK87" s="70" t="e">
        <f t="shared" si="1077"/>
        <v>#VALUE!</v>
      </c>
      <c r="AL87" s="70" t="e">
        <f t="shared" si="1077"/>
        <v>#VALUE!</v>
      </c>
      <c r="AM87" s="66"/>
      <c r="AN87" s="574" t="e">
        <f t="shared" si="1078"/>
        <v>#VALUE!</v>
      </c>
      <c r="AO87" s="70" t="e">
        <f t="shared" si="1078"/>
        <v>#VALUE!</v>
      </c>
      <c r="AP87" s="70" t="e">
        <f t="shared" si="1078"/>
        <v>#VALUE!</v>
      </c>
      <c r="AQ87" s="70" t="e">
        <f t="shared" si="1078"/>
        <v>#VALUE!</v>
      </c>
      <c r="AR87" s="70" t="e">
        <f t="shared" si="1078"/>
        <v>#VALUE!</v>
      </c>
      <c r="AS87" s="70" t="e">
        <f t="shared" si="1078"/>
        <v>#VALUE!</v>
      </c>
      <c r="AT87" s="70" t="e">
        <f t="shared" si="1078"/>
        <v>#VALUE!</v>
      </c>
      <c r="AU87" s="70" t="e">
        <f t="shared" si="1078"/>
        <v>#VALUE!</v>
      </c>
      <c r="AV87" s="70" t="e">
        <f t="shared" si="1078"/>
        <v>#VALUE!</v>
      </c>
      <c r="AW87" s="70" t="e">
        <f t="shared" si="1078"/>
        <v>#VALUE!</v>
      </c>
      <c r="AX87" s="70" t="e">
        <f t="shared" si="1078"/>
        <v>#VALUE!</v>
      </c>
      <c r="AY87" s="66"/>
      <c r="AZ87" s="574" t="e">
        <f t="shared" si="1079"/>
        <v>#VALUE!</v>
      </c>
      <c r="BA87" s="70" t="e">
        <f t="shared" si="1079"/>
        <v>#VALUE!</v>
      </c>
      <c r="BB87" s="70" t="e">
        <f t="shared" si="1079"/>
        <v>#VALUE!</v>
      </c>
      <c r="BC87" s="70" t="e">
        <f t="shared" si="1079"/>
        <v>#VALUE!</v>
      </c>
      <c r="BD87" s="70" t="e">
        <f t="shared" si="1079"/>
        <v>#VALUE!</v>
      </c>
      <c r="BE87" s="70" t="e">
        <f t="shared" si="1079"/>
        <v>#VALUE!</v>
      </c>
      <c r="BF87" s="70" t="e">
        <f t="shared" si="1079"/>
        <v>#VALUE!</v>
      </c>
      <c r="BG87" s="70" t="e">
        <f t="shared" si="1079"/>
        <v>#VALUE!</v>
      </c>
      <c r="BH87" s="70" t="e">
        <f t="shared" si="1079"/>
        <v>#VALUE!</v>
      </c>
      <c r="BI87" s="70" t="e">
        <f t="shared" si="1079"/>
        <v>#VALUE!</v>
      </c>
      <c r="BJ87" s="70" t="e">
        <f t="shared" si="1079"/>
        <v>#VALUE!</v>
      </c>
      <c r="BK87" s="66" t="e">
        <f t="shared" ref="BK87:BK150" si="1082">AN87*1.04</f>
        <v>#VALUE!</v>
      </c>
      <c r="BL87" s="79" t="e">
        <f t="shared" ref="BL87:BL150" si="1083">BK87-AZ87</f>
        <v>#VALUE!</v>
      </c>
      <c r="BM87" s="79">
        <f t="shared" ref="BM87:BM150" si="1084">AA87-P87</f>
        <v>0</v>
      </c>
      <c r="BN87" s="66" t="e">
        <f>#REF!+#REF!+#REF!+'Новосибирск.обл'!E87+#REF!+#REF!+#REF!+#REF!+#REF!+#REF!</f>
        <v>#REF!</v>
      </c>
      <c r="BO87" s="79" t="e">
        <f t="shared" ref="BO87:BO150" si="1085">BN87-P87</f>
        <v>#REF!</v>
      </c>
    </row>
    <row r="88" s="150" customFormat="1">
      <c r="A88" s="80" t="s">
        <v>262</v>
      </c>
      <c r="B88" s="81" t="s">
        <v>47</v>
      </c>
      <c r="C88" s="118" t="s">
        <v>32</v>
      </c>
      <c r="D88" s="130"/>
      <c r="E88" s="130"/>
      <c r="F88" s="130"/>
      <c r="G88" s="130"/>
      <c r="H88" s="130"/>
      <c r="I88" s="130"/>
      <c r="J88" s="130"/>
      <c r="K88" s="130"/>
      <c r="L88" s="130"/>
      <c r="M88" s="130"/>
      <c r="N88" s="130"/>
      <c r="P88" s="130"/>
      <c r="Q88" s="130"/>
      <c r="R88" s="130"/>
      <c r="S88" s="130"/>
      <c r="T88" s="130"/>
      <c r="U88" s="130"/>
      <c r="V88" s="130"/>
      <c r="W88" s="130"/>
      <c r="X88" s="130"/>
      <c r="Y88" s="130"/>
      <c r="Z88" s="130"/>
      <c r="AA88" s="79">
        <f>D88+'[12]Кемеровская область+'!BV88</f>
        <v>0</v>
      </c>
      <c r="AB88" s="574" t="e">
        <f t="shared" si="1077"/>
        <v>#REF!</v>
      </c>
      <c r="AC88" s="70" t="e">
        <f t="shared" si="1077"/>
        <v>#REF!</v>
      </c>
      <c r="AD88" s="70" t="e">
        <f t="shared" si="1077"/>
        <v>#REF!</v>
      </c>
      <c r="AE88" s="70" t="e">
        <f t="shared" si="1077"/>
        <v>#REF!</v>
      </c>
      <c r="AF88" s="70">
        <f t="shared" si="1077"/>
        <v>15423095983706972</v>
      </c>
      <c r="AG88" s="70" t="e">
        <f t="shared" si="1077"/>
        <v>#REF!</v>
      </c>
      <c r="AH88" s="70" t="e">
        <f t="shared" si="1077"/>
        <v>#REF!</v>
      </c>
      <c r="AI88" s="70" t="e">
        <f t="shared" si="1077"/>
        <v>#REF!</v>
      </c>
      <c r="AJ88" s="70" t="e">
        <f t="shared" si="1077"/>
        <v>#REF!</v>
      </c>
      <c r="AK88" s="70" t="e">
        <f t="shared" si="1077"/>
        <v>#REF!</v>
      </c>
      <c r="AL88" s="70" t="e">
        <f t="shared" si="1077"/>
        <v>#REF!</v>
      </c>
      <c r="AM88" s="66"/>
      <c r="AN88" s="574" t="e">
        <f t="shared" si="1078"/>
        <v>#REF!</v>
      </c>
      <c r="AO88" s="70" t="e">
        <f t="shared" si="1078"/>
        <v>#REF!</v>
      </c>
      <c r="AP88" s="70" t="e">
        <f t="shared" si="1078"/>
        <v>#REF!</v>
      </c>
      <c r="AQ88" s="70" t="e">
        <f t="shared" si="1078"/>
        <v>#REF!</v>
      </c>
      <c r="AR88" s="70">
        <f t="shared" si="1078"/>
        <v>9128676944027730</v>
      </c>
      <c r="AS88" s="70" t="e">
        <f t="shared" si="1078"/>
        <v>#REF!</v>
      </c>
      <c r="AT88" s="70" t="e">
        <f t="shared" si="1078"/>
        <v>#REF!</v>
      </c>
      <c r="AU88" s="70" t="e">
        <f t="shared" si="1078"/>
        <v>#REF!</v>
      </c>
      <c r="AV88" s="70" t="e">
        <f t="shared" si="1078"/>
        <v>#REF!</v>
      </c>
      <c r="AW88" s="70" t="e">
        <f t="shared" si="1078"/>
        <v>#REF!</v>
      </c>
      <c r="AX88" s="70" t="e">
        <f t="shared" si="1078"/>
        <v>#REF!</v>
      </c>
      <c r="AY88" s="66"/>
      <c r="AZ88" s="574" t="e">
        <f t="shared" si="1079"/>
        <v>#REF!</v>
      </c>
      <c r="BA88" s="70" t="e">
        <f t="shared" si="1079"/>
        <v>#REF!</v>
      </c>
      <c r="BB88" s="70" t="e">
        <f t="shared" si="1079"/>
        <v>#REF!</v>
      </c>
      <c r="BC88" s="70" t="e">
        <f t="shared" si="1079"/>
        <v>#REF!</v>
      </c>
      <c r="BD88" s="70">
        <f t="shared" si="1079"/>
        <v>0</v>
      </c>
      <c r="BE88" s="70" t="e">
        <f t="shared" si="1079"/>
        <v>#REF!</v>
      </c>
      <c r="BF88" s="70" t="e">
        <f t="shared" si="1079"/>
        <v>#REF!</v>
      </c>
      <c r="BG88" s="70" t="e">
        <f t="shared" si="1079"/>
        <v>#REF!</v>
      </c>
      <c r="BH88" s="70" t="e">
        <f t="shared" si="1079"/>
        <v>#REF!</v>
      </c>
      <c r="BI88" s="70" t="e">
        <f t="shared" si="1079"/>
        <v>#REF!</v>
      </c>
      <c r="BJ88" s="70" t="e">
        <f t="shared" si="1079"/>
        <v>#REF!</v>
      </c>
      <c r="BK88" s="66" t="e">
        <f t="shared" si="1082"/>
        <v>#REF!</v>
      </c>
      <c r="BL88" s="79" t="e">
        <f t="shared" si="1083"/>
        <v>#REF!</v>
      </c>
      <c r="BM88" s="79">
        <f t="shared" si="1084"/>
        <v>0</v>
      </c>
      <c r="BN88" s="66" t="e">
        <f>#REF!+#REF!+#REF!+'Новосибирск.обл'!E88+#REF!+#REF!+#REF!+#REF!+#REF!+#REF!</f>
        <v>#REF!</v>
      </c>
      <c r="BO88" s="79" t="e">
        <f t="shared" si="1085"/>
        <v>#REF!</v>
      </c>
    </row>
    <row r="89" s="150" customFormat="1">
      <c r="A89" s="80" t="s">
        <v>263</v>
      </c>
      <c r="B89" s="81" t="s">
        <v>49</v>
      </c>
      <c r="C89" s="118" t="s">
        <v>32</v>
      </c>
      <c r="D89" s="83">
        <f>D31-D46</f>
        <v>43.213987246498391</v>
      </c>
      <c r="E89" s="83">
        <f t="shared" si="1075"/>
        <v>2.9019344893726404</v>
      </c>
      <c r="F89" s="83">
        <f t="shared" si="1080"/>
        <v>-0.22375746433290145</v>
      </c>
      <c r="G89" s="83">
        <f t="shared" si="1080"/>
        <v>39.96558751890398</v>
      </c>
      <c r="H89" s="83">
        <f t="shared" si="1080"/>
        <v>0.32910940025218116</v>
      </c>
      <c r="I89" s="83">
        <f t="shared" si="1080"/>
        <v>0</v>
      </c>
      <c r="J89" s="83">
        <f t="shared" si="1080"/>
        <v>0.20257818379802306</v>
      </c>
      <c r="K89" s="83">
        <f t="shared" si="1080"/>
        <v>0</v>
      </c>
      <c r="L89" s="83">
        <f t="shared" si="1080"/>
        <v>-0.012202523966441855</v>
      </c>
      <c r="M89" s="83">
        <f t="shared" si="1080"/>
        <v>0.022400622167255337</v>
      </c>
      <c r="N89" s="83">
        <f t="shared" si="1080"/>
        <v>0.02833702030365684</v>
      </c>
      <c r="P89" s="83">
        <f>P31-P46</f>
        <v>65.83998724649841</v>
      </c>
      <c r="Q89" s="83">
        <f t="shared" si="1076"/>
        <v>2.4699344893726405</v>
      </c>
      <c r="R89" s="83">
        <f t="shared" si="1081"/>
        <v>23.5452425356671</v>
      </c>
      <c r="S89" s="83">
        <f t="shared" si="1081"/>
        <v>39.074587518903982</v>
      </c>
      <c r="T89" s="83">
        <f t="shared" si="1081"/>
        <v>0.98310940025218141</v>
      </c>
      <c r="U89" s="83">
        <f t="shared" si="1081"/>
        <v>0</v>
      </c>
      <c r="V89" s="83">
        <f t="shared" si="1081"/>
        <v>-0.36242181620197689</v>
      </c>
      <c r="W89" s="83">
        <f t="shared" si="1081"/>
        <v>0</v>
      </c>
      <c r="X89" s="83">
        <f t="shared" si="1081"/>
        <v>-0.012202523966441855</v>
      </c>
      <c r="Y89" s="83">
        <f t="shared" si="1081"/>
        <v>0.1374006221672554</v>
      </c>
      <c r="Z89" s="83">
        <f t="shared" si="1081"/>
        <v>0.0043370203036568328</v>
      </c>
      <c r="AA89" s="79">
        <f>D89+'[12]Кемеровская область+'!BV89</f>
        <v>65.839987246498382</v>
      </c>
      <c r="AB89" s="574" t="e">
        <f t="shared" si="1077"/>
        <v>#VALUE!</v>
      </c>
      <c r="AC89" s="70" t="e">
        <f t="shared" si="1077"/>
        <v>#VALUE!</v>
      </c>
      <c r="AD89" s="70" t="e">
        <f t="shared" si="1077"/>
        <v>#VALUE!</v>
      </c>
      <c r="AE89" s="70" t="e">
        <f t="shared" si="1077"/>
        <v>#VALUE!</v>
      </c>
      <c r="AF89" s="70" t="e">
        <f t="shared" si="1077"/>
        <v>#VALUE!</v>
      </c>
      <c r="AG89" s="70" t="e">
        <f t="shared" si="1077"/>
        <v>#VALUE!</v>
      </c>
      <c r="AH89" s="70" t="e">
        <f t="shared" si="1077"/>
        <v>#VALUE!</v>
      </c>
      <c r="AI89" s="70" t="e">
        <f t="shared" si="1077"/>
        <v>#VALUE!</v>
      </c>
      <c r="AJ89" s="70" t="e">
        <f t="shared" si="1077"/>
        <v>#VALUE!</v>
      </c>
      <c r="AK89" s="70" t="e">
        <f t="shared" si="1077"/>
        <v>#VALUE!</v>
      </c>
      <c r="AL89" s="70" t="e">
        <f t="shared" si="1077"/>
        <v>#VALUE!</v>
      </c>
      <c r="AM89" s="66"/>
      <c r="AN89" s="574" t="e">
        <f t="shared" si="1078"/>
        <v>#VALUE!</v>
      </c>
      <c r="AO89" s="70" t="e">
        <f t="shared" si="1078"/>
        <v>#VALUE!</v>
      </c>
      <c r="AP89" s="70" t="e">
        <f t="shared" si="1078"/>
        <v>#VALUE!</v>
      </c>
      <c r="AQ89" s="70" t="e">
        <f t="shared" si="1078"/>
        <v>#VALUE!</v>
      </c>
      <c r="AR89" s="70" t="e">
        <f t="shared" si="1078"/>
        <v>#VALUE!</v>
      </c>
      <c r="AS89" s="70" t="e">
        <f t="shared" si="1078"/>
        <v>#VALUE!</v>
      </c>
      <c r="AT89" s="70" t="e">
        <f t="shared" si="1078"/>
        <v>#VALUE!</v>
      </c>
      <c r="AU89" s="70" t="e">
        <f t="shared" si="1078"/>
        <v>#VALUE!</v>
      </c>
      <c r="AV89" s="70" t="e">
        <f t="shared" si="1078"/>
        <v>#VALUE!</v>
      </c>
      <c r="AW89" s="70" t="e">
        <f t="shared" si="1078"/>
        <v>#VALUE!</v>
      </c>
      <c r="AX89" s="70" t="e">
        <f t="shared" si="1078"/>
        <v>#VALUE!</v>
      </c>
      <c r="AY89" s="66"/>
      <c r="AZ89" s="574" t="e">
        <f t="shared" si="1079"/>
        <v>#VALUE!</v>
      </c>
      <c r="BA89" s="70" t="e">
        <f t="shared" si="1079"/>
        <v>#VALUE!</v>
      </c>
      <c r="BB89" s="70" t="e">
        <f t="shared" si="1079"/>
        <v>#VALUE!</v>
      </c>
      <c r="BC89" s="70" t="e">
        <f t="shared" si="1079"/>
        <v>#VALUE!</v>
      </c>
      <c r="BD89" s="70" t="e">
        <f t="shared" si="1079"/>
        <v>#VALUE!</v>
      </c>
      <c r="BE89" s="70" t="e">
        <f t="shared" si="1079"/>
        <v>#VALUE!</v>
      </c>
      <c r="BF89" s="70" t="e">
        <f t="shared" si="1079"/>
        <v>#VALUE!</v>
      </c>
      <c r="BG89" s="70" t="e">
        <f t="shared" si="1079"/>
        <v>#VALUE!</v>
      </c>
      <c r="BH89" s="70" t="e">
        <f t="shared" si="1079"/>
        <v>#VALUE!</v>
      </c>
      <c r="BI89" s="70" t="e">
        <f t="shared" si="1079"/>
        <v>#VALUE!</v>
      </c>
      <c r="BJ89" s="70" t="e">
        <f t="shared" si="1079"/>
        <v>#VALUE!</v>
      </c>
      <c r="BK89" s="66" t="e">
        <f t="shared" si="1082"/>
        <v>#VALUE!</v>
      </c>
      <c r="BL89" s="79" t="e">
        <f t="shared" si="1083"/>
        <v>#VALUE!</v>
      </c>
      <c r="BM89" s="79">
        <f t="shared" si="1084"/>
        <v>0</v>
      </c>
      <c r="BN89" s="66" t="e">
        <f>#REF!+#REF!+#REF!+'Новосибирск.обл'!E89+#REF!+#REF!+#REF!+#REF!+#REF!+#REF!</f>
        <v>#REF!</v>
      </c>
      <c r="BO89" s="79" t="e">
        <f t="shared" si="1085"/>
        <v>#REF!</v>
      </c>
    </row>
    <row r="90" s="150" customFormat="1">
      <c r="A90" s="80" t="s">
        <v>264</v>
      </c>
      <c r="B90" s="81" t="s">
        <v>51</v>
      </c>
      <c r="C90" s="118" t="s">
        <v>32</v>
      </c>
      <c r="D90" s="83"/>
      <c r="E90" s="83"/>
      <c r="F90" s="83"/>
      <c r="G90" s="83"/>
      <c r="H90" s="83"/>
      <c r="I90" s="83"/>
      <c r="J90" s="83"/>
      <c r="K90" s="83"/>
      <c r="L90" s="83"/>
      <c r="M90" s="83"/>
      <c r="N90" s="83"/>
      <c r="P90" s="83"/>
      <c r="Q90" s="83"/>
      <c r="R90" s="83"/>
      <c r="S90" s="83"/>
      <c r="T90" s="83"/>
      <c r="U90" s="83"/>
      <c r="V90" s="83"/>
      <c r="W90" s="83"/>
      <c r="X90" s="83"/>
      <c r="Y90" s="83"/>
      <c r="Z90" s="83"/>
      <c r="AA90" s="79">
        <f>D90+'[12]Кемеровская область+'!BV90</f>
        <v>0</v>
      </c>
      <c r="AB90" s="574" t="e">
        <f t="shared" si="1077"/>
        <v>#REF!</v>
      </c>
      <c r="AC90" s="70" t="e">
        <f t="shared" si="1077"/>
        <v>#REF!</v>
      </c>
      <c r="AD90" s="70" t="e">
        <f t="shared" si="1077"/>
        <v>#REF!</v>
      </c>
      <c r="AE90" s="70" t="e">
        <f t="shared" si="1077"/>
        <v>#REF!</v>
      </c>
      <c r="AF90" s="70">
        <f t="shared" si="1077"/>
        <v>11970272960853336</v>
      </c>
      <c r="AG90" s="70" t="e">
        <f t="shared" si="1077"/>
        <v>#REF!</v>
      </c>
      <c r="AH90" s="70" t="e">
        <f t="shared" si="1077"/>
        <v>#REF!</v>
      </c>
      <c r="AI90" s="70" t="e">
        <f t="shared" si="1077"/>
        <v>#REF!</v>
      </c>
      <c r="AJ90" s="70" t="e">
        <f t="shared" si="1077"/>
        <v>#REF!</v>
      </c>
      <c r="AK90" s="70" t="e">
        <f t="shared" si="1077"/>
        <v>#REF!</v>
      </c>
      <c r="AL90" s="70" t="e">
        <f t="shared" si="1077"/>
        <v>#REF!</v>
      </c>
      <c r="AM90" s="66"/>
      <c r="AN90" s="574" t="e">
        <f t="shared" si="1078"/>
        <v>#REF!</v>
      </c>
      <c r="AO90" s="70" t="e">
        <f t="shared" si="1078"/>
        <v>#REF!</v>
      </c>
      <c r="AP90" s="70" t="e">
        <f t="shared" si="1078"/>
        <v>#REF!</v>
      </c>
      <c r="AQ90" s="70" t="e">
        <f t="shared" si="1078"/>
        <v>#REF!</v>
      </c>
      <c r="AR90" s="70">
        <f t="shared" si="1078"/>
        <v>7085007777232106</v>
      </c>
      <c r="AS90" s="70" t="e">
        <f t="shared" si="1078"/>
        <v>#REF!</v>
      </c>
      <c r="AT90" s="70" t="e">
        <f t="shared" si="1078"/>
        <v>#REF!</v>
      </c>
      <c r="AU90" s="70" t="e">
        <f t="shared" si="1078"/>
        <v>#REF!</v>
      </c>
      <c r="AV90" s="70" t="e">
        <f t="shared" si="1078"/>
        <v>#REF!</v>
      </c>
      <c r="AW90" s="70" t="e">
        <f t="shared" si="1078"/>
        <v>#REF!</v>
      </c>
      <c r="AX90" s="70" t="e">
        <f t="shared" si="1078"/>
        <v>#REF!</v>
      </c>
      <c r="AY90" s="66"/>
      <c r="AZ90" s="574" t="e">
        <f t="shared" si="1079"/>
        <v>#REF!</v>
      </c>
      <c r="BA90" s="70" t="e">
        <f t="shared" si="1079"/>
        <v>#REF!</v>
      </c>
      <c r="BB90" s="70" t="e">
        <f t="shared" si="1079"/>
        <v>#REF!</v>
      </c>
      <c r="BC90" s="70" t="e">
        <f t="shared" si="1079"/>
        <v>#REF!</v>
      </c>
      <c r="BD90" s="70">
        <f t="shared" si="1079"/>
        <v>0</v>
      </c>
      <c r="BE90" s="70" t="e">
        <f t="shared" si="1079"/>
        <v>#REF!</v>
      </c>
      <c r="BF90" s="70" t="e">
        <f t="shared" si="1079"/>
        <v>#REF!</v>
      </c>
      <c r="BG90" s="70" t="e">
        <f t="shared" si="1079"/>
        <v>#REF!</v>
      </c>
      <c r="BH90" s="70" t="e">
        <f t="shared" si="1079"/>
        <v>#REF!</v>
      </c>
      <c r="BI90" s="70" t="e">
        <f t="shared" si="1079"/>
        <v>#REF!</v>
      </c>
      <c r="BJ90" s="70" t="e">
        <f t="shared" si="1079"/>
        <v>#REF!</v>
      </c>
      <c r="BK90" s="66" t="e">
        <f t="shared" si="1082"/>
        <v>#REF!</v>
      </c>
      <c r="BL90" s="79" t="e">
        <f t="shared" si="1083"/>
        <v>#REF!</v>
      </c>
      <c r="BM90" s="79">
        <f t="shared" si="1084"/>
        <v>0</v>
      </c>
      <c r="BN90" s="66" t="e">
        <f>#REF!+#REF!+#REF!+'Новосибирск.обл'!E90+#REF!+#REF!+#REF!+#REF!+#REF!+#REF!</f>
        <v>#REF!</v>
      </c>
      <c r="BO90" s="79" t="e">
        <f t="shared" si="1085"/>
        <v>#REF!</v>
      </c>
    </row>
    <row r="91" s="150" customFormat="1">
      <c r="A91" s="80" t="s">
        <v>265</v>
      </c>
      <c r="B91" s="81" t="s">
        <v>53</v>
      </c>
      <c r="C91" s="118" t="s">
        <v>32</v>
      </c>
      <c r="D91" s="83"/>
      <c r="E91" s="83"/>
      <c r="F91" s="83"/>
      <c r="G91" s="83"/>
      <c r="H91" s="83"/>
      <c r="I91" s="83"/>
      <c r="J91" s="83"/>
      <c r="K91" s="83"/>
      <c r="L91" s="83"/>
      <c r="M91" s="83"/>
      <c r="N91" s="83"/>
      <c r="P91" s="83"/>
      <c r="Q91" s="83"/>
      <c r="R91" s="83"/>
      <c r="S91" s="83"/>
      <c r="T91" s="83"/>
      <c r="U91" s="83"/>
      <c r="V91" s="83"/>
      <c r="W91" s="83"/>
      <c r="X91" s="83"/>
      <c r="Y91" s="83"/>
      <c r="Z91" s="83"/>
      <c r="AA91" s="79">
        <f>D91+'[12]Кемеровская область+'!BV91</f>
        <v>0</v>
      </c>
      <c r="AB91" s="574" t="e">
        <f t="shared" si="1077"/>
        <v>#REF!</v>
      </c>
      <c r="AC91" s="70" t="e">
        <f t="shared" si="1077"/>
        <v>#REF!</v>
      </c>
      <c r="AD91" s="70" t="e">
        <f t="shared" si="1077"/>
        <v>#REF!</v>
      </c>
      <c r="AE91" s="70" t="e">
        <f t="shared" si="1077"/>
        <v>#REF!</v>
      </c>
      <c r="AF91" s="70" t="e">
        <f t="shared" si="1077"/>
        <v>#VALUE!</v>
      </c>
      <c r="AG91" s="70" t="e">
        <f t="shared" si="1077"/>
        <v>#REF!</v>
      </c>
      <c r="AH91" s="70" t="e">
        <f t="shared" si="1077"/>
        <v>#REF!</v>
      </c>
      <c r="AI91" s="70" t="e">
        <f t="shared" si="1077"/>
        <v>#REF!</v>
      </c>
      <c r="AJ91" s="70" t="e">
        <f t="shared" si="1077"/>
        <v>#REF!</v>
      </c>
      <c r="AK91" s="70" t="e">
        <f t="shared" si="1077"/>
        <v>#REF!</v>
      </c>
      <c r="AL91" s="70" t="e">
        <f t="shared" si="1077"/>
        <v>#REF!</v>
      </c>
      <c r="AM91" s="66"/>
      <c r="AN91" s="574" t="e">
        <f t="shared" si="1078"/>
        <v>#REF!</v>
      </c>
      <c r="AO91" s="70" t="e">
        <f t="shared" si="1078"/>
        <v>#REF!</v>
      </c>
      <c r="AP91" s="70" t="e">
        <f t="shared" si="1078"/>
        <v>#REF!</v>
      </c>
      <c r="AQ91" s="70" t="e">
        <f t="shared" si="1078"/>
        <v>#REF!</v>
      </c>
      <c r="AR91" s="70" t="e">
        <f t="shared" si="1078"/>
        <v>#VALUE!</v>
      </c>
      <c r="AS91" s="70" t="e">
        <f t="shared" si="1078"/>
        <v>#REF!</v>
      </c>
      <c r="AT91" s="70" t="e">
        <f t="shared" si="1078"/>
        <v>#REF!</v>
      </c>
      <c r="AU91" s="70" t="e">
        <f t="shared" si="1078"/>
        <v>#REF!</v>
      </c>
      <c r="AV91" s="70" t="e">
        <f t="shared" si="1078"/>
        <v>#REF!</v>
      </c>
      <c r="AW91" s="70" t="e">
        <f t="shared" si="1078"/>
        <v>#REF!</v>
      </c>
      <c r="AX91" s="70" t="e">
        <f t="shared" si="1078"/>
        <v>#REF!</v>
      </c>
      <c r="AY91" s="66"/>
      <c r="AZ91" s="574" t="e">
        <f t="shared" si="1079"/>
        <v>#REF!</v>
      </c>
      <c r="BA91" s="70" t="e">
        <f t="shared" si="1079"/>
        <v>#REF!</v>
      </c>
      <c r="BB91" s="70" t="e">
        <f t="shared" si="1079"/>
        <v>#REF!</v>
      </c>
      <c r="BC91" s="70" t="e">
        <f t="shared" si="1079"/>
        <v>#REF!</v>
      </c>
      <c r="BD91" s="70" t="e">
        <f t="shared" si="1079"/>
        <v>#VALUE!</v>
      </c>
      <c r="BE91" s="70" t="e">
        <f t="shared" si="1079"/>
        <v>#REF!</v>
      </c>
      <c r="BF91" s="70" t="e">
        <f t="shared" si="1079"/>
        <v>#REF!</v>
      </c>
      <c r="BG91" s="70" t="e">
        <f t="shared" si="1079"/>
        <v>#REF!</v>
      </c>
      <c r="BH91" s="70" t="e">
        <f t="shared" si="1079"/>
        <v>#REF!</v>
      </c>
      <c r="BI91" s="70" t="e">
        <f t="shared" si="1079"/>
        <v>#REF!</v>
      </c>
      <c r="BJ91" s="70" t="e">
        <f t="shared" si="1079"/>
        <v>#REF!</v>
      </c>
      <c r="BK91" s="66" t="e">
        <f t="shared" si="1082"/>
        <v>#REF!</v>
      </c>
      <c r="BL91" s="79" t="e">
        <f t="shared" si="1083"/>
        <v>#REF!</v>
      </c>
      <c r="BM91" s="79">
        <f t="shared" si="1084"/>
        <v>0</v>
      </c>
      <c r="BN91" s="66" t="e">
        <f>#REF!+#REF!+#REF!+'Новосибирск.обл'!E91+#REF!+#REF!+#REF!+#REF!+#REF!+#REF!</f>
        <v>#REF!</v>
      </c>
      <c r="BO91" s="79" t="e">
        <f t="shared" si="1085"/>
        <v>#REF!</v>
      </c>
    </row>
    <row r="92" s="150" customFormat="1" ht="33" customHeight="1">
      <c r="A92" s="80" t="s">
        <v>266</v>
      </c>
      <c r="B92" s="88" t="s">
        <v>55</v>
      </c>
      <c r="C92" s="118" t="s">
        <v>32</v>
      </c>
      <c r="D92" s="83"/>
      <c r="E92" s="83"/>
      <c r="F92" s="83"/>
      <c r="G92" s="83"/>
      <c r="H92" s="83"/>
      <c r="I92" s="83"/>
      <c r="J92" s="83"/>
      <c r="K92" s="83"/>
      <c r="L92" s="83"/>
      <c r="M92" s="83"/>
      <c r="N92" s="83"/>
      <c r="P92" s="83"/>
      <c r="Q92" s="83"/>
      <c r="R92" s="83"/>
      <c r="S92" s="83"/>
      <c r="T92" s="83"/>
      <c r="U92" s="83"/>
      <c r="V92" s="83"/>
      <c r="W92" s="83"/>
      <c r="X92" s="83"/>
      <c r="Y92" s="83"/>
      <c r="Z92" s="83"/>
      <c r="AA92" s="79">
        <f>D92+'[12]Кемеровская область+'!BV92</f>
        <v>0</v>
      </c>
      <c r="AB92" s="574" t="e">
        <f t="shared" ref="AB92:AL93" si="1086">AB98+AB100+AB106</f>
        <v>#REF!</v>
      </c>
      <c r="AC92" s="70" t="e">
        <f t="shared" si="1086"/>
        <v>#REF!</v>
      </c>
      <c r="AD92" s="70" t="e">
        <f t="shared" si="1086"/>
        <v>#REF!</v>
      </c>
      <c r="AE92" s="70" t="e">
        <f t="shared" si="1086"/>
        <v>#REF!</v>
      </c>
      <c r="AF92" s="70">
        <f t="shared" si="1086"/>
        <v>9290281979400548</v>
      </c>
      <c r="AG92" s="70" t="e">
        <f t="shared" si="1086"/>
        <v>#REF!</v>
      </c>
      <c r="AH92" s="70" t="e">
        <f t="shared" si="1086"/>
        <v>#REF!</v>
      </c>
      <c r="AI92" s="70" t="e">
        <f t="shared" si="1086"/>
        <v>#REF!</v>
      </c>
      <c r="AJ92" s="70" t="e">
        <f t="shared" si="1086"/>
        <v>#REF!</v>
      </c>
      <c r="AK92" s="70" t="e">
        <f t="shared" si="1086"/>
        <v>#REF!</v>
      </c>
      <c r="AL92" s="70" t="e">
        <f t="shared" si="1086"/>
        <v>#REF!</v>
      </c>
      <c r="AM92" s="66"/>
      <c r="AN92" s="574" t="e">
        <f t="shared" ref="AN92:AX93" si="1087">AN98+AN100+AN106</f>
        <v>#REF!</v>
      </c>
      <c r="AO92" s="70" t="e">
        <f t="shared" si="1087"/>
        <v>#REF!</v>
      </c>
      <c r="AP92" s="70" t="e">
        <f t="shared" si="1087"/>
        <v>#REF!</v>
      </c>
      <c r="AQ92" s="70" t="e">
        <f t="shared" si="1087"/>
        <v>#REF!</v>
      </c>
      <c r="AR92" s="70">
        <f t="shared" si="1087"/>
        <v>5498765194167855</v>
      </c>
      <c r="AS92" s="70" t="e">
        <f t="shared" si="1087"/>
        <v>#REF!</v>
      </c>
      <c r="AT92" s="70" t="e">
        <f t="shared" si="1087"/>
        <v>#REF!</v>
      </c>
      <c r="AU92" s="70" t="e">
        <f t="shared" si="1087"/>
        <v>#REF!</v>
      </c>
      <c r="AV92" s="70" t="e">
        <f t="shared" si="1087"/>
        <v>#REF!</v>
      </c>
      <c r="AW92" s="70" t="e">
        <f t="shared" si="1087"/>
        <v>#REF!</v>
      </c>
      <c r="AX92" s="70" t="e">
        <f t="shared" si="1087"/>
        <v>#REF!</v>
      </c>
      <c r="AY92" s="66"/>
      <c r="AZ92" s="574" t="e">
        <f t="shared" ref="AZ92:BJ93" si="1088">AZ98+AZ100+AZ106</f>
        <v>#REF!</v>
      </c>
      <c r="BA92" s="70" t="e">
        <f t="shared" si="1088"/>
        <v>#REF!</v>
      </c>
      <c r="BB92" s="70" t="e">
        <f t="shared" si="1088"/>
        <v>#REF!</v>
      </c>
      <c r="BC92" s="70" t="e">
        <f t="shared" si="1088"/>
        <v>#REF!</v>
      </c>
      <c r="BD92" s="70">
        <f t="shared" si="1088"/>
        <v>0</v>
      </c>
      <c r="BE92" s="70" t="e">
        <f t="shared" si="1088"/>
        <v>#REF!</v>
      </c>
      <c r="BF92" s="70" t="e">
        <f t="shared" si="1088"/>
        <v>#REF!</v>
      </c>
      <c r="BG92" s="70" t="e">
        <f t="shared" si="1088"/>
        <v>#REF!</v>
      </c>
      <c r="BH92" s="70" t="e">
        <f t="shared" si="1088"/>
        <v>#REF!</v>
      </c>
      <c r="BI92" s="70" t="e">
        <f t="shared" si="1088"/>
        <v>#REF!</v>
      </c>
      <c r="BJ92" s="70" t="e">
        <f t="shared" si="1088"/>
        <v>#REF!</v>
      </c>
      <c r="BK92" s="66" t="e">
        <f t="shared" si="1082"/>
        <v>#REF!</v>
      </c>
      <c r="BL92" s="79" t="e">
        <f t="shared" si="1083"/>
        <v>#REF!</v>
      </c>
      <c r="BM92" s="79">
        <f t="shared" si="1084"/>
        <v>0</v>
      </c>
      <c r="BN92" s="66" t="e">
        <f>#REF!+#REF!+#REF!+'Новосибирск.обл'!E92+#REF!+#REF!+#REF!+#REF!+#REF!+#REF!</f>
        <v>#REF!</v>
      </c>
      <c r="BO92" s="79" t="e">
        <f t="shared" si="1085"/>
        <v>#REF!</v>
      </c>
    </row>
    <row r="93" s="150" customFormat="1" ht="21.75" customHeight="1">
      <c r="A93" s="80" t="s">
        <v>267</v>
      </c>
      <c r="B93" s="126" t="s">
        <v>57</v>
      </c>
      <c r="C93" s="118" t="s">
        <v>32</v>
      </c>
      <c r="D93" s="83"/>
      <c r="E93" s="83"/>
      <c r="F93" s="83"/>
      <c r="G93" s="83"/>
      <c r="H93" s="83"/>
      <c r="I93" s="83"/>
      <c r="J93" s="83"/>
      <c r="K93" s="83"/>
      <c r="L93" s="83"/>
      <c r="M93" s="83"/>
      <c r="N93" s="83"/>
      <c r="P93" s="83"/>
      <c r="Q93" s="83"/>
      <c r="R93" s="83"/>
      <c r="S93" s="83"/>
      <c r="T93" s="83"/>
      <c r="U93" s="83"/>
      <c r="V93" s="83"/>
      <c r="W93" s="83"/>
      <c r="X93" s="83"/>
      <c r="Y93" s="83"/>
      <c r="Z93" s="83"/>
      <c r="AA93" s="79">
        <f>D93+'[12]Кемеровская область+'!BV93</f>
        <v>0</v>
      </c>
      <c r="AB93" s="574" t="e">
        <f t="shared" si="1086"/>
        <v>#VALUE!</v>
      </c>
      <c r="AC93" s="70" t="e">
        <f t="shared" si="1086"/>
        <v>#VALUE!</v>
      </c>
      <c r="AD93" s="70" t="e">
        <f t="shared" si="1086"/>
        <v>#VALUE!</v>
      </c>
      <c r="AE93" s="70" t="e">
        <f t="shared" si="1086"/>
        <v>#VALUE!</v>
      </c>
      <c r="AF93" s="70" t="e">
        <f t="shared" si="1086"/>
        <v>#VALUE!</v>
      </c>
      <c r="AG93" s="70" t="e">
        <f t="shared" si="1086"/>
        <v>#VALUE!</v>
      </c>
      <c r="AH93" s="70" t="e">
        <f t="shared" si="1086"/>
        <v>#VALUE!</v>
      </c>
      <c r="AI93" s="70" t="e">
        <f t="shared" si="1086"/>
        <v>#VALUE!</v>
      </c>
      <c r="AJ93" s="70" t="e">
        <f t="shared" si="1086"/>
        <v>#VALUE!</v>
      </c>
      <c r="AK93" s="70" t="e">
        <f t="shared" si="1086"/>
        <v>#VALUE!</v>
      </c>
      <c r="AL93" s="70" t="e">
        <f t="shared" si="1086"/>
        <v>#VALUE!</v>
      </c>
      <c r="AM93" s="66"/>
      <c r="AN93" s="574" t="e">
        <f t="shared" si="1087"/>
        <v>#VALUE!</v>
      </c>
      <c r="AO93" s="70" t="e">
        <f t="shared" si="1087"/>
        <v>#VALUE!</v>
      </c>
      <c r="AP93" s="70" t="e">
        <f t="shared" si="1087"/>
        <v>#VALUE!</v>
      </c>
      <c r="AQ93" s="70" t="e">
        <f t="shared" si="1087"/>
        <v>#VALUE!</v>
      </c>
      <c r="AR93" s="70" t="e">
        <f t="shared" si="1087"/>
        <v>#VALUE!</v>
      </c>
      <c r="AS93" s="70" t="e">
        <f t="shared" si="1087"/>
        <v>#VALUE!</v>
      </c>
      <c r="AT93" s="70" t="e">
        <f t="shared" si="1087"/>
        <v>#VALUE!</v>
      </c>
      <c r="AU93" s="70" t="e">
        <f t="shared" si="1087"/>
        <v>#VALUE!</v>
      </c>
      <c r="AV93" s="70" t="e">
        <f t="shared" si="1087"/>
        <v>#VALUE!</v>
      </c>
      <c r="AW93" s="70" t="e">
        <f t="shared" si="1087"/>
        <v>#VALUE!</v>
      </c>
      <c r="AX93" s="70" t="e">
        <f t="shared" si="1087"/>
        <v>#VALUE!</v>
      </c>
      <c r="AY93" s="66"/>
      <c r="AZ93" s="574" t="e">
        <f t="shared" si="1088"/>
        <v>#VALUE!</v>
      </c>
      <c r="BA93" s="70" t="e">
        <f t="shared" si="1088"/>
        <v>#VALUE!</v>
      </c>
      <c r="BB93" s="70" t="e">
        <f t="shared" si="1088"/>
        <v>#VALUE!</v>
      </c>
      <c r="BC93" s="70" t="e">
        <f t="shared" si="1088"/>
        <v>#VALUE!</v>
      </c>
      <c r="BD93" s="70" t="e">
        <f t="shared" si="1088"/>
        <v>#VALUE!</v>
      </c>
      <c r="BE93" s="70" t="e">
        <f t="shared" si="1088"/>
        <v>#VALUE!</v>
      </c>
      <c r="BF93" s="70" t="e">
        <f t="shared" si="1088"/>
        <v>#VALUE!</v>
      </c>
      <c r="BG93" s="70" t="e">
        <f t="shared" si="1088"/>
        <v>#VALUE!</v>
      </c>
      <c r="BH93" s="70" t="e">
        <f t="shared" si="1088"/>
        <v>#VALUE!</v>
      </c>
      <c r="BI93" s="70" t="e">
        <f t="shared" si="1088"/>
        <v>#VALUE!</v>
      </c>
      <c r="BJ93" s="70" t="e">
        <f t="shared" si="1088"/>
        <v>#VALUE!</v>
      </c>
      <c r="BK93" s="66" t="e">
        <f t="shared" si="1082"/>
        <v>#VALUE!</v>
      </c>
      <c r="BL93" s="79" t="e">
        <f t="shared" si="1083"/>
        <v>#VALUE!</v>
      </c>
      <c r="BM93" s="79">
        <f t="shared" si="1084"/>
        <v>0</v>
      </c>
      <c r="BN93" s="66" t="e">
        <f>#REF!+#REF!+#REF!+'Новосибирск.обл'!E93+#REF!+#REF!+#REF!+#REF!+#REF!+#REF!</f>
        <v>#REF!</v>
      </c>
      <c r="BO93" s="79" t="e">
        <f t="shared" si="1085"/>
        <v>#REF!</v>
      </c>
    </row>
    <row r="94" s="150" customFormat="1">
      <c r="A94" s="80" t="s">
        <v>268</v>
      </c>
      <c r="B94" s="94" t="s">
        <v>59</v>
      </c>
      <c r="C94" s="118" t="s">
        <v>32</v>
      </c>
      <c r="D94" s="83"/>
      <c r="E94" s="83"/>
      <c r="F94" s="83"/>
      <c r="G94" s="83"/>
      <c r="H94" s="83"/>
      <c r="I94" s="83"/>
      <c r="J94" s="83"/>
      <c r="K94" s="83"/>
      <c r="L94" s="83"/>
      <c r="M94" s="83"/>
      <c r="N94" s="83"/>
      <c r="P94" s="83"/>
      <c r="Q94" s="83"/>
      <c r="R94" s="83"/>
      <c r="S94" s="83"/>
      <c r="T94" s="83"/>
      <c r="U94" s="83"/>
      <c r="V94" s="83"/>
      <c r="W94" s="83"/>
      <c r="X94" s="83"/>
      <c r="Y94" s="83"/>
      <c r="Z94" s="83"/>
      <c r="AA94" s="79">
        <f>D94+'[12]Кемеровская область+'!BV94</f>
        <v>0</v>
      </c>
      <c r="AB94" s="574" t="e">
        <f t="shared" ref="AB94:AL157" si="1089">AB100+AB102+AB108</f>
        <v>#REF!</v>
      </c>
      <c r="AC94" s="70" t="e">
        <f t="shared" si="1089"/>
        <v>#REF!</v>
      </c>
      <c r="AD94" s="70" t="e">
        <f t="shared" si="1089"/>
        <v>#REF!</v>
      </c>
      <c r="AE94" s="70" t="e">
        <f t="shared" si="1089"/>
        <v>#REF!</v>
      </c>
      <c r="AF94" s="70">
        <f t="shared" si="1089"/>
        <v>7210455534088674</v>
      </c>
      <c r="AG94" s="70" t="e">
        <f t="shared" si="1089"/>
        <v>#REF!</v>
      </c>
      <c r="AH94" s="70" t="e">
        <f t="shared" si="1089"/>
        <v>#REF!</v>
      </c>
      <c r="AI94" s="70" t="e">
        <f t="shared" si="1089"/>
        <v>#REF!</v>
      </c>
      <c r="AJ94" s="70" t="e">
        <f t="shared" si="1089"/>
        <v>#REF!</v>
      </c>
      <c r="AK94" s="70" t="e">
        <f t="shared" si="1089"/>
        <v>#REF!</v>
      </c>
      <c r="AL94" s="70" t="e">
        <f t="shared" si="1089"/>
        <v>#REF!</v>
      </c>
      <c r="AM94" s="66"/>
      <c r="AN94" s="574" t="e">
        <f t="shared" ref="AN94:AX157" si="1090">AN100+AN102+AN108</f>
        <v>#REF!</v>
      </c>
      <c r="AO94" s="70" t="e">
        <f t="shared" si="1090"/>
        <v>#REF!</v>
      </c>
      <c r="AP94" s="70" t="e">
        <f t="shared" si="1090"/>
        <v>#REF!</v>
      </c>
      <c r="AQ94" s="70" t="e">
        <f t="shared" si="1090"/>
        <v>#REF!</v>
      </c>
      <c r="AR94" s="70">
        <f t="shared" si="1090"/>
        <v>4267750090809771</v>
      </c>
      <c r="AS94" s="70" t="e">
        <f t="shared" si="1090"/>
        <v>#REF!</v>
      </c>
      <c r="AT94" s="70" t="e">
        <f t="shared" si="1090"/>
        <v>#REF!</v>
      </c>
      <c r="AU94" s="70" t="e">
        <f t="shared" si="1090"/>
        <v>#REF!</v>
      </c>
      <c r="AV94" s="70" t="e">
        <f t="shared" si="1090"/>
        <v>#REF!</v>
      </c>
      <c r="AW94" s="70" t="e">
        <f t="shared" si="1090"/>
        <v>#REF!</v>
      </c>
      <c r="AX94" s="70" t="e">
        <f t="shared" si="1090"/>
        <v>#REF!</v>
      </c>
      <c r="AY94" s="66"/>
      <c r="AZ94" s="574" t="e">
        <f t="shared" ref="AZ94:BJ157" si="1091">AZ100+AZ102+AZ108</f>
        <v>#REF!</v>
      </c>
      <c r="BA94" s="70" t="e">
        <f t="shared" si="1091"/>
        <v>#REF!</v>
      </c>
      <c r="BB94" s="70" t="e">
        <f t="shared" si="1091"/>
        <v>#REF!</v>
      </c>
      <c r="BC94" s="70" t="e">
        <f t="shared" si="1091"/>
        <v>#REF!</v>
      </c>
      <c r="BD94" s="70">
        <f t="shared" si="1091"/>
        <v>0</v>
      </c>
      <c r="BE94" s="70" t="e">
        <f t="shared" si="1091"/>
        <v>#REF!</v>
      </c>
      <c r="BF94" s="70" t="e">
        <f t="shared" si="1091"/>
        <v>#REF!</v>
      </c>
      <c r="BG94" s="70" t="e">
        <f t="shared" si="1091"/>
        <v>#REF!</v>
      </c>
      <c r="BH94" s="70" t="e">
        <f t="shared" si="1091"/>
        <v>#REF!</v>
      </c>
      <c r="BI94" s="70" t="e">
        <f t="shared" si="1091"/>
        <v>#REF!</v>
      </c>
      <c r="BJ94" s="70" t="e">
        <f t="shared" si="1091"/>
        <v>#REF!</v>
      </c>
      <c r="BK94" s="66" t="e">
        <f t="shared" si="1082"/>
        <v>#REF!</v>
      </c>
      <c r="BL94" s="79" t="e">
        <f t="shared" si="1083"/>
        <v>#REF!</v>
      </c>
      <c r="BM94" s="79">
        <f t="shared" si="1084"/>
        <v>0</v>
      </c>
      <c r="BN94" s="66" t="e">
        <f>#REF!+#REF!+#REF!+'Новосибирск.обл'!E94+#REF!+#REF!+#REF!+#REF!+#REF!+#REF!</f>
        <v>#REF!</v>
      </c>
      <c r="BO94" s="79" t="e">
        <f t="shared" si="1085"/>
        <v>#REF!</v>
      </c>
    </row>
    <row r="95" s="150" customFormat="1" ht="15.75">
      <c r="A95" s="96" t="s">
        <v>269</v>
      </c>
      <c r="B95" s="97" t="s">
        <v>61</v>
      </c>
      <c r="C95" s="134" t="s">
        <v>32</v>
      </c>
      <c r="D95" s="99">
        <f>D37-D52</f>
        <v>1.9024354114845101</v>
      </c>
      <c r="E95" s="99">
        <f t="shared" si="1075"/>
        <v>0.45153664620569928</v>
      </c>
      <c r="F95" s="99">
        <f t="shared" si="1080"/>
        <v>0.27683470386318193</v>
      </c>
      <c r="G95" s="99">
        <f t="shared" si="1080"/>
        <v>0.027957507288505903</v>
      </c>
      <c r="H95" s="99">
        <f t="shared" si="1080"/>
        <v>-0.037141143244275185</v>
      </c>
      <c r="I95" s="99">
        <f t="shared" si="1080"/>
        <v>0</v>
      </c>
      <c r="J95" s="99">
        <f t="shared" si="1080"/>
        <v>0.66167507273433501</v>
      </c>
      <c r="K95" s="99">
        <f t="shared" si="1080"/>
        <v>0.037739598678859551</v>
      </c>
      <c r="L95" s="99">
        <f t="shared" si="1080"/>
        <v>0.00087009008824831611</v>
      </c>
      <c r="M95" s="99">
        <f t="shared" si="1080"/>
        <v>0.276929961189951</v>
      </c>
      <c r="N95" s="99">
        <f t="shared" si="1080"/>
        <v>0.20603297468000475</v>
      </c>
      <c r="P95" s="99">
        <f>P37-P52</f>
        <v>2.7159798414845095</v>
      </c>
      <c r="Q95" s="99">
        <f t="shared" si="1076"/>
        <v>1.0475366462056992</v>
      </c>
      <c r="R95" s="99">
        <f t="shared" si="1081"/>
        <v>0.52983470386318188</v>
      </c>
      <c r="S95" s="99">
        <f t="shared" si="1081"/>
        <v>0.074578527288505891</v>
      </c>
      <c r="T95" s="99">
        <f t="shared" si="1081"/>
        <v>-0.68214114324427522</v>
      </c>
      <c r="U95" s="99">
        <f t="shared" si="1081"/>
        <v>0</v>
      </c>
      <c r="V95" s="99">
        <f t="shared" si="1081"/>
        <v>0.82767507273433427</v>
      </c>
      <c r="W95" s="99">
        <f t="shared" si="1081"/>
        <v>0.11103462867885955</v>
      </c>
      <c r="X95" s="99">
        <f t="shared" si="1081"/>
        <v>0.0014984700882483158</v>
      </c>
      <c r="Y95" s="99">
        <f t="shared" si="1081"/>
        <v>0.42592996118995097</v>
      </c>
      <c r="Z95" s="99">
        <f t="shared" si="1081"/>
        <v>0.38003297468000469</v>
      </c>
      <c r="AA95" s="79">
        <f>D95+'[12]Кемеровская область+'!BV95</f>
        <v>2.71597984148451</v>
      </c>
      <c r="AB95" s="574" t="e">
        <f t="shared" si="1089"/>
        <v>#VALUE!</v>
      </c>
      <c r="AC95" s="70" t="e">
        <f t="shared" si="1089"/>
        <v>#VALUE!</v>
      </c>
      <c r="AD95" s="70" t="e">
        <f t="shared" si="1089"/>
        <v>#VALUE!</v>
      </c>
      <c r="AE95" s="70" t="e">
        <f t="shared" si="1089"/>
        <v>#VALUE!</v>
      </c>
      <c r="AF95" s="70" t="e">
        <f t="shared" si="1089"/>
        <v>#VALUE!</v>
      </c>
      <c r="AG95" s="70" t="e">
        <f t="shared" si="1089"/>
        <v>#VALUE!</v>
      </c>
      <c r="AH95" s="70" t="e">
        <f t="shared" si="1089"/>
        <v>#VALUE!</v>
      </c>
      <c r="AI95" s="70" t="e">
        <f t="shared" si="1089"/>
        <v>#VALUE!</v>
      </c>
      <c r="AJ95" s="70" t="e">
        <f t="shared" si="1089"/>
        <v>#VALUE!</v>
      </c>
      <c r="AK95" s="70" t="e">
        <f t="shared" si="1089"/>
        <v>#VALUE!</v>
      </c>
      <c r="AL95" s="70" t="e">
        <f t="shared" si="1089"/>
        <v>#VALUE!</v>
      </c>
      <c r="AM95" s="66"/>
      <c r="AN95" s="574" t="e">
        <f t="shared" si="1090"/>
        <v>#VALUE!</v>
      </c>
      <c r="AO95" s="70" t="e">
        <f t="shared" si="1090"/>
        <v>#VALUE!</v>
      </c>
      <c r="AP95" s="70" t="e">
        <f t="shared" si="1090"/>
        <v>#VALUE!</v>
      </c>
      <c r="AQ95" s="70" t="e">
        <f t="shared" si="1090"/>
        <v>#VALUE!</v>
      </c>
      <c r="AR95" s="70" t="e">
        <f t="shared" si="1090"/>
        <v>#VALUE!</v>
      </c>
      <c r="AS95" s="70" t="e">
        <f t="shared" si="1090"/>
        <v>#VALUE!</v>
      </c>
      <c r="AT95" s="70" t="e">
        <f t="shared" si="1090"/>
        <v>#VALUE!</v>
      </c>
      <c r="AU95" s="70" t="e">
        <f t="shared" si="1090"/>
        <v>#VALUE!</v>
      </c>
      <c r="AV95" s="70" t="e">
        <f t="shared" si="1090"/>
        <v>#VALUE!</v>
      </c>
      <c r="AW95" s="70" t="e">
        <f t="shared" si="1090"/>
        <v>#VALUE!</v>
      </c>
      <c r="AX95" s="70" t="e">
        <f t="shared" si="1090"/>
        <v>#VALUE!</v>
      </c>
      <c r="AY95" s="66"/>
      <c r="AZ95" s="574" t="e">
        <f t="shared" si="1091"/>
        <v>#VALUE!</v>
      </c>
      <c r="BA95" s="70" t="e">
        <f t="shared" si="1091"/>
        <v>#VALUE!</v>
      </c>
      <c r="BB95" s="70" t="e">
        <f t="shared" si="1091"/>
        <v>#VALUE!</v>
      </c>
      <c r="BC95" s="70" t="e">
        <f t="shared" si="1091"/>
        <v>#VALUE!</v>
      </c>
      <c r="BD95" s="70" t="e">
        <f t="shared" si="1091"/>
        <v>#VALUE!</v>
      </c>
      <c r="BE95" s="70" t="e">
        <f t="shared" si="1091"/>
        <v>#VALUE!</v>
      </c>
      <c r="BF95" s="70" t="e">
        <f t="shared" si="1091"/>
        <v>#VALUE!</v>
      </c>
      <c r="BG95" s="70" t="e">
        <f t="shared" si="1091"/>
        <v>#VALUE!</v>
      </c>
      <c r="BH95" s="70" t="e">
        <f t="shared" si="1091"/>
        <v>#VALUE!</v>
      </c>
      <c r="BI95" s="70" t="e">
        <f t="shared" si="1091"/>
        <v>#VALUE!</v>
      </c>
      <c r="BJ95" s="70" t="e">
        <f t="shared" si="1091"/>
        <v>#VALUE!</v>
      </c>
      <c r="BK95" s="66" t="e">
        <f t="shared" si="1082"/>
        <v>#VALUE!</v>
      </c>
      <c r="BL95" s="79" t="e">
        <f t="shared" si="1083"/>
        <v>#VALUE!</v>
      </c>
      <c r="BM95" s="79">
        <f t="shared" si="1084"/>
        <v>0</v>
      </c>
      <c r="BN95" s="66" t="e">
        <f>#REF!+#REF!+#REF!+'Новосибирск.обл'!E95+#REF!+#REF!+#REF!+#REF!+#REF!+#REF!</f>
        <v>#REF!</v>
      </c>
      <c r="BO95" s="79" t="e">
        <f t="shared" si="1085"/>
        <v>#REF!</v>
      </c>
    </row>
    <row r="96" s="181" customFormat="1">
      <c r="A96" s="251" t="s">
        <v>270</v>
      </c>
      <c r="B96" s="252" t="s">
        <v>271</v>
      </c>
      <c r="C96" s="253" t="s">
        <v>32</v>
      </c>
      <c r="D96" s="575">
        <f t="shared" ref="D96:D138" si="1092">SUM(E96:N96)</f>
        <v>3.588265841404759</v>
      </c>
      <c r="E96" s="605">
        <f t="shared" ref="E96:N96" si="1093">E97-E103</f>
        <v>2.713946057435912</v>
      </c>
      <c r="F96" s="605">
        <f t="shared" si="1093"/>
        <v>-6.0239887133432521</v>
      </c>
      <c r="G96" s="605">
        <f t="shared" si="1093"/>
        <v>0.28306090052620192</v>
      </c>
      <c r="H96" s="605">
        <f t="shared" si="1093"/>
        <v>1.393365380727293</v>
      </c>
      <c r="I96" s="605">
        <f t="shared" si="1093"/>
        <v>0.071524958091094798</v>
      </c>
      <c r="J96" s="605">
        <f t="shared" si="1093"/>
        <v>1.8445488008048301</v>
      </c>
      <c r="K96" s="605">
        <f t="shared" si="1093"/>
        <v>0.36817199219977748</v>
      </c>
      <c r="L96" s="605">
        <f t="shared" si="1093"/>
        <v>0.8119175143575873</v>
      </c>
      <c r="M96" s="605">
        <f t="shared" si="1093"/>
        <v>0.40015630041166483</v>
      </c>
      <c r="N96" s="605">
        <f t="shared" si="1093"/>
        <v>1.7255626501936494</v>
      </c>
      <c r="P96" s="83">
        <f t="shared" ref="P96:P108" si="1094">SUM(Q96:Z96)</f>
        <v>73.684203201404756</v>
      </c>
      <c r="Q96" s="605">
        <f t="shared" ref="Q96:Z96" si="1095">Q97-Q103</f>
        <v>3.1152123974359118</v>
      </c>
      <c r="R96" s="605">
        <f t="shared" si="1095"/>
        <v>37.901741426656749</v>
      </c>
      <c r="S96" s="605">
        <f t="shared" si="1095"/>
        <v>2.2698657305262024</v>
      </c>
      <c r="T96" s="605">
        <f t="shared" si="1095"/>
        <v>3.7730437707272921</v>
      </c>
      <c r="U96" s="605">
        <f t="shared" si="1095"/>
        <v>0.030699858091094795</v>
      </c>
      <c r="V96" s="605">
        <f t="shared" si="1095"/>
        <v>17.099745920804832</v>
      </c>
      <c r="W96" s="605">
        <f t="shared" si="1095"/>
        <v>-0.085166157800222519</v>
      </c>
      <c r="X96" s="605">
        <f t="shared" si="1095"/>
        <v>0.89893002435758729</v>
      </c>
      <c r="Y96" s="605">
        <f t="shared" si="1095"/>
        <v>0.26327429041166495</v>
      </c>
      <c r="Z96" s="605">
        <f t="shared" si="1095"/>
        <v>8.4168559401936491</v>
      </c>
      <c r="AA96" s="79">
        <f>D96+'[12]Кемеровская область+'!BV96</f>
        <v>73.68420320140477</v>
      </c>
      <c r="AB96" s="574" t="e">
        <f t="shared" si="1089"/>
        <v>#REF!</v>
      </c>
      <c r="AC96" s="70" t="e">
        <f t="shared" si="1089"/>
        <v>#REF!</v>
      </c>
      <c r="AD96" s="70" t="e">
        <f t="shared" si="1089"/>
        <v>#REF!</v>
      </c>
      <c r="AE96" s="70" t="e">
        <f t="shared" si="1089"/>
        <v>#REF!</v>
      </c>
      <c r="AF96" s="70">
        <f t="shared" si="1089"/>
        <v>5596299422442266</v>
      </c>
      <c r="AG96" s="70" t="e">
        <f t="shared" si="1089"/>
        <v>#REF!</v>
      </c>
      <c r="AH96" s="70" t="e">
        <f t="shared" si="1089"/>
        <v>#REF!</v>
      </c>
      <c r="AI96" s="70" t="e">
        <f t="shared" si="1089"/>
        <v>#REF!</v>
      </c>
      <c r="AJ96" s="70" t="e">
        <f t="shared" si="1089"/>
        <v>#REF!</v>
      </c>
      <c r="AK96" s="70" t="e">
        <f t="shared" si="1089"/>
        <v>#REF!</v>
      </c>
      <c r="AL96" s="70" t="e">
        <f t="shared" si="1089"/>
        <v>#REF!</v>
      </c>
      <c r="AM96" s="66"/>
      <c r="AN96" s="574" t="e">
        <f t="shared" si="1090"/>
        <v>#REF!</v>
      </c>
      <c r="AO96" s="70" t="e">
        <f t="shared" si="1090"/>
        <v>#REF!</v>
      </c>
      <c r="AP96" s="70" t="e">
        <f t="shared" si="1090"/>
        <v>#REF!</v>
      </c>
      <c r="AQ96" s="70" t="e">
        <f t="shared" si="1090"/>
        <v>#REF!</v>
      </c>
      <c r="AR96" s="70">
        <f t="shared" si="1090"/>
        <v>3312357617487002</v>
      </c>
      <c r="AS96" s="70" t="e">
        <f t="shared" si="1090"/>
        <v>#REF!</v>
      </c>
      <c r="AT96" s="70" t="e">
        <f t="shared" si="1090"/>
        <v>#REF!</v>
      </c>
      <c r="AU96" s="70" t="e">
        <f t="shared" si="1090"/>
        <v>#REF!</v>
      </c>
      <c r="AV96" s="70" t="e">
        <f t="shared" si="1090"/>
        <v>#REF!</v>
      </c>
      <c r="AW96" s="70" t="e">
        <f t="shared" si="1090"/>
        <v>#REF!</v>
      </c>
      <c r="AX96" s="70" t="e">
        <f t="shared" si="1090"/>
        <v>#REF!</v>
      </c>
      <c r="AY96" s="66"/>
      <c r="AZ96" s="574" t="e">
        <f t="shared" si="1091"/>
        <v>#REF!</v>
      </c>
      <c r="BA96" s="70" t="e">
        <f t="shared" si="1091"/>
        <v>#REF!</v>
      </c>
      <c r="BB96" s="70" t="e">
        <f t="shared" si="1091"/>
        <v>#REF!</v>
      </c>
      <c r="BC96" s="70" t="e">
        <f t="shared" si="1091"/>
        <v>#REF!</v>
      </c>
      <c r="BD96" s="70">
        <f t="shared" si="1091"/>
        <v>0</v>
      </c>
      <c r="BE96" s="70" t="e">
        <f t="shared" si="1091"/>
        <v>#REF!</v>
      </c>
      <c r="BF96" s="70" t="e">
        <f t="shared" si="1091"/>
        <v>#REF!</v>
      </c>
      <c r="BG96" s="70" t="e">
        <f t="shared" si="1091"/>
        <v>#REF!</v>
      </c>
      <c r="BH96" s="70" t="e">
        <f t="shared" si="1091"/>
        <v>#REF!</v>
      </c>
      <c r="BI96" s="70" t="e">
        <f t="shared" si="1091"/>
        <v>#REF!</v>
      </c>
      <c r="BJ96" s="70" t="e">
        <f t="shared" si="1091"/>
        <v>#REF!</v>
      </c>
      <c r="BK96" s="66" t="e">
        <f t="shared" si="1082"/>
        <v>#REF!</v>
      </c>
      <c r="BL96" s="79" t="e">
        <f t="shared" si="1083"/>
        <v>#REF!</v>
      </c>
      <c r="BM96" s="79">
        <f t="shared" si="1084"/>
        <v>0</v>
      </c>
      <c r="BN96" s="66" t="e">
        <f>#REF!+#REF!+#REF!+'Новосибирск.обл'!E96+#REF!+#REF!+#REF!+#REF!+#REF!+#REF!</f>
        <v>#REF!</v>
      </c>
      <c r="BO96" s="79" t="e">
        <f t="shared" si="1085"/>
        <v>#REF!</v>
      </c>
    </row>
    <row r="97" s="150" customFormat="1">
      <c r="A97" s="80" t="s">
        <v>273</v>
      </c>
      <c r="B97" s="88" t="s">
        <v>274</v>
      </c>
      <c r="C97" s="236" t="s">
        <v>32</v>
      </c>
      <c r="D97" s="575">
        <f t="shared" si="1092"/>
        <v>43.280306035812373</v>
      </c>
      <c r="E97" s="337">
        <f>([25]Произ.Ирк!$M$6+'[25]АУП пер'!$AC$6+'[25]АУП ГК'!$AC$6+'[25]АУП ТП'!$AC$6+'[25]АУП прочие'!$AC$6)/1000</f>
        <v>3.8726087131794604</v>
      </c>
      <c r="F97" s="337">
        <f>([25]Произ.Бур!$M$6+'[25]АУП пер'!$AK$6+'[25]АУП ГК'!$AK$6+'[25]АУП ТП'!$AK$6+'[25]АУП прочие'!$AK$6)/1000</f>
        <v>9.7506960121511206</v>
      </c>
      <c r="G97" s="337">
        <f>([25]Произ.Заб!$M$6+'[25]АУП пер'!$U$6+'[25]АУП ГК'!$U$6+'[25]АУП ТП'!$U$6+'[25]АУП прочие'!$U$6)/1000</f>
        <v>19.745060127778039</v>
      </c>
      <c r="H97" s="337">
        <f>('[25]Произ. Нов обл'!$M$6+'[25]АУП пер'!$CW$6+'[25]АУП ГК'!$CW$6+'[25]АУП ТП'!$CW$6+'[25]АУП прочие'!$CW$6)/1000</f>
        <v>2.1296995991376386</v>
      </c>
      <c r="I97" s="337">
        <f>('[25]Произ. Норильск'!$M$6+'[25]АУП пер'!$CO$6+'[25]АУП ГК'!$CO$6+'[25]АУП ТП'!$CO$6+'[25]АУП прочие'!$CO$6)/1000</f>
        <v>0.15370866115820261</v>
      </c>
      <c r="J97" s="337">
        <f>('[25]Произ. Крас кр'!$M$6+'[25]АУП пер'!$BQ$6+'[25]АУП ГК'!$BQ$6+'[25]АУП ТП'!$BQ$6+'[25]АУП прочие'!$BQ$6)/1000</f>
        <v>3.1484820698608904</v>
      </c>
      <c r="K97" s="337">
        <f>([25]Произ.Кем!$M$6+'[25]АУП пер'!$BA$6+'[25]АУП ГК'!$BA$6+'[25]АУП ТП'!$BA$6+'[25]АУП прочие'!$BA$6)/1000</f>
        <v>0.51239874309982691</v>
      </c>
      <c r="L97" s="337">
        <f>('[25]Произ. Томск'!$M$6+'[25]АУП пер'!$DE$6+'[25]АУП ГК'!$DE$6+'[25]АУП ТП'!$DE$6+'[25]АУП прочие'!$DE$6)/1000</f>
        <v>0.91566430757018979</v>
      </c>
      <c r="M97" s="337">
        <f>('[25]Произ. Омск'!$M$6+'[25]АУП пер'!$DM$6+'[25]АУП ГК'!$DM$6+'[25]АУП ТП'!$DM$6+'[25]АУП прочие'!$DM$6)/1000</f>
        <v>0.56361504003632823</v>
      </c>
      <c r="N97" s="337">
        <f>('[25]Произ. Алт кр'!$M$6+'[25]АУП пер'!$AS$6+'[25]АУП ГК'!$AS$6+'[25]АУП ТП'!$AS$6+'[25]АУП прочие'!$AS$6)/1000</f>
        <v>2.4883727618406808</v>
      </c>
      <c r="P97" s="83">
        <f t="shared" si="1094"/>
        <v>136.15065192581238</v>
      </c>
      <c r="Q97" s="119">
        <f>E97+'[12]Иркутск+'!E97</f>
        <v>7.0753402531794602</v>
      </c>
      <c r="R97" s="119">
        <f>F97+'[12]Бурятия+'!E97</f>
        <v>59.043629772151121</v>
      </c>
      <c r="S97" s="119">
        <f>G97+'[12]Забайкалье+'!E97</f>
        <v>26.66862848777804</v>
      </c>
      <c r="T97" s="119">
        <f>H97+'[12]Новосибирская область+'!E97</f>
        <v>8.1745544891376376</v>
      </c>
      <c r="U97" s="119">
        <f>I97+'[12]Норильск +'!E97</f>
        <v>0.1537312011582026</v>
      </c>
      <c r="V97" s="119">
        <f>J97+'[12]Красноярск. край +'!E97</f>
        <v>20.697882399860891</v>
      </c>
      <c r="W97" s="119">
        <f>K97+'[12]Кемеровская область+'!E97</f>
        <v>0.58407779309982688</v>
      </c>
      <c r="X97" s="119">
        <f>L97+'[12]Томская область +'!E97</f>
        <v>1.2505204975701898</v>
      </c>
      <c r="Y97" s="119">
        <f>M97+'[12]Омская область+'!E97</f>
        <v>1.0888450000363283</v>
      </c>
      <c r="Z97" s="119">
        <f>N97+'[12]Алтайский край +'!E97</f>
        <v>11.413442031840681</v>
      </c>
      <c r="AA97" s="79">
        <f>D97+'[12]Кемеровская область+'!BV97</f>
        <v>136.15065192581238</v>
      </c>
      <c r="AB97" s="574" t="e">
        <f t="shared" si="1089"/>
        <v>#REF!</v>
      </c>
      <c r="AC97" s="70" t="e">
        <f t="shared" si="1089"/>
        <v>#REF!</v>
      </c>
      <c r="AD97" s="70" t="e">
        <f t="shared" si="1089"/>
        <v>#REF!</v>
      </c>
      <c r="AE97" s="70" t="e">
        <f t="shared" si="1089"/>
        <v>#REF!</v>
      </c>
      <c r="AF97" s="70" t="e">
        <f t="shared" si="1089"/>
        <v>#VALUE!</v>
      </c>
      <c r="AG97" s="70" t="e">
        <f t="shared" si="1089"/>
        <v>#REF!</v>
      </c>
      <c r="AH97" s="70" t="e">
        <f t="shared" si="1089"/>
        <v>#REF!</v>
      </c>
      <c r="AI97" s="70" t="e">
        <f t="shared" si="1089"/>
        <v>#REF!</v>
      </c>
      <c r="AJ97" s="70" t="e">
        <f t="shared" si="1089"/>
        <v>#REF!</v>
      </c>
      <c r="AK97" s="70" t="e">
        <f t="shared" si="1089"/>
        <v>#REF!</v>
      </c>
      <c r="AL97" s="70" t="e">
        <f t="shared" si="1089"/>
        <v>#REF!</v>
      </c>
      <c r="AM97" s="66"/>
      <c r="AN97" s="574" t="e">
        <f t="shared" si="1090"/>
        <v>#REF!</v>
      </c>
      <c r="AO97" s="70" t="e">
        <f t="shared" si="1090"/>
        <v>#REF!</v>
      </c>
      <c r="AP97" s="70" t="e">
        <f t="shared" si="1090"/>
        <v>#REF!</v>
      </c>
      <c r="AQ97" s="70" t="e">
        <f t="shared" si="1090"/>
        <v>#REF!</v>
      </c>
      <c r="AR97" s="70" t="e">
        <f t="shared" si="1090"/>
        <v>#VALUE!</v>
      </c>
      <c r="AS97" s="70" t="e">
        <f t="shared" si="1090"/>
        <v>#REF!</v>
      </c>
      <c r="AT97" s="70" t="e">
        <f t="shared" si="1090"/>
        <v>#REF!</v>
      </c>
      <c r="AU97" s="70" t="e">
        <f t="shared" si="1090"/>
        <v>#REF!</v>
      </c>
      <c r="AV97" s="70" t="e">
        <f t="shared" si="1090"/>
        <v>#REF!</v>
      </c>
      <c r="AW97" s="70" t="e">
        <f t="shared" si="1090"/>
        <v>#REF!</v>
      </c>
      <c r="AX97" s="70" t="e">
        <f t="shared" si="1090"/>
        <v>#REF!</v>
      </c>
      <c r="AY97" s="66"/>
      <c r="AZ97" s="574" t="e">
        <f t="shared" si="1091"/>
        <v>#REF!</v>
      </c>
      <c r="BA97" s="70" t="e">
        <f t="shared" si="1091"/>
        <v>#REF!</v>
      </c>
      <c r="BB97" s="70" t="e">
        <f t="shared" si="1091"/>
        <v>#REF!</v>
      </c>
      <c r="BC97" s="70" t="e">
        <f t="shared" si="1091"/>
        <v>#REF!</v>
      </c>
      <c r="BD97" s="70" t="e">
        <f t="shared" si="1091"/>
        <v>#VALUE!</v>
      </c>
      <c r="BE97" s="70" t="e">
        <f t="shared" si="1091"/>
        <v>#REF!</v>
      </c>
      <c r="BF97" s="70" t="e">
        <f t="shared" si="1091"/>
        <v>#REF!</v>
      </c>
      <c r="BG97" s="70" t="e">
        <f t="shared" si="1091"/>
        <v>#REF!</v>
      </c>
      <c r="BH97" s="70" t="e">
        <f t="shared" si="1091"/>
        <v>#REF!</v>
      </c>
      <c r="BI97" s="70" t="e">
        <f t="shared" si="1091"/>
        <v>#REF!</v>
      </c>
      <c r="BJ97" s="70" t="e">
        <f t="shared" si="1091"/>
        <v>#REF!</v>
      </c>
      <c r="BK97" s="66" t="e">
        <f t="shared" si="1082"/>
        <v>#REF!</v>
      </c>
      <c r="BL97" s="79" t="e">
        <f t="shared" si="1083"/>
        <v>#REF!</v>
      </c>
      <c r="BM97" s="79">
        <f t="shared" si="1084"/>
        <v>0</v>
      </c>
      <c r="BN97" s="66" t="e">
        <f>#REF!+#REF!+#REF!+'Новосибирск.обл'!E97+#REF!+#REF!+#REF!+#REF!+#REF!+#REF!</f>
        <v>#REF!</v>
      </c>
      <c r="BO97" s="79" t="e">
        <f t="shared" si="1085"/>
        <v>#REF!</v>
      </c>
    </row>
    <row r="98" s="48" customFormat="1">
      <c r="A98" s="80" t="s">
        <v>276</v>
      </c>
      <c r="B98" s="126" t="s">
        <v>277</v>
      </c>
      <c r="C98" s="236" t="s">
        <v>32</v>
      </c>
      <c r="D98" s="83">
        <f t="shared" si="1092"/>
        <v>0</v>
      </c>
      <c r="E98" s="337"/>
      <c r="F98" s="337"/>
      <c r="G98" s="337"/>
      <c r="H98" s="337"/>
      <c r="I98" s="337"/>
      <c r="J98" s="337"/>
      <c r="K98" s="337"/>
      <c r="L98" s="337"/>
      <c r="M98" s="337"/>
      <c r="N98" s="337"/>
      <c r="P98" s="83">
        <f t="shared" si="1094"/>
        <v>0</v>
      </c>
      <c r="Q98" s="119">
        <f t="shared" ref="Q98:Q99" si="1096">E98*$Z$16</f>
        <v>0</v>
      </c>
      <c r="R98" s="119">
        <f t="shared" ref="R98:Z99" si="1097">F98*$Z$16</f>
        <v>0</v>
      </c>
      <c r="S98" s="119">
        <f t="shared" si="1097"/>
        <v>0</v>
      </c>
      <c r="T98" s="119">
        <f t="shared" si="1097"/>
        <v>0</v>
      </c>
      <c r="U98" s="119">
        <f t="shared" si="1097"/>
        <v>0</v>
      </c>
      <c r="V98" s="119">
        <f t="shared" si="1097"/>
        <v>0</v>
      </c>
      <c r="W98" s="119">
        <f t="shared" si="1097"/>
        <v>0</v>
      </c>
      <c r="X98" s="119">
        <f t="shared" si="1097"/>
        <v>0</v>
      </c>
      <c r="Y98" s="119">
        <f t="shared" si="1097"/>
        <v>0</v>
      </c>
      <c r="Z98" s="119">
        <f t="shared" si="1097"/>
        <v>0</v>
      </c>
      <c r="AA98" s="79">
        <f>D98+'[12]Кемеровская область+'!BV98</f>
        <v>0</v>
      </c>
      <c r="AB98" s="574" t="e">
        <f t="shared" si="1089"/>
        <v>#REF!</v>
      </c>
      <c r="AC98" s="70" t="e">
        <f t="shared" si="1089"/>
        <v>#REF!</v>
      </c>
      <c r="AD98" s="70" t="e">
        <f t="shared" si="1089"/>
        <v>#REF!</v>
      </c>
      <c r="AE98" s="70" t="e">
        <f t="shared" si="1089"/>
        <v>#REF!</v>
      </c>
      <c r="AF98" s="70">
        <f t="shared" si="1089"/>
        <v>4343364082316411.5</v>
      </c>
      <c r="AG98" s="70" t="e">
        <f t="shared" si="1089"/>
        <v>#REF!</v>
      </c>
      <c r="AH98" s="70" t="e">
        <f t="shared" si="1089"/>
        <v>#REF!</v>
      </c>
      <c r="AI98" s="70" t="e">
        <f t="shared" si="1089"/>
        <v>#REF!</v>
      </c>
      <c r="AJ98" s="70" t="e">
        <f t="shared" si="1089"/>
        <v>#REF!</v>
      </c>
      <c r="AK98" s="70" t="e">
        <f t="shared" si="1089"/>
        <v>#REF!</v>
      </c>
      <c r="AL98" s="70" t="e">
        <f t="shared" si="1089"/>
        <v>#REF!</v>
      </c>
      <c r="AM98" s="66"/>
      <c r="AN98" s="574" t="e">
        <f t="shared" si="1090"/>
        <v>#REF!</v>
      </c>
      <c r="AO98" s="70" t="e">
        <f t="shared" si="1090"/>
        <v>#REF!</v>
      </c>
      <c r="AP98" s="70" t="e">
        <f t="shared" si="1090"/>
        <v>#REF!</v>
      </c>
      <c r="AQ98" s="70" t="e">
        <f t="shared" si="1090"/>
        <v>#REF!</v>
      </c>
      <c r="AR98" s="70">
        <f t="shared" si="1090"/>
        <v>2570765805247691.5</v>
      </c>
      <c r="AS98" s="70" t="e">
        <f t="shared" si="1090"/>
        <v>#REF!</v>
      </c>
      <c r="AT98" s="70" t="e">
        <f t="shared" si="1090"/>
        <v>#REF!</v>
      </c>
      <c r="AU98" s="70" t="e">
        <f t="shared" si="1090"/>
        <v>#REF!</v>
      </c>
      <c r="AV98" s="70" t="e">
        <f t="shared" si="1090"/>
        <v>#REF!</v>
      </c>
      <c r="AW98" s="70" t="e">
        <f t="shared" si="1090"/>
        <v>#REF!</v>
      </c>
      <c r="AX98" s="70" t="e">
        <f t="shared" si="1090"/>
        <v>#REF!</v>
      </c>
      <c r="AY98" s="66"/>
      <c r="AZ98" s="574" t="e">
        <f t="shared" si="1091"/>
        <v>#REF!</v>
      </c>
      <c r="BA98" s="70" t="e">
        <f t="shared" si="1091"/>
        <v>#REF!</v>
      </c>
      <c r="BB98" s="70" t="e">
        <f t="shared" si="1091"/>
        <v>#REF!</v>
      </c>
      <c r="BC98" s="70" t="e">
        <f t="shared" si="1091"/>
        <v>#REF!</v>
      </c>
      <c r="BD98" s="70">
        <f t="shared" si="1091"/>
        <v>0</v>
      </c>
      <c r="BE98" s="70" t="e">
        <f t="shared" si="1091"/>
        <v>#REF!</v>
      </c>
      <c r="BF98" s="70" t="e">
        <f t="shared" si="1091"/>
        <v>#REF!</v>
      </c>
      <c r="BG98" s="70" t="e">
        <f t="shared" si="1091"/>
        <v>#REF!</v>
      </c>
      <c r="BH98" s="70" t="e">
        <f t="shared" si="1091"/>
        <v>#REF!</v>
      </c>
      <c r="BI98" s="70" t="e">
        <f t="shared" si="1091"/>
        <v>#REF!</v>
      </c>
      <c r="BJ98" s="70" t="e">
        <f t="shared" si="1091"/>
        <v>#REF!</v>
      </c>
      <c r="BK98" s="66" t="e">
        <f t="shared" si="1082"/>
        <v>#REF!</v>
      </c>
      <c r="BL98" s="79" t="e">
        <f t="shared" si="1083"/>
        <v>#REF!</v>
      </c>
      <c r="BM98" s="79">
        <f t="shared" si="1084"/>
        <v>0</v>
      </c>
      <c r="BN98" s="66" t="e">
        <f>#REF!+#REF!+#REF!+'Новосибирск.обл'!E98+#REF!+#REF!+#REF!+#REF!+#REF!+#REF!</f>
        <v>#REF!</v>
      </c>
      <c r="BO98" s="79" t="e">
        <f t="shared" si="1085"/>
        <v>#REF!</v>
      </c>
    </row>
    <row r="99" s="48" customFormat="1">
      <c r="A99" s="80" t="s">
        <v>278</v>
      </c>
      <c r="B99" s="126" t="s">
        <v>279</v>
      </c>
      <c r="C99" s="236" t="s">
        <v>32</v>
      </c>
      <c r="D99" s="83">
        <f t="shared" si="1092"/>
        <v>0</v>
      </c>
      <c r="E99" s="337"/>
      <c r="F99" s="337"/>
      <c r="G99" s="337"/>
      <c r="H99" s="337"/>
      <c r="I99" s="337"/>
      <c r="J99" s="337"/>
      <c r="K99" s="337"/>
      <c r="L99" s="337"/>
      <c r="M99" s="337"/>
      <c r="N99" s="337"/>
      <c r="P99" s="83">
        <f t="shared" si="1094"/>
        <v>0</v>
      </c>
      <c r="Q99" s="119">
        <f t="shared" si="1096"/>
        <v>0</v>
      </c>
      <c r="R99" s="119">
        <f t="shared" si="1097"/>
        <v>0</v>
      </c>
      <c r="S99" s="119">
        <f t="shared" si="1097"/>
        <v>0</v>
      </c>
      <c r="T99" s="119">
        <f t="shared" si="1097"/>
        <v>0</v>
      </c>
      <c r="U99" s="119">
        <f t="shared" si="1097"/>
        <v>0</v>
      </c>
      <c r="V99" s="119">
        <f t="shared" si="1097"/>
        <v>0</v>
      </c>
      <c r="W99" s="119">
        <f t="shared" si="1097"/>
        <v>0</v>
      </c>
      <c r="X99" s="119">
        <f t="shared" si="1097"/>
        <v>0</v>
      </c>
      <c r="Y99" s="119">
        <f t="shared" si="1097"/>
        <v>0</v>
      </c>
      <c r="Z99" s="119">
        <f t="shared" si="1097"/>
        <v>0</v>
      </c>
      <c r="AA99" s="79">
        <f>D99+'[12]Кемеровская область+'!BV99</f>
        <v>0</v>
      </c>
      <c r="AB99" s="574" t="e">
        <f t="shared" si="1089"/>
        <v>#VALUE!</v>
      </c>
      <c r="AC99" s="70" t="e">
        <f t="shared" si="1089"/>
        <v>#VALUE!</v>
      </c>
      <c r="AD99" s="70" t="e">
        <f t="shared" si="1089"/>
        <v>#VALUE!</v>
      </c>
      <c r="AE99" s="70" t="e">
        <f t="shared" si="1089"/>
        <v>#VALUE!</v>
      </c>
      <c r="AF99" s="70" t="e">
        <f t="shared" si="1089"/>
        <v>#VALUE!</v>
      </c>
      <c r="AG99" s="70" t="e">
        <f t="shared" si="1089"/>
        <v>#VALUE!</v>
      </c>
      <c r="AH99" s="70" t="e">
        <f t="shared" si="1089"/>
        <v>#VALUE!</v>
      </c>
      <c r="AI99" s="70" t="e">
        <f t="shared" si="1089"/>
        <v>#VALUE!</v>
      </c>
      <c r="AJ99" s="70" t="e">
        <f t="shared" si="1089"/>
        <v>#VALUE!</v>
      </c>
      <c r="AK99" s="70" t="e">
        <f t="shared" si="1089"/>
        <v>#VALUE!</v>
      </c>
      <c r="AL99" s="70" t="e">
        <f t="shared" si="1089"/>
        <v>#VALUE!</v>
      </c>
      <c r="AM99" s="66"/>
      <c r="AN99" s="574" t="e">
        <f t="shared" si="1090"/>
        <v>#VALUE!</v>
      </c>
      <c r="AO99" s="70" t="e">
        <f t="shared" si="1090"/>
        <v>#VALUE!</v>
      </c>
      <c r="AP99" s="70" t="e">
        <f t="shared" si="1090"/>
        <v>#VALUE!</v>
      </c>
      <c r="AQ99" s="70" t="e">
        <f t="shared" si="1090"/>
        <v>#VALUE!</v>
      </c>
      <c r="AR99" s="70" t="e">
        <f t="shared" si="1090"/>
        <v>#VALUE!</v>
      </c>
      <c r="AS99" s="70" t="e">
        <f t="shared" si="1090"/>
        <v>#VALUE!</v>
      </c>
      <c r="AT99" s="70" t="e">
        <f t="shared" si="1090"/>
        <v>#VALUE!</v>
      </c>
      <c r="AU99" s="70" t="e">
        <f t="shared" si="1090"/>
        <v>#VALUE!</v>
      </c>
      <c r="AV99" s="70" t="e">
        <f t="shared" si="1090"/>
        <v>#VALUE!</v>
      </c>
      <c r="AW99" s="70" t="e">
        <f t="shared" si="1090"/>
        <v>#VALUE!</v>
      </c>
      <c r="AX99" s="70" t="e">
        <f t="shared" si="1090"/>
        <v>#VALUE!</v>
      </c>
      <c r="AY99" s="66"/>
      <c r="AZ99" s="574" t="e">
        <f t="shared" si="1091"/>
        <v>#VALUE!</v>
      </c>
      <c r="BA99" s="70" t="e">
        <f t="shared" si="1091"/>
        <v>#VALUE!</v>
      </c>
      <c r="BB99" s="70" t="e">
        <f t="shared" si="1091"/>
        <v>#VALUE!</v>
      </c>
      <c r="BC99" s="70" t="e">
        <f t="shared" si="1091"/>
        <v>#VALUE!</v>
      </c>
      <c r="BD99" s="70" t="e">
        <f t="shared" si="1091"/>
        <v>#VALUE!</v>
      </c>
      <c r="BE99" s="70" t="e">
        <f t="shared" si="1091"/>
        <v>#VALUE!</v>
      </c>
      <c r="BF99" s="70" t="e">
        <f t="shared" si="1091"/>
        <v>#VALUE!</v>
      </c>
      <c r="BG99" s="70" t="e">
        <f t="shared" si="1091"/>
        <v>#VALUE!</v>
      </c>
      <c r="BH99" s="70" t="e">
        <f t="shared" si="1091"/>
        <v>#VALUE!</v>
      </c>
      <c r="BI99" s="70" t="e">
        <f t="shared" si="1091"/>
        <v>#VALUE!</v>
      </c>
      <c r="BJ99" s="70" t="e">
        <f t="shared" si="1091"/>
        <v>#VALUE!</v>
      </c>
      <c r="BK99" s="66" t="e">
        <f t="shared" si="1082"/>
        <v>#VALUE!</v>
      </c>
      <c r="BL99" s="79" t="e">
        <f t="shared" si="1083"/>
        <v>#VALUE!</v>
      </c>
      <c r="BM99" s="79">
        <f t="shared" si="1084"/>
        <v>0</v>
      </c>
      <c r="BN99" s="66" t="e">
        <f>#REF!+#REF!+#REF!+'Новосибирск.обл'!E99+#REF!+#REF!+#REF!+#REF!+#REF!+#REF!</f>
        <v>#REF!</v>
      </c>
      <c r="BO99" s="79" t="e">
        <f t="shared" si="1085"/>
        <v>#REF!</v>
      </c>
    </row>
    <row r="100" s="48" customFormat="1" ht="18" customHeight="1">
      <c r="A100" s="80" t="s">
        <v>280</v>
      </c>
      <c r="B100" s="126" t="s">
        <v>281</v>
      </c>
      <c r="C100" s="236" t="s">
        <v>32</v>
      </c>
      <c r="D100" s="575">
        <f t="shared" si="1092"/>
        <v>21.869955199145707</v>
      </c>
      <c r="E100" s="337">
        <f>([25]Произ.Ирк!$M$16+'[25]АУП пер'!$AC$16+'[25]АУП ГК'!$AC$16+'[25]АУП ТП'!$AC$16+'[25]АУП прочие'!$AC$16)/1000</f>
        <v>3.8218278591236254</v>
      </c>
      <c r="F100" s="337">
        <f>([25]Произ.Бур!$M$16+'[25]АУП пер'!$AK$16+'[25]АУП ГК'!$AK$16+'[25]АУП ТП'!$AK$16+'[25]АУП прочие'!$AK$16)/1000</f>
        <v>2.7842724769120695</v>
      </c>
      <c r="G100" s="337">
        <f>([25]Произ.Заб!$M$16+'[25]АУП пер'!$U$16+'[25]АУП ГК'!$U$16+'[25]АУП ТП'!$U$16+'[25]АУП прочие'!$U$16)/1000</f>
        <v>5.3895828436322635</v>
      </c>
      <c r="H100" s="337">
        <f>('[25]Произ. Нов обл'!$M$16+'[25]АУП пер'!$CW$16+'[25]АУП ГК'!$CW$16+'[25]АУП ТП'!$CW$16+'[25]АУП прочие'!$CW$16)/1000</f>
        <v>2.1271749491376384</v>
      </c>
      <c r="I100" s="337">
        <f>('[25]Произ. Норильск'!$M$16+'[25]АУП пер'!$CO$16+'[25]АУП ГК'!$CO$16+'[25]АУП ТП'!$CO$16+'[25]АУП прочие'!$CO$16)/1000</f>
        <v>0.15370866115820261</v>
      </c>
      <c r="J100" s="337">
        <f>('[25]Произ. Крас кр'!$M$16+'[25]АУП пер'!$BQ$16+'[25]АУП ГК'!$BQ$16+'[25]АУП ТП'!$BQ$16+'[25]АУП прочие'!$BQ$16)/1000</f>
        <v>3.1253139072825764</v>
      </c>
      <c r="K100" s="337">
        <f>([25]Произ.Кем!$M$16+'[25]АУП пер'!$BA$16+'[25]АУП ГК'!$BA$16+'[25]АУП ТП'!$BA$16+'[25]АУП прочие'!$BA$16)/1000</f>
        <v>0.50646394245213311</v>
      </c>
      <c r="L100" s="337">
        <f>('[25]Произ. Томск'!$M$16+'[25]АУП пер'!$DE$16+'[25]АУП ГК'!$DE$16+'[25]АУП ТП'!$DE$16+'[25]АУП прочие'!$DE$16)/1000</f>
        <v>0.91566430757018979</v>
      </c>
      <c r="M100" s="337">
        <f>('[25]Произ. Омск'!$M$16+'[25]АУП пер'!$DM$16+'[25]АУП ГК'!$DM$16+'[25]АУП ТП'!$DM$16+'[25]АУП прочие'!$DM$16)/1000</f>
        <v>0.56361504003632823</v>
      </c>
      <c r="N100" s="337">
        <f>('[25]Произ. Алт кр'!$M$16+'[25]АУП пер'!$AS$16+'[25]АУП ГК'!$AS$16+'[25]АУП ТП'!$AS$16+'[25]АУП прочие'!$AS$16)/1000</f>
        <v>2.4823312118406808</v>
      </c>
      <c r="O100" s="368">
        <f>D100-'[25]АУП+Произ'!$M$16</f>
        <v>-22315.922971168853</v>
      </c>
      <c r="P100" s="83">
        <f t="shared" si="1094"/>
        <v>54.431690439145711</v>
      </c>
      <c r="Q100" s="119">
        <f>E100+'[12]Иркутск+'!E100</f>
        <v>3.8218278591236254</v>
      </c>
      <c r="R100" s="119">
        <f>F100+'[12]Бурятия+'!E100</f>
        <v>5.9789347469120688</v>
      </c>
      <c r="S100" s="119">
        <f>G100+'[12]Забайкалье+'!E100</f>
        <v>5.7998077736322635</v>
      </c>
      <c r="T100" s="119">
        <f>H100+'[12]Новосибирская область+'!E100</f>
        <v>7.402182589137638</v>
      </c>
      <c r="U100" s="119">
        <f>I100+'[12]Норильск +'!E100</f>
        <v>0.15370866115820261</v>
      </c>
      <c r="V100" s="119">
        <f>J100+'[12]Красноярск. край +'!E100</f>
        <v>18.931087587282576</v>
      </c>
      <c r="W100" s="119">
        <f>K100+'[12]Кемеровская область+'!E100</f>
        <v>0.50646394245213311</v>
      </c>
      <c r="X100" s="119">
        <f>L100+'[12]Томская область +'!E100</f>
        <v>1.1207450075701897</v>
      </c>
      <c r="Y100" s="119">
        <f>M100+'[12]Омская область+'!E100</f>
        <v>0.56361504003632823</v>
      </c>
      <c r="Z100" s="119">
        <f>N100+'[12]Алтайский край +'!E100</f>
        <v>10.153317231840681</v>
      </c>
      <c r="AA100" s="79">
        <f>D100+'[12]Кемеровская область+'!BV100</f>
        <v>54.431690439145704</v>
      </c>
      <c r="AB100" s="574" t="e">
        <f t="shared" si="1089"/>
        <v>#REF!</v>
      </c>
      <c r="AC100" s="70" t="e">
        <f t="shared" si="1089"/>
        <v>#REF!</v>
      </c>
      <c r="AD100" s="70" t="e">
        <f t="shared" si="1089"/>
        <v>#REF!</v>
      </c>
      <c r="AE100" s="70" t="e">
        <f t="shared" si="1089"/>
        <v>#REF!</v>
      </c>
      <c r="AF100" s="70">
        <f t="shared" si="1089"/>
        <v>3370955218815642</v>
      </c>
      <c r="AG100" s="70" t="e">
        <f t="shared" si="1089"/>
        <v>#REF!</v>
      </c>
      <c r="AH100" s="70" t="e">
        <f t="shared" si="1089"/>
        <v>#REF!</v>
      </c>
      <c r="AI100" s="70" t="e">
        <f t="shared" si="1089"/>
        <v>#REF!</v>
      </c>
      <c r="AJ100" s="70" t="e">
        <f t="shared" si="1089"/>
        <v>#REF!</v>
      </c>
      <c r="AK100" s="70" t="e">
        <f t="shared" si="1089"/>
        <v>#REF!</v>
      </c>
      <c r="AL100" s="70" t="e">
        <f t="shared" si="1089"/>
        <v>#REF!</v>
      </c>
      <c r="AM100" s="66"/>
      <c r="AN100" s="574" t="e">
        <f t="shared" si="1090"/>
        <v>#REF!</v>
      </c>
      <c r="AO100" s="70" t="e">
        <f t="shared" si="1090"/>
        <v>#REF!</v>
      </c>
      <c r="AP100" s="70" t="e">
        <f t="shared" si="1090"/>
        <v>#REF!</v>
      </c>
      <c r="AQ100" s="70" t="e">
        <f t="shared" si="1090"/>
        <v>#REF!</v>
      </c>
      <c r="AR100" s="70">
        <f t="shared" si="1090"/>
        <v>1995212982241112.8</v>
      </c>
      <c r="AS100" s="70" t="e">
        <f t="shared" si="1090"/>
        <v>#REF!</v>
      </c>
      <c r="AT100" s="70" t="e">
        <f t="shared" si="1090"/>
        <v>#REF!</v>
      </c>
      <c r="AU100" s="70" t="e">
        <f t="shared" si="1090"/>
        <v>#REF!</v>
      </c>
      <c r="AV100" s="70" t="e">
        <f t="shared" si="1090"/>
        <v>#REF!</v>
      </c>
      <c r="AW100" s="70" t="e">
        <f t="shared" si="1090"/>
        <v>#REF!</v>
      </c>
      <c r="AX100" s="70" t="e">
        <f t="shared" si="1090"/>
        <v>#REF!</v>
      </c>
      <c r="AY100" s="66"/>
      <c r="AZ100" s="574" t="e">
        <f t="shared" si="1091"/>
        <v>#REF!</v>
      </c>
      <c r="BA100" s="70" t="e">
        <f t="shared" si="1091"/>
        <v>#REF!</v>
      </c>
      <c r="BB100" s="70" t="e">
        <f t="shared" si="1091"/>
        <v>#REF!</v>
      </c>
      <c r="BC100" s="70" t="e">
        <f t="shared" si="1091"/>
        <v>#REF!</v>
      </c>
      <c r="BD100" s="70">
        <f t="shared" si="1091"/>
        <v>0</v>
      </c>
      <c r="BE100" s="70" t="e">
        <f t="shared" si="1091"/>
        <v>#REF!</v>
      </c>
      <c r="BF100" s="70" t="e">
        <f t="shared" si="1091"/>
        <v>#REF!</v>
      </c>
      <c r="BG100" s="70" t="e">
        <f t="shared" si="1091"/>
        <v>#REF!</v>
      </c>
      <c r="BH100" s="70" t="e">
        <f t="shared" si="1091"/>
        <v>#REF!</v>
      </c>
      <c r="BI100" s="70" t="e">
        <f t="shared" si="1091"/>
        <v>#REF!</v>
      </c>
      <c r="BJ100" s="70" t="e">
        <f t="shared" si="1091"/>
        <v>#REF!</v>
      </c>
      <c r="BK100" s="66" t="e">
        <f t="shared" si="1082"/>
        <v>#REF!</v>
      </c>
      <c r="BL100" s="79" t="e">
        <f t="shared" si="1083"/>
        <v>#REF!</v>
      </c>
      <c r="BM100" s="79">
        <f t="shared" si="1084"/>
        <v>0</v>
      </c>
      <c r="BN100" s="66" t="e">
        <f>#REF!+#REF!+#REF!+Новосибирск.обл!E100+#REF!+#REF!+#REF!+#REF!+#REF!+#REF!</f>
        <v>#REF!</v>
      </c>
      <c r="BO100" s="79" t="e">
        <f t="shared" si="1085"/>
        <v>#REF!</v>
      </c>
    </row>
    <row r="101" s="48" customFormat="1" ht="21" customHeight="1">
      <c r="A101" s="80" t="s">
        <v>289</v>
      </c>
      <c r="B101" s="155" t="s">
        <v>290</v>
      </c>
      <c r="C101" s="236" t="s">
        <v>32</v>
      </c>
      <c r="D101" s="575">
        <f t="shared" si="1092"/>
        <v>259.78030000000001</v>
      </c>
      <c r="E101" s="337">
        <f>[25]Произ.Ирк!$M$17+'[25]АУП пер'!$AC$17+'[25]АУП ГК'!$AC$17+'[25]АУП ТП'!$AC$17+'[25]АУП прочие'!$AC$17</f>
        <v>0</v>
      </c>
      <c r="F101" s="337">
        <f>[25]Произ.Бур!$M$17+'[25]АУП пер'!$AK$17+'[25]АУП ГК'!$AK$17+'[25]АУП ТП'!$AK$17+'[25]АУП прочие'!$AK$17</f>
        <v>0</v>
      </c>
      <c r="G101" s="337">
        <f>[25]Произ.Заб!$M$17+'[25]АУП пер'!$U$17+'[25]АУП ГК'!$U$17+'[25]АУП ТП'!$U$17+'[25]АУП прочие'!$U$17</f>
        <v>0</v>
      </c>
      <c r="H101" s="337">
        <f>'[25]Произ. Нов обл'!$M$17+'[25]АУП пер'!$CW$17+'[25]АУП ГК'!$CW$17+'[25]АУП ТП'!$CW$17+'[25]АУП прочие'!$CW$17</f>
        <v>0</v>
      </c>
      <c r="I101" s="337">
        <f>'[25]Произ. Норильск'!$M$17+'[25]АУП пер'!$CO$17+'[25]АУП ГК'!$CO$17+'[25]АУП ТП'!$CO$17+'[25]АУП прочие'!$CO$17</f>
        <v>0</v>
      </c>
      <c r="J101" s="337">
        <f>'[25]Произ. Крас кр'!$M$17+'[25]АУП пер'!$BQ$17+'[25]АУП ГК'!$BQ$17+'[25]АУП ТП'!$BQ$17+'[25]АУП прочие'!$BQ$1</f>
        <v>0</v>
      </c>
      <c r="K101" s="337">
        <f>[25]Произ.Кем!$M$17+'[25]АУП пер'!$BA$17+'[25]АУП ГК'!$BA$17+'[25]АУП ТП'!$BA$17+'[25]АУП прочие'!$BA$17</f>
        <v>0</v>
      </c>
      <c r="L101" s="337">
        <f>'[25]Произ. Томск'!$M$17+'[25]АУП пер'!$DE$17+'[25]АУП ГК'!$DE$17+'[25]АУП ТП'!$DE$17+'[25]АУП прочие'!$DE$17</f>
        <v>259.78030000000001</v>
      </c>
      <c r="M101" s="337">
        <f>'[25]Произ. Омск'!$M$17+'[25]АУП пер'!$DM$17+'[25]АУП ГК'!$DM$17+'[25]АУП ТП'!$DM$17+'[25]АУП прочие'!$DM$17</f>
        <v>0</v>
      </c>
      <c r="N101" s="337">
        <f>'[25]Произ. Алт кр'!$M$17+'[25]АУП пер'!$AS$17+'[25]АУП ГК'!$AS$17+'[25]АУП ТП'!$AS$17+'[25]АУП прочие'!$AS$17</f>
        <v>0</v>
      </c>
      <c r="P101" s="83">
        <f t="shared" si="1094"/>
        <v>292.34406733999998</v>
      </c>
      <c r="Q101" s="119">
        <f>E101+'[12]Иркутск+'!E101</f>
        <v>0.002</v>
      </c>
      <c r="R101" s="119">
        <f>F101+'[12]Бурятия+'!E101</f>
        <v>3.1949999999999998</v>
      </c>
      <c r="S101" s="119">
        <f>G101+'[12]Забайкалье+'!E101</f>
        <v>0.40999999999999998</v>
      </c>
      <c r="T101" s="119">
        <f>H101+'[12]Новосибирская область+'!E101</f>
        <v>5.2750076400000001</v>
      </c>
      <c r="U101" s="119">
        <f>I101+'[12]Норильск +'!E101</f>
        <v>0</v>
      </c>
      <c r="V101" s="119">
        <f>J101+'[12]Красноярск. край +'!E101</f>
        <v>15.80577368</v>
      </c>
      <c r="W101" s="119">
        <f>K101+'[12]Кемеровская область+'!E101</f>
        <v>0</v>
      </c>
      <c r="X101" s="119">
        <f>L101+'[12]Томская область +'!E101</f>
        <v>259.9853</v>
      </c>
      <c r="Y101" s="119">
        <f>M101+'[12]Омская область+'!E101</f>
        <v>0</v>
      </c>
      <c r="Z101" s="119">
        <f>N101+'[12]Алтайский край +'!E101</f>
        <v>7.67098602</v>
      </c>
      <c r="AA101" s="79">
        <f>D101+'[12]Кемеровская область+'!BV101</f>
        <v>292.34406734000004</v>
      </c>
      <c r="AB101" s="574" t="e">
        <f t="shared" si="1089"/>
        <v>#VALUE!</v>
      </c>
      <c r="AC101" s="70" t="e">
        <f t="shared" si="1089"/>
        <v>#VALUE!</v>
      </c>
      <c r="AD101" s="70" t="e">
        <f t="shared" si="1089"/>
        <v>#VALUE!</v>
      </c>
      <c r="AE101" s="70" t="e">
        <f t="shared" si="1089"/>
        <v>#VALUE!</v>
      </c>
      <c r="AF101" s="70" t="e">
        <f t="shared" si="1089"/>
        <v>#VALUE!</v>
      </c>
      <c r="AG101" s="70" t="e">
        <f t="shared" si="1089"/>
        <v>#VALUE!</v>
      </c>
      <c r="AH101" s="70" t="e">
        <f t="shared" si="1089"/>
        <v>#VALUE!</v>
      </c>
      <c r="AI101" s="70" t="e">
        <f t="shared" si="1089"/>
        <v>#VALUE!</v>
      </c>
      <c r="AJ101" s="70" t="e">
        <f t="shared" si="1089"/>
        <v>#VALUE!</v>
      </c>
      <c r="AK101" s="70" t="e">
        <f t="shared" si="1089"/>
        <v>#VALUE!</v>
      </c>
      <c r="AL101" s="70" t="e">
        <f t="shared" si="1089"/>
        <v>#VALUE!</v>
      </c>
      <c r="AM101" s="66"/>
      <c r="AN101" s="574" t="e">
        <f t="shared" si="1090"/>
        <v>#VALUE!</v>
      </c>
      <c r="AO101" s="70" t="e">
        <f t="shared" si="1090"/>
        <v>#VALUE!</v>
      </c>
      <c r="AP101" s="70" t="e">
        <f t="shared" si="1090"/>
        <v>#VALUE!</v>
      </c>
      <c r="AQ101" s="70" t="e">
        <f t="shared" si="1090"/>
        <v>#VALUE!</v>
      </c>
      <c r="AR101" s="70" t="e">
        <f t="shared" si="1090"/>
        <v>#VALUE!</v>
      </c>
      <c r="AS101" s="70" t="e">
        <f t="shared" si="1090"/>
        <v>#VALUE!</v>
      </c>
      <c r="AT101" s="70" t="e">
        <f t="shared" si="1090"/>
        <v>#VALUE!</v>
      </c>
      <c r="AU101" s="70" t="e">
        <f t="shared" si="1090"/>
        <v>#VALUE!</v>
      </c>
      <c r="AV101" s="70" t="e">
        <f t="shared" si="1090"/>
        <v>#VALUE!</v>
      </c>
      <c r="AW101" s="70" t="e">
        <f t="shared" si="1090"/>
        <v>#VALUE!</v>
      </c>
      <c r="AX101" s="70" t="e">
        <f t="shared" si="1090"/>
        <v>#VALUE!</v>
      </c>
      <c r="AY101" s="66"/>
      <c r="AZ101" s="574" t="e">
        <f t="shared" si="1091"/>
        <v>#VALUE!</v>
      </c>
      <c r="BA101" s="70" t="e">
        <f t="shared" si="1091"/>
        <v>#VALUE!</v>
      </c>
      <c r="BB101" s="70" t="e">
        <f t="shared" si="1091"/>
        <v>#VALUE!</v>
      </c>
      <c r="BC101" s="70" t="e">
        <f t="shared" si="1091"/>
        <v>#VALUE!</v>
      </c>
      <c r="BD101" s="70" t="e">
        <f t="shared" si="1091"/>
        <v>#VALUE!</v>
      </c>
      <c r="BE101" s="70" t="e">
        <f t="shared" si="1091"/>
        <v>#VALUE!</v>
      </c>
      <c r="BF101" s="70" t="e">
        <f t="shared" si="1091"/>
        <v>#VALUE!</v>
      </c>
      <c r="BG101" s="70" t="e">
        <f t="shared" si="1091"/>
        <v>#VALUE!</v>
      </c>
      <c r="BH101" s="70" t="e">
        <f t="shared" si="1091"/>
        <v>#VALUE!</v>
      </c>
      <c r="BI101" s="70" t="e">
        <f t="shared" si="1091"/>
        <v>#VALUE!</v>
      </c>
      <c r="BJ101" s="70" t="e">
        <f t="shared" si="1091"/>
        <v>#VALUE!</v>
      </c>
      <c r="BK101" s="66" t="e">
        <f t="shared" si="1082"/>
        <v>#VALUE!</v>
      </c>
      <c r="BL101" s="79" t="e">
        <f t="shared" si="1083"/>
        <v>#VALUE!</v>
      </c>
      <c r="BM101" s="79">
        <f t="shared" si="1084"/>
        <v>0</v>
      </c>
      <c r="BN101" s="66" t="e">
        <f>#REF!+#REF!+#REF!+'Новосибирск.обл'!E101+#REF!+#REF!+#REF!+#REF!+#REF!+#REF!</f>
        <v>#REF!</v>
      </c>
      <c r="BO101" s="79" t="e">
        <f t="shared" si="1085"/>
        <v>#REF!</v>
      </c>
    </row>
    <row r="102" s="48" customFormat="1">
      <c r="A102" s="80" t="s">
        <v>292</v>
      </c>
      <c r="B102" s="94" t="s">
        <v>293</v>
      </c>
      <c r="C102" s="236" t="s">
        <v>32</v>
      </c>
      <c r="D102" s="575">
        <f t="shared" si="1092"/>
        <v>21.410350836666669</v>
      </c>
      <c r="E102" s="130">
        <f>E97-E100</f>
        <v>0.05078085405583499</v>
      </c>
      <c r="F102" s="130">
        <f t="shared" ref="F102:N102" si="1098">F97-F100</f>
        <v>6.9664235352390511</v>
      </c>
      <c r="G102" s="130">
        <f t="shared" si="1098"/>
        <v>14.355477284145776</v>
      </c>
      <c r="H102" s="130">
        <f t="shared" si="1098"/>
        <v>0.0025246500000002392</v>
      </c>
      <c r="I102" s="130">
        <f t="shared" si="1098"/>
        <v>0</v>
      </c>
      <c r="J102" s="130">
        <f t="shared" si="1098"/>
        <v>0.023168162578314</v>
      </c>
      <c r="K102" s="130">
        <f t="shared" si="1098"/>
        <v>0.0059348006476938053</v>
      </c>
      <c r="L102" s="130">
        <f t="shared" si="1098"/>
        <v>0</v>
      </c>
      <c r="M102" s="130">
        <f t="shared" si="1098"/>
        <v>0</v>
      </c>
      <c r="N102" s="130">
        <f t="shared" si="1098"/>
        <v>0.0060415499999999511</v>
      </c>
      <c r="P102" s="83">
        <f t="shared" si="1094"/>
        <v>81.718961486666672</v>
      </c>
      <c r="Q102" s="130">
        <f>Q97-Q100</f>
        <v>3.2535123940558348</v>
      </c>
      <c r="R102" s="130">
        <f t="shared" ref="R102:Z102" si="1099">R97-R100</f>
        <v>53.064695025239054</v>
      </c>
      <c r="S102" s="130">
        <f t="shared" si="1099"/>
        <v>20.868820714145777</v>
      </c>
      <c r="T102" s="130">
        <f t="shared" si="1099"/>
        <v>0.77237189999999956</v>
      </c>
      <c r="U102" s="130">
        <f t="shared" si="1099"/>
        <v>2.253999999998757e-05</v>
      </c>
      <c r="V102" s="130">
        <f t="shared" si="1099"/>
        <v>1.7667948125783148</v>
      </c>
      <c r="W102" s="130">
        <f t="shared" si="1099"/>
        <v>0.077613850647693772</v>
      </c>
      <c r="X102" s="130">
        <f t="shared" si="1099"/>
        <v>0.1297754900000001</v>
      </c>
      <c r="Y102" s="130">
        <f t="shared" si="1099"/>
        <v>0.52522996000000011</v>
      </c>
      <c r="Z102" s="130">
        <f t="shared" si="1099"/>
        <v>1.2601247999999998</v>
      </c>
      <c r="AA102" s="79">
        <f>D102+'[12]Кемеровская область+'!BV102</f>
        <v>81.718961486666672</v>
      </c>
      <c r="AB102" s="574" t="e">
        <f t="shared" si="1089"/>
        <v>#REF!</v>
      </c>
      <c r="AC102" s="70" t="e">
        <f t="shared" si="1089"/>
        <v>#REF!</v>
      </c>
      <c r="AD102" s="70" t="e">
        <f t="shared" si="1089"/>
        <v>#REF!</v>
      </c>
      <c r="AE102" s="70" t="e">
        <f t="shared" si="1089"/>
        <v>#REF!</v>
      </c>
      <c r="AF102" s="70">
        <f t="shared" si="1089"/>
        <v>2616341027176032.5</v>
      </c>
      <c r="AG102" s="70" t="e">
        <f t="shared" si="1089"/>
        <v>#REF!</v>
      </c>
      <c r="AH102" s="70" t="e">
        <f t="shared" si="1089"/>
        <v>#REF!</v>
      </c>
      <c r="AI102" s="70" t="e">
        <f t="shared" si="1089"/>
        <v>#REF!</v>
      </c>
      <c r="AJ102" s="70" t="e">
        <f t="shared" si="1089"/>
        <v>#REF!</v>
      </c>
      <c r="AK102" s="70" t="e">
        <f t="shared" si="1089"/>
        <v>#REF!</v>
      </c>
      <c r="AL102" s="70" t="e">
        <f t="shared" si="1089"/>
        <v>#REF!</v>
      </c>
      <c r="AM102" s="66"/>
      <c r="AN102" s="574" t="e">
        <f t="shared" si="1090"/>
        <v>#REF!</v>
      </c>
      <c r="AO102" s="70" t="e">
        <f t="shared" si="1090"/>
        <v>#REF!</v>
      </c>
      <c r="AP102" s="70" t="e">
        <f t="shared" si="1090"/>
        <v>#REF!</v>
      </c>
      <c r="AQ102" s="70" t="e">
        <f t="shared" si="1090"/>
        <v>#REF!</v>
      </c>
      <c r="AR102" s="70">
        <f t="shared" si="1090"/>
        <v>1548569235730956.5</v>
      </c>
      <c r="AS102" s="70" t="e">
        <f t="shared" si="1090"/>
        <v>#REF!</v>
      </c>
      <c r="AT102" s="70" t="e">
        <f t="shared" si="1090"/>
        <v>#REF!</v>
      </c>
      <c r="AU102" s="70" t="e">
        <f t="shared" si="1090"/>
        <v>#REF!</v>
      </c>
      <c r="AV102" s="70" t="e">
        <f t="shared" si="1090"/>
        <v>#REF!</v>
      </c>
      <c r="AW102" s="70" t="e">
        <f t="shared" si="1090"/>
        <v>#REF!</v>
      </c>
      <c r="AX102" s="70" t="e">
        <f t="shared" si="1090"/>
        <v>#REF!</v>
      </c>
      <c r="AY102" s="66"/>
      <c r="AZ102" s="574" t="e">
        <f t="shared" si="1091"/>
        <v>#REF!</v>
      </c>
      <c r="BA102" s="70" t="e">
        <f t="shared" si="1091"/>
        <v>#REF!</v>
      </c>
      <c r="BB102" s="70" t="e">
        <f t="shared" si="1091"/>
        <v>#REF!</v>
      </c>
      <c r="BC102" s="70" t="e">
        <f t="shared" si="1091"/>
        <v>#REF!</v>
      </c>
      <c r="BD102" s="70">
        <f t="shared" si="1091"/>
        <v>0</v>
      </c>
      <c r="BE102" s="70" t="e">
        <f t="shared" si="1091"/>
        <v>#REF!</v>
      </c>
      <c r="BF102" s="70" t="e">
        <f t="shared" si="1091"/>
        <v>#REF!</v>
      </c>
      <c r="BG102" s="70" t="e">
        <f t="shared" si="1091"/>
        <v>#REF!</v>
      </c>
      <c r="BH102" s="70" t="e">
        <f t="shared" si="1091"/>
        <v>#REF!</v>
      </c>
      <c r="BI102" s="70" t="e">
        <f t="shared" si="1091"/>
        <v>#REF!</v>
      </c>
      <c r="BJ102" s="70" t="e">
        <f t="shared" si="1091"/>
        <v>#REF!</v>
      </c>
      <c r="BK102" s="66" t="e">
        <f t="shared" si="1082"/>
        <v>#REF!</v>
      </c>
      <c r="BL102" s="79" t="e">
        <f t="shared" si="1083"/>
        <v>#REF!</v>
      </c>
      <c r="BM102" s="79">
        <f t="shared" si="1084"/>
        <v>0</v>
      </c>
      <c r="BN102" s="66" t="e">
        <f>#REF!+#REF!+#REF!+'Новосибирск.обл'!E102+#REF!+#REF!+#REF!+#REF!+#REF!+#REF!</f>
        <v>#REF!</v>
      </c>
      <c r="BO102" s="79" t="e">
        <f t="shared" si="1085"/>
        <v>#REF!</v>
      </c>
    </row>
    <row r="103" s="181" customFormat="1">
      <c r="A103" s="182" t="s">
        <v>294</v>
      </c>
      <c r="B103" s="183" t="s">
        <v>183</v>
      </c>
      <c r="C103" s="263" t="s">
        <v>32</v>
      </c>
      <c r="D103" s="575">
        <f t="shared" si="1092"/>
        <v>39.692040194407632</v>
      </c>
      <c r="E103" s="337">
        <f>([25]Произ.Ирк!$M$27+'[25]АУП пер'!$AC$27+'[25]АУП ГК'!$AC$27+'[25]АУП ТП'!$AC$27+'[25]АУП прочие'!$AC$27)/1000</f>
        <v>1.1586626557435484</v>
      </c>
      <c r="F103" s="337">
        <f>([25]Произ.Бур!$M$27+'[25]АУП пер'!$AK$27+'[25]АУП ГК'!$AK$27+'[25]АУП ТП'!$AK$27+'[25]АУП прочие'!$AK$27)/1000</f>
        <v>15.774684725494373</v>
      </c>
      <c r="G103" s="337">
        <f>([25]Произ.Заб!$M$27+'[25]АУП пер'!$U$27+'[25]АУП ГК'!$U$27+'[25]АУП ТП'!$U$27+'[25]АУП прочие'!$U$27)/1000</f>
        <v>19.461999227251837</v>
      </c>
      <c r="H103" s="337">
        <f>('[25]Произ. Нов обл'!$M$27+'[25]АУП пер'!$CW$27+'[25]АУП ГК'!$CW$27+'[25]АУП ТП'!$CW$27+'[25]АУП прочие'!$CW$27)/1000</f>
        <v>0.73633421841034552</v>
      </c>
      <c r="I103" s="337">
        <f>('[25]Произ. Норильск'!$M$27+'[25]АУП пер'!$CO$27+'[25]АУП ГК'!$CO$27+'[25]АУП ТП'!$CO$27+'[25]АУП прочие'!$CO$27)/1000</f>
        <v>0.082183703067107816</v>
      </c>
      <c r="J103" s="337">
        <f>('[25]Произ. Крас кр'!$M$27+'[25]АУП пер'!$BQ$27+'[25]АУП ГК'!$BQ$27+'[25]АУП ТП'!$BQ$27+'[25]АУП прочие'!$BQ$27)/1000</f>
        <v>1.3039332690560603</v>
      </c>
      <c r="K103" s="337">
        <f>([25]Произ.Кем!$M$27+'[25]АУП пер'!$BA$27+'[25]АУП ГК'!$BA$27+'[25]АУП ТП'!$BA$27+'[25]АУП прочие'!$BA$27)/1000</f>
        <v>0.14422675090004944</v>
      </c>
      <c r="L103" s="337">
        <f>('[25]Произ. Томск'!$M$27+'[25]АУП пер'!$DE$27+'[25]АУП ГК'!$DE$27+'[25]АУП ТП'!$DE$27+'[25]АУП прочие'!$DE$27)/1000</f>
        <v>0.10374679321260248</v>
      </c>
      <c r="M103" s="337">
        <f>('[25]Произ. Омск'!$M$27+'[25]АУП пер'!$DM$27+'[25]АУП ГК'!$DM$27+'[25]АУП ТП'!$DM$27+'[25]АУП прочие'!$DM$27)/1000</f>
        <v>0.16345873962466342</v>
      </c>
      <c r="N103" s="337">
        <f>('[25]Произ. Алт кр'!$M$27+'[25]АУП пер'!$AS$27+'[25]АУП ГК'!$AS$27+'[25]АУП ТП'!$AS$27+'[25]АУП прочие'!$AS$27)/1000</f>
        <v>0.76281011164703139</v>
      </c>
      <c r="P103" s="83">
        <f t="shared" si="1094"/>
        <v>62.466448724407613</v>
      </c>
      <c r="Q103" s="119">
        <f>E103+'[12]Иркутск+'!E103</f>
        <v>3.9601278557435484</v>
      </c>
      <c r="R103" s="119">
        <f>F103+'[12]Бурятия+'!E103</f>
        <v>21.141888345494372</v>
      </c>
      <c r="S103" s="119">
        <f>G103+'[12]Забайкалье+'!E103</f>
        <v>24.398762757251838</v>
      </c>
      <c r="T103" s="119">
        <f>H103+'[12]Новосибирская область+'!E103</f>
        <v>4.4015107184103455</v>
      </c>
      <c r="U103" s="119">
        <f>I103+'[12]Норильск +'!E103</f>
        <v>0.12303134306710781</v>
      </c>
      <c r="V103" s="119">
        <f>J103+'[12]Красноярск. край +'!E103</f>
        <v>3.5981364790560604</v>
      </c>
      <c r="W103" s="119">
        <f>K103+'[12]Кемеровская область+'!E103</f>
        <v>0.6692439509000494</v>
      </c>
      <c r="X103" s="119">
        <f>L103+'[12]Томская область +'!E103</f>
        <v>0.35159047321260251</v>
      </c>
      <c r="Y103" s="119">
        <f>M103+'[12]Омская область+'!E103</f>
        <v>0.82557070962466339</v>
      </c>
      <c r="Z103" s="119">
        <f>N103+'[12]Алтайский край +'!E103</f>
        <v>2.996586091647031</v>
      </c>
      <c r="AA103" s="79">
        <f>D103+'[12]Кемеровская область+'!BV103</f>
        <v>62.466448724407641</v>
      </c>
      <c r="AB103" s="574" t="e">
        <f t="shared" si="1089"/>
        <v>#REF!</v>
      </c>
      <c r="AC103" s="70" t="e">
        <f t="shared" si="1089"/>
        <v>#REF!</v>
      </c>
      <c r="AD103" s="70" t="e">
        <f t="shared" si="1089"/>
        <v>#REF!</v>
      </c>
      <c r="AE103" s="70" t="e">
        <f t="shared" si="1089"/>
        <v>#REF!</v>
      </c>
      <c r="AF103" s="70" t="e">
        <f t="shared" si="1089"/>
        <v>#VALUE!</v>
      </c>
      <c r="AG103" s="70" t="e">
        <f t="shared" si="1089"/>
        <v>#REF!</v>
      </c>
      <c r="AH103" s="70" t="e">
        <f t="shared" si="1089"/>
        <v>#REF!</v>
      </c>
      <c r="AI103" s="70" t="e">
        <f t="shared" si="1089"/>
        <v>#REF!</v>
      </c>
      <c r="AJ103" s="70" t="e">
        <f t="shared" si="1089"/>
        <v>#REF!</v>
      </c>
      <c r="AK103" s="70" t="e">
        <f t="shared" si="1089"/>
        <v>#REF!</v>
      </c>
      <c r="AL103" s="70" t="e">
        <f t="shared" si="1089"/>
        <v>#REF!</v>
      </c>
      <c r="AM103" s="66"/>
      <c r="AN103" s="574" t="e">
        <f t="shared" si="1090"/>
        <v>#REF!</v>
      </c>
      <c r="AO103" s="70" t="e">
        <f t="shared" si="1090"/>
        <v>#REF!</v>
      </c>
      <c r="AP103" s="70" t="e">
        <f t="shared" si="1090"/>
        <v>#REF!</v>
      </c>
      <c r="AQ103" s="70" t="e">
        <f t="shared" si="1090"/>
        <v>#REF!</v>
      </c>
      <c r="AR103" s="70" t="e">
        <f t="shared" si="1090"/>
        <v>#VALUE!</v>
      </c>
      <c r="AS103" s="70" t="e">
        <f t="shared" si="1090"/>
        <v>#REF!</v>
      </c>
      <c r="AT103" s="70" t="e">
        <f t="shared" si="1090"/>
        <v>#REF!</v>
      </c>
      <c r="AU103" s="70" t="e">
        <f t="shared" si="1090"/>
        <v>#REF!</v>
      </c>
      <c r="AV103" s="70" t="e">
        <f t="shared" si="1090"/>
        <v>#REF!</v>
      </c>
      <c r="AW103" s="70" t="e">
        <f t="shared" si="1090"/>
        <v>#REF!</v>
      </c>
      <c r="AX103" s="70" t="e">
        <f t="shared" si="1090"/>
        <v>#REF!</v>
      </c>
      <c r="AY103" s="66"/>
      <c r="AZ103" s="574" t="e">
        <f t="shared" si="1091"/>
        <v>#REF!</v>
      </c>
      <c r="BA103" s="70" t="e">
        <f t="shared" si="1091"/>
        <v>#REF!</v>
      </c>
      <c r="BB103" s="70" t="e">
        <f t="shared" si="1091"/>
        <v>#REF!</v>
      </c>
      <c r="BC103" s="70" t="e">
        <f t="shared" si="1091"/>
        <v>#REF!</v>
      </c>
      <c r="BD103" s="70" t="e">
        <f t="shared" si="1091"/>
        <v>#VALUE!</v>
      </c>
      <c r="BE103" s="70" t="e">
        <f t="shared" si="1091"/>
        <v>#REF!</v>
      </c>
      <c r="BF103" s="70" t="e">
        <f t="shared" si="1091"/>
        <v>#REF!</v>
      </c>
      <c r="BG103" s="70" t="e">
        <f t="shared" si="1091"/>
        <v>#REF!</v>
      </c>
      <c r="BH103" s="70" t="e">
        <f t="shared" si="1091"/>
        <v>#REF!</v>
      </c>
      <c r="BI103" s="70" t="e">
        <f t="shared" si="1091"/>
        <v>#REF!</v>
      </c>
      <c r="BJ103" s="70" t="e">
        <f t="shared" si="1091"/>
        <v>#REF!</v>
      </c>
      <c r="BK103" s="66" t="e">
        <f t="shared" si="1082"/>
        <v>#REF!</v>
      </c>
      <c r="BL103" s="79" t="e">
        <f t="shared" si="1083"/>
        <v>#REF!</v>
      </c>
      <c r="BM103" s="79">
        <f t="shared" si="1084"/>
        <v>0</v>
      </c>
      <c r="BN103" s="66" t="e">
        <f>#REF!+#REF!+#REF!+'Новосибирск.обл'!E103+#REF!+#REF!+#REF!+#REF!+#REF!+#REF!</f>
        <v>#REF!</v>
      </c>
      <c r="BO103" s="79" t="e">
        <f t="shared" si="1085"/>
        <v>#REF!</v>
      </c>
    </row>
    <row r="104" s="48" customFormat="1" ht="18.75" customHeight="1">
      <c r="A104" s="80" t="s">
        <v>296</v>
      </c>
      <c r="B104" s="94" t="s">
        <v>297</v>
      </c>
      <c r="C104" s="236" t="s">
        <v>32</v>
      </c>
      <c r="D104" s="575">
        <f t="shared" si="1092"/>
        <v>4.8138602052900508</v>
      </c>
      <c r="E104" s="337">
        <v>1.059034315897188</v>
      </c>
      <c r="F104" s="337">
        <v>0.67675465037187987</v>
      </c>
      <c r="G104" s="337">
        <v>1.0588228352796809</v>
      </c>
      <c r="H104" s="337">
        <v>0.55339569177598824</v>
      </c>
      <c r="I104" s="337">
        <v>0.024626517315660335</v>
      </c>
      <c r="J104" s="337">
        <v>0.56085905080776832</v>
      </c>
      <c r="K104" s="337">
        <v>0.12128298085918766</v>
      </c>
      <c r="L104" s="337">
        <v>0.086886014924977412</v>
      </c>
      <c r="M104" s="337">
        <v>0.14472267560835417</v>
      </c>
      <c r="N104" s="337">
        <v>0.52747547244936599</v>
      </c>
      <c r="P104" s="83">
        <f t="shared" si="1094"/>
        <v>18.923360205290052</v>
      </c>
      <c r="Q104" s="119">
        <f>E104+'[12]Иркутск+'!E104</f>
        <v>3.7485343158971878</v>
      </c>
      <c r="R104" s="119">
        <f>F104+'[12]Бурятия+'!E104</f>
        <v>2.0647546503718797</v>
      </c>
      <c r="S104" s="119">
        <f>G104+'[12]Забайкалье+'!E104</f>
        <v>4.4268228352796806</v>
      </c>
      <c r="T104" s="119">
        <f>H104+'[12]Новосибирская область+'!E104</f>
        <v>2.1773956917759882</v>
      </c>
      <c r="U104" s="119">
        <f>I104+'[12]Норильск +'!E104</f>
        <v>0.058726517315660337</v>
      </c>
      <c r="V104" s="119">
        <f>J104+'[12]Красноярск. край +'!E104</f>
        <v>2.5921590508077683</v>
      </c>
      <c r="W104" s="119">
        <f>K104+'[12]Кемеровская область+'!E104</f>
        <v>0.6026829808591877</v>
      </c>
      <c r="X104" s="119">
        <f>L104+'[12]Томская область +'!E104</f>
        <v>0.33158601492497741</v>
      </c>
      <c r="Y104" s="119">
        <f>M104+'[12]Омская область+'!E104</f>
        <v>0.60922267560835419</v>
      </c>
      <c r="Z104" s="119">
        <f>N104+'[12]Алтайский край +'!E104</f>
        <v>2.311475472449366</v>
      </c>
      <c r="AA104" s="79">
        <f>D104+'[12]Кемеровская область+'!BV104</f>
        <v>18.923360205290052</v>
      </c>
      <c r="AB104" s="574" t="e">
        <f t="shared" si="1089"/>
        <v>#REF!</v>
      </c>
      <c r="AC104" s="70" t="e">
        <f t="shared" si="1089"/>
        <v>#REF!</v>
      </c>
      <c r="AD104" s="70" t="e">
        <f t="shared" si="1089"/>
        <v>#REF!</v>
      </c>
      <c r="AE104" s="70" t="e">
        <f t="shared" si="1089"/>
        <v>#REF!</v>
      </c>
      <c r="AF104" s="70">
        <f t="shared" si="1089"/>
        <v>2030609456094658.5</v>
      </c>
      <c r="AG104" s="70" t="e">
        <f t="shared" si="1089"/>
        <v>#REF!</v>
      </c>
      <c r="AH104" s="70" t="e">
        <f t="shared" si="1089"/>
        <v>#REF!</v>
      </c>
      <c r="AI104" s="70" t="e">
        <f t="shared" si="1089"/>
        <v>#REF!</v>
      </c>
      <c r="AJ104" s="70" t="e">
        <f t="shared" si="1089"/>
        <v>#REF!</v>
      </c>
      <c r="AK104" s="70" t="e">
        <f t="shared" si="1089"/>
        <v>#REF!</v>
      </c>
      <c r="AL104" s="70" t="e">
        <f t="shared" si="1089"/>
        <v>#REF!</v>
      </c>
      <c r="AM104" s="66"/>
      <c r="AN104" s="574" t="e">
        <f t="shared" si="1090"/>
        <v>#REF!</v>
      </c>
      <c r="AO104" s="70" t="e">
        <f t="shared" si="1090"/>
        <v>#REF!</v>
      </c>
      <c r="AP104" s="70" t="e">
        <f t="shared" si="1090"/>
        <v>#REF!</v>
      </c>
      <c r="AQ104" s="70" t="e">
        <f t="shared" si="1090"/>
        <v>#REF!</v>
      </c>
      <c r="AR104" s="70">
        <f t="shared" si="1090"/>
        <v>1201884354497412</v>
      </c>
      <c r="AS104" s="70" t="e">
        <f t="shared" si="1090"/>
        <v>#REF!</v>
      </c>
      <c r="AT104" s="70" t="e">
        <f t="shared" si="1090"/>
        <v>#REF!</v>
      </c>
      <c r="AU104" s="70" t="e">
        <f t="shared" si="1090"/>
        <v>#REF!</v>
      </c>
      <c r="AV104" s="70" t="e">
        <f t="shared" si="1090"/>
        <v>#REF!</v>
      </c>
      <c r="AW104" s="70" t="e">
        <f t="shared" si="1090"/>
        <v>#REF!</v>
      </c>
      <c r="AX104" s="70" t="e">
        <f t="shared" si="1090"/>
        <v>#REF!</v>
      </c>
      <c r="AY104" s="66"/>
      <c r="AZ104" s="574" t="e">
        <f t="shared" si="1091"/>
        <v>#REF!</v>
      </c>
      <c r="BA104" s="70" t="e">
        <f t="shared" si="1091"/>
        <v>#REF!</v>
      </c>
      <c r="BB104" s="70" t="e">
        <f t="shared" si="1091"/>
        <v>#REF!</v>
      </c>
      <c r="BC104" s="70" t="e">
        <f t="shared" si="1091"/>
        <v>#REF!</v>
      </c>
      <c r="BD104" s="70">
        <f t="shared" si="1091"/>
        <v>0</v>
      </c>
      <c r="BE104" s="70" t="e">
        <f t="shared" si="1091"/>
        <v>#REF!</v>
      </c>
      <c r="BF104" s="70" t="e">
        <f t="shared" si="1091"/>
        <v>#REF!</v>
      </c>
      <c r="BG104" s="70" t="e">
        <f t="shared" si="1091"/>
        <v>#REF!</v>
      </c>
      <c r="BH104" s="70" t="e">
        <f t="shared" si="1091"/>
        <v>#REF!</v>
      </c>
      <c r="BI104" s="70" t="e">
        <f t="shared" si="1091"/>
        <v>#REF!</v>
      </c>
      <c r="BJ104" s="70" t="e">
        <f t="shared" si="1091"/>
        <v>#REF!</v>
      </c>
      <c r="BK104" s="66" t="e">
        <f t="shared" si="1082"/>
        <v>#REF!</v>
      </c>
      <c r="BL104" s="79" t="e">
        <f t="shared" si="1083"/>
        <v>#REF!</v>
      </c>
      <c r="BM104" s="79">
        <f t="shared" si="1084"/>
        <v>0</v>
      </c>
      <c r="BN104" s="66" t="e">
        <f>#REF!+#REF!+#REF!+'Новосибирск.обл'!E104+#REF!+#REF!+#REF!+#REF!+#REF!+#REF!</f>
        <v>#REF!</v>
      </c>
      <c r="BO104" s="79" t="e">
        <f t="shared" si="1085"/>
        <v>#REF!</v>
      </c>
    </row>
    <row r="105" s="48" customFormat="1">
      <c r="A105" s="80" t="s">
        <v>302</v>
      </c>
      <c r="B105" s="94" t="s">
        <v>303</v>
      </c>
      <c r="C105" s="236" t="s">
        <v>32</v>
      </c>
      <c r="D105" s="83">
        <f t="shared" si="1092"/>
        <v>0</v>
      </c>
      <c r="E105" s="337"/>
      <c r="F105" s="337"/>
      <c r="G105" s="337"/>
      <c r="H105" s="337"/>
      <c r="I105" s="337"/>
      <c r="J105" s="337"/>
      <c r="K105" s="337"/>
      <c r="L105" s="337"/>
      <c r="M105" s="337"/>
      <c r="N105" s="337"/>
      <c r="P105" s="83">
        <f t="shared" si="1094"/>
        <v>0</v>
      </c>
      <c r="Q105" s="119">
        <f>E105+'[12]Иркутск+'!E105</f>
        <v>0</v>
      </c>
      <c r="R105" s="119">
        <f>F105+'[12]Бурятия+'!E105</f>
        <v>0</v>
      </c>
      <c r="S105" s="119">
        <f>G105+'[12]Забайкалье+'!E105</f>
        <v>0</v>
      </c>
      <c r="T105" s="119">
        <f>H105+'[12]Новосибирская область+'!E105</f>
        <v>0</v>
      </c>
      <c r="U105" s="119">
        <f>I105+'[12]Норильск +'!E105</f>
        <v>0</v>
      </c>
      <c r="V105" s="119">
        <f>J105+'[12]Красноярск. край +'!E105</f>
        <v>0</v>
      </c>
      <c r="W105" s="119">
        <f>K105+'[12]Кемеровская область+'!E105</f>
        <v>0</v>
      </c>
      <c r="X105" s="119">
        <f>L105+'[12]Томская область +'!E105</f>
        <v>0</v>
      </c>
      <c r="Y105" s="119">
        <f>M105+'[12]Омская область+'!E105</f>
        <v>0</v>
      </c>
      <c r="Z105" s="119">
        <f>N105+'[12]Алтайский край +'!E105</f>
        <v>0</v>
      </c>
      <c r="AA105" s="79">
        <f>D105+'[12]Кемеровская область+'!BV105</f>
        <v>0</v>
      </c>
      <c r="AB105" s="574" t="e">
        <f t="shared" si="1089"/>
        <v>#VALUE!</v>
      </c>
      <c r="AC105" s="70" t="e">
        <f t="shared" si="1089"/>
        <v>#VALUE!</v>
      </c>
      <c r="AD105" s="70" t="e">
        <f t="shared" si="1089"/>
        <v>#VALUE!</v>
      </c>
      <c r="AE105" s="70" t="e">
        <f t="shared" si="1089"/>
        <v>#VALUE!</v>
      </c>
      <c r="AF105" s="70" t="e">
        <f t="shared" si="1089"/>
        <v>#VALUE!</v>
      </c>
      <c r="AG105" s="70" t="e">
        <f t="shared" si="1089"/>
        <v>#VALUE!</v>
      </c>
      <c r="AH105" s="70" t="e">
        <f t="shared" si="1089"/>
        <v>#VALUE!</v>
      </c>
      <c r="AI105" s="70" t="e">
        <f t="shared" si="1089"/>
        <v>#VALUE!</v>
      </c>
      <c r="AJ105" s="70" t="e">
        <f t="shared" si="1089"/>
        <v>#VALUE!</v>
      </c>
      <c r="AK105" s="70" t="e">
        <f t="shared" si="1089"/>
        <v>#VALUE!</v>
      </c>
      <c r="AL105" s="70" t="e">
        <f t="shared" si="1089"/>
        <v>#VALUE!</v>
      </c>
      <c r="AM105" s="66"/>
      <c r="AN105" s="574" t="e">
        <f t="shared" si="1090"/>
        <v>#VALUE!</v>
      </c>
      <c r="AO105" s="70" t="e">
        <f t="shared" si="1090"/>
        <v>#VALUE!</v>
      </c>
      <c r="AP105" s="70" t="e">
        <f t="shared" si="1090"/>
        <v>#VALUE!</v>
      </c>
      <c r="AQ105" s="70" t="e">
        <f t="shared" si="1090"/>
        <v>#VALUE!</v>
      </c>
      <c r="AR105" s="70" t="e">
        <f t="shared" si="1090"/>
        <v>#VALUE!</v>
      </c>
      <c r="AS105" s="70" t="e">
        <f t="shared" si="1090"/>
        <v>#VALUE!</v>
      </c>
      <c r="AT105" s="70" t="e">
        <f t="shared" si="1090"/>
        <v>#VALUE!</v>
      </c>
      <c r="AU105" s="70" t="e">
        <f t="shared" si="1090"/>
        <v>#VALUE!</v>
      </c>
      <c r="AV105" s="70" t="e">
        <f t="shared" si="1090"/>
        <v>#VALUE!</v>
      </c>
      <c r="AW105" s="70" t="e">
        <f t="shared" si="1090"/>
        <v>#VALUE!</v>
      </c>
      <c r="AX105" s="70" t="e">
        <f t="shared" si="1090"/>
        <v>#VALUE!</v>
      </c>
      <c r="AY105" s="66"/>
      <c r="AZ105" s="574" t="e">
        <f t="shared" si="1091"/>
        <v>#VALUE!</v>
      </c>
      <c r="BA105" s="70" t="e">
        <f t="shared" si="1091"/>
        <v>#VALUE!</v>
      </c>
      <c r="BB105" s="70" t="e">
        <f t="shared" si="1091"/>
        <v>#VALUE!</v>
      </c>
      <c r="BC105" s="70" t="e">
        <f t="shared" si="1091"/>
        <v>#VALUE!</v>
      </c>
      <c r="BD105" s="70" t="e">
        <f t="shared" si="1091"/>
        <v>#VALUE!</v>
      </c>
      <c r="BE105" s="70" t="e">
        <f t="shared" si="1091"/>
        <v>#VALUE!</v>
      </c>
      <c r="BF105" s="70" t="e">
        <f t="shared" si="1091"/>
        <v>#VALUE!</v>
      </c>
      <c r="BG105" s="70" t="e">
        <f t="shared" si="1091"/>
        <v>#VALUE!</v>
      </c>
      <c r="BH105" s="70" t="e">
        <f t="shared" si="1091"/>
        <v>#VALUE!</v>
      </c>
      <c r="BI105" s="70" t="e">
        <f t="shared" si="1091"/>
        <v>#VALUE!</v>
      </c>
      <c r="BJ105" s="70" t="e">
        <f t="shared" si="1091"/>
        <v>#VALUE!</v>
      </c>
      <c r="BK105" s="66" t="e">
        <f t="shared" si="1082"/>
        <v>#VALUE!</v>
      </c>
      <c r="BL105" s="79" t="e">
        <f t="shared" si="1083"/>
        <v>#VALUE!</v>
      </c>
      <c r="BM105" s="79">
        <f t="shared" si="1084"/>
        <v>0</v>
      </c>
      <c r="BN105" s="66" t="e">
        <f>#REF!+#REF!+#REF!+'Новосибирск.обл'!E105+#REF!+#REF!+#REF!+#REF!+#REF!+#REF!</f>
        <v>#REF!</v>
      </c>
      <c r="BO105" s="79" t="e">
        <f t="shared" si="1085"/>
        <v>#REF!</v>
      </c>
    </row>
    <row r="106" s="150" customFormat="1" ht="18" customHeight="1">
      <c r="A106" s="80" t="s">
        <v>304</v>
      </c>
      <c r="B106" s="94" t="s">
        <v>305</v>
      </c>
      <c r="C106" s="236" t="s">
        <v>32</v>
      </c>
      <c r="D106" s="83">
        <f t="shared" si="1092"/>
        <v>0</v>
      </c>
      <c r="E106" s="130"/>
      <c r="F106" s="130"/>
      <c r="G106" s="130"/>
      <c r="H106" s="130"/>
      <c r="I106" s="130"/>
      <c r="J106" s="130"/>
      <c r="K106" s="130"/>
      <c r="L106" s="130"/>
      <c r="M106" s="130"/>
      <c r="N106" s="130"/>
      <c r="P106" s="83">
        <f t="shared" si="1094"/>
        <v>0</v>
      </c>
      <c r="Q106" s="119">
        <f>E106+'[12]Иркутск+'!E106</f>
        <v>0</v>
      </c>
      <c r="R106" s="119">
        <f>F106+'[12]Бурятия+'!E106</f>
        <v>0</v>
      </c>
      <c r="S106" s="119">
        <f>G106+'[12]Забайкалье+'!E106</f>
        <v>0</v>
      </c>
      <c r="T106" s="119">
        <f>H106+'[12]Новосибирская область+'!E106</f>
        <v>0</v>
      </c>
      <c r="U106" s="119">
        <f>I106+'[12]Норильск +'!E106</f>
        <v>0</v>
      </c>
      <c r="V106" s="119">
        <f>J106+'[12]Красноярск. край +'!E106</f>
        <v>0</v>
      </c>
      <c r="W106" s="119">
        <f>K106+'[12]Кемеровская область+'!E106</f>
        <v>0</v>
      </c>
      <c r="X106" s="119">
        <f>L106+'[12]Томская область +'!E106</f>
        <v>0</v>
      </c>
      <c r="Y106" s="119">
        <f>M106+'[12]Омская область+'!E106</f>
        <v>0</v>
      </c>
      <c r="Z106" s="119">
        <f>N106+'[12]Алтайский край +'!E106</f>
        <v>0</v>
      </c>
      <c r="AA106" s="79">
        <f>D106+'[12]Кемеровская область+'!BV106</f>
        <v>0</v>
      </c>
      <c r="AB106" s="574" t="e">
        <f t="shared" si="1089"/>
        <v>#REF!</v>
      </c>
      <c r="AC106" s="70" t="e">
        <f t="shared" si="1089"/>
        <v>#REF!</v>
      </c>
      <c r="AD106" s="70" t="e">
        <f t="shared" si="1089"/>
        <v>#REF!</v>
      </c>
      <c r="AE106" s="70" t="e">
        <f t="shared" si="1089"/>
        <v>#REF!</v>
      </c>
      <c r="AF106" s="70">
        <f t="shared" si="1089"/>
        <v>1575962678268493.8</v>
      </c>
      <c r="AG106" s="70" t="e">
        <f t="shared" si="1089"/>
        <v>#REF!</v>
      </c>
      <c r="AH106" s="70" t="e">
        <f t="shared" si="1089"/>
        <v>#REF!</v>
      </c>
      <c r="AI106" s="70" t="e">
        <f t="shared" si="1089"/>
        <v>#REF!</v>
      </c>
      <c r="AJ106" s="70" t="e">
        <f t="shared" si="1089"/>
        <v>#REF!</v>
      </c>
      <c r="AK106" s="70" t="e">
        <f t="shared" si="1089"/>
        <v>#REF!</v>
      </c>
      <c r="AL106" s="70" t="e">
        <f t="shared" si="1089"/>
        <v>#REF!</v>
      </c>
      <c r="AM106" s="66"/>
      <c r="AN106" s="574" t="e">
        <f t="shared" si="1090"/>
        <v>#REF!</v>
      </c>
      <c r="AO106" s="70" t="e">
        <f t="shared" si="1090"/>
        <v>#REF!</v>
      </c>
      <c r="AP106" s="70" t="e">
        <f t="shared" si="1090"/>
        <v>#REF!</v>
      </c>
      <c r="AQ106" s="70" t="e">
        <f t="shared" si="1090"/>
        <v>#REF!</v>
      </c>
      <c r="AR106" s="70">
        <f t="shared" si="1090"/>
        <v>932786406679051.25</v>
      </c>
      <c r="AS106" s="70" t="e">
        <f t="shared" si="1090"/>
        <v>#REF!</v>
      </c>
      <c r="AT106" s="70" t="e">
        <f t="shared" si="1090"/>
        <v>#REF!</v>
      </c>
      <c r="AU106" s="70" t="e">
        <f t="shared" si="1090"/>
        <v>#REF!</v>
      </c>
      <c r="AV106" s="70" t="e">
        <f t="shared" si="1090"/>
        <v>#REF!</v>
      </c>
      <c r="AW106" s="70" t="e">
        <f t="shared" si="1090"/>
        <v>#REF!</v>
      </c>
      <c r="AX106" s="70" t="e">
        <f t="shared" si="1090"/>
        <v>#REF!</v>
      </c>
      <c r="AY106" s="66"/>
      <c r="AZ106" s="574" t="e">
        <f t="shared" si="1091"/>
        <v>#REF!</v>
      </c>
      <c r="BA106" s="70" t="e">
        <f t="shared" si="1091"/>
        <v>#REF!</v>
      </c>
      <c r="BB106" s="70" t="e">
        <f t="shared" si="1091"/>
        <v>#REF!</v>
      </c>
      <c r="BC106" s="70" t="e">
        <f t="shared" si="1091"/>
        <v>#REF!</v>
      </c>
      <c r="BD106" s="70">
        <f t="shared" si="1091"/>
        <v>0</v>
      </c>
      <c r="BE106" s="70" t="e">
        <f t="shared" si="1091"/>
        <v>#REF!</v>
      </c>
      <c r="BF106" s="70" t="e">
        <f t="shared" si="1091"/>
        <v>#REF!</v>
      </c>
      <c r="BG106" s="70" t="e">
        <f t="shared" si="1091"/>
        <v>#REF!</v>
      </c>
      <c r="BH106" s="70" t="e">
        <f t="shared" si="1091"/>
        <v>#REF!</v>
      </c>
      <c r="BI106" s="70" t="e">
        <f t="shared" si="1091"/>
        <v>#REF!</v>
      </c>
      <c r="BJ106" s="70" t="e">
        <f t="shared" si="1091"/>
        <v>#REF!</v>
      </c>
      <c r="BK106" s="66" t="e">
        <f t="shared" si="1082"/>
        <v>#REF!</v>
      </c>
      <c r="BL106" s="79" t="e">
        <f t="shared" si="1083"/>
        <v>#REF!</v>
      </c>
      <c r="BM106" s="79">
        <f t="shared" si="1084"/>
        <v>0</v>
      </c>
      <c r="BN106" s="66" t="e">
        <f>#REF!+#REF!+#REF!+'Новосибирск.обл'!E106+#REF!+#REF!+#REF!+#REF!+#REF!+#REF!</f>
        <v>#REF!</v>
      </c>
      <c r="BO106" s="79" t="e">
        <f t="shared" si="1085"/>
        <v>#REF!</v>
      </c>
    </row>
    <row r="107" s="150" customFormat="1" ht="17.25" customHeight="1">
      <c r="A107" s="80" t="s">
        <v>310</v>
      </c>
      <c r="B107" s="155" t="s">
        <v>311</v>
      </c>
      <c r="C107" s="236" t="s">
        <v>32</v>
      </c>
      <c r="D107" s="83">
        <f t="shared" si="1092"/>
        <v>0</v>
      </c>
      <c r="E107" s="82"/>
      <c r="F107" s="82"/>
      <c r="G107" s="82"/>
      <c r="H107" s="82"/>
      <c r="I107" s="82"/>
      <c r="J107" s="82"/>
      <c r="K107" s="82"/>
      <c r="L107" s="82"/>
      <c r="M107" s="82"/>
      <c r="N107" s="82"/>
      <c r="P107" s="83">
        <f t="shared" si="1094"/>
        <v>0</v>
      </c>
      <c r="Q107" s="119">
        <f>E107+'[12]Иркутск+'!E107</f>
        <v>0</v>
      </c>
      <c r="R107" s="119">
        <f>F107+'[12]Бурятия+'!E107</f>
        <v>0</v>
      </c>
      <c r="S107" s="119">
        <f>G107+'[12]Забайкалье+'!E107</f>
        <v>0</v>
      </c>
      <c r="T107" s="119">
        <f>H107+'[12]Новосибирская область+'!E107</f>
        <v>0</v>
      </c>
      <c r="U107" s="119">
        <f>I107+'[12]Норильск +'!E107</f>
        <v>0</v>
      </c>
      <c r="V107" s="119">
        <f>J107+'[12]Красноярск. край +'!E107</f>
        <v>0</v>
      </c>
      <c r="W107" s="119">
        <f>K107+'[12]Кемеровская область+'!E107</f>
        <v>0</v>
      </c>
      <c r="X107" s="119">
        <f>L107+'[12]Томская область +'!E107</f>
        <v>0</v>
      </c>
      <c r="Y107" s="119">
        <f>M107+'[12]Омская область+'!E107</f>
        <v>0</v>
      </c>
      <c r="Z107" s="119">
        <f>N107+'[12]Алтайский край +'!E107</f>
        <v>0</v>
      </c>
      <c r="AA107" s="79">
        <f>D107+'[12]Кемеровская область+'!BV107</f>
        <v>0</v>
      </c>
      <c r="AB107" s="574" t="e">
        <f t="shared" si="1089"/>
        <v>#VALUE!</v>
      </c>
      <c r="AC107" s="70" t="e">
        <f t="shared" si="1089"/>
        <v>#VALUE!</v>
      </c>
      <c r="AD107" s="70" t="e">
        <f t="shared" si="1089"/>
        <v>#VALUE!</v>
      </c>
      <c r="AE107" s="70" t="e">
        <f t="shared" si="1089"/>
        <v>#VALUE!</v>
      </c>
      <c r="AF107" s="70" t="e">
        <f t="shared" si="1089"/>
        <v>#VALUE!</v>
      </c>
      <c r="AG107" s="70" t="e">
        <f t="shared" si="1089"/>
        <v>#VALUE!</v>
      </c>
      <c r="AH107" s="70" t="e">
        <f t="shared" si="1089"/>
        <v>#VALUE!</v>
      </c>
      <c r="AI107" s="70" t="e">
        <f t="shared" si="1089"/>
        <v>#VALUE!</v>
      </c>
      <c r="AJ107" s="70" t="e">
        <f t="shared" si="1089"/>
        <v>#VALUE!</v>
      </c>
      <c r="AK107" s="70" t="e">
        <f t="shared" si="1089"/>
        <v>#VALUE!</v>
      </c>
      <c r="AL107" s="70" t="e">
        <f t="shared" si="1089"/>
        <v>#VALUE!</v>
      </c>
      <c r="AM107" s="66"/>
      <c r="AN107" s="574" t="e">
        <f t="shared" si="1090"/>
        <v>#VALUE!</v>
      </c>
      <c r="AO107" s="70" t="e">
        <f t="shared" si="1090"/>
        <v>#VALUE!</v>
      </c>
      <c r="AP107" s="70" t="e">
        <f t="shared" si="1090"/>
        <v>#VALUE!</v>
      </c>
      <c r="AQ107" s="70" t="e">
        <f t="shared" si="1090"/>
        <v>#VALUE!</v>
      </c>
      <c r="AR107" s="70" t="e">
        <f t="shared" si="1090"/>
        <v>#VALUE!</v>
      </c>
      <c r="AS107" s="70" t="e">
        <f t="shared" si="1090"/>
        <v>#VALUE!</v>
      </c>
      <c r="AT107" s="70" t="e">
        <f t="shared" si="1090"/>
        <v>#VALUE!</v>
      </c>
      <c r="AU107" s="70" t="e">
        <f t="shared" si="1090"/>
        <v>#VALUE!</v>
      </c>
      <c r="AV107" s="70" t="e">
        <f t="shared" si="1090"/>
        <v>#VALUE!</v>
      </c>
      <c r="AW107" s="70" t="e">
        <f t="shared" si="1090"/>
        <v>#VALUE!</v>
      </c>
      <c r="AX107" s="70" t="e">
        <f t="shared" si="1090"/>
        <v>#VALUE!</v>
      </c>
      <c r="AY107" s="66"/>
      <c r="AZ107" s="574" t="e">
        <f t="shared" si="1091"/>
        <v>#VALUE!</v>
      </c>
      <c r="BA107" s="70" t="e">
        <f t="shared" si="1091"/>
        <v>#VALUE!</v>
      </c>
      <c r="BB107" s="70" t="e">
        <f t="shared" si="1091"/>
        <v>#VALUE!</v>
      </c>
      <c r="BC107" s="70" t="e">
        <f t="shared" si="1091"/>
        <v>#VALUE!</v>
      </c>
      <c r="BD107" s="70" t="e">
        <f t="shared" si="1091"/>
        <v>#VALUE!</v>
      </c>
      <c r="BE107" s="70" t="e">
        <f t="shared" si="1091"/>
        <v>#VALUE!</v>
      </c>
      <c r="BF107" s="70" t="e">
        <f t="shared" si="1091"/>
        <v>#VALUE!</v>
      </c>
      <c r="BG107" s="70" t="e">
        <f t="shared" si="1091"/>
        <v>#VALUE!</v>
      </c>
      <c r="BH107" s="70" t="e">
        <f t="shared" si="1091"/>
        <v>#VALUE!</v>
      </c>
      <c r="BI107" s="70" t="e">
        <f t="shared" si="1091"/>
        <v>#VALUE!</v>
      </c>
      <c r="BJ107" s="70" t="e">
        <f t="shared" si="1091"/>
        <v>#VALUE!</v>
      </c>
      <c r="BK107" s="66" t="e">
        <f t="shared" si="1082"/>
        <v>#VALUE!</v>
      </c>
      <c r="BL107" s="79" t="e">
        <f t="shared" si="1083"/>
        <v>#VALUE!</v>
      </c>
      <c r="BM107" s="79">
        <f t="shared" si="1084"/>
        <v>0</v>
      </c>
      <c r="BN107" s="66" t="e">
        <f>#REF!+#REF!+#REF!+'Новосибирск.обл'!E107+#REF!+#REF!+#REF!+#REF!+#REF!+#REF!</f>
        <v>#REF!</v>
      </c>
      <c r="BO107" s="79" t="e">
        <f t="shared" si="1085"/>
        <v>#REF!</v>
      </c>
    </row>
    <row r="108" s="48" customFormat="1" ht="15.75">
      <c r="A108" s="96" t="s">
        <v>312</v>
      </c>
      <c r="B108" s="267" t="s">
        <v>313</v>
      </c>
      <c r="C108" s="247" t="s">
        <v>32</v>
      </c>
      <c r="D108" s="575">
        <f t="shared" si="1092"/>
        <v>34.878179989117562</v>
      </c>
      <c r="E108" s="578">
        <f>E103-E104</f>
        <v>0.099628339846360436</v>
      </c>
      <c r="F108" s="578">
        <f t="shared" ref="F108:N108" si="1100">F103-F104</f>
        <v>15.097930075122493</v>
      </c>
      <c r="G108" s="578">
        <f t="shared" si="1100"/>
        <v>18.403176391972156</v>
      </c>
      <c r="H108" s="578">
        <f t="shared" si="1100"/>
        <v>0.18293852663435728</v>
      </c>
      <c r="I108" s="578">
        <f t="shared" si="1100"/>
        <v>0.057557185751447484</v>
      </c>
      <c r="J108" s="578">
        <f t="shared" si="1100"/>
        <v>0.74307421824829201</v>
      </c>
      <c r="K108" s="578">
        <f t="shared" si="1100"/>
        <v>0.022943770040861775</v>
      </c>
      <c r="L108" s="578">
        <f t="shared" si="1100"/>
        <v>0.016860778287625069</v>
      </c>
      <c r="M108" s="578">
        <f t="shared" si="1100"/>
        <v>0.018736064016309256</v>
      </c>
      <c r="N108" s="578">
        <f t="shared" si="1100"/>
        <v>0.2353346391976654</v>
      </c>
      <c r="P108" s="83">
        <f t="shared" si="1094"/>
        <v>43.543088519117568</v>
      </c>
      <c r="Q108" s="578">
        <f>Q103-Q104</f>
        <v>0.21159353984636065</v>
      </c>
      <c r="R108" s="578">
        <f t="shared" ref="R108:Z108" si="1101">R103-R104</f>
        <v>19.077133695122491</v>
      </c>
      <c r="S108" s="578">
        <f t="shared" si="1101"/>
        <v>19.971939921972158</v>
      </c>
      <c r="T108" s="578">
        <f t="shared" si="1101"/>
        <v>2.2241150266343572</v>
      </c>
      <c r="U108" s="578">
        <f t="shared" si="1101"/>
        <v>0.06430482575144747</v>
      </c>
      <c r="V108" s="578">
        <f t="shared" si="1101"/>
        <v>1.0059774282482921</v>
      </c>
      <c r="W108" s="578">
        <f t="shared" si="1101"/>
        <v>0.0665609700408617</v>
      </c>
      <c r="X108" s="578">
        <f t="shared" si="1101"/>
        <v>0.020004458287625093</v>
      </c>
      <c r="Y108" s="578">
        <f t="shared" si="1101"/>
        <v>0.2163480340163092</v>
      </c>
      <c r="Z108" s="578">
        <f t="shared" si="1101"/>
        <v>0.68511061919766503</v>
      </c>
      <c r="AA108" s="79">
        <f>D108+'[12]Кемеровская область+'!BV108</f>
        <v>43.543088519117568</v>
      </c>
      <c r="AB108" s="574" t="e">
        <f t="shared" si="1089"/>
        <v>#REF!</v>
      </c>
      <c r="AC108" s="70" t="e">
        <f t="shared" si="1089"/>
        <v>#REF!</v>
      </c>
      <c r="AD108" s="70" t="e">
        <f t="shared" si="1089"/>
        <v>#REF!</v>
      </c>
      <c r="AE108" s="70" t="e">
        <f t="shared" si="1089"/>
        <v>#REF!</v>
      </c>
      <c r="AF108" s="70">
        <f t="shared" si="1089"/>
        <v>1223159288096999.8</v>
      </c>
      <c r="AG108" s="70" t="e">
        <f t="shared" si="1089"/>
        <v>#REF!</v>
      </c>
      <c r="AH108" s="70" t="e">
        <f t="shared" si="1089"/>
        <v>#REF!</v>
      </c>
      <c r="AI108" s="70" t="e">
        <f t="shared" si="1089"/>
        <v>#REF!</v>
      </c>
      <c r="AJ108" s="70" t="e">
        <f t="shared" si="1089"/>
        <v>#REF!</v>
      </c>
      <c r="AK108" s="70" t="e">
        <f t="shared" si="1089"/>
        <v>#REF!</v>
      </c>
      <c r="AL108" s="70" t="e">
        <f t="shared" si="1089"/>
        <v>#REF!</v>
      </c>
      <c r="AM108" s="66"/>
      <c r="AN108" s="574" t="e">
        <f t="shared" si="1090"/>
        <v>#REF!</v>
      </c>
      <c r="AO108" s="70" t="e">
        <f t="shared" si="1090"/>
        <v>#REF!</v>
      </c>
      <c r="AP108" s="70" t="e">
        <f t="shared" si="1090"/>
        <v>#REF!</v>
      </c>
      <c r="AQ108" s="70" t="e">
        <f t="shared" si="1090"/>
        <v>#REF!</v>
      </c>
      <c r="AR108" s="70">
        <f t="shared" si="1090"/>
        <v>723967872837701.75</v>
      </c>
      <c r="AS108" s="70" t="e">
        <f t="shared" si="1090"/>
        <v>#REF!</v>
      </c>
      <c r="AT108" s="70" t="e">
        <f t="shared" si="1090"/>
        <v>#REF!</v>
      </c>
      <c r="AU108" s="70" t="e">
        <f t="shared" si="1090"/>
        <v>#REF!</v>
      </c>
      <c r="AV108" s="70" t="e">
        <f t="shared" si="1090"/>
        <v>#REF!</v>
      </c>
      <c r="AW108" s="70" t="e">
        <f t="shared" si="1090"/>
        <v>#REF!</v>
      </c>
      <c r="AX108" s="70" t="e">
        <f t="shared" si="1090"/>
        <v>#REF!</v>
      </c>
      <c r="AY108" s="66"/>
      <c r="AZ108" s="574" t="e">
        <f t="shared" si="1091"/>
        <v>#REF!</v>
      </c>
      <c r="BA108" s="70" t="e">
        <f t="shared" si="1091"/>
        <v>#REF!</v>
      </c>
      <c r="BB108" s="70" t="e">
        <f t="shared" si="1091"/>
        <v>#REF!</v>
      </c>
      <c r="BC108" s="70" t="e">
        <f t="shared" si="1091"/>
        <v>#REF!</v>
      </c>
      <c r="BD108" s="70">
        <f t="shared" si="1091"/>
        <v>0</v>
      </c>
      <c r="BE108" s="70" t="e">
        <f t="shared" si="1091"/>
        <v>#REF!</v>
      </c>
      <c r="BF108" s="70" t="e">
        <f t="shared" si="1091"/>
        <v>#REF!</v>
      </c>
      <c r="BG108" s="70" t="e">
        <f t="shared" si="1091"/>
        <v>#REF!</v>
      </c>
      <c r="BH108" s="70" t="e">
        <f t="shared" si="1091"/>
        <v>#REF!</v>
      </c>
      <c r="BI108" s="70" t="e">
        <f t="shared" si="1091"/>
        <v>#REF!</v>
      </c>
      <c r="BJ108" s="70" t="e">
        <f t="shared" si="1091"/>
        <v>#REF!</v>
      </c>
      <c r="BK108" s="66" t="e">
        <f t="shared" si="1082"/>
        <v>#REF!</v>
      </c>
      <c r="BL108" s="79" t="e">
        <f t="shared" si="1083"/>
        <v>#REF!</v>
      </c>
      <c r="BM108" s="79">
        <f t="shared" si="1084"/>
        <v>0</v>
      </c>
      <c r="BN108" s="66" t="e">
        <f>#REF!+#REF!+#REF!+'Новосибирск.обл'!E108+#REF!+#REF!+#REF!+#REF!+#REF!+#REF!</f>
        <v>#REF!</v>
      </c>
      <c r="BO108" s="79" t="e">
        <f t="shared" si="1085"/>
        <v>#REF!</v>
      </c>
    </row>
    <row r="109" s="66" customFormat="1" ht="14.25">
      <c r="A109" s="251" t="s">
        <v>316</v>
      </c>
      <c r="B109" s="252" t="s">
        <v>317</v>
      </c>
      <c r="C109" s="253" t="s">
        <v>32</v>
      </c>
      <c r="D109" s="601">
        <f>D96+D81</f>
        <v>-18.394238662036603</v>
      </c>
      <c r="E109" s="143">
        <f>E96+E81</f>
        <v>-6.9205131930694606</v>
      </c>
      <c r="F109" s="143">
        <f t="shared" ref="F109:N109" si="1102">F96+F81</f>
        <v>-14.213639538551869</v>
      </c>
      <c r="G109" s="143">
        <f t="shared" si="1102"/>
        <v>35.731483109347955</v>
      </c>
      <c r="H109" s="143">
        <f t="shared" si="1102"/>
        <v>-4.7086454863857199</v>
      </c>
      <c r="I109" s="143">
        <f t="shared" si="1102"/>
        <v>-1.9805851637135612</v>
      </c>
      <c r="J109" s="143">
        <f t="shared" si="1102"/>
        <v>-14.86009213489605</v>
      </c>
      <c r="K109" s="143">
        <f t="shared" si="1102"/>
        <v>-3.267499726967551</v>
      </c>
      <c r="L109" s="143">
        <f t="shared" si="1102"/>
        <v>-0.27261355034393164</v>
      </c>
      <c r="M109" s="143">
        <f t="shared" si="1102"/>
        <v>-0.95515102333478508</v>
      </c>
      <c r="N109" s="143">
        <f t="shared" si="1102"/>
        <v>-6.9469819541216067</v>
      </c>
      <c r="P109" s="143">
        <f>P96+P81</f>
        <v>-3.1438011520362181</v>
      </c>
      <c r="Q109" s="143">
        <f>Q96+Q81</f>
        <v>-14.575246853069459</v>
      </c>
      <c r="R109" s="143">
        <f t="shared" ref="R109:Z109" si="1103">R96+R81</f>
        <v>64.056090601448119</v>
      </c>
      <c r="S109" s="143">
        <f t="shared" si="1103"/>
        <v>36.567908959347918</v>
      </c>
      <c r="T109" s="143">
        <f t="shared" si="1103"/>
        <v>-7.8639670963857133</v>
      </c>
      <c r="U109" s="143">
        <f t="shared" si="1103"/>
        <v>1.9095897362864389</v>
      </c>
      <c r="V109" s="143">
        <f t="shared" si="1103"/>
        <v>-37.051895014895948</v>
      </c>
      <c r="W109" s="143">
        <f t="shared" si="1103"/>
        <v>-11.63572956696755</v>
      </c>
      <c r="X109" s="143">
        <f t="shared" si="1103"/>
        <v>-1.9148302203439289</v>
      </c>
      <c r="Y109" s="143">
        <f t="shared" si="1103"/>
        <v>0.61196696666521744</v>
      </c>
      <c r="Z109" s="143">
        <f t="shared" si="1103"/>
        <v>-33.247688664121604</v>
      </c>
      <c r="AA109" s="79">
        <f>D109+'[12]Кемеровская область+'!BV109</f>
        <v>-3.142671642036607</v>
      </c>
      <c r="AB109" s="574" t="e">
        <f t="shared" si="1089"/>
        <v>#REF!</v>
      </c>
      <c r="AC109" s="70" t="e">
        <f t="shared" si="1089"/>
        <v>#REF!</v>
      </c>
      <c r="AD109" s="70" t="e">
        <f t="shared" si="1089"/>
        <v>#REF!</v>
      </c>
      <c r="AE109" s="70" t="e">
        <f t="shared" si="1089"/>
        <v>#REF!</v>
      </c>
      <c r="AF109" s="70" t="e">
        <f t="shared" si="1089"/>
        <v>#VALUE!</v>
      </c>
      <c r="AG109" s="70" t="e">
        <f t="shared" si="1089"/>
        <v>#REF!</v>
      </c>
      <c r="AH109" s="70" t="e">
        <f t="shared" si="1089"/>
        <v>#REF!</v>
      </c>
      <c r="AI109" s="70" t="e">
        <f t="shared" si="1089"/>
        <v>#REF!</v>
      </c>
      <c r="AJ109" s="70" t="e">
        <f t="shared" si="1089"/>
        <v>#REF!</v>
      </c>
      <c r="AK109" s="70" t="e">
        <f t="shared" si="1089"/>
        <v>#REF!</v>
      </c>
      <c r="AL109" s="70" t="e">
        <f t="shared" si="1089"/>
        <v>#REF!</v>
      </c>
      <c r="AN109" s="574" t="e">
        <f t="shared" si="1090"/>
        <v>#REF!</v>
      </c>
      <c r="AO109" s="70" t="e">
        <f t="shared" si="1090"/>
        <v>#REF!</v>
      </c>
      <c r="AP109" s="70" t="e">
        <f t="shared" si="1090"/>
        <v>#REF!</v>
      </c>
      <c r="AQ109" s="70" t="e">
        <f t="shared" si="1090"/>
        <v>#REF!</v>
      </c>
      <c r="AR109" s="70" t="e">
        <f t="shared" si="1090"/>
        <v>#VALUE!</v>
      </c>
      <c r="AS109" s="70" t="e">
        <f t="shared" si="1090"/>
        <v>#REF!</v>
      </c>
      <c r="AT109" s="70" t="e">
        <f t="shared" si="1090"/>
        <v>#REF!</v>
      </c>
      <c r="AU109" s="70" t="e">
        <f t="shared" si="1090"/>
        <v>#REF!</v>
      </c>
      <c r="AV109" s="70" t="e">
        <f t="shared" si="1090"/>
        <v>#REF!</v>
      </c>
      <c r="AW109" s="70" t="e">
        <f t="shared" si="1090"/>
        <v>#REF!</v>
      </c>
      <c r="AX109" s="70" t="e">
        <f t="shared" si="1090"/>
        <v>#REF!</v>
      </c>
      <c r="AZ109" s="574" t="e">
        <f t="shared" si="1091"/>
        <v>#REF!</v>
      </c>
      <c r="BA109" s="70" t="e">
        <f t="shared" si="1091"/>
        <v>#REF!</v>
      </c>
      <c r="BB109" s="70" t="e">
        <f t="shared" si="1091"/>
        <v>#REF!</v>
      </c>
      <c r="BC109" s="70" t="e">
        <f t="shared" si="1091"/>
        <v>#REF!</v>
      </c>
      <c r="BD109" s="70" t="e">
        <f t="shared" si="1091"/>
        <v>#VALUE!</v>
      </c>
      <c r="BE109" s="70" t="e">
        <f t="shared" si="1091"/>
        <v>#REF!</v>
      </c>
      <c r="BF109" s="70" t="e">
        <f t="shared" si="1091"/>
        <v>#REF!</v>
      </c>
      <c r="BG109" s="70" t="e">
        <f t="shared" si="1091"/>
        <v>#REF!</v>
      </c>
      <c r="BH109" s="70" t="e">
        <f t="shared" si="1091"/>
        <v>#REF!</v>
      </c>
      <c r="BI109" s="70" t="e">
        <f t="shared" si="1091"/>
        <v>#REF!</v>
      </c>
      <c r="BJ109" s="70" t="e">
        <f t="shared" si="1091"/>
        <v>#REF!</v>
      </c>
      <c r="BK109" s="66" t="e">
        <f t="shared" si="1082"/>
        <v>#REF!</v>
      </c>
      <c r="BL109" s="79" t="e">
        <f t="shared" si="1083"/>
        <v>#REF!</v>
      </c>
      <c r="BM109" s="79">
        <f t="shared" si="1084"/>
        <v>0.0011295099996111446</v>
      </c>
      <c r="BN109" s="66" t="e">
        <f>#REF!+#REF!+#REF!+'Новосибирск.обл'!E109+#REF!+#REF!+#REF!+#REF!+#REF!+#REF!</f>
        <v>#REF!</v>
      </c>
      <c r="BO109" s="79" t="e">
        <f t="shared" si="1085"/>
        <v>#REF!</v>
      </c>
    </row>
    <row r="110" s="48" customFormat="1" ht="36.75" customHeight="1">
      <c r="A110" s="80" t="s">
        <v>318</v>
      </c>
      <c r="B110" s="88" t="s">
        <v>319</v>
      </c>
      <c r="C110" s="118" t="s">
        <v>32</v>
      </c>
      <c r="D110" s="83">
        <f t="shared" si="1092"/>
        <v>0</v>
      </c>
      <c r="E110" s="82"/>
      <c r="F110" s="82"/>
      <c r="G110" s="82"/>
      <c r="H110" s="82"/>
      <c r="I110" s="82"/>
      <c r="J110" s="82"/>
      <c r="K110" s="82"/>
      <c r="L110" s="82"/>
      <c r="M110" s="82"/>
      <c r="N110" s="82"/>
      <c r="P110" s="83">
        <f t="shared" ref="P110:P123" si="1104">SUM(Q110:Z110)</f>
        <v>0</v>
      </c>
      <c r="Q110" s="82"/>
      <c r="R110" s="82"/>
      <c r="S110" s="82"/>
      <c r="T110" s="82"/>
      <c r="U110" s="82"/>
      <c r="V110" s="82"/>
      <c r="W110" s="82"/>
      <c r="X110" s="82"/>
      <c r="Y110" s="82"/>
      <c r="Z110" s="82"/>
      <c r="AA110" s="79">
        <f>D110+'[12]Кемеровская область+'!BV110</f>
        <v>0</v>
      </c>
      <c r="AB110" s="574" t="e">
        <f t="shared" si="1089"/>
        <v>#REF!</v>
      </c>
      <c r="AC110" s="70" t="e">
        <f t="shared" si="1089"/>
        <v>#REF!</v>
      </c>
      <c r="AD110" s="70" t="e">
        <f t="shared" si="1089"/>
        <v>#REF!</v>
      </c>
      <c r="AE110" s="70" t="e">
        <f t="shared" si="1089"/>
        <v>#REF!</v>
      </c>
      <c r="AF110" s="70">
        <f t="shared" si="1089"/>
        <v>949348939171574.75</v>
      </c>
      <c r="AG110" s="70" t="e">
        <f t="shared" si="1089"/>
        <v>#REF!</v>
      </c>
      <c r="AH110" s="70" t="e">
        <f t="shared" si="1089"/>
        <v>#REF!</v>
      </c>
      <c r="AI110" s="70" t="e">
        <f t="shared" si="1089"/>
        <v>#REF!</v>
      </c>
      <c r="AJ110" s="70" t="e">
        <f t="shared" si="1089"/>
        <v>#REF!</v>
      </c>
      <c r="AK110" s="70" t="e">
        <f t="shared" si="1089"/>
        <v>#REF!</v>
      </c>
      <c r="AL110" s="70" t="e">
        <f t="shared" si="1089"/>
        <v>#REF!</v>
      </c>
      <c r="AM110" s="66"/>
      <c r="AN110" s="574" t="e">
        <f t="shared" si="1090"/>
        <v>#REF!</v>
      </c>
      <c r="AO110" s="70" t="e">
        <f t="shared" si="1090"/>
        <v>#REF!</v>
      </c>
      <c r="AP110" s="70" t="e">
        <f t="shared" si="1090"/>
        <v>#REF!</v>
      </c>
      <c r="AQ110" s="70" t="e">
        <f t="shared" si="1090"/>
        <v>#REF!</v>
      </c>
      <c r="AR110" s="70">
        <f t="shared" si="1090"/>
        <v>561904027258633.44</v>
      </c>
      <c r="AS110" s="70" t="e">
        <f t="shared" si="1090"/>
        <v>#REF!</v>
      </c>
      <c r="AT110" s="70" t="e">
        <f t="shared" si="1090"/>
        <v>#REF!</v>
      </c>
      <c r="AU110" s="70" t="e">
        <f t="shared" si="1090"/>
        <v>#REF!</v>
      </c>
      <c r="AV110" s="70" t="e">
        <f t="shared" si="1090"/>
        <v>#REF!</v>
      </c>
      <c r="AW110" s="70" t="e">
        <f t="shared" si="1090"/>
        <v>#REF!</v>
      </c>
      <c r="AX110" s="70" t="e">
        <f t="shared" si="1090"/>
        <v>#REF!</v>
      </c>
      <c r="AY110" s="66"/>
      <c r="AZ110" s="574" t="e">
        <f t="shared" si="1091"/>
        <v>#REF!</v>
      </c>
      <c r="BA110" s="70" t="e">
        <f t="shared" si="1091"/>
        <v>#REF!</v>
      </c>
      <c r="BB110" s="70" t="e">
        <f t="shared" si="1091"/>
        <v>#REF!</v>
      </c>
      <c r="BC110" s="70" t="e">
        <f t="shared" si="1091"/>
        <v>#REF!</v>
      </c>
      <c r="BD110" s="70">
        <f t="shared" si="1091"/>
        <v>0</v>
      </c>
      <c r="BE110" s="70" t="e">
        <f t="shared" si="1091"/>
        <v>#REF!</v>
      </c>
      <c r="BF110" s="70" t="e">
        <f t="shared" si="1091"/>
        <v>#REF!</v>
      </c>
      <c r="BG110" s="70" t="e">
        <f t="shared" si="1091"/>
        <v>#REF!</v>
      </c>
      <c r="BH110" s="70" t="e">
        <f t="shared" si="1091"/>
        <v>#REF!</v>
      </c>
      <c r="BI110" s="70" t="e">
        <f t="shared" si="1091"/>
        <v>#REF!</v>
      </c>
      <c r="BJ110" s="70" t="e">
        <f t="shared" si="1091"/>
        <v>#REF!</v>
      </c>
      <c r="BK110" s="66" t="e">
        <f t="shared" si="1082"/>
        <v>#REF!</v>
      </c>
      <c r="BL110" s="79" t="e">
        <f t="shared" si="1083"/>
        <v>#REF!</v>
      </c>
      <c r="BM110" s="79">
        <f t="shared" si="1084"/>
        <v>0</v>
      </c>
      <c r="BN110" s="66" t="e">
        <f>#REF!+#REF!+#REF!+'Новосибирск.обл'!E110+#REF!+#REF!+#REF!+#REF!+#REF!+#REF!</f>
        <v>#REF!</v>
      </c>
      <c r="BO110" s="79" t="e">
        <f t="shared" si="1085"/>
        <v>#REF!</v>
      </c>
    </row>
    <row r="111" s="48" customFormat="1" ht="35.25" customHeight="1">
      <c r="A111" s="80" t="s">
        <v>324</v>
      </c>
      <c r="B111" s="126" t="s">
        <v>37</v>
      </c>
      <c r="C111" s="118" t="s">
        <v>32</v>
      </c>
      <c r="D111" s="83">
        <f t="shared" si="1092"/>
        <v>0</v>
      </c>
      <c r="E111" s="82"/>
      <c r="F111" s="82"/>
      <c r="G111" s="82"/>
      <c r="H111" s="82"/>
      <c r="I111" s="82"/>
      <c r="J111" s="82"/>
      <c r="K111" s="82"/>
      <c r="L111" s="82"/>
      <c r="M111" s="82"/>
      <c r="N111" s="82"/>
      <c r="P111" s="83">
        <f t="shared" si="1104"/>
        <v>0</v>
      </c>
      <c r="Q111" s="82"/>
      <c r="R111" s="82"/>
      <c r="S111" s="82"/>
      <c r="T111" s="82"/>
      <c r="U111" s="82"/>
      <c r="V111" s="82"/>
      <c r="W111" s="82"/>
      <c r="X111" s="82"/>
      <c r="Y111" s="82"/>
      <c r="Z111" s="82"/>
      <c r="AA111" s="79">
        <f>D111+'[12]Кемеровская область+'!BV111</f>
        <v>0</v>
      </c>
      <c r="AB111" s="574" t="e">
        <f t="shared" si="1089"/>
        <v>#VALUE!</v>
      </c>
      <c r="AC111" s="70" t="e">
        <f t="shared" si="1089"/>
        <v>#VALUE!</v>
      </c>
      <c r="AD111" s="70" t="e">
        <f t="shared" si="1089"/>
        <v>#VALUE!</v>
      </c>
      <c r="AE111" s="70" t="e">
        <f t="shared" si="1089"/>
        <v>#VALUE!</v>
      </c>
      <c r="AF111" s="70" t="e">
        <f t="shared" si="1089"/>
        <v>#VALUE!</v>
      </c>
      <c r="AG111" s="70" t="e">
        <f t="shared" si="1089"/>
        <v>#VALUE!</v>
      </c>
      <c r="AH111" s="70" t="e">
        <f t="shared" si="1089"/>
        <v>#VALUE!</v>
      </c>
      <c r="AI111" s="70" t="e">
        <f t="shared" si="1089"/>
        <v>#VALUE!</v>
      </c>
      <c r="AJ111" s="70" t="e">
        <f t="shared" si="1089"/>
        <v>#VALUE!</v>
      </c>
      <c r="AK111" s="70" t="e">
        <f t="shared" si="1089"/>
        <v>#VALUE!</v>
      </c>
      <c r="AL111" s="70" t="e">
        <f t="shared" si="1089"/>
        <v>#VALUE!</v>
      </c>
      <c r="AM111" s="66"/>
      <c r="AN111" s="574" t="e">
        <f t="shared" si="1090"/>
        <v>#VALUE!</v>
      </c>
      <c r="AO111" s="70" t="e">
        <f t="shared" si="1090"/>
        <v>#VALUE!</v>
      </c>
      <c r="AP111" s="70" t="e">
        <f t="shared" si="1090"/>
        <v>#VALUE!</v>
      </c>
      <c r="AQ111" s="70" t="e">
        <f t="shared" si="1090"/>
        <v>#VALUE!</v>
      </c>
      <c r="AR111" s="70" t="e">
        <f t="shared" si="1090"/>
        <v>#VALUE!</v>
      </c>
      <c r="AS111" s="70" t="e">
        <f t="shared" si="1090"/>
        <v>#VALUE!</v>
      </c>
      <c r="AT111" s="70" t="e">
        <f t="shared" si="1090"/>
        <v>#VALUE!</v>
      </c>
      <c r="AU111" s="70" t="e">
        <f t="shared" si="1090"/>
        <v>#VALUE!</v>
      </c>
      <c r="AV111" s="70" t="e">
        <f t="shared" si="1090"/>
        <v>#VALUE!</v>
      </c>
      <c r="AW111" s="70" t="e">
        <f t="shared" si="1090"/>
        <v>#VALUE!</v>
      </c>
      <c r="AX111" s="70" t="e">
        <f t="shared" si="1090"/>
        <v>#VALUE!</v>
      </c>
      <c r="AY111" s="66"/>
      <c r="AZ111" s="574" t="e">
        <f t="shared" si="1091"/>
        <v>#VALUE!</v>
      </c>
      <c r="BA111" s="70" t="e">
        <f t="shared" si="1091"/>
        <v>#VALUE!</v>
      </c>
      <c r="BB111" s="70" t="e">
        <f t="shared" si="1091"/>
        <v>#VALUE!</v>
      </c>
      <c r="BC111" s="70" t="e">
        <f t="shared" si="1091"/>
        <v>#VALUE!</v>
      </c>
      <c r="BD111" s="70" t="e">
        <f t="shared" si="1091"/>
        <v>#VALUE!</v>
      </c>
      <c r="BE111" s="70" t="e">
        <f t="shared" si="1091"/>
        <v>#VALUE!</v>
      </c>
      <c r="BF111" s="70" t="e">
        <f t="shared" si="1091"/>
        <v>#VALUE!</v>
      </c>
      <c r="BG111" s="70" t="e">
        <f t="shared" si="1091"/>
        <v>#VALUE!</v>
      </c>
      <c r="BH111" s="70" t="e">
        <f t="shared" si="1091"/>
        <v>#VALUE!</v>
      </c>
      <c r="BI111" s="70" t="e">
        <f t="shared" si="1091"/>
        <v>#VALUE!</v>
      </c>
      <c r="BJ111" s="70" t="e">
        <f t="shared" si="1091"/>
        <v>#VALUE!</v>
      </c>
      <c r="BK111" s="66" t="e">
        <f t="shared" si="1082"/>
        <v>#VALUE!</v>
      </c>
      <c r="BL111" s="79" t="e">
        <f t="shared" si="1083"/>
        <v>#VALUE!</v>
      </c>
      <c r="BM111" s="79">
        <f t="shared" si="1084"/>
        <v>0</v>
      </c>
      <c r="BN111" s="66" t="e">
        <f>#REF!+#REF!+#REF!+'Новосибирск.обл'!E111+#REF!+#REF!+#REF!+#REF!+#REF!+#REF!</f>
        <v>#REF!</v>
      </c>
      <c r="BO111" s="79" t="e">
        <f t="shared" si="1085"/>
        <v>#REF!</v>
      </c>
    </row>
    <row r="112" s="48" customFormat="1" ht="35.25" customHeight="1">
      <c r="A112" s="80" t="s">
        <v>325</v>
      </c>
      <c r="B112" s="126" t="s">
        <v>39</v>
      </c>
      <c r="C112" s="118" t="s">
        <v>32</v>
      </c>
      <c r="D112" s="83">
        <f t="shared" si="1092"/>
        <v>0</v>
      </c>
      <c r="E112" s="82"/>
      <c r="F112" s="82"/>
      <c r="G112" s="82"/>
      <c r="H112" s="82"/>
      <c r="I112" s="82"/>
      <c r="J112" s="82"/>
      <c r="K112" s="82"/>
      <c r="L112" s="82"/>
      <c r="M112" s="82"/>
      <c r="N112" s="82"/>
      <c r="P112" s="83">
        <f t="shared" si="1104"/>
        <v>0</v>
      </c>
      <c r="Q112" s="82"/>
      <c r="R112" s="82"/>
      <c r="S112" s="82"/>
      <c r="T112" s="82"/>
      <c r="U112" s="82"/>
      <c r="V112" s="82"/>
      <c r="W112" s="82"/>
      <c r="X112" s="82"/>
      <c r="Y112" s="82"/>
      <c r="Z112" s="82"/>
      <c r="AA112" s="79">
        <f>D112+'[12]Кемеровская область+'!BV112</f>
        <v>0</v>
      </c>
      <c r="AB112" s="574" t="e">
        <f t="shared" si="1089"/>
        <v>#REF!</v>
      </c>
      <c r="AC112" s="70" t="e">
        <f t="shared" si="1089"/>
        <v>#REF!</v>
      </c>
      <c r="AD112" s="70" t="e">
        <f t="shared" si="1089"/>
        <v>#REF!</v>
      </c>
      <c r="AE112" s="70" t="e">
        <f t="shared" si="1089"/>
        <v>#REF!</v>
      </c>
      <c r="AF112" s="70">
        <f t="shared" si="1089"/>
        <v>736791947953259.62</v>
      </c>
      <c r="AG112" s="70" t="e">
        <f t="shared" si="1089"/>
        <v>#REF!</v>
      </c>
      <c r="AH112" s="70" t="e">
        <f t="shared" si="1089"/>
        <v>#REF!</v>
      </c>
      <c r="AI112" s="70" t="e">
        <f t="shared" si="1089"/>
        <v>#REF!</v>
      </c>
      <c r="AJ112" s="70" t="e">
        <f t="shared" si="1089"/>
        <v>#REF!</v>
      </c>
      <c r="AK112" s="70" t="e">
        <f t="shared" si="1089"/>
        <v>#REF!</v>
      </c>
      <c r="AL112" s="70" t="e">
        <f t="shared" si="1089"/>
        <v>#REF!</v>
      </c>
      <c r="AM112" s="66"/>
      <c r="AN112" s="574" t="e">
        <f t="shared" si="1090"/>
        <v>#REF!</v>
      </c>
      <c r="AO112" s="70" t="e">
        <f t="shared" si="1090"/>
        <v>#REF!</v>
      </c>
      <c r="AP112" s="70" t="e">
        <f t="shared" si="1090"/>
        <v>#REF!</v>
      </c>
      <c r="AQ112" s="70" t="e">
        <f t="shared" si="1090"/>
        <v>#REF!</v>
      </c>
      <c r="AR112" s="70">
        <f t="shared" si="1090"/>
        <v>436095044071228.25</v>
      </c>
      <c r="AS112" s="70" t="e">
        <f t="shared" si="1090"/>
        <v>#REF!</v>
      </c>
      <c r="AT112" s="70" t="e">
        <f t="shared" si="1090"/>
        <v>#REF!</v>
      </c>
      <c r="AU112" s="70" t="e">
        <f t="shared" si="1090"/>
        <v>#REF!</v>
      </c>
      <c r="AV112" s="70" t="e">
        <f t="shared" si="1090"/>
        <v>#REF!</v>
      </c>
      <c r="AW112" s="70" t="e">
        <f t="shared" si="1090"/>
        <v>#REF!</v>
      </c>
      <c r="AX112" s="70" t="e">
        <f t="shared" si="1090"/>
        <v>#REF!</v>
      </c>
      <c r="AY112" s="66"/>
      <c r="AZ112" s="574" t="e">
        <f t="shared" si="1091"/>
        <v>#REF!</v>
      </c>
      <c r="BA112" s="70" t="e">
        <f t="shared" si="1091"/>
        <v>#REF!</v>
      </c>
      <c r="BB112" s="70" t="e">
        <f t="shared" si="1091"/>
        <v>#REF!</v>
      </c>
      <c r="BC112" s="70" t="e">
        <f t="shared" si="1091"/>
        <v>#REF!</v>
      </c>
      <c r="BD112" s="70">
        <f t="shared" si="1091"/>
        <v>0</v>
      </c>
      <c r="BE112" s="70" t="e">
        <f t="shared" si="1091"/>
        <v>#REF!</v>
      </c>
      <c r="BF112" s="70" t="e">
        <f t="shared" si="1091"/>
        <v>#REF!</v>
      </c>
      <c r="BG112" s="70" t="e">
        <f t="shared" si="1091"/>
        <v>#REF!</v>
      </c>
      <c r="BH112" s="70" t="e">
        <f t="shared" si="1091"/>
        <v>#REF!</v>
      </c>
      <c r="BI112" s="70" t="e">
        <f t="shared" si="1091"/>
        <v>#REF!</v>
      </c>
      <c r="BJ112" s="70" t="e">
        <f t="shared" si="1091"/>
        <v>#REF!</v>
      </c>
      <c r="BK112" s="66" t="e">
        <f t="shared" si="1082"/>
        <v>#REF!</v>
      </c>
      <c r="BL112" s="79" t="e">
        <f t="shared" si="1083"/>
        <v>#REF!</v>
      </c>
      <c r="BM112" s="79">
        <f t="shared" si="1084"/>
        <v>0</v>
      </c>
      <c r="BN112" s="66" t="e">
        <f>#REF!+#REF!+#REF!+'Новосибирск.обл'!E112+#REF!+#REF!+#REF!+#REF!+#REF!+#REF!</f>
        <v>#REF!</v>
      </c>
      <c r="BO112" s="79" t="e">
        <f t="shared" si="1085"/>
        <v>#REF!</v>
      </c>
    </row>
    <row r="113" s="48" customFormat="1" ht="35.25" customHeight="1">
      <c r="A113" s="80" t="s">
        <v>326</v>
      </c>
      <c r="B113" s="126" t="s">
        <v>41</v>
      </c>
      <c r="C113" s="118" t="s">
        <v>32</v>
      </c>
      <c r="D113" s="83">
        <f t="shared" si="1092"/>
        <v>0</v>
      </c>
      <c r="E113" s="82"/>
      <c r="F113" s="82"/>
      <c r="G113" s="82"/>
      <c r="H113" s="82"/>
      <c r="I113" s="82"/>
      <c r="J113" s="82"/>
      <c r="K113" s="82"/>
      <c r="L113" s="82"/>
      <c r="M113" s="82"/>
      <c r="N113" s="82"/>
      <c r="P113" s="83">
        <f t="shared" si="1104"/>
        <v>0</v>
      </c>
      <c r="Q113" s="82"/>
      <c r="R113" s="82"/>
      <c r="S113" s="82"/>
      <c r="T113" s="82"/>
      <c r="U113" s="82"/>
      <c r="V113" s="82"/>
      <c r="W113" s="82"/>
      <c r="X113" s="82"/>
      <c r="Y113" s="82"/>
      <c r="Z113" s="82"/>
      <c r="AA113" s="79">
        <f>D113+'[12]Кемеровская область+'!BV113</f>
        <v>0</v>
      </c>
      <c r="AB113" s="574" t="e">
        <f t="shared" si="1089"/>
        <v>#VALUE!</v>
      </c>
      <c r="AC113" s="70" t="e">
        <f t="shared" si="1089"/>
        <v>#VALUE!</v>
      </c>
      <c r="AD113" s="70" t="e">
        <f t="shared" si="1089"/>
        <v>#VALUE!</v>
      </c>
      <c r="AE113" s="70" t="e">
        <f t="shared" si="1089"/>
        <v>#VALUE!</v>
      </c>
      <c r="AF113" s="70" t="e">
        <f t="shared" si="1089"/>
        <v>#VALUE!</v>
      </c>
      <c r="AG113" s="70" t="e">
        <f t="shared" si="1089"/>
        <v>#VALUE!</v>
      </c>
      <c r="AH113" s="70" t="e">
        <f t="shared" si="1089"/>
        <v>#VALUE!</v>
      </c>
      <c r="AI113" s="70" t="e">
        <f t="shared" si="1089"/>
        <v>#VALUE!</v>
      </c>
      <c r="AJ113" s="70" t="e">
        <f t="shared" si="1089"/>
        <v>#VALUE!</v>
      </c>
      <c r="AK113" s="70" t="e">
        <f t="shared" si="1089"/>
        <v>#VALUE!</v>
      </c>
      <c r="AL113" s="70" t="e">
        <f t="shared" si="1089"/>
        <v>#VALUE!</v>
      </c>
      <c r="AM113" s="66"/>
      <c r="AN113" s="574" t="e">
        <f t="shared" si="1090"/>
        <v>#VALUE!</v>
      </c>
      <c r="AO113" s="70" t="e">
        <f t="shared" si="1090"/>
        <v>#VALUE!</v>
      </c>
      <c r="AP113" s="70" t="e">
        <f t="shared" si="1090"/>
        <v>#VALUE!</v>
      </c>
      <c r="AQ113" s="70" t="e">
        <f t="shared" si="1090"/>
        <v>#VALUE!</v>
      </c>
      <c r="AR113" s="70" t="e">
        <f t="shared" si="1090"/>
        <v>#VALUE!</v>
      </c>
      <c r="AS113" s="70" t="e">
        <f t="shared" si="1090"/>
        <v>#VALUE!</v>
      </c>
      <c r="AT113" s="70" t="e">
        <f t="shared" si="1090"/>
        <v>#VALUE!</v>
      </c>
      <c r="AU113" s="70" t="e">
        <f t="shared" si="1090"/>
        <v>#VALUE!</v>
      </c>
      <c r="AV113" s="70" t="e">
        <f t="shared" si="1090"/>
        <v>#VALUE!</v>
      </c>
      <c r="AW113" s="70" t="e">
        <f t="shared" si="1090"/>
        <v>#VALUE!</v>
      </c>
      <c r="AX113" s="70" t="e">
        <f t="shared" si="1090"/>
        <v>#VALUE!</v>
      </c>
      <c r="AY113" s="66"/>
      <c r="AZ113" s="574" t="e">
        <f t="shared" si="1091"/>
        <v>#VALUE!</v>
      </c>
      <c r="BA113" s="70" t="e">
        <f t="shared" si="1091"/>
        <v>#VALUE!</v>
      </c>
      <c r="BB113" s="70" t="e">
        <f t="shared" si="1091"/>
        <v>#VALUE!</v>
      </c>
      <c r="BC113" s="70" t="e">
        <f t="shared" si="1091"/>
        <v>#VALUE!</v>
      </c>
      <c r="BD113" s="70" t="e">
        <f t="shared" si="1091"/>
        <v>#VALUE!</v>
      </c>
      <c r="BE113" s="70" t="e">
        <f t="shared" si="1091"/>
        <v>#VALUE!</v>
      </c>
      <c r="BF113" s="70" t="e">
        <f t="shared" si="1091"/>
        <v>#VALUE!</v>
      </c>
      <c r="BG113" s="70" t="e">
        <f t="shared" si="1091"/>
        <v>#VALUE!</v>
      </c>
      <c r="BH113" s="70" t="e">
        <f t="shared" si="1091"/>
        <v>#VALUE!</v>
      </c>
      <c r="BI113" s="70" t="e">
        <f t="shared" si="1091"/>
        <v>#VALUE!</v>
      </c>
      <c r="BJ113" s="70" t="e">
        <f t="shared" si="1091"/>
        <v>#VALUE!</v>
      </c>
      <c r="BK113" s="66" t="e">
        <f t="shared" si="1082"/>
        <v>#VALUE!</v>
      </c>
      <c r="BL113" s="79" t="e">
        <f t="shared" si="1083"/>
        <v>#VALUE!</v>
      </c>
      <c r="BM113" s="79">
        <f t="shared" si="1084"/>
        <v>0</v>
      </c>
      <c r="BN113" s="66" t="e">
        <f>#REF!+#REF!+#REF!+'Новосибирск.обл'!E113+#REF!+#REF!+#REF!+#REF!+#REF!+#REF!</f>
        <v>#REF!</v>
      </c>
      <c r="BO113" s="79" t="e">
        <f t="shared" si="1085"/>
        <v>#REF!</v>
      </c>
    </row>
    <row r="114" s="48" customFormat="1">
      <c r="A114" s="80" t="s">
        <v>327</v>
      </c>
      <c r="B114" s="81" t="s">
        <v>43</v>
      </c>
      <c r="C114" s="118" t="s">
        <v>32</v>
      </c>
      <c r="D114" s="83">
        <f t="shared" si="1092"/>
        <v>0</v>
      </c>
      <c r="E114" s="82"/>
      <c r="F114" s="82"/>
      <c r="G114" s="82"/>
      <c r="H114" s="82"/>
      <c r="I114" s="82"/>
      <c r="J114" s="82"/>
      <c r="K114" s="82"/>
      <c r="L114" s="82"/>
      <c r="M114" s="82"/>
      <c r="N114" s="82"/>
      <c r="P114" s="83">
        <f t="shared" si="1104"/>
        <v>0</v>
      </c>
      <c r="Q114" s="82"/>
      <c r="R114" s="82"/>
      <c r="S114" s="82"/>
      <c r="T114" s="82"/>
      <c r="U114" s="82"/>
      <c r="V114" s="82"/>
      <c r="W114" s="82"/>
      <c r="X114" s="82"/>
      <c r="Y114" s="82"/>
      <c r="Z114" s="82"/>
      <c r="AA114" s="79">
        <f>D114+'[12]Кемеровская область+'!BV114</f>
        <v>0</v>
      </c>
      <c r="AB114" s="574" t="e">
        <f t="shared" si="1089"/>
        <v>#REF!</v>
      </c>
      <c r="AC114" s="70" t="e">
        <f t="shared" si="1089"/>
        <v>#REF!</v>
      </c>
      <c r="AD114" s="70" t="e">
        <f t="shared" si="1089"/>
        <v>#REF!</v>
      </c>
      <c r="AE114" s="70" t="e">
        <f t="shared" si="1089"/>
        <v>#REF!</v>
      </c>
      <c r="AF114" s="70">
        <f t="shared" si="1089"/>
        <v>571833252450148.25</v>
      </c>
      <c r="AG114" s="70" t="e">
        <f t="shared" si="1089"/>
        <v>#REF!</v>
      </c>
      <c r="AH114" s="70" t="e">
        <f t="shared" si="1089"/>
        <v>#REF!</v>
      </c>
      <c r="AI114" s="70" t="e">
        <f t="shared" si="1089"/>
        <v>#REF!</v>
      </c>
      <c r="AJ114" s="70" t="e">
        <f t="shared" si="1089"/>
        <v>#REF!</v>
      </c>
      <c r="AK114" s="70" t="e">
        <f t="shared" si="1089"/>
        <v>#REF!</v>
      </c>
      <c r="AL114" s="70" t="e">
        <f t="shared" si="1089"/>
        <v>#REF!</v>
      </c>
      <c r="AM114" s="66"/>
      <c r="AN114" s="574" t="e">
        <f t="shared" si="1090"/>
        <v>#REF!</v>
      </c>
      <c r="AO114" s="70" t="e">
        <f t="shared" si="1090"/>
        <v>#REF!</v>
      </c>
      <c r="AP114" s="70" t="e">
        <f t="shared" si="1090"/>
        <v>#REF!</v>
      </c>
      <c r="AQ114" s="70" t="e">
        <f t="shared" si="1090"/>
        <v>#REF!</v>
      </c>
      <c r="AR114" s="70">
        <f t="shared" si="1090"/>
        <v>338458702724359.81</v>
      </c>
      <c r="AS114" s="70" t="e">
        <f t="shared" si="1090"/>
        <v>#REF!</v>
      </c>
      <c r="AT114" s="70" t="e">
        <f t="shared" si="1090"/>
        <v>#REF!</v>
      </c>
      <c r="AU114" s="70" t="e">
        <f t="shared" si="1090"/>
        <v>#REF!</v>
      </c>
      <c r="AV114" s="70" t="e">
        <f t="shared" si="1090"/>
        <v>#REF!</v>
      </c>
      <c r="AW114" s="70" t="e">
        <f t="shared" si="1090"/>
        <v>#REF!</v>
      </c>
      <c r="AX114" s="70" t="e">
        <f t="shared" si="1090"/>
        <v>#REF!</v>
      </c>
      <c r="AY114" s="66"/>
      <c r="AZ114" s="574" t="e">
        <f t="shared" si="1091"/>
        <v>#REF!</v>
      </c>
      <c r="BA114" s="70" t="e">
        <f t="shared" si="1091"/>
        <v>#REF!</v>
      </c>
      <c r="BB114" s="70" t="e">
        <f t="shared" si="1091"/>
        <v>#REF!</v>
      </c>
      <c r="BC114" s="70" t="e">
        <f t="shared" si="1091"/>
        <v>#REF!</v>
      </c>
      <c r="BD114" s="70">
        <f t="shared" si="1091"/>
        <v>0</v>
      </c>
      <c r="BE114" s="70" t="e">
        <f t="shared" si="1091"/>
        <v>#REF!</v>
      </c>
      <c r="BF114" s="70" t="e">
        <f t="shared" si="1091"/>
        <v>#REF!</v>
      </c>
      <c r="BG114" s="70" t="e">
        <f t="shared" si="1091"/>
        <v>#REF!</v>
      </c>
      <c r="BH114" s="70" t="e">
        <f t="shared" si="1091"/>
        <v>#REF!</v>
      </c>
      <c r="BI114" s="70" t="e">
        <f t="shared" si="1091"/>
        <v>#REF!</v>
      </c>
      <c r="BJ114" s="70" t="e">
        <f t="shared" si="1091"/>
        <v>#REF!</v>
      </c>
      <c r="BK114" s="66" t="e">
        <f t="shared" si="1082"/>
        <v>#REF!</v>
      </c>
      <c r="BL114" s="79" t="e">
        <f t="shared" si="1083"/>
        <v>#REF!</v>
      </c>
      <c r="BM114" s="79">
        <f t="shared" si="1084"/>
        <v>0</v>
      </c>
      <c r="BN114" s="66" t="e">
        <f>#REF!+#REF!+#REF!+'Новосибирск.обл'!E114+#REF!+#REF!+#REF!+#REF!+#REF!+#REF!</f>
        <v>#REF!</v>
      </c>
      <c r="BO114" s="79" t="e">
        <f t="shared" si="1085"/>
        <v>#REF!</v>
      </c>
    </row>
    <row r="115" s="48" customFormat="1">
      <c r="A115" s="80" t="s">
        <v>328</v>
      </c>
      <c r="B115" s="81" t="s">
        <v>45</v>
      </c>
      <c r="C115" s="118" t="s">
        <v>32</v>
      </c>
      <c r="D115" s="575">
        <f t="shared" si="1092"/>
        <v>-67.058867627997444</v>
      </c>
      <c r="E115" s="130">
        <f>E87+'сальдо 91'!B13</f>
        <v>-10.372793775171544</v>
      </c>
      <c r="F115" s="130">
        <f>F87+'сальдо 91'!C13</f>
        <v>-14.521562216735369</v>
      </c>
      <c r="G115" s="130">
        <f>G87+'сальдо 91'!D13</f>
        <v>-7.1571473451327066</v>
      </c>
      <c r="H115" s="130">
        <f>H87+'сальдо 91'!E13</f>
        <v>-5.0345366343388163</v>
      </c>
      <c r="I115" s="130">
        <f>I87+'сальдо 91'!F13</f>
        <v>-1.9805851637135612</v>
      </c>
      <c r="J115" s="130">
        <f>J87+'сальдо 91'!G13</f>
        <v>-15.939373418949604</v>
      </c>
      <c r="K115" s="130">
        <f>K87+'сальдо 91'!H13</f>
        <v>-3.3111387824672938</v>
      </c>
      <c r="L115" s="130">
        <f>L87+'сальдо 91'!I13</f>
        <v>-0.2641055656046386</v>
      </c>
      <c r="M115" s="130">
        <f>M87+'сальдо 91'!J13</f>
        <v>-1.2943081175803557</v>
      </c>
      <c r="N115" s="130">
        <f>N87+'сальдо 91'!K13</f>
        <v>-7.1833166083035636</v>
      </c>
      <c r="P115" s="83">
        <f t="shared" si="1104"/>
        <v>-80.475172697997436</v>
      </c>
      <c r="Q115" s="119">
        <f>E115+'[12]Иркутск+'!E115</f>
        <v>-18.662552505171544</v>
      </c>
      <c r="R115" s="119">
        <f>F115+'[12]Бурятия+'!E115</f>
        <v>38.304680153264634</v>
      </c>
      <c r="S115" s="119">
        <f>G115+'[12]Забайкалье+'!E115</f>
        <v>-7.0207973351327171</v>
      </c>
      <c r="T115" s="119">
        <f>H115+'[12]Новосибирская область+'!E115</f>
        <v>-8.1746358643388124</v>
      </c>
      <c r="U115" s="119">
        <f>I115+'[12]Норильск +'!E115</f>
        <v>1.9095897362864387</v>
      </c>
      <c r="V115" s="119">
        <f>J115+'[12]Красноярск. край +'!E115</f>
        <v>-39.071989508949599</v>
      </c>
      <c r="W115" s="119">
        <f>K115+'[12]Кемеровская область+'!E115</f>
        <v>-11.774385372467295</v>
      </c>
      <c r="X115" s="119">
        <f>L115+'[12]Томская область +'!E115</f>
        <v>-1.9074501456046375</v>
      </c>
      <c r="Y115" s="119">
        <f>M115+'[12]Омская область+'!E115</f>
        <v>-0.32096617758035439</v>
      </c>
      <c r="Z115" s="119">
        <f>N115+'[12]Алтайский край +'!E115</f>
        <v>-33.756665678303563</v>
      </c>
      <c r="AA115" s="79">
        <f>D115+'[12]Кемеровская область+'!BV115</f>
        <v>-80.475172697997451</v>
      </c>
      <c r="AB115" s="574" t="e">
        <f t="shared" si="1089"/>
        <v>#REF!</v>
      </c>
      <c r="AC115" s="70" t="e">
        <f t="shared" si="1089"/>
        <v>#REF!</v>
      </c>
      <c r="AD115" s="70" t="e">
        <f t="shared" si="1089"/>
        <v>#REF!</v>
      </c>
      <c r="AE115" s="70" t="e">
        <f t="shared" si="1089"/>
        <v>#REF!</v>
      </c>
      <c r="AF115" s="70" t="e">
        <f t="shared" si="1089"/>
        <v>#VALUE!</v>
      </c>
      <c r="AG115" s="70" t="e">
        <f t="shared" si="1089"/>
        <v>#REF!</v>
      </c>
      <c r="AH115" s="70" t="e">
        <f t="shared" si="1089"/>
        <v>#REF!</v>
      </c>
      <c r="AI115" s="70" t="e">
        <f t="shared" si="1089"/>
        <v>#REF!</v>
      </c>
      <c r="AJ115" s="70" t="e">
        <f t="shared" si="1089"/>
        <v>#REF!</v>
      </c>
      <c r="AK115" s="70" t="e">
        <f t="shared" si="1089"/>
        <v>#REF!</v>
      </c>
      <c r="AL115" s="70" t="e">
        <f t="shared" si="1089"/>
        <v>#REF!</v>
      </c>
      <c r="AM115" s="66"/>
      <c r="AN115" s="574" t="e">
        <f t="shared" si="1090"/>
        <v>#REF!</v>
      </c>
      <c r="AO115" s="70" t="e">
        <f t="shared" si="1090"/>
        <v>#REF!</v>
      </c>
      <c r="AP115" s="70" t="e">
        <f t="shared" si="1090"/>
        <v>#REF!</v>
      </c>
      <c r="AQ115" s="70" t="e">
        <f t="shared" si="1090"/>
        <v>#REF!</v>
      </c>
      <c r="AR115" s="70" t="e">
        <f t="shared" si="1090"/>
        <v>#VALUE!</v>
      </c>
      <c r="AS115" s="70" t="e">
        <f t="shared" si="1090"/>
        <v>#REF!</v>
      </c>
      <c r="AT115" s="70" t="e">
        <f t="shared" si="1090"/>
        <v>#REF!</v>
      </c>
      <c r="AU115" s="70" t="e">
        <f t="shared" si="1090"/>
        <v>#REF!</v>
      </c>
      <c r="AV115" s="70" t="e">
        <f t="shared" si="1090"/>
        <v>#REF!</v>
      </c>
      <c r="AW115" s="70" t="e">
        <f t="shared" si="1090"/>
        <v>#REF!</v>
      </c>
      <c r="AX115" s="70" t="e">
        <f t="shared" si="1090"/>
        <v>#REF!</v>
      </c>
      <c r="AY115" s="66"/>
      <c r="AZ115" s="574" t="e">
        <f t="shared" si="1091"/>
        <v>#REF!</v>
      </c>
      <c r="BA115" s="70" t="e">
        <f t="shared" si="1091"/>
        <v>#REF!</v>
      </c>
      <c r="BB115" s="70" t="e">
        <f t="shared" si="1091"/>
        <v>#REF!</v>
      </c>
      <c r="BC115" s="70" t="e">
        <f t="shared" si="1091"/>
        <v>#REF!</v>
      </c>
      <c r="BD115" s="70" t="e">
        <f t="shared" si="1091"/>
        <v>#VALUE!</v>
      </c>
      <c r="BE115" s="70" t="e">
        <f t="shared" si="1091"/>
        <v>#REF!</v>
      </c>
      <c r="BF115" s="70" t="e">
        <f t="shared" si="1091"/>
        <v>#REF!</v>
      </c>
      <c r="BG115" s="70" t="e">
        <f t="shared" si="1091"/>
        <v>#REF!</v>
      </c>
      <c r="BH115" s="70" t="e">
        <f t="shared" si="1091"/>
        <v>#REF!</v>
      </c>
      <c r="BI115" s="70" t="e">
        <f t="shared" si="1091"/>
        <v>#REF!</v>
      </c>
      <c r="BJ115" s="70" t="e">
        <f t="shared" si="1091"/>
        <v>#REF!</v>
      </c>
      <c r="BK115" s="66" t="e">
        <f t="shared" si="1082"/>
        <v>#REF!</v>
      </c>
      <c r="BL115" s="79" t="e">
        <f t="shared" si="1083"/>
        <v>#REF!</v>
      </c>
      <c r="BM115" s="79">
        <f t="shared" si="1084"/>
        <v>0</v>
      </c>
      <c r="BN115" s="66" t="e">
        <f>#REF!+#REF!+#REF!+'Новосибирск.обл'!E115+#REF!+#REF!+#REF!+#REF!+#REF!+#REF!</f>
        <v>#REF!</v>
      </c>
      <c r="BO115" s="79" t="e">
        <f t="shared" si="1085"/>
        <v>#REF!</v>
      </c>
    </row>
    <row r="116" s="48" customFormat="1">
      <c r="A116" s="80" t="s">
        <v>329</v>
      </c>
      <c r="B116" s="81" t="s">
        <v>47</v>
      </c>
      <c r="C116" s="118" t="s">
        <v>32</v>
      </c>
      <c r="D116" s="575">
        <f t="shared" si="1092"/>
        <v>0</v>
      </c>
      <c r="E116" s="82"/>
      <c r="F116" s="82"/>
      <c r="G116" s="82"/>
      <c r="H116" s="82"/>
      <c r="I116" s="82"/>
      <c r="J116" s="82"/>
      <c r="K116" s="82"/>
      <c r="L116" s="82"/>
      <c r="M116" s="82"/>
      <c r="N116" s="82"/>
      <c r="P116" s="83">
        <f t="shared" si="1104"/>
        <v>0</v>
      </c>
      <c r="Q116" s="82"/>
      <c r="R116" s="82"/>
      <c r="S116" s="82"/>
      <c r="T116" s="82"/>
      <c r="U116" s="82"/>
      <c r="V116" s="82"/>
      <c r="W116" s="82"/>
      <c r="X116" s="82"/>
      <c r="Y116" s="82"/>
      <c r="Z116" s="82"/>
      <c r="AA116" s="79">
        <f>D116+'[12]Кемеровская область+'!BV116</f>
        <v>0</v>
      </c>
      <c r="AB116" s="574" t="e">
        <f t="shared" si="1089"/>
        <v>#REF!</v>
      </c>
      <c r="AC116" s="70" t="e">
        <f t="shared" si="1089"/>
        <v>#REF!</v>
      </c>
      <c r="AD116" s="70" t="e">
        <f t="shared" si="1089"/>
        <v>#REF!</v>
      </c>
      <c r="AE116" s="70" t="e">
        <f t="shared" si="1089"/>
        <v>#REF!</v>
      </c>
      <c r="AF116" s="70">
        <f t="shared" si="1089"/>
        <v>443832799907458.06</v>
      </c>
      <c r="AG116" s="70" t="e">
        <f t="shared" si="1089"/>
        <v>#REF!</v>
      </c>
      <c r="AH116" s="70" t="e">
        <f t="shared" si="1089"/>
        <v>#REF!</v>
      </c>
      <c r="AI116" s="70" t="e">
        <f t="shared" si="1089"/>
        <v>#REF!</v>
      </c>
      <c r="AJ116" s="70" t="e">
        <f t="shared" si="1089"/>
        <v>#REF!</v>
      </c>
      <c r="AK116" s="70" t="e">
        <f t="shared" si="1089"/>
        <v>#REF!</v>
      </c>
      <c r="AL116" s="70" t="e">
        <f t="shared" si="1089"/>
        <v>#REF!</v>
      </c>
      <c r="AM116" s="66"/>
      <c r="AN116" s="574" t="e">
        <f t="shared" si="1090"/>
        <v>#REF!</v>
      </c>
      <c r="AO116" s="70" t="e">
        <f t="shared" si="1090"/>
        <v>#REF!</v>
      </c>
      <c r="AP116" s="70" t="e">
        <f t="shared" si="1090"/>
        <v>#REF!</v>
      </c>
      <c r="AQ116" s="70" t="e">
        <f t="shared" si="1090"/>
        <v>#REF!</v>
      </c>
      <c r="AR116" s="70">
        <f t="shared" si="1090"/>
        <v>262697335634621.31</v>
      </c>
      <c r="AS116" s="70" t="e">
        <f t="shared" si="1090"/>
        <v>#REF!</v>
      </c>
      <c r="AT116" s="70" t="e">
        <f t="shared" si="1090"/>
        <v>#REF!</v>
      </c>
      <c r="AU116" s="70" t="e">
        <f t="shared" si="1090"/>
        <v>#REF!</v>
      </c>
      <c r="AV116" s="70" t="e">
        <f t="shared" si="1090"/>
        <v>#REF!</v>
      </c>
      <c r="AW116" s="70" t="e">
        <f t="shared" si="1090"/>
        <v>#REF!</v>
      </c>
      <c r="AX116" s="70" t="e">
        <f t="shared" si="1090"/>
        <v>#REF!</v>
      </c>
      <c r="AY116" s="66"/>
      <c r="AZ116" s="574" t="e">
        <f t="shared" si="1091"/>
        <v>#REF!</v>
      </c>
      <c r="BA116" s="70" t="e">
        <f t="shared" si="1091"/>
        <v>#REF!</v>
      </c>
      <c r="BB116" s="70" t="e">
        <f t="shared" si="1091"/>
        <v>#REF!</v>
      </c>
      <c r="BC116" s="70" t="e">
        <f t="shared" si="1091"/>
        <v>#REF!</v>
      </c>
      <c r="BD116" s="70">
        <f t="shared" si="1091"/>
        <v>0</v>
      </c>
      <c r="BE116" s="70" t="e">
        <f t="shared" si="1091"/>
        <v>#REF!</v>
      </c>
      <c r="BF116" s="70" t="e">
        <f t="shared" si="1091"/>
        <v>#REF!</v>
      </c>
      <c r="BG116" s="70" t="e">
        <f t="shared" si="1091"/>
        <v>#REF!</v>
      </c>
      <c r="BH116" s="70" t="e">
        <f t="shared" si="1091"/>
        <v>#REF!</v>
      </c>
      <c r="BI116" s="70" t="e">
        <f t="shared" si="1091"/>
        <v>#REF!</v>
      </c>
      <c r="BJ116" s="70" t="e">
        <f t="shared" si="1091"/>
        <v>#REF!</v>
      </c>
      <c r="BK116" s="66" t="e">
        <f t="shared" si="1082"/>
        <v>#REF!</v>
      </c>
      <c r="BL116" s="79" t="e">
        <f t="shared" si="1083"/>
        <v>#REF!</v>
      </c>
      <c r="BM116" s="79">
        <f t="shared" si="1084"/>
        <v>0</v>
      </c>
      <c r="BN116" s="66" t="e">
        <f>#REF!+#REF!+#REF!+'Новосибирск.обл'!E116+#REF!+#REF!+#REF!+#REF!+#REF!+#REF!</f>
        <v>#REF!</v>
      </c>
      <c r="BO116" s="79" t="e">
        <f t="shared" si="1085"/>
        <v>#REF!</v>
      </c>
    </row>
    <row r="117" s="48" customFormat="1">
      <c r="A117" s="80" t="s">
        <v>330</v>
      </c>
      <c r="B117" s="81" t="s">
        <v>49</v>
      </c>
      <c r="C117" s="118" t="s">
        <v>32</v>
      </c>
      <c r="D117" s="575">
        <f t="shared" si="1092"/>
        <v>46.155438093006701</v>
      </c>
      <c r="E117" s="130">
        <f>E89+'сальдо 91'!B14</f>
        <v>2.9519955472533148</v>
      </c>
      <c r="F117" s="130">
        <f>F89+'сальдо 91'!C14</f>
        <v>-0.19923097883802213</v>
      </c>
      <c r="G117" s="130">
        <f>G89+'сальдо 91'!D14</f>
        <v>42.797253474465805</v>
      </c>
      <c r="H117" s="130">
        <f>H89+'сальдо 91'!E14</f>
        <v>0.3590992813167474</v>
      </c>
      <c r="I117" s="130">
        <f>I89+'сальдо 91'!F14</f>
        <v>0</v>
      </c>
      <c r="J117" s="130">
        <f>J89+'сальдо 91'!G14</f>
        <v>0.20008351934215704</v>
      </c>
      <c r="K117" s="130">
        <f>K89+'сальдо 91'!H14</f>
        <v>0</v>
      </c>
      <c r="L117" s="130">
        <f>L89+'сальдо 91'!I14</f>
        <v>-0.0093780748275406542</v>
      </c>
      <c r="M117" s="130">
        <f>M89+'сальдо 91'!J14</f>
        <v>0.027278303990577419</v>
      </c>
      <c r="N117" s="130">
        <f>N89+'сальдо 91'!K14</f>
        <v>0.02833702030365684</v>
      </c>
      <c r="P117" s="83">
        <f t="shared" si="1104"/>
        <v>69.247417433006703</v>
      </c>
      <c r="Q117" s="119">
        <f>E117+'[12]Иркутск+'!E117</f>
        <v>2.491555997253315</v>
      </c>
      <c r="R117" s="119">
        <f>F117+'[12]Бурятия+'!E117</f>
        <v>23.519944211161977</v>
      </c>
      <c r="S117" s="119">
        <f>G117+'[12]Забайкалье+'!E117</f>
        <v>42.465717714465804</v>
      </c>
      <c r="T117" s="119">
        <f>H117+'[12]Новосибирская область+'!E117</f>
        <v>1.0076092713167475</v>
      </c>
      <c r="U117" s="119">
        <f>I117+'[12]Норильск +'!E117</f>
        <v>0</v>
      </c>
      <c r="V117" s="119">
        <f>J117+'[12]Красноярск. край +'!E117</f>
        <v>-0.36731468065784301</v>
      </c>
      <c r="W117" s="119">
        <f>K117+'[12]Кемеровская область+'!E117</f>
        <v>0</v>
      </c>
      <c r="X117" s="119">
        <f>L117+'[12]Томская область +'!E117</f>
        <v>-0.0093780748275406542</v>
      </c>
      <c r="Y117" s="119">
        <f>M117+'[12]Омская область+'!E117</f>
        <v>0.13992541399057748</v>
      </c>
      <c r="Z117" s="119">
        <f>N117+'[12]Алтайский край +'!E117</f>
        <v>-0.00064241969634316193</v>
      </c>
      <c r="AA117" s="79">
        <f>D117+'[12]Кемеровская область+'!BV117</f>
        <v>69.247417433006703</v>
      </c>
      <c r="AB117" s="574" t="e">
        <f t="shared" si="1089"/>
        <v>#VALUE!</v>
      </c>
      <c r="AC117" s="70" t="e">
        <f t="shared" si="1089"/>
        <v>#VALUE!</v>
      </c>
      <c r="AD117" s="70" t="e">
        <f t="shared" si="1089"/>
        <v>#VALUE!</v>
      </c>
      <c r="AE117" s="70" t="e">
        <f t="shared" si="1089"/>
        <v>#VALUE!</v>
      </c>
      <c r="AF117" s="70" t="e">
        <f t="shared" si="1089"/>
        <v>#VALUE!</v>
      </c>
      <c r="AG117" s="70" t="e">
        <f t="shared" si="1089"/>
        <v>#VALUE!</v>
      </c>
      <c r="AH117" s="70" t="e">
        <f t="shared" si="1089"/>
        <v>#VALUE!</v>
      </c>
      <c r="AI117" s="70" t="e">
        <f t="shared" si="1089"/>
        <v>#VALUE!</v>
      </c>
      <c r="AJ117" s="70" t="e">
        <f t="shared" si="1089"/>
        <v>#VALUE!</v>
      </c>
      <c r="AK117" s="70" t="e">
        <f t="shared" si="1089"/>
        <v>#VALUE!</v>
      </c>
      <c r="AL117" s="70" t="e">
        <f t="shared" si="1089"/>
        <v>#VALUE!</v>
      </c>
      <c r="AM117" s="66"/>
      <c r="AN117" s="574" t="e">
        <f t="shared" si="1090"/>
        <v>#VALUE!</v>
      </c>
      <c r="AO117" s="70" t="e">
        <f t="shared" si="1090"/>
        <v>#VALUE!</v>
      </c>
      <c r="AP117" s="70" t="e">
        <f t="shared" si="1090"/>
        <v>#VALUE!</v>
      </c>
      <c r="AQ117" s="70" t="e">
        <f t="shared" si="1090"/>
        <v>#VALUE!</v>
      </c>
      <c r="AR117" s="70" t="e">
        <f t="shared" si="1090"/>
        <v>#VALUE!</v>
      </c>
      <c r="AS117" s="70" t="e">
        <f t="shared" si="1090"/>
        <v>#VALUE!</v>
      </c>
      <c r="AT117" s="70" t="e">
        <f t="shared" si="1090"/>
        <v>#VALUE!</v>
      </c>
      <c r="AU117" s="70" t="e">
        <f t="shared" si="1090"/>
        <v>#VALUE!</v>
      </c>
      <c r="AV117" s="70" t="e">
        <f t="shared" si="1090"/>
        <v>#VALUE!</v>
      </c>
      <c r="AW117" s="70" t="e">
        <f t="shared" si="1090"/>
        <v>#VALUE!</v>
      </c>
      <c r="AX117" s="70" t="e">
        <f t="shared" si="1090"/>
        <v>#VALUE!</v>
      </c>
      <c r="AY117" s="66"/>
      <c r="AZ117" s="574" t="e">
        <f t="shared" si="1091"/>
        <v>#VALUE!</v>
      </c>
      <c r="BA117" s="70" t="e">
        <f t="shared" si="1091"/>
        <v>#VALUE!</v>
      </c>
      <c r="BB117" s="70" t="e">
        <f t="shared" si="1091"/>
        <v>#VALUE!</v>
      </c>
      <c r="BC117" s="70" t="e">
        <f t="shared" si="1091"/>
        <v>#VALUE!</v>
      </c>
      <c r="BD117" s="70" t="e">
        <f t="shared" si="1091"/>
        <v>#VALUE!</v>
      </c>
      <c r="BE117" s="70" t="e">
        <f t="shared" si="1091"/>
        <v>#VALUE!</v>
      </c>
      <c r="BF117" s="70" t="e">
        <f t="shared" si="1091"/>
        <v>#VALUE!</v>
      </c>
      <c r="BG117" s="70" t="e">
        <f t="shared" si="1091"/>
        <v>#VALUE!</v>
      </c>
      <c r="BH117" s="70" t="e">
        <f t="shared" si="1091"/>
        <v>#VALUE!</v>
      </c>
      <c r="BI117" s="70" t="e">
        <f t="shared" si="1091"/>
        <v>#VALUE!</v>
      </c>
      <c r="BJ117" s="70" t="e">
        <f t="shared" si="1091"/>
        <v>#VALUE!</v>
      </c>
      <c r="BK117" s="66" t="e">
        <f t="shared" si="1082"/>
        <v>#VALUE!</v>
      </c>
      <c r="BL117" s="79" t="e">
        <f t="shared" si="1083"/>
        <v>#VALUE!</v>
      </c>
      <c r="BM117" s="79">
        <f t="shared" si="1084"/>
        <v>0</v>
      </c>
      <c r="BN117" s="66" t="e">
        <f>#REF!+#REF!+#REF!+'Новосибирск.обл'!E117+#REF!+#REF!+#REF!+#REF!+#REF!+#REF!</f>
        <v>#REF!</v>
      </c>
      <c r="BO117" s="79" t="e">
        <f t="shared" si="1085"/>
        <v>#REF!</v>
      </c>
    </row>
    <row r="118" s="218" customFormat="1">
      <c r="A118" s="234" t="s">
        <v>331</v>
      </c>
      <c r="B118" s="275" t="s">
        <v>51</v>
      </c>
      <c r="C118" s="236" t="s">
        <v>32</v>
      </c>
      <c r="D118" s="575">
        <f t="shared" si="1092"/>
        <v>0</v>
      </c>
      <c r="E118" s="82"/>
      <c r="F118" s="82"/>
      <c r="G118" s="82"/>
      <c r="H118" s="82"/>
      <c r="I118" s="82"/>
      <c r="J118" s="82"/>
      <c r="K118" s="82"/>
      <c r="L118" s="82"/>
      <c r="M118" s="82"/>
      <c r="N118" s="82"/>
      <c r="P118" s="83">
        <f t="shared" si="1104"/>
        <v>0</v>
      </c>
      <c r="Q118" s="82"/>
      <c r="R118" s="82"/>
      <c r="S118" s="82"/>
      <c r="T118" s="82"/>
      <c r="U118" s="82"/>
      <c r="V118" s="82"/>
      <c r="W118" s="82"/>
      <c r="X118" s="82"/>
      <c r="Y118" s="82"/>
      <c r="Z118" s="82"/>
      <c r="AA118" s="79">
        <f>D118+'[12]Кемеровская область+'!BV118</f>
        <v>0</v>
      </c>
      <c r="AB118" s="574" t="e">
        <f t="shared" si="1089"/>
        <v>#REF!</v>
      </c>
      <c r="AC118" s="70" t="e">
        <f t="shared" si="1089"/>
        <v>#REF!</v>
      </c>
      <c r="AD118" s="70" t="e">
        <f t="shared" si="1089"/>
        <v>#REF!</v>
      </c>
      <c r="AE118" s="70" t="e">
        <f t="shared" si="1089"/>
        <v>#REF!</v>
      </c>
      <c r="AF118" s="70">
        <f t="shared" si="1089"/>
        <v>344468568969824.06</v>
      </c>
      <c r="AG118" s="70" t="e">
        <f t="shared" si="1089"/>
        <v>#REF!</v>
      </c>
      <c r="AH118" s="70" t="e">
        <f t="shared" si="1089"/>
        <v>#REF!</v>
      </c>
      <c r="AI118" s="70" t="e">
        <f t="shared" si="1089"/>
        <v>#REF!</v>
      </c>
      <c r="AJ118" s="70" t="e">
        <f t="shared" si="1089"/>
        <v>#REF!</v>
      </c>
      <c r="AK118" s="70" t="e">
        <f t="shared" si="1089"/>
        <v>#REF!</v>
      </c>
      <c r="AL118" s="70" t="e">
        <f t="shared" si="1089"/>
        <v>#REF!</v>
      </c>
      <c r="AM118" s="66"/>
      <c r="AN118" s="574" t="e">
        <f t="shared" si="1090"/>
        <v>#REF!</v>
      </c>
      <c r="AO118" s="70" t="e">
        <f t="shared" si="1090"/>
        <v>#REF!</v>
      </c>
      <c r="AP118" s="70" t="e">
        <f t="shared" si="1090"/>
        <v>#REF!</v>
      </c>
      <c r="AQ118" s="70" t="e">
        <f t="shared" si="1090"/>
        <v>#REF!</v>
      </c>
      <c r="AR118" s="70">
        <f t="shared" si="1090"/>
        <v>203885283167550.28</v>
      </c>
      <c r="AS118" s="70" t="e">
        <f t="shared" si="1090"/>
        <v>#REF!</v>
      </c>
      <c r="AT118" s="70" t="e">
        <f t="shared" si="1090"/>
        <v>#REF!</v>
      </c>
      <c r="AU118" s="70" t="e">
        <f t="shared" si="1090"/>
        <v>#REF!</v>
      </c>
      <c r="AV118" s="70" t="e">
        <f t="shared" si="1090"/>
        <v>#REF!</v>
      </c>
      <c r="AW118" s="70" t="e">
        <f t="shared" si="1090"/>
        <v>#REF!</v>
      </c>
      <c r="AX118" s="70" t="e">
        <f t="shared" si="1090"/>
        <v>#REF!</v>
      </c>
      <c r="AY118" s="66"/>
      <c r="AZ118" s="574" t="e">
        <f t="shared" si="1091"/>
        <v>#REF!</v>
      </c>
      <c r="BA118" s="70" t="e">
        <f t="shared" si="1091"/>
        <v>#REF!</v>
      </c>
      <c r="BB118" s="70" t="e">
        <f t="shared" si="1091"/>
        <v>#REF!</v>
      </c>
      <c r="BC118" s="70" t="e">
        <f t="shared" si="1091"/>
        <v>#REF!</v>
      </c>
      <c r="BD118" s="70">
        <f t="shared" si="1091"/>
        <v>0</v>
      </c>
      <c r="BE118" s="70" t="e">
        <f t="shared" si="1091"/>
        <v>#REF!</v>
      </c>
      <c r="BF118" s="70" t="e">
        <f t="shared" si="1091"/>
        <v>#REF!</v>
      </c>
      <c r="BG118" s="70" t="e">
        <f t="shared" si="1091"/>
        <v>#REF!</v>
      </c>
      <c r="BH118" s="70" t="e">
        <f t="shared" si="1091"/>
        <v>#REF!</v>
      </c>
      <c r="BI118" s="70" t="e">
        <f t="shared" si="1091"/>
        <v>#REF!</v>
      </c>
      <c r="BJ118" s="70" t="e">
        <f t="shared" si="1091"/>
        <v>#REF!</v>
      </c>
      <c r="BK118" s="66" t="e">
        <f t="shared" si="1082"/>
        <v>#REF!</v>
      </c>
      <c r="BL118" s="79" t="e">
        <f t="shared" si="1083"/>
        <v>#REF!</v>
      </c>
      <c r="BM118" s="79">
        <f t="shared" si="1084"/>
        <v>0</v>
      </c>
      <c r="BN118" s="66" t="e">
        <f>#REF!+#REF!+#REF!+'Новосибирск.обл'!E118+#REF!+#REF!+#REF!+#REF!+#REF!+#REF!</f>
        <v>#REF!</v>
      </c>
      <c r="BO118" s="79" t="e">
        <f t="shared" si="1085"/>
        <v>#REF!</v>
      </c>
    </row>
    <row r="119" s="48" customFormat="1">
      <c r="A119" s="80" t="s">
        <v>332</v>
      </c>
      <c r="B119" s="81" t="s">
        <v>53</v>
      </c>
      <c r="C119" s="118" t="s">
        <v>32</v>
      </c>
      <c r="D119" s="575">
        <f t="shared" si="1092"/>
        <v>0</v>
      </c>
      <c r="E119" s="82"/>
      <c r="F119" s="82"/>
      <c r="G119" s="82"/>
      <c r="H119" s="82"/>
      <c r="I119" s="82"/>
      <c r="J119" s="82"/>
      <c r="K119" s="82"/>
      <c r="L119" s="82"/>
      <c r="M119" s="82"/>
      <c r="N119" s="82"/>
      <c r="P119" s="83">
        <f t="shared" si="1104"/>
        <v>0</v>
      </c>
      <c r="Q119" s="82"/>
      <c r="R119" s="82"/>
      <c r="S119" s="82"/>
      <c r="T119" s="82"/>
      <c r="U119" s="82"/>
      <c r="V119" s="82"/>
      <c r="W119" s="82"/>
      <c r="X119" s="82"/>
      <c r="Y119" s="82"/>
      <c r="Z119" s="82"/>
      <c r="AA119" s="79">
        <f>D119+'[12]Кемеровская область+'!BV119</f>
        <v>0</v>
      </c>
      <c r="AB119" s="574" t="e">
        <f t="shared" si="1089"/>
        <v>#VALUE!</v>
      </c>
      <c r="AC119" s="70" t="e">
        <f t="shared" si="1089"/>
        <v>#VALUE!</v>
      </c>
      <c r="AD119" s="70" t="e">
        <f t="shared" si="1089"/>
        <v>#VALUE!</v>
      </c>
      <c r="AE119" s="70" t="e">
        <f t="shared" si="1089"/>
        <v>#VALUE!</v>
      </c>
      <c r="AF119" s="70" t="e">
        <f t="shared" si="1089"/>
        <v>#VALUE!</v>
      </c>
      <c r="AG119" s="70" t="e">
        <f t="shared" si="1089"/>
        <v>#VALUE!</v>
      </c>
      <c r="AH119" s="70" t="e">
        <f t="shared" si="1089"/>
        <v>#VALUE!</v>
      </c>
      <c r="AI119" s="70" t="e">
        <f t="shared" si="1089"/>
        <v>#VALUE!</v>
      </c>
      <c r="AJ119" s="70" t="e">
        <f t="shared" si="1089"/>
        <v>#VALUE!</v>
      </c>
      <c r="AK119" s="70" t="e">
        <f t="shared" si="1089"/>
        <v>#VALUE!</v>
      </c>
      <c r="AL119" s="70" t="e">
        <f t="shared" si="1089"/>
        <v>#VALUE!</v>
      </c>
      <c r="AM119" s="66"/>
      <c r="AN119" s="574" t="e">
        <f t="shared" si="1090"/>
        <v>#VALUE!</v>
      </c>
      <c r="AO119" s="70" t="e">
        <f t="shared" si="1090"/>
        <v>#VALUE!</v>
      </c>
      <c r="AP119" s="70" t="e">
        <f t="shared" si="1090"/>
        <v>#VALUE!</v>
      </c>
      <c r="AQ119" s="70" t="e">
        <f t="shared" si="1090"/>
        <v>#VALUE!</v>
      </c>
      <c r="AR119" s="70" t="e">
        <f t="shared" si="1090"/>
        <v>#VALUE!</v>
      </c>
      <c r="AS119" s="70" t="e">
        <f t="shared" si="1090"/>
        <v>#VALUE!</v>
      </c>
      <c r="AT119" s="70" t="e">
        <f t="shared" si="1090"/>
        <v>#VALUE!</v>
      </c>
      <c r="AU119" s="70" t="e">
        <f t="shared" si="1090"/>
        <v>#VALUE!</v>
      </c>
      <c r="AV119" s="70" t="e">
        <f t="shared" si="1090"/>
        <v>#VALUE!</v>
      </c>
      <c r="AW119" s="70" t="e">
        <f t="shared" si="1090"/>
        <v>#VALUE!</v>
      </c>
      <c r="AX119" s="70" t="e">
        <f t="shared" si="1090"/>
        <v>#VALUE!</v>
      </c>
      <c r="AY119" s="66"/>
      <c r="AZ119" s="574" t="e">
        <f t="shared" si="1091"/>
        <v>#VALUE!</v>
      </c>
      <c r="BA119" s="70" t="e">
        <f t="shared" si="1091"/>
        <v>#VALUE!</v>
      </c>
      <c r="BB119" s="70" t="e">
        <f t="shared" si="1091"/>
        <v>#VALUE!</v>
      </c>
      <c r="BC119" s="70" t="e">
        <f t="shared" si="1091"/>
        <v>#VALUE!</v>
      </c>
      <c r="BD119" s="70" t="e">
        <f t="shared" si="1091"/>
        <v>#VALUE!</v>
      </c>
      <c r="BE119" s="70" t="e">
        <f t="shared" si="1091"/>
        <v>#VALUE!</v>
      </c>
      <c r="BF119" s="70" t="e">
        <f t="shared" si="1091"/>
        <v>#VALUE!</v>
      </c>
      <c r="BG119" s="70" t="e">
        <f t="shared" si="1091"/>
        <v>#VALUE!</v>
      </c>
      <c r="BH119" s="70" t="e">
        <f t="shared" si="1091"/>
        <v>#VALUE!</v>
      </c>
      <c r="BI119" s="70" t="e">
        <f t="shared" si="1091"/>
        <v>#VALUE!</v>
      </c>
      <c r="BJ119" s="70" t="e">
        <f t="shared" si="1091"/>
        <v>#VALUE!</v>
      </c>
      <c r="BK119" s="66" t="e">
        <f t="shared" si="1082"/>
        <v>#VALUE!</v>
      </c>
      <c r="BL119" s="79" t="e">
        <f t="shared" si="1083"/>
        <v>#VALUE!</v>
      </c>
      <c r="BM119" s="79">
        <f t="shared" si="1084"/>
        <v>0</v>
      </c>
      <c r="BN119" s="66" t="e">
        <f>#REF!+#REF!+#REF!+'Новосибирск.обл'!E119+#REF!+#REF!+#REF!+#REF!+#REF!+#REF!</f>
        <v>#REF!</v>
      </c>
      <c r="BO119" s="79" t="e">
        <f t="shared" si="1085"/>
        <v>#REF!</v>
      </c>
    </row>
    <row r="120" s="48" customFormat="1" ht="30">
      <c r="A120" s="80" t="s">
        <v>333</v>
      </c>
      <c r="B120" s="88" t="s">
        <v>55</v>
      </c>
      <c r="C120" s="118" t="s">
        <v>32</v>
      </c>
      <c r="D120" s="575">
        <f t="shared" si="1092"/>
        <v>0</v>
      </c>
      <c r="E120" s="82"/>
      <c r="F120" s="82"/>
      <c r="G120" s="82"/>
      <c r="H120" s="82"/>
      <c r="I120" s="82"/>
      <c r="J120" s="82"/>
      <c r="K120" s="82"/>
      <c r="L120" s="82"/>
      <c r="M120" s="82"/>
      <c r="N120" s="82"/>
      <c r="P120" s="83">
        <f t="shared" si="1104"/>
        <v>0</v>
      </c>
      <c r="Q120" s="82"/>
      <c r="R120" s="82"/>
      <c r="S120" s="82"/>
      <c r="T120" s="82"/>
      <c r="U120" s="82"/>
      <c r="V120" s="82"/>
      <c r="W120" s="82"/>
      <c r="X120" s="82"/>
      <c r="Y120" s="82"/>
      <c r="Z120" s="82"/>
      <c r="AA120" s="79">
        <f>D120+'[12]Кемеровская область+'!BV120</f>
        <v>0</v>
      </c>
      <c r="AB120" s="574" t="e">
        <f t="shared" si="1089"/>
        <v>#REF!</v>
      </c>
      <c r="AC120" s="70" t="e">
        <f t="shared" si="1089"/>
        <v>#REF!</v>
      </c>
      <c r="AD120" s="70" t="e">
        <f t="shared" si="1089"/>
        <v>#REF!</v>
      </c>
      <c r="AE120" s="70" t="e">
        <f t="shared" si="1089"/>
        <v>#REF!</v>
      </c>
      <c r="AF120" s="70">
        <f t="shared" si="1089"/>
        <v>267337477865085.72</v>
      </c>
      <c r="AG120" s="70" t="e">
        <f t="shared" si="1089"/>
        <v>#REF!</v>
      </c>
      <c r="AH120" s="70" t="e">
        <f t="shared" si="1089"/>
        <v>#REF!</v>
      </c>
      <c r="AI120" s="70" t="e">
        <f t="shared" si="1089"/>
        <v>#REF!</v>
      </c>
      <c r="AJ120" s="70" t="e">
        <f t="shared" si="1089"/>
        <v>#REF!</v>
      </c>
      <c r="AK120" s="70" t="e">
        <f t="shared" si="1089"/>
        <v>#REF!</v>
      </c>
      <c r="AL120" s="70" t="e">
        <f t="shared" si="1089"/>
        <v>#REF!</v>
      </c>
      <c r="AM120" s="66"/>
      <c r="AN120" s="574" t="e">
        <f t="shared" si="1090"/>
        <v>#REF!</v>
      </c>
      <c r="AO120" s="70" t="e">
        <f t="shared" si="1090"/>
        <v>#REF!</v>
      </c>
      <c r="AP120" s="70" t="e">
        <f t="shared" si="1090"/>
        <v>#REF!</v>
      </c>
      <c r="AQ120" s="70" t="e">
        <f t="shared" si="1090"/>
        <v>#REF!</v>
      </c>
      <c r="AR120" s="70">
        <f t="shared" si="1090"/>
        <v>158232659883463.25</v>
      </c>
      <c r="AS120" s="70" t="e">
        <f t="shared" si="1090"/>
        <v>#REF!</v>
      </c>
      <c r="AT120" s="70" t="e">
        <f t="shared" si="1090"/>
        <v>#REF!</v>
      </c>
      <c r="AU120" s="70" t="e">
        <f t="shared" si="1090"/>
        <v>#REF!</v>
      </c>
      <c r="AV120" s="70" t="e">
        <f t="shared" si="1090"/>
        <v>#REF!</v>
      </c>
      <c r="AW120" s="70" t="e">
        <f t="shared" si="1090"/>
        <v>#REF!</v>
      </c>
      <c r="AX120" s="70" t="e">
        <f t="shared" si="1090"/>
        <v>#REF!</v>
      </c>
      <c r="AY120" s="66"/>
      <c r="AZ120" s="574" t="e">
        <f t="shared" si="1091"/>
        <v>#REF!</v>
      </c>
      <c r="BA120" s="70" t="e">
        <f t="shared" si="1091"/>
        <v>#REF!</v>
      </c>
      <c r="BB120" s="70" t="e">
        <f t="shared" si="1091"/>
        <v>#REF!</v>
      </c>
      <c r="BC120" s="70" t="e">
        <f t="shared" si="1091"/>
        <v>#REF!</v>
      </c>
      <c r="BD120" s="70">
        <f t="shared" si="1091"/>
        <v>0</v>
      </c>
      <c r="BE120" s="70" t="e">
        <f t="shared" si="1091"/>
        <v>#REF!</v>
      </c>
      <c r="BF120" s="70" t="e">
        <f t="shared" si="1091"/>
        <v>#REF!</v>
      </c>
      <c r="BG120" s="70" t="e">
        <f t="shared" si="1091"/>
        <v>#REF!</v>
      </c>
      <c r="BH120" s="70" t="e">
        <f t="shared" si="1091"/>
        <v>#REF!</v>
      </c>
      <c r="BI120" s="70" t="e">
        <f t="shared" si="1091"/>
        <v>#REF!</v>
      </c>
      <c r="BJ120" s="70" t="e">
        <f t="shared" si="1091"/>
        <v>#REF!</v>
      </c>
      <c r="BK120" s="66" t="e">
        <f t="shared" si="1082"/>
        <v>#REF!</v>
      </c>
      <c r="BL120" s="79" t="e">
        <f t="shared" si="1083"/>
        <v>#REF!</v>
      </c>
      <c r="BM120" s="79">
        <f t="shared" si="1084"/>
        <v>0</v>
      </c>
      <c r="BN120" s="66" t="e">
        <f>#REF!+#REF!+#REF!+'Новосибирск.обл'!E120+#REF!+#REF!+#REF!+#REF!+#REF!+#REF!</f>
        <v>#REF!</v>
      </c>
      <c r="BO120" s="79" t="e">
        <f t="shared" si="1085"/>
        <v>#REF!</v>
      </c>
    </row>
    <row r="121" s="48" customFormat="1">
      <c r="A121" s="80" t="s">
        <v>334</v>
      </c>
      <c r="B121" s="94" t="s">
        <v>57</v>
      </c>
      <c r="C121" s="118" t="s">
        <v>32</v>
      </c>
      <c r="D121" s="575">
        <f t="shared" si="1092"/>
        <v>0</v>
      </c>
      <c r="E121" s="82"/>
      <c r="F121" s="82"/>
      <c r="G121" s="82"/>
      <c r="H121" s="82"/>
      <c r="I121" s="82"/>
      <c r="J121" s="82"/>
      <c r="K121" s="82"/>
      <c r="L121" s="82"/>
      <c r="M121" s="82"/>
      <c r="N121" s="82"/>
      <c r="P121" s="83">
        <f t="shared" si="1104"/>
        <v>0</v>
      </c>
      <c r="Q121" s="82"/>
      <c r="R121" s="82"/>
      <c r="S121" s="82"/>
      <c r="T121" s="82"/>
      <c r="U121" s="82"/>
      <c r="V121" s="82"/>
      <c r="W121" s="82"/>
      <c r="X121" s="82"/>
      <c r="Y121" s="82"/>
      <c r="Z121" s="82"/>
      <c r="AA121" s="79">
        <f>D121+'[12]Кемеровская область+'!BV121</f>
        <v>0</v>
      </c>
      <c r="AB121" s="574" t="e">
        <f t="shared" si="1089"/>
        <v>#REF!</v>
      </c>
      <c r="AC121" s="70" t="e">
        <f t="shared" si="1089"/>
        <v>#REF!</v>
      </c>
      <c r="AD121" s="70" t="e">
        <f t="shared" si="1089"/>
        <v>#REF!</v>
      </c>
      <c r="AE121" s="70" t="e">
        <f t="shared" si="1089"/>
        <v>#REF!</v>
      </c>
      <c r="AF121" s="70" t="e">
        <f t="shared" si="1089"/>
        <v>#VALUE!</v>
      </c>
      <c r="AG121" s="70" t="e">
        <f t="shared" si="1089"/>
        <v>#REF!</v>
      </c>
      <c r="AH121" s="70" t="e">
        <f t="shared" si="1089"/>
        <v>#REF!</v>
      </c>
      <c r="AI121" s="70" t="e">
        <f t="shared" si="1089"/>
        <v>#REF!</v>
      </c>
      <c r="AJ121" s="70" t="e">
        <f t="shared" si="1089"/>
        <v>#REF!</v>
      </c>
      <c r="AK121" s="70" t="e">
        <f t="shared" si="1089"/>
        <v>#REF!</v>
      </c>
      <c r="AL121" s="70" t="e">
        <f t="shared" si="1089"/>
        <v>#REF!</v>
      </c>
      <c r="AM121" s="66"/>
      <c r="AN121" s="574" t="e">
        <f t="shared" si="1090"/>
        <v>#REF!</v>
      </c>
      <c r="AO121" s="70" t="e">
        <f t="shared" si="1090"/>
        <v>#REF!</v>
      </c>
      <c r="AP121" s="70" t="e">
        <f t="shared" si="1090"/>
        <v>#REF!</v>
      </c>
      <c r="AQ121" s="70" t="e">
        <f t="shared" si="1090"/>
        <v>#REF!</v>
      </c>
      <c r="AR121" s="70" t="e">
        <f t="shared" si="1090"/>
        <v>#VALUE!</v>
      </c>
      <c r="AS121" s="70" t="e">
        <f t="shared" si="1090"/>
        <v>#REF!</v>
      </c>
      <c r="AT121" s="70" t="e">
        <f t="shared" si="1090"/>
        <v>#REF!</v>
      </c>
      <c r="AU121" s="70" t="e">
        <f t="shared" si="1090"/>
        <v>#REF!</v>
      </c>
      <c r="AV121" s="70" t="e">
        <f t="shared" si="1090"/>
        <v>#REF!</v>
      </c>
      <c r="AW121" s="70" t="e">
        <f t="shared" si="1090"/>
        <v>#REF!</v>
      </c>
      <c r="AX121" s="70" t="e">
        <f t="shared" si="1090"/>
        <v>#REF!</v>
      </c>
      <c r="AY121" s="66"/>
      <c r="AZ121" s="574" t="e">
        <f t="shared" si="1091"/>
        <v>#REF!</v>
      </c>
      <c r="BA121" s="70" t="e">
        <f t="shared" si="1091"/>
        <v>#REF!</v>
      </c>
      <c r="BB121" s="70" t="e">
        <f t="shared" si="1091"/>
        <v>#REF!</v>
      </c>
      <c r="BC121" s="70" t="e">
        <f t="shared" si="1091"/>
        <v>#REF!</v>
      </c>
      <c r="BD121" s="70" t="e">
        <f t="shared" si="1091"/>
        <v>#VALUE!</v>
      </c>
      <c r="BE121" s="70" t="e">
        <f t="shared" si="1091"/>
        <v>#REF!</v>
      </c>
      <c r="BF121" s="70" t="e">
        <f t="shared" si="1091"/>
        <v>#REF!</v>
      </c>
      <c r="BG121" s="70" t="e">
        <f t="shared" si="1091"/>
        <v>#REF!</v>
      </c>
      <c r="BH121" s="70" t="e">
        <f t="shared" si="1091"/>
        <v>#REF!</v>
      </c>
      <c r="BI121" s="70" t="e">
        <f t="shared" si="1091"/>
        <v>#REF!</v>
      </c>
      <c r="BJ121" s="70" t="e">
        <f t="shared" si="1091"/>
        <v>#REF!</v>
      </c>
      <c r="BK121" s="66" t="e">
        <f t="shared" si="1082"/>
        <v>#REF!</v>
      </c>
      <c r="BL121" s="79" t="e">
        <f t="shared" si="1083"/>
        <v>#REF!</v>
      </c>
      <c r="BM121" s="79">
        <f t="shared" si="1084"/>
        <v>0</v>
      </c>
      <c r="BN121" s="66" t="e">
        <f>#REF!+#REF!+#REF!+'Новосибирск.обл'!E121+#REF!+#REF!+#REF!+#REF!+#REF!+#REF!</f>
        <v>#REF!</v>
      </c>
      <c r="BO121" s="79" t="e">
        <f t="shared" si="1085"/>
        <v>#REF!</v>
      </c>
    </row>
    <row r="122" s="48" customFormat="1">
      <c r="A122" s="80" t="s">
        <v>335</v>
      </c>
      <c r="B122" s="94" t="s">
        <v>59</v>
      </c>
      <c r="C122" s="118" t="s">
        <v>32</v>
      </c>
      <c r="D122" s="575">
        <f t="shared" si="1092"/>
        <v>0</v>
      </c>
      <c r="E122" s="82"/>
      <c r="F122" s="82"/>
      <c r="G122" s="82"/>
      <c r="H122" s="82"/>
      <c r="I122" s="82"/>
      <c r="J122" s="82"/>
      <c r="K122" s="82"/>
      <c r="L122" s="82"/>
      <c r="M122" s="82"/>
      <c r="N122" s="82"/>
      <c r="P122" s="83">
        <f t="shared" si="1104"/>
        <v>0</v>
      </c>
      <c r="Q122" s="82"/>
      <c r="R122" s="82"/>
      <c r="S122" s="82"/>
      <c r="T122" s="82"/>
      <c r="U122" s="82"/>
      <c r="V122" s="82"/>
      <c r="W122" s="82"/>
      <c r="X122" s="82"/>
      <c r="Y122" s="82"/>
      <c r="Z122" s="82"/>
      <c r="AA122" s="79">
        <f>D122+'[12]Кемеровская область+'!BV122</f>
        <v>0</v>
      </c>
      <c r="AB122" s="574" t="e">
        <f t="shared" si="1089"/>
        <v>#REF!</v>
      </c>
      <c r="AC122" s="70" t="e">
        <f t="shared" si="1089"/>
        <v>#REF!</v>
      </c>
      <c r="AD122" s="70" t="e">
        <f t="shared" si="1089"/>
        <v>#REF!</v>
      </c>
      <c r="AE122" s="70" t="e">
        <f t="shared" si="1089"/>
        <v>#REF!</v>
      </c>
      <c r="AF122" s="70">
        <f t="shared" si="1089"/>
        <v>207493235739393.53</v>
      </c>
      <c r="AG122" s="70" t="e">
        <f t="shared" si="1089"/>
        <v>#REF!</v>
      </c>
      <c r="AH122" s="70" t="e">
        <f t="shared" si="1089"/>
        <v>#REF!</v>
      </c>
      <c r="AI122" s="70" t="e">
        <f t="shared" si="1089"/>
        <v>#REF!</v>
      </c>
      <c r="AJ122" s="70" t="e">
        <f t="shared" si="1089"/>
        <v>#REF!</v>
      </c>
      <c r="AK122" s="70" t="e">
        <f t="shared" si="1089"/>
        <v>#REF!</v>
      </c>
      <c r="AL122" s="70" t="e">
        <f t="shared" si="1089"/>
        <v>#REF!</v>
      </c>
      <c r="AM122" s="66"/>
      <c r="AN122" s="574" t="e">
        <f t="shared" si="1090"/>
        <v>#REF!</v>
      </c>
      <c r="AO122" s="70" t="e">
        <f t="shared" si="1090"/>
        <v>#REF!</v>
      </c>
      <c r="AP122" s="70" t="e">
        <f t="shared" si="1090"/>
        <v>#REF!</v>
      </c>
      <c r="AQ122" s="70" t="e">
        <f t="shared" si="1090"/>
        <v>#REF!</v>
      </c>
      <c r="AR122" s="70">
        <f t="shared" si="1090"/>
        <v>122811834478720.59</v>
      </c>
      <c r="AS122" s="70" t="e">
        <f t="shared" si="1090"/>
        <v>#REF!</v>
      </c>
      <c r="AT122" s="70" t="e">
        <f t="shared" si="1090"/>
        <v>#REF!</v>
      </c>
      <c r="AU122" s="70" t="e">
        <f t="shared" si="1090"/>
        <v>#REF!</v>
      </c>
      <c r="AV122" s="70" t="e">
        <f t="shared" si="1090"/>
        <v>#REF!</v>
      </c>
      <c r="AW122" s="70" t="e">
        <f t="shared" si="1090"/>
        <v>#REF!</v>
      </c>
      <c r="AX122" s="70" t="e">
        <f t="shared" si="1090"/>
        <v>#REF!</v>
      </c>
      <c r="AY122" s="66"/>
      <c r="AZ122" s="574" t="e">
        <f t="shared" si="1091"/>
        <v>#REF!</v>
      </c>
      <c r="BA122" s="70" t="e">
        <f t="shared" si="1091"/>
        <v>#REF!</v>
      </c>
      <c r="BB122" s="70" t="e">
        <f t="shared" si="1091"/>
        <v>#REF!</v>
      </c>
      <c r="BC122" s="70" t="e">
        <f t="shared" si="1091"/>
        <v>#REF!</v>
      </c>
      <c r="BD122" s="70">
        <f t="shared" si="1091"/>
        <v>0</v>
      </c>
      <c r="BE122" s="70" t="e">
        <f t="shared" si="1091"/>
        <v>#REF!</v>
      </c>
      <c r="BF122" s="70" t="e">
        <f t="shared" si="1091"/>
        <v>#REF!</v>
      </c>
      <c r="BG122" s="70" t="e">
        <f t="shared" si="1091"/>
        <v>#REF!</v>
      </c>
      <c r="BH122" s="70" t="e">
        <f t="shared" si="1091"/>
        <v>#REF!</v>
      </c>
      <c r="BI122" s="70" t="e">
        <f t="shared" si="1091"/>
        <v>#REF!</v>
      </c>
      <c r="BJ122" s="70" t="e">
        <f t="shared" si="1091"/>
        <v>#REF!</v>
      </c>
      <c r="BK122" s="66" t="e">
        <f t="shared" si="1082"/>
        <v>#REF!</v>
      </c>
      <c r="BL122" s="79" t="e">
        <f t="shared" si="1083"/>
        <v>#REF!</v>
      </c>
      <c r="BM122" s="79">
        <f t="shared" si="1084"/>
        <v>0</v>
      </c>
      <c r="BN122" s="66" t="e">
        <f>#REF!+#REF!+#REF!+'Новосибирск.обл'!E122+#REF!+#REF!+#REF!+#REF!+#REF!+#REF!</f>
        <v>#REF!</v>
      </c>
      <c r="BO122" s="79" t="e">
        <f t="shared" si="1085"/>
        <v>#REF!</v>
      </c>
    </row>
    <row r="123" s="218" customFormat="1" ht="15.75">
      <c r="A123" s="279" t="s">
        <v>336</v>
      </c>
      <c r="B123" s="280" t="s">
        <v>61</v>
      </c>
      <c r="C123" s="281" t="s">
        <v>32</v>
      </c>
      <c r="D123" s="575">
        <f t="shared" si="1092"/>
        <v>2.5091908729541785</v>
      </c>
      <c r="E123" s="620">
        <f>E95+'сальдо 91'!B15</f>
        <v>0.50028503484877174</v>
      </c>
      <c r="F123" s="620">
        <f>F95+'сальдо 91'!C15</f>
        <v>0.50715365702152115</v>
      </c>
      <c r="G123" s="620">
        <f>G95+'сальдо 91'!D15</f>
        <v>0.091376980014850548</v>
      </c>
      <c r="H123" s="620">
        <f>H95+'сальдо 91'!E15</f>
        <v>-0.033208133363649216</v>
      </c>
      <c r="I123" s="620">
        <f>I95+'сальдо 91'!F15</f>
        <v>0</v>
      </c>
      <c r="J123" s="620">
        <f>J95+'сальдо 91'!G15</f>
        <v>0.87919776471140398</v>
      </c>
      <c r="K123" s="620">
        <f>K95+'сальдо 91'!H15</f>
        <v>0.043639055499743062</v>
      </c>
      <c r="L123" s="620">
        <f>L95+'сальдо 91'!I15</f>
        <v>0.00087009008824831611</v>
      </c>
      <c r="M123" s="620">
        <f>M95+'сальдо 91'!J15</f>
        <v>0.31187879025499382</v>
      </c>
      <c r="N123" s="620">
        <f>N95+'сальдо 91'!K15</f>
        <v>0.20799763387829515</v>
      </c>
      <c r="P123" s="83">
        <f t="shared" si="1104"/>
        <v>8.0839541129541796</v>
      </c>
      <c r="Q123" s="119">
        <f>E123+'[12]Иркутск+'!E123</f>
        <v>1.5957496548487717</v>
      </c>
      <c r="R123" s="119">
        <f>F123+'[12]Бурятия+'!E123</f>
        <v>2.2314662370215208</v>
      </c>
      <c r="S123" s="119">
        <f>G123+'[12]Забайкалье+'!E123</f>
        <v>1.1229885800148507</v>
      </c>
      <c r="T123" s="119">
        <f>H123+'[12]Новосибирская область+'!E123</f>
        <v>-0.69694050336364921</v>
      </c>
      <c r="U123" s="119">
        <f>I123+'[12]Норильск +'!E123</f>
        <v>0</v>
      </c>
      <c r="V123" s="119">
        <f>J123+'[12]Красноярск. край +'!E123</f>
        <v>2.3874091747114039</v>
      </c>
      <c r="W123" s="119">
        <f>K123+'[12]Кемеровская область+'!E123</f>
        <v>0.13865580549974305</v>
      </c>
      <c r="X123" s="119">
        <f>L123+'[12]Томская область +'!E123</f>
        <v>0.001998000088248316</v>
      </c>
      <c r="Y123" s="119">
        <f>M123+'[12]Омская область+'!E123</f>
        <v>0.79300773025499383</v>
      </c>
      <c r="Z123" s="119">
        <f>N123+'[12]Алтайский край +'!E123</f>
        <v>0.50961943387829511</v>
      </c>
      <c r="AA123" s="79">
        <f>D123+'[12]Кемеровская область+'!BV123</f>
        <v>8.0839541129541779</v>
      </c>
      <c r="AB123" s="574" t="e">
        <f t="shared" si="1089"/>
        <v>#VALUE!</v>
      </c>
      <c r="AC123" s="70" t="e">
        <f t="shared" si="1089"/>
        <v>#VALUE!</v>
      </c>
      <c r="AD123" s="70" t="e">
        <f t="shared" si="1089"/>
        <v>#VALUE!</v>
      </c>
      <c r="AE123" s="70" t="e">
        <f t="shared" si="1089"/>
        <v>#VALUE!</v>
      </c>
      <c r="AF123" s="70" t="e">
        <f t="shared" si="1089"/>
        <v>#VALUE!</v>
      </c>
      <c r="AG123" s="70" t="e">
        <f t="shared" si="1089"/>
        <v>#VALUE!</v>
      </c>
      <c r="AH123" s="70" t="e">
        <f t="shared" si="1089"/>
        <v>#VALUE!</v>
      </c>
      <c r="AI123" s="70" t="e">
        <f t="shared" si="1089"/>
        <v>#VALUE!</v>
      </c>
      <c r="AJ123" s="70" t="e">
        <f t="shared" si="1089"/>
        <v>#VALUE!</v>
      </c>
      <c r="AK123" s="70" t="e">
        <f t="shared" si="1089"/>
        <v>#VALUE!</v>
      </c>
      <c r="AL123" s="70" t="e">
        <f t="shared" si="1089"/>
        <v>#VALUE!</v>
      </c>
      <c r="AM123" s="66"/>
      <c r="AN123" s="574" t="e">
        <f t="shared" si="1090"/>
        <v>#VALUE!</v>
      </c>
      <c r="AO123" s="70" t="e">
        <f t="shared" si="1090"/>
        <v>#VALUE!</v>
      </c>
      <c r="AP123" s="70" t="e">
        <f t="shared" si="1090"/>
        <v>#VALUE!</v>
      </c>
      <c r="AQ123" s="70" t="e">
        <f t="shared" si="1090"/>
        <v>#VALUE!</v>
      </c>
      <c r="AR123" s="70" t="e">
        <f t="shared" si="1090"/>
        <v>#VALUE!</v>
      </c>
      <c r="AS123" s="70" t="e">
        <f t="shared" si="1090"/>
        <v>#VALUE!</v>
      </c>
      <c r="AT123" s="70" t="e">
        <f t="shared" si="1090"/>
        <v>#VALUE!</v>
      </c>
      <c r="AU123" s="70" t="e">
        <f t="shared" si="1090"/>
        <v>#VALUE!</v>
      </c>
      <c r="AV123" s="70" t="e">
        <f t="shared" si="1090"/>
        <v>#VALUE!</v>
      </c>
      <c r="AW123" s="70" t="e">
        <f t="shared" si="1090"/>
        <v>#VALUE!</v>
      </c>
      <c r="AX123" s="70" t="e">
        <f t="shared" si="1090"/>
        <v>#VALUE!</v>
      </c>
      <c r="AY123" s="66"/>
      <c r="AZ123" s="574" t="e">
        <f t="shared" si="1091"/>
        <v>#VALUE!</v>
      </c>
      <c r="BA123" s="70" t="e">
        <f t="shared" si="1091"/>
        <v>#VALUE!</v>
      </c>
      <c r="BB123" s="70" t="e">
        <f t="shared" si="1091"/>
        <v>#VALUE!</v>
      </c>
      <c r="BC123" s="70" t="e">
        <f t="shared" si="1091"/>
        <v>#VALUE!</v>
      </c>
      <c r="BD123" s="70" t="e">
        <f t="shared" si="1091"/>
        <v>#VALUE!</v>
      </c>
      <c r="BE123" s="70" t="e">
        <f t="shared" si="1091"/>
        <v>#VALUE!</v>
      </c>
      <c r="BF123" s="70" t="e">
        <f t="shared" si="1091"/>
        <v>#VALUE!</v>
      </c>
      <c r="BG123" s="70" t="e">
        <f t="shared" si="1091"/>
        <v>#VALUE!</v>
      </c>
      <c r="BH123" s="70" t="e">
        <f t="shared" si="1091"/>
        <v>#VALUE!</v>
      </c>
      <c r="BI123" s="70" t="e">
        <f t="shared" si="1091"/>
        <v>#VALUE!</v>
      </c>
      <c r="BJ123" s="70" t="e">
        <f t="shared" si="1091"/>
        <v>#VALUE!</v>
      </c>
      <c r="BK123" s="66" t="e">
        <f t="shared" si="1082"/>
        <v>#VALUE!</v>
      </c>
      <c r="BL123" s="79" t="e">
        <f t="shared" si="1083"/>
        <v>#VALUE!</v>
      </c>
      <c r="BM123" s="79">
        <f t="shared" si="1084"/>
        <v>0</v>
      </c>
      <c r="BN123" s="66" t="e">
        <f>#REF!+#REF!+#REF!+'Новосибирск.обл'!E123+#REF!+#REF!+#REF!+#REF!+#REF!+#REF!</f>
        <v>#REF!</v>
      </c>
      <c r="BO123" s="79" t="e">
        <f t="shared" si="1085"/>
        <v>#REF!</v>
      </c>
    </row>
    <row r="124" s="66" customFormat="1" ht="14.25">
      <c r="A124" s="251" t="s">
        <v>338</v>
      </c>
      <c r="B124" s="252" t="s">
        <v>339</v>
      </c>
      <c r="C124" s="253" t="s">
        <v>32</v>
      </c>
      <c r="D124" s="143">
        <f>SUM(D125:D138)</f>
        <v>10.487430000000002</v>
      </c>
      <c r="E124" s="143">
        <f t="shared" ref="E124:N124" si="1105">SUM(E125:E138)</f>
        <v>1.53487</v>
      </c>
      <c r="F124" s="143">
        <f t="shared" si="1105"/>
        <v>1.31134</v>
      </c>
      <c r="G124" s="143">
        <f t="shared" si="1105"/>
        <v>3.3384299999999998</v>
      </c>
      <c r="H124" s="143">
        <f t="shared" si="1105"/>
        <v>1.39947</v>
      </c>
      <c r="I124" s="143">
        <f t="shared" si="1105"/>
        <v>0</v>
      </c>
      <c r="J124" s="143">
        <f t="shared" si="1105"/>
        <v>1.2068099999999999</v>
      </c>
      <c r="K124" s="143">
        <f t="shared" si="1105"/>
        <v>0.41790000000000005</v>
      </c>
      <c r="L124" s="143">
        <f t="shared" si="1105"/>
        <v>0.15686999999999998</v>
      </c>
      <c r="M124" s="143">
        <f t="shared" si="1105"/>
        <v>0.32323999999999997</v>
      </c>
      <c r="N124" s="143">
        <f t="shared" si="1105"/>
        <v>0.79849999999999999</v>
      </c>
      <c r="O124" s="66">
        <f>P124/2</f>
        <v>5.2437150000000008</v>
      </c>
      <c r="P124" s="601">
        <f>SUM(P125:P138)</f>
        <v>10.487430000000002</v>
      </c>
      <c r="Q124" s="143">
        <f t="shared" ref="Q124:Z124" si="1106">SUM(Q125:Q138)</f>
        <v>1.53487</v>
      </c>
      <c r="R124" s="143">
        <f t="shared" si="1106"/>
        <v>1.31134</v>
      </c>
      <c r="S124" s="143">
        <f t="shared" si="1106"/>
        <v>3.3384299999999998</v>
      </c>
      <c r="T124" s="143">
        <f t="shared" si="1106"/>
        <v>1.39947</v>
      </c>
      <c r="U124" s="143">
        <f t="shared" si="1106"/>
        <v>0</v>
      </c>
      <c r="V124" s="143">
        <f t="shared" si="1106"/>
        <v>1.2068099999999999</v>
      </c>
      <c r="W124" s="143">
        <f t="shared" si="1106"/>
        <v>0.41790000000000005</v>
      </c>
      <c r="X124" s="143">
        <f t="shared" si="1106"/>
        <v>0.15686999999999998</v>
      </c>
      <c r="Y124" s="143">
        <f t="shared" si="1106"/>
        <v>0.32323999999999997</v>
      </c>
      <c r="Z124" s="143">
        <f t="shared" si="1106"/>
        <v>0.79849999999999999</v>
      </c>
      <c r="AA124" s="79">
        <f>D124+'[12]Кемеровская область+'!BV124</f>
        <v>20.97486</v>
      </c>
      <c r="AB124" s="574" t="e">
        <f t="shared" si="1089"/>
        <v>#REF!</v>
      </c>
      <c r="AC124" s="70" t="e">
        <f t="shared" si="1089"/>
        <v>#REF!</v>
      </c>
      <c r="AD124" s="70" t="e">
        <f t="shared" si="1089"/>
        <v>#REF!</v>
      </c>
      <c r="AE124" s="70" t="e">
        <f t="shared" si="1089"/>
        <v>#REF!</v>
      </c>
      <c r="AF124" s="70">
        <f t="shared" si="1089"/>
        <v>161047570294292.66</v>
      </c>
      <c r="AG124" s="70" t="e">
        <f t="shared" si="1089"/>
        <v>#REF!</v>
      </c>
      <c r="AH124" s="70" t="e">
        <f t="shared" si="1089"/>
        <v>#REF!</v>
      </c>
      <c r="AI124" s="70" t="e">
        <f t="shared" si="1089"/>
        <v>#REF!</v>
      </c>
      <c r="AJ124" s="70" t="e">
        <f t="shared" si="1089"/>
        <v>#REF!</v>
      </c>
      <c r="AK124" s="70" t="e">
        <f t="shared" si="1089"/>
        <v>#REF!</v>
      </c>
      <c r="AL124" s="70" t="e">
        <f t="shared" si="1089"/>
        <v>#REF!</v>
      </c>
      <c r="AN124" s="574" t="e">
        <f t="shared" si="1090"/>
        <v>#REF!</v>
      </c>
      <c r="AO124" s="70" t="e">
        <f t="shared" si="1090"/>
        <v>#REF!</v>
      </c>
      <c r="AP124" s="70" t="e">
        <f t="shared" si="1090"/>
        <v>#REF!</v>
      </c>
      <c r="AQ124" s="70" t="e">
        <f t="shared" si="1090"/>
        <v>#REF!</v>
      </c>
      <c r="AR124" s="70">
        <f t="shared" si="1090"/>
        <v>95321408456461.812</v>
      </c>
      <c r="AS124" s="70" t="e">
        <f t="shared" si="1090"/>
        <v>#REF!</v>
      </c>
      <c r="AT124" s="70" t="e">
        <f t="shared" si="1090"/>
        <v>#REF!</v>
      </c>
      <c r="AU124" s="70" t="e">
        <f t="shared" si="1090"/>
        <v>#REF!</v>
      </c>
      <c r="AV124" s="70" t="e">
        <f t="shared" si="1090"/>
        <v>#REF!</v>
      </c>
      <c r="AW124" s="70" t="e">
        <f t="shared" si="1090"/>
        <v>#REF!</v>
      </c>
      <c r="AX124" s="70" t="e">
        <f t="shared" si="1090"/>
        <v>#REF!</v>
      </c>
      <c r="AZ124" s="574" t="e">
        <f t="shared" si="1091"/>
        <v>#REF!</v>
      </c>
      <c r="BA124" s="70" t="e">
        <f t="shared" si="1091"/>
        <v>#REF!</v>
      </c>
      <c r="BB124" s="70" t="e">
        <f t="shared" si="1091"/>
        <v>#REF!</v>
      </c>
      <c r="BC124" s="70" t="e">
        <f t="shared" si="1091"/>
        <v>#REF!</v>
      </c>
      <c r="BD124" s="70">
        <f t="shared" si="1091"/>
        <v>0</v>
      </c>
      <c r="BE124" s="70" t="e">
        <f t="shared" si="1091"/>
        <v>#REF!</v>
      </c>
      <c r="BF124" s="70" t="e">
        <f t="shared" si="1091"/>
        <v>#REF!</v>
      </c>
      <c r="BG124" s="70" t="e">
        <f t="shared" si="1091"/>
        <v>#REF!</v>
      </c>
      <c r="BH124" s="70" t="e">
        <f t="shared" si="1091"/>
        <v>#REF!</v>
      </c>
      <c r="BI124" s="70" t="e">
        <f t="shared" si="1091"/>
        <v>#REF!</v>
      </c>
      <c r="BJ124" s="70" t="e">
        <f t="shared" si="1091"/>
        <v>#REF!</v>
      </c>
      <c r="BK124" s="66" t="e">
        <f t="shared" si="1082"/>
        <v>#REF!</v>
      </c>
      <c r="BL124" s="79" t="e">
        <f t="shared" si="1083"/>
        <v>#REF!</v>
      </c>
      <c r="BM124" s="79">
        <f t="shared" si="1084"/>
        <v>10.487429999999998</v>
      </c>
      <c r="BN124" s="66" t="e">
        <f>#REF!+#REF!+#REF!+'Новосибирск.обл'!E124+#REF!+#REF!+#REF!+#REF!+#REF!+#REF!</f>
        <v>#REF!</v>
      </c>
      <c r="BO124" s="79" t="e">
        <f t="shared" si="1085"/>
        <v>#REF!</v>
      </c>
    </row>
    <row r="125" s="48" customFormat="1">
      <c r="A125" s="80" t="s">
        <v>340</v>
      </c>
      <c r="B125" s="81" t="s">
        <v>34</v>
      </c>
      <c r="C125" s="118" t="s">
        <v>32</v>
      </c>
      <c r="D125" s="83">
        <f t="shared" si="1092"/>
        <v>0</v>
      </c>
      <c r="E125" s="82"/>
      <c r="F125" s="82"/>
      <c r="G125" s="82"/>
      <c r="H125" s="82"/>
      <c r="I125" s="82"/>
      <c r="J125" s="82"/>
      <c r="K125" s="82"/>
      <c r="L125" s="82"/>
      <c r="M125" s="82"/>
      <c r="N125" s="82"/>
      <c r="P125" s="83">
        <f t="shared" ref="P125:P138" si="1107">SUM(Q125:Z125)</f>
        <v>0</v>
      </c>
      <c r="Q125" s="82"/>
      <c r="R125" s="82"/>
      <c r="S125" s="82"/>
      <c r="T125" s="82"/>
      <c r="U125" s="82"/>
      <c r="V125" s="82"/>
      <c r="W125" s="82"/>
      <c r="X125" s="82"/>
      <c r="Y125" s="82"/>
      <c r="Z125" s="82"/>
      <c r="AA125" s="79">
        <f>D125+'[12]Кемеровская область+'!BV125</f>
        <v>0</v>
      </c>
      <c r="AB125" s="574" t="e">
        <f t="shared" si="1089"/>
        <v>#VALUE!</v>
      </c>
      <c r="AC125" s="70" t="e">
        <f t="shared" si="1089"/>
        <v>#VALUE!</v>
      </c>
      <c r="AD125" s="70" t="e">
        <f t="shared" si="1089"/>
        <v>#VALUE!</v>
      </c>
      <c r="AE125" s="70" t="e">
        <f t="shared" si="1089"/>
        <v>#VALUE!</v>
      </c>
      <c r="AF125" s="70" t="e">
        <f t="shared" si="1089"/>
        <v>#VALUE!</v>
      </c>
      <c r="AG125" s="70" t="e">
        <f t="shared" si="1089"/>
        <v>#VALUE!</v>
      </c>
      <c r="AH125" s="70" t="e">
        <f t="shared" si="1089"/>
        <v>#VALUE!</v>
      </c>
      <c r="AI125" s="70" t="e">
        <f t="shared" si="1089"/>
        <v>#VALUE!</v>
      </c>
      <c r="AJ125" s="70" t="e">
        <f t="shared" si="1089"/>
        <v>#VALUE!</v>
      </c>
      <c r="AK125" s="70" t="e">
        <f t="shared" si="1089"/>
        <v>#VALUE!</v>
      </c>
      <c r="AL125" s="70" t="e">
        <f t="shared" si="1089"/>
        <v>#VALUE!</v>
      </c>
      <c r="AM125" s="66"/>
      <c r="AN125" s="574" t="e">
        <f t="shared" si="1090"/>
        <v>#VALUE!</v>
      </c>
      <c r="AO125" s="70" t="e">
        <f t="shared" si="1090"/>
        <v>#VALUE!</v>
      </c>
      <c r="AP125" s="70" t="e">
        <f t="shared" si="1090"/>
        <v>#VALUE!</v>
      </c>
      <c r="AQ125" s="70" t="e">
        <f t="shared" si="1090"/>
        <v>#VALUE!</v>
      </c>
      <c r="AR125" s="70" t="e">
        <f t="shared" si="1090"/>
        <v>#VALUE!</v>
      </c>
      <c r="AS125" s="70" t="e">
        <f t="shared" si="1090"/>
        <v>#VALUE!</v>
      </c>
      <c r="AT125" s="70" t="e">
        <f t="shared" si="1090"/>
        <v>#VALUE!</v>
      </c>
      <c r="AU125" s="70" t="e">
        <f t="shared" si="1090"/>
        <v>#VALUE!</v>
      </c>
      <c r="AV125" s="70" t="e">
        <f t="shared" si="1090"/>
        <v>#VALUE!</v>
      </c>
      <c r="AW125" s="70" t="e">
        <f t="shared" si="1090"/>
        <v>#VALUE!</v>
      </c>
      <c r="AX125" s="70" t="e">
        <f t="shared" si="1090"/>
        <v>#VALUE!</v>
      </c>
      <c r="AY125" s="66"/>
      <c r="AZ125" s="574" t="e">
        <f t="shared" si="1091"/>
        <v>#VALUE!</v>
      </c>
      <c r="BA125" s="70" t="e">
        <f t="shared" si="1091"/>
        <v>#VALUE!</v>
      </c>
      <c r="BB125" s="70" t="e">
        <f t="shared" si="1091"/>
        <v>#VALUE!</v>
      </c>
      <c r="BC125" s="70" t="e">
        <f t="shared" si="1091"/>
        <v>#VALUE!</v>
      </c>
      <c r="BD125" s="70" t="e">
        <f t="shared" si="1091"/>
        <v>#VALUE!</v>
      </c>
      <c r="BE125" s="70" t="e">
        <f t="shared" si="1091"/>
        <v>#VALUE!</v>
      </c>
      <c r="BF125" s="70" t="e">
        <f t="shared" si="1091"/>
        <v>#VALUE!</v>
      </c>
      <c r="BG125" s="70" t="e">
        <f t="shared" si="1091"/>
        <v>#VALUE!</v>
      </c>
      <c r="BH125" s="70" t="e">
        <f t="shared" si="1091"/>
        <v>#VALUE!</v>
      </c>
      <c r="BI125" s="70" t="e">
        <f t="shared" si="1091"/>
        <v>#VALUE!</v>
      </c>
      <c r="BJ125" s="70" t="e">
        <f t="shared" si="1091"/>
        <v>#VALUE!</v>
      </c>
      <c r="BK125" s="66" t="e">
        <f t="shared" si="1082"/>
        <v>#VALUE!</v>
      </c>
      <c r="BL125" s="79" t="e">
        <f t="shared" si="1083"/>
        <v>#VALUE!</v>
      </c>
      <c r="BM125" s="79">
        <f t="shared" si="1084"/>
        <v>0</v>
      </c>
      <c r="BN125" s="66" t="e">
        <f>#REF!+#REF!+#REF!+'Новосибирск.обл'!E125+#REF!+#REF!+#REF!+#REF!+#REF!+#REF!</f>
        <v>#REF!</v>
      </c>
      <c r="BO125" s="79" t="e">
        <f t="shared" si="1085"/>
        <v>#REF!</v>
      </c>
    </row>
    <row r="126" s="48" customFormat="1" ht="31.5" customHeight="1">
      <c r="A126" s="80" t="s">
        <v>342</v>
      </c>
      <c r="B126" s="126" t="s">
        <v>37</v>
      </c>
      <c r="C126" s="118" t="s">
        <v>32</v>
      </c>
      <c r="D126" s="83">
        <f t="shared" si="1092"/>
        <v>0</v>
      </c>
      <c r="E126" s="82"/>
      <c r="F126" s="82"/>
      <c r="G126" s="82"/>
      <c r="H126" s="82"/>
      <c r="I126" s="82"/>
      <c r="J126" s="82"/>
      <c r="K126" s="82"/>
      <c r="L126" s="82"/>
      <c r="M126" s="82"/>
      <c r="N126" s="82"/>
      <c r="P126" s="83">
        <f t="shared" si="1107"/>
        <v>0</v>
      </c>
      <c r="Q126" s="119"/>
      <c r="R126" s="119">
        <f>F126+'[12]Бурятия+'!E126</f>
        <v>0</v>
      </c>
      <c r="S126" s="119">
        <f>G126+'[12]Забайкалье+'!E126</f>
        <v>0</v>
      </c>
      <c r="T126" s="119">
        <f>H126+'[12]Новосибирская область+'!E126</f>
        <v>0</v>
      </c>
      <c r="U126" s="119">
        <f>I126+'[12]Норильск +'!E126</f>
        <v>0</v>
      </c>
      <c r="V126" s="119">
        <f>J126+'[12]Красноярск. край +'!E126</f>
        <v>0</v>
      </c>
      <c r="W126" s="119">
        <f>K126+'[12]Кемеровская область+'!E126</f>
        <v>0</v>
      </c>
      <c r="X126" s="119">
        <f>L126+'[12]Томская область +'!E126</f>
        <v>0</v>
      </c>
      <c r="Y126" s="119">
        <f>M126+'[12]Омская область+'!E126</f>
        <v>0</v>
      </c>
      <c r="Z126" s="119">
        <f>N126+'[12]Алтайский край +'!E126</f>
        <v>0</v>
      </c>
      <c r="AA126" s="79">
        <f>D126+'[12]Кемеровская область+'!BV126</f>
        <v>0</v>
      </c>
      <c r="AB126" s="574" t="e">
        <f t="shared" si="1089"/>
        <v>#REF!</v>
      </c>
      <c r="AC126" s="70" t="e">
        <f t="shared" si="1089"/>
        <v>#REF!</v>
      </c>
      <c r="AD126" s="70" t="e">
        <f t="shared" si="1089"/>
        <v>#REF!</v>
      </c>
      <c r="AE126" s="70" t="e">
        <f t="shared" si="1089"/>
        <v>#REF!</v>
      </c>
      <c r="AF126" s="70">
        <f t="shared" si="1089"/>
        <v>124985901118349.86</v>
      </c>
      <c r="AG126" s="70" t="e">
        <f t="shared" si="1089"/>
        <v>#REF!</v>
      </c>
      <c r="AH126" s="70" t="e">
        <f t="shared" si="1089"/>
        <v>#REF!</v>
      </c>
      <c r="AI126" s="70" t="e">
        <f t="shared" si="1089"/>
        <v>#REF!</v>
      </c>
      <c r="AJ126" s="70" t="e">
        <f t="shared" si="1089"/>
        <v>#REF!</v>
      </c>
      <c r="AK126" s="70" t="e">
        <f t="shared" si="1089"/>
        <v>#REF!</v>
      </c>
      <c r="AL126" s="70" t="e">
        <f t="shared" si="1089"/>
        <v>#REF!</v>
      </c>
      <c r="AM126" s="66"/>
      <c r="AN126" s="574" t="e">
        <f t="shared" si="1090"/>
        <v>#REF!</v>
      </c>
      <c r="AO126" s="70" t="e">
        <f t="shared" si="1090"/>
        <v>#REF!</v>
      </c>
      <c r="AP126" s="70" t="e">
        <f t="shared" si="1090"/>
        <v>#REF!</v>
      </c>
      <c r="AQ126" s="70" t="e">
        <f t="shared" si="1090"/>
        <v>#REF!</v>
      </c>
      <c r="AR126" s="70">
        <f t="shared" si="1090"/>
        <v>73977101020214.781</v>
      </c>
      <c r="AS126" s="70" t="e">
        <f t="shared" si="1090"/>
        <v>#REF!</v>
      </c>
      <c r="AT126" s="70" t="e">
        <f t="shared" si="1090"/>
        <v>#REF!</v>
      </c>
      <c r="AU126" s="70" t="e">
        <f t="shared" si="1090"/>
        <v>#REF!</v>
      </c>
      <c r="AV126" s="70" t="e">
        <f t="shared" si="1090"/>
        <v>#REF!</v>
      </c>
      <c r="AW126" s="70" t="e">
        <f t="shared" si="1090"/>
        <v>#REF!</v>
      </c>
      <c r="AX126" s="70" t="e">
        <f t="shared" si="1090"/>
        <v>#REF!</v>
      </c>
      <c r="AY126" s="66"/>
      <c r="AZ126" s="574" t="e">
        <f t="shared" si="1091"/>
        <v>#REF!</v>
      </c>
      <c r="BA126" s="70" t="e">
        <f t="shared" si="1091"/>
        <v>#REF!</v>
      </c>
      <c r="BB126" s="70" t="e">
        <f t="shared" si="1091"/>
        <v>#REF!</v>
      </c>
      <c r="BC126" s="70" t="e">
        <f t="shared" si="1091"/>
        <v>#REF!</v>
      </c>
      <c r="BD126" s="70">
        <f t="shared" si="1091"/>
        <v>0</v>
      </c>
      <c r="BE126" s="70" t="e">
        <f t="shared" si="1091"/>
        <v>#REF!</v>
      </c>
      <c r="BF126" s="70" t="e">
        <f t="shared" si="1091"/>
        <v>#REF!</v>
      </c>
      <c r="BG126" s="70" t="e">
        <f t="shared" si="1091"/>
        <v>#REF!</v>
      </c>
      <c r="BH126" s="70" t="e">
        <f t="shared" si="1091"/>
        <v>#REF!</v>
      </c>
      <c r="BI126" s="70" t="e">
        <f t="shared" si="1091"/>
        <v>#REF!</v>
      </c>
      <c r="BJ126" s="70" t="e">
        <f t="shared" si="1091"/>
        <v>#REF!</v>
      </c>
      <c r="BK126" s="66" t="e">
        <f t="shared" si="1082"/>
        <v>#REF!</v>
      </c>
      <c r="BL126" s="79" t="e">
        <f t="shared" si="1083"/>
        <v>#REF!</v>
      </c>
      <c r="BM126" s="79">
        <f t="shared" si="1084"/>
        <v>0</v>
      </c>
      <c r="BN126" s="66" t="e">
        <f>#REF!+#REF!+#REF!+'Новосибирск.обл'!E126+#REF!+#REF!+#REF!+#REF!+#REF!+#REF!</f>
        <v>#REF!</v>
      </c>
      <c r="BO126" s="79" t="e">
        <f t="shared" si="1085"/>
        <v>#REF!</v>
      </c>
    </row>
    <row r="127" s="48" customFormat="1" ht="31.5" customHeight="1">
      <c r="A127" s="80" t="s">
        <v>344</v>
      </c>
      <c r="B127" s="126" t="s">
        <v>39</v>
      </c>
      <c r="C127" s="118" t="s">
        <v>32</v>
      </c>
      <c r="D127" s="83">
        <f t="shared" si="1092"/>
        <v>0</v>
      </c>
      <c r="E127" s="82"/>
      <c r="F127" s="82"/>
      <c r="G127" s="82"/>
      <c r="H127" s="82"/>
      <c r="I127" s="82"/>
      <c r="J127" s="82"/>
      <c r="K127" s="82"/>
      <c r="L127" s="82"/>
      <c r="M127" s="82"/>
      <c r="N127" s="82"/>
      <c r="P127" s="83">
        <f t="shared" si="1107"/>
        <v>0</v>
      </c>
      <c r="Q127" s="119"/>
      <c r="R127" s="119">
        <f>F127+'[12]Бурятия+'!E127</f>
        <v>0</v>
      </c>
      <c r="S127" s="119">
        <f>G127+'[12]Забайкалье+'!E127</f>
        <v>0</v>
      </c>
      <c r="T127" s="119">
        <f>H127+'[12]Новосибирская область+'!E127</f>
        <v>0</v>
      </c>
      <c r="U127" s="119">
        <f>I127+'[12]Норильск +'!E127</f>
        <v>0</v>
      </c>
      <c r="V127" s="119">
        <f>J127+'[12]Красноярск. край +'!E127</f>
        <v>0</v>
      </c>
      <c r="W127" s="119">
        <f>K127+'[12]Кемеровская область+'!E127</f>
        <v>0</v>
      </c>
      <c r="X127" s="119">
        <f>L127+'[12]Томская область +'!E127</f>
        <v>0</v>
      </c>
      <c r="Y127" s="119">
        <f>M127+'[12]Омская область+'!E127</f>
        <v>0</v>
      </c>
      <c r="Z127" s="119">
        <f>N127+'[12]Алтайский край +'!E127</f>
        <v>0</v>
      </c>
      <c r="AA127" s="79">
        <f>D127+'[12]Кемеровская область+'!BV127</f>
        <v>0</v>
      </c>
      <c r="AB127" s="574" t="e">
        <f t="shared" si="1089"/>
        <v>#REF!</v>
      </c>
      <c r="AC127" s="70" t="e">
        <f t="shared" si="1089"/>
        <v>#REF!</v>
      </c>
      <c r="AD127" s="70" t="e">
        <f t="shared" si="1089"/>
        <v>#REF!</v>
      </c>
      <c r="AE127" s="70" t="e">
        <f t="shared" si="1089"/>
        <v>#REF!</v>
      </c>
      <c r="AF127" s="70" t="e">
        <f t="shared" si="1089"/>
        <v>#VALUE!</v>
      </c>
      <c r="AG127" s="70" t="e">
        <f t="shared" si="1089"/>
        <v>#REF!</v>
      </c>
      <c r="AH127" s="70" t="e">
        <f t="shared" si="1089"/>
        <v>#REF!</v>
      </c>
      <c r="AI127" s="70" t="e">
        <f t="shared" si="1089"/>
        <v>#REF!</v>
      </c>
      <c r="AJ127" s="70" t="e">
        <f t="shared" si="1089"/>
        <v>#REF!</v>
      </c>
      <c r="AK127" s="70" t="e">
        <f t="shared" si="1089"/>
        <v>#REF!</v>
      </c>
      <c r="AL127" s="70" t="e">
        <f t="shared" si="1089"/>
        <v>#REF!</v>
      </c>
      <c r="AM127" s="66"/>
      <c r="AN127" s="574" t="e">
        <f t="shared" si="1090"/>
        <v>#REF!</v>
      </c>
      <c r="AO127" s="70" t="e">
        <f t="shared" si="1090"/>
        <v>#REF!</v>
      </c>
      <c r="AP127" s="70" t="e">
        <f t="shared" si="1090"/>
        <v>#REF!</v>
      </c>
      <c r="AQ127" s="70" t="e">
        <f t="shared" si="1090"/>
        <v>#REF!</v>
      </c>
      <c r="AR127" s="70" t="e">
        <f t="shared" si="1090"/>
        <v>#VALUE!</v>
      </c>
      <c r="AS127" s="70" t="e">
        <f t="shared" si="1090"/>
        <v>#REF!</v>
      </c>
      <c r="AT127" s="70" t="e">
        <f t="shared" si="1090"/>
        <v>#REF!</v>
      </c>
      <c r="AU127" s="70" t="e">
        <f t="shared" si="1090"/>
        <v>#REF!</v>
      </c>
      <c r="AV127" s="70" t="e">
        <f t="shared" si="1090"/>
        <v>#REF!</v>
      </c>
      <c r="AW127" s="70" t="e">
        <f t="shared" si="1090"/>
        <v>#REF!</v>
      </c>
      <c r="AX127" s="70" t="e">
        <f t="shared" si="1090"/>
        <v>#REF!</v>
      </c>
      <c r="AY127" s="66"/>
      <c r="AZ127" s="574" t="e">
        <f t="shared" si="1091"/>
        <v>#REF!</v>
      </c>
      <c r="BA127" s="70" t="e">
        <f t="shared" si="1091"/>
        <v>#REF!</v>
      </c>
      <c r="BB127" s="70" t="e">
        <f t="shared" si="1091"/>
        <v>#REF!</v>
      </c>
      <c r="BC127" s="70" t="e">
        <f t="shared" si="1091"/>
        <v>#REF!</v>
      </c>
      <c r="BD127" s="70" t="e">
        <f t="shared" si="1091"/>
        <v>#VALUE!</v>
      </c>
      <c r="BE127" s="70" t="e">
        <f t="shared" si="1091"/>
        <v>#REF!</v>
      </c>
      <c r="BF127" s="70" t="e">
        <f t="shared" si="1091"/>
        <v>#REF!</v>
      </c>
      <c r="BG127" s="70" t="e">
        <f t="shared" si="1091"/>
        <v>#REF!</v>
      </c>
      <c r="BH127" s="70" t="e">
        <f t="shared" si="1091"/>
        <v>#REF!</v>
      </c>
      <c r="BI127" s="70" t="e">
        <f t="shared" si="1091"/>
        <v>#REF!</v>
      </c>
      <c r="BJ127" s="70" t="e">
        <f t="shared" si="1091"/>
        <v>#REF!</v>
      </c>
      <c r="BK127" s="66" t="e">
        <f t="shared" si="1082"/>
        <v>#REF!</v>
      </c>
      <c r="BL127" s="79" t="e">
        <f t="shared" si="1083"/>
        <v>#REF!</v>
      </c>
      <c r="BM127" s="79">
        <f t="shared" si="1084"/>
        <v>0</v>
      </c>
      <c r="BN127" s="66" t="e">
        <f>#REF!+#REF!+#REF!+'Новосибирск.обл'!E127+#REF!+#REF!+#REF!+#REF!+#REF!+#REF!</f>
        <v>#REF!</v>
      </c>
      <c r="BO127" s="79" t="e">
        <f t="shared" si="1085"/>
        <v>#REF!</v>
      </c>
    </row>
    <row r="128" s="48" customFormat="1" ht="31.5" customHeight="1">
      <c r="A128" s="80" t="s">
        <v>345</v>
      </c>
      <c r="B128" s="126" t="s">
        <v>41</v>
      </c>
      <c r="C128" s="118" t="s">
        <v>32</v>
      </c>
      <c r="D128" s="83">
        <f t="shared" si="1092"/>
        <v>0</v>
      </c>
      <c r="E128" s="82"/>
      <c r="F128" s="82"/>
      <c r="G128" s="82"/>
      <c r="H128" s="82"/>
      <c r="I128" s="82"/>
      <c r="J128" s="82"/>
      <c r="K128" s="82"/>
      <c r="L128" s="82"/>
      <c r="M128" s="82"/>
      <c r="N128" s="82"/>
      <c r="P128" s="83">
        <f t="shared" si="1107"/>
        <v>0</v>
      </c>
      <c r="Q128" s="119"/>
      <c r="R128" s="119">
        <f>F128+'[12]Бурятия+'!E128</f>
        <v>0</v>
      </c>
      <c r="S128" s="119">
        <f>G128+'[12]Забайкалье+'!E128</f>
        <v>0</v>
      </c>
      <c r="T128" s="119">
        <f>H128+'[12]Новосибирская область+'!E128</f>
        <v>0</v>
      </c>
      <c r="U128" s="119">
        <f>I128+'[12]Норильск +'!E128</f>
        <v>0</v>
      </c>
      <c r="V128" s="119">
        <f>J128+'[12]Красноярск. край +'!E128</f>
        <v>0</v>
      </c>
      <c r="W128" s="119">
        <f>K128+'[12]Кемеровская область+'!E128</f>
        <v>0</v>
      </c>
      <c r="X128" s="119">
        <f>L128+'[12]Томская область +'!E128</f>
        <v>0</v>
      </c>
      <c r="Y128" s="119">
        <f>M128+'[12]Омская область+'!E128</f>
        <v>0</v>
      </c>
      <c r="Z128" s="119">
        <f>N128+'[12]Алтайский край +'!E128</f>
        <v>0</v>
      </c>
      <c r="AA128" s="79">
        <f>D128+'[12]Кемеровская область+'!BV128</f>
        <v>0</v>
      </c>
      <c r="AB128" s="574" t="e">
        <f t="shared" si="1089"/>
        <v>#REF!</v>
      </c>
      <c r="AC128" s="70" t="e">
        <f t="shared" si="1089"/>
        <v>#REF!</v>
      </c>
      <c r="AD128" s="70" t="e">
        <f t="shared" si="1089"/>
        <v>#REF!</v>
      </c>
      <c r="AE128" s="70" t="e">
        <f t="shared" si="1089"/>
        <v>#REF!</v>
      </c>
      <c r="AF128" s="70">
        <f t="shared" si="1089"/>
        <v>97002538845668.953</v>
      </c>
      <c r="AG128" s="70" t="e">
        <f t="shared" si="1089"/>
        <v>#REF!</v>
      </c>
      <c r="AH128" s="70" t="e">
        <f t="shared" si="1089"/>
        <v>#REF!</v>
      </c>
      <c r="AI128" s="70" t="e">
        <f t="shared" si="1089"/>
        <v>#REF!</v>
      </c>
      <c r="AJ128" s="70" t="e">
        <f t="shared" si="1089"/>
        <v>#REF!</v>
      </c>
      <c r="AK128" s="70" t="e">
        <f t="shared" si="1089"/>
        <v>#REF!</v>
      </c>
      <c r="AL128" s="70" t="e">
        <f t="shared" si="1089"/>
        <v>#REF!</v>
      </c>
      <c r="AM128" s="66"/>
      <c r="AN128" s="574" t="e">
        <f t="shared" si="1090"/>
        <v>#REF!</v>
      </c>
      <c r="AO128" s="70" t="e">
        <f t="shared" si="1090"/>
        <v>#REF!</v>
      </c>
      <c r="AP128" s="70" t="e">
        <f t="shared" si="1090"/>
        <v>#REF!</v>
      </c>
      <c r="AQ128" s="70" t="e">
        <f t="shared" si="1090"/>
        <v>#REF!</v>
      </c>
      <c r="AR128" s="70">
        <f t="shared" si="1090"/>
        <v>57414208362175.984</v>
      </c>
      <c r="AS128" s="70" t="e">
        <f t="shared" si="1090"/>
        <v>#REF!</v>
      </c>
      <c r="AT128" s="70" t="e">
        <f t="shared" si="1090"/>
        <v>#REF!</v>
      </c>
      <c r="AU128" s="70" t="e">
        <f t="shared" si="1090"/>
        <v>#REF!</v>
      </c>
      <c r="AV128" s="70" t="e">
        <f t="shared" si="1090"/>
        <v>#REF!</v>
      </c>
      <c r="AW128" s="70" t="e">
        <f t="shared" si="1090"/>
        <v>#REF!</v>
      </c>
      <c r="AX128" s="70" t="e">
        <f t="shared" si="1090"/>
        <v>#REF!</v>
      </c>
      <c r="AY128" s="66"/>
      <c r="AZ128" s="574" t="e">
        <f t="shared" si="1091"/>
        <v>#REF!</v>
      </c>
      <c r="BA128" s="70" t="e">
        <f t="shared" si="1091"/>
        <v>#REF!</v>
      </c>
      <c r="BB128" s="70" t="e">
        <f t="shared" si="1091"/>
        <v>#REF!</v>
      </c>
      <c r="BC128" s="70" t="e">
        <f t="shared" si="1091"/>
        <v>#REF!</v>
      </c>
      <c r="BD128" s="70">
        <f t="shared" si="1091"/>
        <v>0</v>
      </c>
      <c r="BE128" s="70" t="e">
        <f t="shared" si="1091"/>
        <v>#REF!</v>
      </c>
      <c r="BF128" s="70" t="e">
        <f t="shared" si="1091"/>
        <v>#REF!</v>
      </c>
      <c r="BG128" s="70" t="e">
        <f t="shared" si="1091"/>
        <v>#REF!</v>
      </c>
      <c r="BH128" s="70" t="e">
        <f t="shared" si="1091"/>
        <v>#REF!</v>
      </c>
      <c r="BI128" s="70" t="e">
        <f t="shared" si="1091"/>
        <v>#REF!</v>
      </c>
      <c r="BJ128" s="70" t="e">
        <f t="shared" si="1091"/>
        <v>#REF!</v>
      </c>
      <c r="BK128" s="66" t="e">
        <f t="shared" si="1082"/>
        <v>#REF!</v>
      </c>
      <c r="BL128" s="79" t="e">
        <f t="shared" si="1083"/>
        <v>#REF!</v>
      </c>
      <c r="BM128" s="79">
        <f t="shared" si="1084"/>
        <v>0</v>
      </c>
      <c r="BN128" s="66" t="e">
        <f>#REF!+#REF!+#REF!+'Новосибирск.обл'!E128+#REF!+#REF!+#REF!+#REF!+#REF!+#REF!</f>
        <v>#REF!</v>
      </c>
      <c r="BO128" s="79" t="e">
        <f t="shared" si="1085"/>
        <v>#REF!</v>
      </c>
    </row>
    <row r="129" s="48" customFormat="1" ht="31.5" customHeight="1">
      <c r="A129" s="80" t="s">
        <v>346</v>
      </c>
      <c r="B129" s="88" t="s">
        <v>347</v>
      </c>
      <c r="C129" s="118" t="s">
        <v>32</v>
      </c>
      <c r="D129" s="83">
        <f t="shared" si="1092"/>
        <v>0</v>
      </c>
      <c r="E129" s="82"/>
      <c r="F129" s="82"/>
      <c r="G129" s="82"/>
      <c r="H129" s="82"/>
      <c r="I129" s="82"/>
      <c r="J129" s="82"/>
      <c r="K129" s="82"/>
      <c r="L129" s="82"/>
      <c r="M129" s="82"/>
      <c r="N129" s="82"/>
      <c r="P129" s="83">
        <f t="shared" si="1107"/>
        <v>0</v>
      </c>
      <c r="Q129" s="119"/>
      <c r="R129" s="119">
        <f>F129+'[12]Бурятия+'!E129</f>
        <v>0</v>
      </c>
      <c r="S129" s="119">
        <f>G129+'[12]Забайкалье+'!E129</f>
        <v>0</v>
      </c>
      <c r="T129" s="119">
        <f>H129+'[12]Новосибирская область+'!E129</f>
        <v>0</v>
      </c>
      <c r="U129" s="119">
        <f>I129+'[12]Норильск +'!E129</f>
        <v>0</v>
      </c>
      <c r="V129" s="119">
        <f>J129+'[12]Красноярск. край +'!E129</f>
        <v>0</v>
      </c>
      <c r="W129" s="119">
        <f>K129+'[12]Кемеровская область+'!E129</f>
        <v>0</v>
      </c>
      <c r="X129" s="119">
        <f>L129+'[12]Томская область +'!E129</f>
        <v>0</v>
      </c>
      <c r="Y129" s="119">
        <f>M129+'[12]Омская область+'!E129</f>
        <v>0</v>
      </c>
      <c r="Z129" s="119">
        <f>N129+'[12]Алтайский край +'!E129</f>
        <v>0</v>
      </c>
      <c r="AA129" s="79">
        <f>D129+'[12]Кемеровская область+'!BV129</f>
        <v>0</v>
      </c>
      <c r="AB129" s="574" t="e">
        <f t="shared" si="1089"/>
        <v>#VALUE!</v>
      </c>
      <c r="AC129" s="70" t="e">
        <f t="shared" si="1089"/>
        <v>#VALUE!</v>
      </c>
      <c r="AD129" s="70" t="e">
        <f t="shared" si="1089"/>
        <v>#VALUE!</v>
      </c>
      <c r="AE129" s="70" t="e">
        <f t="shared" si="1089"/>
        <v>#VALUE!</v>
      </c>
      <c r="AF129" s="70" t="e">
        <f t="shared" si="1089"/>
        <v>#VALUE!</v>
      </c>
      <c r="AG129" s="70" t="e">
        <f t="shared" si="1089"/>
        <v>#VALUE!</v>
      </c>
      <c r="AH129" s="70" t="e">
        <f t="shared" si="1089"/>
        <v>#VALUE!</v>
      </c>
      <c r="AI129" s="70" t="e">
        <f t="shared" si="1089"/>
        <v>#VALUE!</v>
      </c>
      <c r="AJ129" s="70" t="e">
        <f t="shared" si="1089"/>
        <v>#VALUE!</v>
      </c>
      <c r="AK129" s="70" t="e">
        <f t="shared" si="1089"/>
        <v>#VALUE!</v>
      </c>
      <c r="AL129" s="70" t="e">
        <f t="shared" si="1089"/>
        <v>#VALUE!</v>
      </c>
      <c r="AM129" s="66"/>
      <c r="AN129" s="574" t="e">
        <f t="shared" si="1090"/>
        <v>#VALUE!</v>
      </c>
      <c r="AO129" s="70" t="e">
        <f t="shared" si="1090"/>
        <v>#VALUE!</v>
      </c>
      <c r="AP129" s="70" t="e">
        <f t="shared" si="1090"/>
        <v>#VALUE!</v>
      </c>
      <c r="AQ129" s="70" t="e">
        <f t="shared" si="1090"/>
        <v>#VALUE!</v>
      </c>
      <c r="AR129" s="70" t="e">
        <f t="shared" si="1090"/>
        <v>#VALUE!</v>
      </c>
      <c r="AS129" s="70" t="e">
        <f t="shared" si="1090"/>
        <v>#VALUE!</v>
      </c>
      <c r="AT129" s="70" t="e">
        <f t="shared" si="1090"/>
        <v>#VALUE!</v>
      </c>
      <c r="AU129" s="70" t="e">
        <f t="shared" si="1090"/>
        <v>#VALUE!</v>
      </c>
      <c r="AV129" s="70" t="e">
        <f t="shared" si="1090"/>
        <v>#VALUE!</v>
      </c>
      <c r="AW129" s="70" t="e">
        <f t="shared" si="1090"/>
        <v>#VALUE!</v>
      </c>
      <c r="AX129" s="70" t="e">
        <f t="shared" si="1090"/>
        <v>#VALUE!</v>
      </c>
      <c r="AY129" s="66"/>
      <c r="AZ129" s="574" t="e">
        <f t="shared" si="1091"/>
        <v>#VALUE!</v>
      </c>
      <c r="BA129" s="70" t="e">
        <f t="shared" si="1091"/>
        <v>#VALUE!</v>
      </c>
      <c r="BB129" s="70" t="e">
        <f t="shared" si="1091"/>
        <v>#VALUE!</v>
      </c>
      <c r="BC129" s="70" t="e">
        <f t="shared" si="1091"/>
        <v>#VALUE!</v>
      </c>
      <c r="BD129" s="70" t="e">
        <f t="shared" si="1091"/>
        <v>#VALUE!</v>
      </c>
      <c r="BE129" s="70" t="e">
        <f t="shared" si="1091"/>
        <v>#VALUE!</v>
      </c>
      <c r="BF129" s="70" t="e">
        <f t="shared" si="1091"/>
        <v>#VALUE!</v>
      </c>
      <c r="BG129" s="70" t="e">
        <f t="shared" si="1091"/>
        <v>#VALUE!</v>
      </c>
      <c r="BH129" s="70" t="e">
        <f t="shared" si="1091"/>
        <v>#VALUE!</v>
      </c>
      <c r="BI129" s="70" t="e">
        <f t="shared" si="1091"/>
        <v>#VALUE!</v>
      </c>
      <c r="BJ129" s="70" t="e">
        <f t="shared" si="1091"/>
        <v>#VALUE!</v>
      </c>
      <c r="BK129" s="66" t="e">
        <f t="shared" si="1082"/>
        <v>#VALUE!</v>
      </c>
      <c r="BL129" s="79" t="e">
        <f t="shared" si="1083"/>
        <v>#VALUE!</v>
      </c>
      <c r="BM129" s="79">
        <f t="shared" si="1084"/>
        <v>0</v>
      </c>
      <c r="BN129" s="66" t="e">
        <f>#REF!+#REF!+#REF!+'Новосибирск.обл'!E129+#REF!+#REF!+#REF!+#REF!+#REF!+#REF!</f>
        <v>#REF!</v>
      </c>
      <c r="BO129" s="79" t="e">
        <f t="shared" si="1085"/>
        <v>#REF!</v>
      </c>
    </row>
    <row r="130" s="48" customFormat="1" ht="31.5" customHeight="1">
      <c r="A130" s="80" t="s">
        <v>348</v>
      </c>
      <c r="B130" s="88" t="s">
        <v>349</v>
      </c>
      <c r="C130" s="118" t="s">
        <v>32</v>
      </c>
      <c r="D130" s="575">
        <f t="shared" si="1092"/>
        <v>-4.0568099999999996</v>
      </c>
      <c r="E130" s="337">
        <v>-0.59372999999999998</v>
      </c>
      <c r="F130" s="337">
        <v>-0.50726000000000004</v>
      </c>
      <c r="G130" s="337">
        <v>-1.29139</v>
      </c>
      <c r="H130" s="337">
        <v>-0.54135</v>
      </c>
      <c r="I130" s="337"/>
      <c r="J130" s="337">
        <v>-0.46683000000000002</v>
      </c>
      <c r="K130" s="337">
        <v>-0.16164999999999999</v>
      </c>
      <c r="L130" s="337">
        <v>-0.060679999999999998</v>
      </c>
      <c r="M130" s="337">
        <v>-0.12504000000000001</v>
      </c>
      <c r="N130" s="337">
        <v>-0.30887999999999999</v>
      </c>
      <c r="P130" s="575">
        <f t="shared" si="1107"/>
        <v>-4.0568099999999996</v>
      </c>
      <c r="Q130" s="119">
        <f>E130</f>
        <v>-0.59372999999999998</v>
      </c>
      <c r="R130" s="119">
        <f t="shared" ref="R130:Z138" si="1108">F130</f>
        <v>-0.50726000000000004</v>
      </c>
      <c r="S130" s="119">
        <f t="shared" si="1108"/>
        <v>-1.29139</v>
      </c>
      <c r="T130" s="119">
        <f t="shared" si="1108"/>
        <v>-0.54135</v>
      </c>
      <c r="U130" s="119">
        <f t="shared" si="1108"/>
        <v>0</v>
      </c>
      <c r="V130" s="119">
        <f t="shared" si="1108"/>
        <v>-0.46683000000000002</v>
      </c>
      <c r="W130" s="119">
        <f t="shared" si="1108"/>
        <v>-0.16164999999999999</v>
      </c>
      <c r="X130" s="119">
        <f t="shared" si="1108"/>
        <v>-0.060679999999999998</v>
      </c>
      <c r="Y130" s="119">
        <f t="shared" si="1108"/>
        <v>-0.12504000000000001</v>
      </c>
      <c r="Z130" s="119">
        <f t="shared" si="1108"/>
        <v>-0.30887999999999999</v>
      </c>
      <c r="AA130" s="79">
        <f>D130+'[12]Кемеровская область+'!BV130</f>
        <v>-8.1136199999999992</v>
      </c>
      <c r="AB130" s="574" t="e">
        <f t="shared" si="1089"/>
        <v>#REF!</v>
      </c>
      <c r="AC130" s="70" t="e">
        <f t="shared" si="1089"/>
        <v>#REF!</v>
      </c>
      <c r="AD130" s="70" t="e">
        <f t="shared" si="1089"/>
        <v>#REF!</v>
      </c>
      <c r="AE130" s="70" t="e">
        <f t="shared" si="1089"/>
        <v>#REF!</v>
      </c>
      <c r="AF130" s="70">
        <f t="shared" si="1089"/>
        <v>75291993873771.891</v>
      </c>
      <c r="AG130" s="70" t="e">
        <f t="shared" si="1089"/>
        <v>#REF!</v>
      </c>
      <c r="AH130" s="70" t="e">
        <f t="shared" si="1089"/>
        <v>#REF!</v>
      </c>
      <c r="AI130" s="70" t="e">
        <f t="shared" si="1089"/>
        <v>#REF!</v>
      </c>
      <c r="AJ130" s="70" t="e">
        <f t="shared" si="1089"/>
        <v>#REF!</v>
      </c>
      <c r="AK130" s="70" t="e">
        <f t="shared" si="1089"/>
        <v>#REF!</v>
      </c>
      <c r="AL130" s="70" t="e">
        <f t="shared" si="1089"/>
        <v>#REF!</v>
      </c>
      <c r="AM130" s="66"/>
      <c r="AN130" s="574" t="e">
        <f t="shared" si="1090"/>
        <v>#REF!</v>
      </c>
      <c r="AO130" s="70" t="e">
        <f t="shared" si="1090"/>
        <v>#REF!</v>
      </c>
      <c r="AP130" s="70" t="e">
        <f t="shared" si="1090"/>
        <v>#REF!</v>
      </c>
      <c r="AQ130" s="70" t="e">
        <f t="shared" si="1090"/>
        <v>#REF!</v>
      </c>
      <c r="AR130" s="70">
        <f t="shared" si="1090"/>
        <v>44564092699438.914</v>
      </c>
      <c r="AS130" s="70" t="e">
        <f t="shared" si="1090"/>
        <v>#REF!</v>
      </c>
      <c r="AT130" s="70" t="e">
        <f t="shared" si="1090"/>
        <v>#REF!</v>
      </c>
      <c r="AU130" s="70" t="e">
        <f t="shared" si="1090"/>
        <v>#REF!</v>
      </c>
      <c r="AV130" s="70" t="e">
        <f t="shared" si="1090"/>
        <v>#REF!</v>
      </c>
      <c r="AW130" s="70" t="e">
        <f t="shared" si="1090"/>
        <v>#REF!</v>
      </c>
      <c r="AX130" s="70" t="e">
        <f t="shared" si="1090"/>
        <v>#REF!</v>
      </c>
      <c r="AY130" s="66"/>
      <c r="AZ130" s="574" t="e">
        <f t="shared" si="1091"/>
        <v>#REF!</v>
      </c>
      <c r="BA130" s="70" t="e">
        <f t="shared" si="1091"/>
        <v>#REF!</v>
      </c>
      <c r="BB130" s="70" t="e">
        <f t="shared" si="1091"/>
        <v>#REF!</v>
      </c>
      <c r="BC130" s="70" t="e">
        <f t="shared" si="1091"/>
        <v>#REF!</v>
      </c>
      <c r="BD130" s="70">
        <f t="shared" si="1091"/>
        <v>0</v>
      </c>
      <c r="BE130" s="70" t="e">
        <f t="shared" si="1091"/>
        <v>#REF!</v>
      </c>
      <c r="BF130" s="70" t="e">
        <f t="shared" si="1091"/>
        <v>#REF!</v>
      </c>
      <c r="BG130" s="70" t="e">
        <f t="shared" si="1091"/>
        <v>#REF!</v>
      </c>
      <c r="BH130" s="70" t="e">
        <f t="shared" si="1091"/>
        <v>#REF!</v>
      </c>
      <c r="BI130" s="70" t="e">
        <f t="shared" si="1091"/>
        <v>#REF!</v>
      </c>
      <c r="BJ130" s="70" t="e">
        <f t="shared" si="1091"/>
        <v>#REF!</v>
      </c>
      <c r="BK130" s="66" t="e">
        <f t="shared" si="1082"/>
        <v>#REF!</v>
      </c>
      <c r="BL130" s="79" t="e">
        <f t="shared" si="1083"/>
        <v>#REF!</v>
      </c>
      <c r="BM130" s="79">
        <f t="shared" si="1084"/>
        <v>-4.0568099999999996</v>
      </c>
      <c r="BN130" s="66" t="e">
        <f>#REF!+#REF!+#REF!+'Новосибирск.обл'!E130+#REF!+#REF!+#REF!+#REF!+#REF!+#REF!</f>
        <v>#REF!</v>
      </c>
      <c r="BO130" s="79" t="e">
        <f t="shared" si="1085"/>
        <v>#REF!</v>
      </c>
    </row>
    <row r="131" s="48" customFormat="1" ht="31.5" customHeight="1">
      <c r="A131" s="80" t="s">
        <v>350</v>
      </c>
      <c r="B131" s="88" t="s">
        <v>351</v>
      </c>
      <c r="C131" s="118" t="s">
        <v>32</v>
      </c>
      <c r="D131" s="575">
        <f t="shared" si="1092"/>
        <v>0</v>
      </c>
      <c r="E131" s="82"/>
      <c r="F131" s="82"/>
      <c r="G131" s="82"/>
      <c r="H131" s="82"/>
      <c r="I131" s="82"/>
      <c r="J131" s="82"/>
      <c r="K131" s="82"/>
      <c r="L131" s="82"/>
      <c r="M131" s="82"/>
      <c r="N131" s="82"/>
      <c r="P131" s="575">
        <f t="shared" si="1107"/>
        <v>0</v>
      </c>
      <c r="Q131" s="119"/>
      <c r="R131" s="119"/>
      <c r="S131" s="119"/>
      <c r="T131" s="119"/>
      <c r="U131" s="119"/>
      <c r="V131" s="119"/>
      <c r="W131" s="119"/>
      <c r="X131" s="119"/>
      <c r="Y131" s="119"/>
      <c r="Z131" s="119"/>
      <c r="AA131" s="79">
        <f>D131+'[12]Кемеровская область+'!BV131</f>
        <v>0</v>
      </c>
      <c r="AB131" s="574" t="e">
        <f t="shared" si="1089"/>
        <v>#VALUE!</v>
      </c>
      <c r="AC131" s="70" t="e">
        <f t="shared" si="1089"/>
        <v>#VALUE!</v>
      </c>
      <c r="AD131" s="70" t="e">
        <f t="shared" si="1089"/>
        <v>#VALUE!</v>
      </c>
      <c r="AE131" s="70" t="e">
        <f t="shared" si="1089"/>
        <v>#VALUE!</v>
      </c>
      <c r="AF131" s="70" t="e">
        <f t="shared" si="1089"/>
        <v>#VALUE!</v>
      </c>
      <c r="AG131" s="70" t="e">
        <f t="shared" si="1089"/>
        <v>#VALUE!</v>
      </c>
      <c r="AH131" s="70" t="e">
        <f t="shared" si="1089"/>
        <v>#VALUE!</v>
      </c>
      <c r="AI131" s="70" t="e">
        <f t="shared" si="1089"/>
        <v>#VALUE!</v>
      </c>
      <c r="AJ131" s="70" t="e">
        <f t="shared" si="1089"/>
        <v>#VALUE!</v>
      </c>
      <c r="AK131" s="70" t="e">
        <f t="shared" si="1089"/>
        <v>#VALUE!</v>
      </c>
      <c r="AL131" s="70" t="e">
        <f t="shared" si="1089"/>
        <v>#VALUE!</v>
      </c>
      <c r="AM131" s="66"/>
      <c r="AN131" s="574" t="e">
        <f t="shared" si="1090"/>
        <v>#VALUE!</v>
      </c>
      <c r="AO131" s="70" t="e">
        <f t="shared" si="1090"/>
        <v>#VALUE!</v>
      </c>
      <c r="AP131" s="70" t="e">
        <f t="shared" si="1090"/>
        <v>#VALUE!</v>
      </c>
      <c r="AQ131" s="70" t="e">
        <f t="shared" si="1090"/>
        <v>#VALUE!</v>
      </c>
      <c r="AR131" s="70" t="e">
        <f t="shared" si="1090"/>
        <v>#VALUE!</v>
      </c>
      <c r="AS131" s="70" t="e">
        <f t="shared" si="1090"/>
        <v>#VALUE!</v>
      </c>
      <c r="AT131" s="70" t="e">
        <f t="shared" si="1090"/>
        <v>#VALUE!</v>
      </c>
      <c r="AU131" s="70" t="e">
        <f t="shared" si="1090"/>
        <v>#VALUE!</v>
      </c>
      <c r="AV131" s="70" t="e">
        <f t="shared" si="1090"/>
        <v>#VALUE!</v>
      </c>
      <c r="AW131" s="70" t="e">
        <f t="shared" si="1090"/>
        <v>#VALUE!</v>
      </c>
      <c r="AX131" s="70" t="e">
        <f t="shared" si="1090"/>
        <v>#VALUE!</v>
      </c>
      <c r="AY131" s="66"/>
      <c r="AZ131" s="574" t="e">
        <f t="shared" si="1091"/>
        <v>#VALUE!</v>
      </c>
      <c r="BA131" s="70" t="e">
        <f t="shared" si="1091"/>
        <v>#VALUE!</v>
      </c>
      <c r="BB131" s="70" t="e">
        <f t="shared" si="1091"/>
        <v>#VALUE!</v>
      </c>
      <c r="BC131" s="70" t="e">
        <f t="shared" si="1091"/>
        <v>#VALUE!</v>
      </c>
      <c r="BD131" s="70" t="e">
        <f t="shared" si="1091"/>
        <v>#VALUE!</v>
      </c>
      <c r="BE131" s="70" t="e">
        <f t="shared" si="1091"/>
        <v>#VALUE!</v>
      </c>
      <c r="BF131" s="70" t="e">
        <f t="shared" si="1091"/>
        <v>#VALUE!</v>
      </c>
      <c r="BG131" s="70" t="e">
        <f t="shared" si="1091"/>
        <v>#VALUE!</v>
      </c>
      <c r="BH131" s="70" t="e">
        <f t="shared" si="1091"/>
        <v>#VALUE!</v>
      </c>
      <c r="BI131" s="70" t="e">
        <f t="shared" si="1091"/>
        <v>#VALUE!</v>
      </c>
      <c r="BJ131" s="70" t="e">
        <f t="shared" si="1091"/>
        <v>#VALUE!</v>
      </c>
      <c r="BK131" s="66" t="e">
        <f t="shared" si="1082"/>
        <v>#VALUE!</v>
      </c>
      <c r="BL131" s="79" t="e">
        <f t="shared" si="1083"/>
        <v>#VALUE!</v>
      </c>
      <c r="BM131" s="79">
        <f t="shared" si="1084"/>
        <v>0</v>
      </c>
      <c r="BN131" s="66" t="e">
        <f>#REF!+#REF!+#REF!+'Новосибирск.обл'!E131+#REF!+#REF!+#REF!+#REF!+#REF!+#REF!</f>
        <v>#REF!</v>
      </c>
      <c r="BO131" s="79" t="e">
        <f t="shared" si="1085"/>
        <v>#REF!</v>
      </c>
    </row>
    <row r="132" s="48" customFormat="1" ht="31.5" customHeight="1">
      <c r="A132" s="80" t="s">
        <v>352</v>
      </c>
      <c r="B132" s="88" t="s">
        <v>353</v>
      </c>
      <c r="C132" s="118" t="s">
        <v>32</v>
      </c>
      <c r="D132" s="575">
        <f t="shared" si="1092"/>
        <v>8.8053600000000003</v>
      </c>
      <c r="E132" s="83">
        <v>1.2887</v>
      </c>
      <c r="F132" s="83">
        <v>1.10101</v>
      </c>
      <c r="G132" s="83">
        <v>2.8029799999999998</v>
      </c>
      <c r="H132" s="83">
        <v>1.1750100000000001</v>
      </c>
      <c r="I132" s="83"/>
      <c r="J132" s="83">
        <v>1.01325</v>
      </c>
      <c r="K132" s="83">
        <v>0.35087000000000002</v>
      </c>
      <c r="L132" s="83">
        <v>0.13170999999999999</v>
      </c>
      <c r="M132" s="83">
        <v>0.27139999999999997</v>
      </c>
      <c r="N132" s="83">
        <v>0.67042999999999997</v>
      </c>
      <c r="P132" s="575">
        <f t="shared" si="1107"/>
        <v>8.8053600000000003</v>
      </c>
      <c r="Q132" s="119">
        <f>E132</f>
        <v>1.2887</v>
      </c>
      <c r="R132" s="119">
        <f t="shared" si="1108"/>
        <v>1.10101</v>
      </c>
      <c r="S132" s="119">
        <f t="shared" si="1108"/>
        <v>2.8029799999999998</v>
      </c>
      <c r="T132" s="119">
        <f t="shared" si="1108"/>
        <v>1.1750100000000001</v>
      </c>
      <c r="U132" s="119">
        <f t="shared" si="1108"/>
        <v>0</v>
      </c>
      <c r="V132" s="119">
        <f t="shared" si="1108"/>
        <v>1.01325</v>
      </c>
      <c r="W132" s="119">
        <f t="shared" si="1108"/>
        <v>0.35087000000000002</v>
      </c>
      <c r="X132" s="119">
        <f t="shared" si="1108"/>
        <v>0.13170999999999999</v>
      </c>
      <c r="Y132" s="119">
        <f t="shared" si="1108"/>
        <v>0.27139999999999997</v>
      </c>
      <c r="Z132" s="119">
        <f t="shared" si="1108"/>
        <v>0.67042999999999997</v>
      </c>
      <c r="AA132" s="79">
        <f>D132+'[12]Кемеровская область+'!BV132</f>
        <v>17.610720000000001</v>
      </c>
      <c r="AB132" s="574" t="e">
        <f t="shared" si="1089"/>
        <v>#REF!</v>
      </c>
      <c r="AC132" s="70" t="e">
        <f t="shared" si="1089"/>
        <v>#REF!</v>
      </c>
      <c r="AD132" s="70" t="e">
        <f t="shared" si="1089"/>
        <v>#REF!</v>
      </c>
      <c r="AE132" s="70" t="e">
        <f t="shared" si="1089"/>
        <v>#REF!</v>
      </c>
      <c r="AF132" s="70">
        <f t="shared" si="1089"/>
        <v>58435097557181.555</v>
      </c>
      <c r="AG132" s="70" t="e">
        <f t="shared" si="1089"/>
        <v>#REF!</v>
      </c>
      <c r="AH132" s="70" t="e">
        <f t="shared" si="1089"/>
        <v>#REF!</v>
      </c>
      <c r="AI132" s="70" t="e">
        <f t="shared" si="1089"/>
        <v>#REF!</v>
      </c>
      <c r="AJ132" s="70" t="e">
        <f t="shared" si="1089"/>
        <v>#REF!</v>
      </c>
      <c r="AK132" s="70" t="e">
        <f t="shared" si="1089"/>
        <v>#REF!</v>
      </c>
      <c r="AL132" s="70" t="e">
        <f t="shared" si="1089"/>
        <v>#REF!</v>
      </c>
      <c r="AM132" s="66"/>
      <c r="AN132" s="574" t="e">
        <f t="shared" si="1090"/>
        <v>#REF!</v>
      </c>
      <c r="AO132" s="70" t="e">
        <f t="shared" si="1090"/>
        <v>#REF!</v>
      </c>
      <c r="AP132" s="70" t="e">
        <f t="shared" si="1090"/>
        <v>#REF!</v>
      </c>
      <c r="AQ132" s="70" t="e">
        <f t="shared" si="1090"/>
        <v>#REF!</v>
      </c>
      <c r="AR132" s="70">
        <f t="shared" si="1090"/>
        <v>34586773690873.676</v>
      </c>
      <c r="AS132" s="70" t="e">
        <f t="shared" si="1090"/>
        <v>#REF!</v>
      </c>
      <c r="AT132" s="70" t="e">
        <f t="shared" si="1090"/>
        <v>#REF!</v>
      </c>
      <c r="AU132" s="70" t="e">
        <f t="shared" si="1090"/>
        <v>#REF!</v>
      </c>
      <c r="AV132" s="70" t="e">
        <f t="shared" si="1090"/>
        <v>#REF!</v>
      </c>
      <c r="AW132" s="70" t="e">
        <f t="shared" si="1090"/>
        <v>#REF!</v>
      </c>
      <c r="AX132" s="70" t="e">
        <f t="shared" si="1090"/>
        <v>#REF!</v>
      </c>
      <c r="AY132" s="66"/>
      <c r="AZ132" s="574" t="e">
        <f t="shared" si="1091"/>
        <v>#REF!</v>
      </c>
      <c r="BA132" s="70" t="e">
        <f t="shared" si="1091"/>
        <v>#REF!</v>
      </c>
      <c r="BB132" s="70" t="e">
        <f t="shared" si="1091"/>
        <v>#REF!</v>
      </c>
      <c r="BC132" s="70" t="e">
        <f t="shared" si="1091"/>
        <v>#REF!</v>
      </c>
      <c r="BD132" s="70">
        <f t="shared" si="1091"/>
        <v>0</v>
      </c>
      <c r="BE132" s="70" t="e">
        <f t="shared" si="1091"/>
        <v>#REF!</v>
      </c>
      <c r="BF132" s="70" t="e">
        <f t="shared" si="1091"/>
        <v>#REF!</v>
      </c>
      <c r="BG132" s="70" t="e">
        <f t="shared" si="1091"/>
        <v>#REF!</v>
      </c>
      <c r="BH132" s="70" t="e">
        <f t="shared" si="1091"/>
        <v>#REF!</v>
      </c>
      <c r="BI132" s="70" t="e">
        <f t="shared" si="1091"/>
        <v>#REF!</v>
      </c>
      <c r="BJ132" s="70" t="e">
        <f t="shared" si="1091"/>
        <v>#REF!</v>
      </c>
      <c r="BK132" s="66" t="e">
        <f t="shared" si="1082"/>
        <v>#REF!</v>
      </c>
      <c r="BL132" s="79" t="e">
        <f t="shared" si="1083"/>
        <v>#REF!</v>
      </c>
      <c r="BM132" s="79">
        <f t="shared" si="1084"/>
        <v>8.8053600000000003</v>
      </c>
      <c r="BN132" s="66" t="e">
        <f>#REF!+#REF!+#REF!+'Новосибирск.обл'!E132+#REF!+#REF!+#REF!+#REF!+#REF!+#REF!</f>
        <v>#REF!</v>
      </c>
      <c r="BO132" s="79" t="e">
        <f t="shared" si="1085"/>
        <v>#REF!</v>
      </c>
    </row>
    <row r="133" s="48" customFormat="1" ht="31.5" customHeight="1">
      <c r="A133" s="80" t="s">
        <v>354</v>
      </c>
      <c r="B133" s="88" t="s">
        <v>355</v>
      </c>
      <c r="C133" s="118" t="s">
        <v>32</v>
      </c>
      <c r="D133" s="575">
        <f t="shared" si="1092"/>
        <v>0</v>
      </c>
      <c r="E133" s="82"/>
      <c r="F133" s="82"/>
      <c r="G133" s="82"/>
      <c r="H133" s="82"/>
      <c r="I133" s="82"/>
      <c r="J133" s="82"/>
      <c r="K133" s="82"/>
      <c r="L133" s="82"/>
      <c r="M133" s="82"/>
      <c r="N133" s="82"/>
      <c r="P133" s="575">
        <f t="shared" si="1107"/>
        <v>0</v>
      </c>
      <c r="Q133" s="119"/>
      <c r="R133" s="119"/>
      <c r="S133" s="119"/>
      <c r="T133" s="119"/>
      <c r="U133" s="119"/>
      <c r="V133" s="119"/>
      <c r="W133" s="119"/>
      <c r="X133" s="119"/>
      <c r="Y133" s="119"/>
      <c r="Z133" s="119"/>
      <c r="AA133" s="79">
        <f>D133+'[12]Кемеровская область+'!BV133</f>
        <v>0</v>
      </c>
      <c r="AB133" s="574" t="e">
        <f t="shared" si="1089"/>
        <v>#REF!</v>
      </c>
      <c r="AC133" s="70" t="e">
        <f t="shared" si="1089"/>
        <v>#REF!</v>
      </c>
      <c r="AD133" s="70" t="e">
        <f t="shared" si="1089"/>
        <v>#REF!</v>
      </c>
      <c r="AE133" s="70" t="e">
        <f t="shared" si="1089"/>
        <v>#REF!</v>
      </c>
      <c r="AF133" s="70" t="e">
        <f t="shared" si="1089"/>
        <v>#VALUE!</v>
      </c>
      <c r="AG133" s="70" t="e">
        <f t="shared" si="1089"/>
        <v>#REF!</v>
      </c>
      <c r="AH133" s="70" t="e">
        <f t="shared" si="1089"/>
        <v>#REF!</v>
      </c>
      <c r="AI133" s="70" t="e">
        <f t="shared" si="1089"/>
        <v>#REF!</v>
      </c>
      <c r="AJ133" s="70" t="e">
        <f t="shared" si="1089"/>
        <v>#REF!</v>
      </c>
      <c r="AK133" s="70" t="e">
        <f t="shared" si="1089"/>
        <v>#REF!</v>
      </c>
      <c r="AL133" s="70" t="e">
        <f t="shared" si="1089"/>
        <v>#REF!</v>
      </c>
      <c r="AM133" s="66"/>
      <c r="AN133" s="574" t="e">
        <f t="shared" si="1090"/>
        <v>#REF!</v>
      </c>
      <c r="AO133" s="70" t="e">
        <f t="shared" si="1090"/>
        <v>#REF!</v>
      </c>
      <c r="AP133" s="70" t="e">
        <f t="shared" si="1090"/>
        <v>#REF!</v>
      </c>
      <c r="AQ133" s="70" t="e">
        <f t="shared" si="1090"/>
        <v>#REF!</v>
      </c>
      <c r="AR133" s="70" t="e">
        <f t="shared" si="1090"/>
        <v>#VALUE!</v>
      </c>
      <c r="AS133" s="70" t="e">
        <f t="shared" si="1090"/>
        <v>#REF!</v>
      </c>
      <c r="AT133" s="70" t="e">
        <f t="shared" si="1090"/>
        <v>#REF!</v>
      </c>
      <c r="AU133" s="70" t="e">
        <f t="shared" si="1090"/>
        <v>#REF!</v>
      </c>
      <c r="AV133" s="70" t="e">
        <f t="shared" si="1090"/>
        <v>#REF!</v>
      </c>
      <c r="AW133" s="70" t="e">
        <f t="shared" si="1090"/>
        <v>#REF!</v>
      </c>
      <c r="AX133" s="70" t="e">
        <f t="shared" si="1090"/>
        <v>#REF!</v>
      </c>
      <c r="AY133" s="66"/>
      <c r="AZ133" s="574" t="e">
        <f t="shared" si="1091"/>
        <v>#REF!</v>
      </c>
      <c r="BA133" s="70" t="e">
        <f t="shared" si="1091"/>
        <v>#REF!</v>
      </c>
      <c r="BB133" s="70" t="e">
        <f t="shared" si="1091"/>
        <v>#REF!</v>
      </c>
      <c r="BC133" s="70" t="e">
        <f t="shared" si="1091"/>
        <v>#REF!</v>
      </c>
      <c r="BD133" s="70" t="e">
        <f t="shared" si="1091"/>
        <v>#VALUE!</v>
      </c>
      <c r="BE133" s="70" t="e">
        <f t="shared" si="1091"/>
        <v>#REF!</v>
      </c>
      <c r="BF133" s="70" t="e">
        <f t="shared" si="1091"/>
        <v>#REF!</v>
      </c>
      <c r="BG133" s="70" t="e">
        <f t="shared" si="1091"/>
        <v>#REF!</v>
      </c>
      <c r="BH133" s="70" t="e">
        <f t="shared" si="1091"/>
        <v>#REF!</v>
      </c>
      <c r="BI133" s="70" t="e">
        <f t="shared" si="1091"/>
        <v>#REF!</v>
      </c>
      <c r="BJ133" s="70" t="e">
        <f t="shared" si="1091"/>
        <v>#REF!</v>
      </c>
      <c r="BK133" s="66" t="e">
        <f t="shared" si="1082"/>
        <v>#REF!</v>
      </c>
      <c r="BL133" s="79" t="e">
        <f t="shared" si="1083"/>
        <v>#REF!</v>
      </c>
      <c r="BM133" s="79">
        <f t="shared" si="1084"/>
        <v>0</v>
      </c>
      <c r="BN133" s="66" t="e">
        <f>#REF!+#REF!+#REF!+'Новосибирск.обл'!E133+#REF!+#REF!+#REF!+#REF!+#REF!+#REF!</f>
        <v>#REF!</v>
      </c>
      <c r="BO133" s="79" t="e">
        <f t="shared" si="1085"/>
        <v>#REF!</v>
      </c>
    </row>
    <row r="134" s="48" customFormat="1" ht="31.5" customHeight="1">
      <c r="A134" s="80" t="s">
        <v>356</v>
      </c>
      <c r="B134" s="88" t="s">
        <v>357</v>
      </c>
      <c r="C134" s="118" t="s">
        <v>32</v>
      </c>
      <c r="D134" s="575">
        <f t="shared" si="1092"/>
        <v>0</v>
      </c>
      <c r="E134" s="82"/>
      <c r="F134" s="82"/>
      <c r="G134" s="82"/>
      <c r="H134" s="82"/>
      <c r="I134" s="82"/>
      <c r="J134" s="82"/>
      <c r="K134" s="82"/>
      <c r="L134" s="82"/>
      <c r="M134" s="82"/>
      <c r="N134" s="82"/>
      <c r="P134" s="575">
        <f t="shared" si="1107"/>
        <v>0</v>
      </c>
      <c r="Q134" s="119"/>
      <c r="R134" s="119"/>
      <c r="S134" s="119"/>
      <c r="T134" s="119"/>
      <c r="U134" s="119"/>
      <c r="V134" s="119"/>
      <c r="W134" s="119"/>
      <c r="X134" s="119"/>
      <c r="Y134" s="119"/>
      <c r="Z134" s="119"/>
      <c r="AA134" s="79">
        <f>D134+'[12]Кемеровская область+'!BV134</f>
        <v>0</v>
      </c>
      <c r="AB134" s="574" t="e">
        <f t="shared" si="1089"/>
        <v>#REF!</v>
      </c>
      <c r="AC134" s="70" t="e">
        <f t="shared" si="1089"/>
        <v>#REF!</v>
      </c>
      <c r="AD134" s="70" t="e">
        <f t="shared" si="1089"/>
        <v>#REF!</v>
      </c>
      <c r="AE134" s="70" t="e">
        <f t="shared" si="1089"/>
        <v>#REF!</v>
      </c>
      <c r="AF134" s="70">
        <f t="shared" si="1089"/>
        <v>45349037901066.906</v>
      </c>
      <c r="AG134" s="70" t="e">
        <f t="shared" si="1089"/>
        <v>#REF!</v>
      </c>
      <c r="AH134" s="70" t="e">
        <f t="shared" si="1089"/>
        <v>#REF!</v>
      </c>
      <c r="AI134" s="70" t="e">
        <f t="shared" si="1089"/>
        <v>#REF!</v>
      </c>
      <c r="AJ134" s="70" t="e">
        <f t="shared" si="1089"/>
        <v>#REF!</v>
      </c>
      <c r="AK134" s="70" t="e">
        <f t="shared" si="1089"/>
        <v>#REF!</v>
      </c>
      <c r="AL134" s="70" t="e">
        <f t="shared" si="1089"/>
        <v>#REF!</v>
      </c>
      <c r="AM134" s="66"/>
      <c r="AN134" s="574" t="e">
        <f t="shared" si="1090"/>
        <v>#REF!</v>
      </c>
      <c r="AO134" s="70" t="e">
        <f t="shared" si="1090"/>
        <v>#REF!</v>
      </c>
      <c r="AP134" s="70" t="e">
        <f t="shared" si="1090"/>
        <v>#REF!</v>
      </c>
      <c r="AQ134" s="70" t="e">
        <f t="shared" si="1090"/>
        <v>#REF!</v>
      </c>
      <c r="AR134" s="70">
        <f t="shared" si="1090"/>
        <v>26841350501072.477</v>
      </c>
      <c r="AS134" s="70" t="e">
        <f t="shared" si="1090"/>
        <v>#REF!</v>
      </c>
      <c r="AT134" s="70" t="e">
        <f t="shared" si="1090"/>
        <v>#REF!</v>
      </c>
      <c r="AU134" s="70" t="e">
        <f t="shared" si="1090"/>
        <v>#REF!</v>
      </c>
      <c r="AV134" s="70" t="e">
        <f t="shared" si="1090"/>
        <v>#REF!</v>
      </c>
      <c r="AW134" s="70" t="e">
        <f t="shared" si="1090"/>
        <v>#REF!</v>
      </c>
      <c r="AX134" s="70" t="e">
        <f t="shared" si="1090"/>
        <v>#REF!</v>
      </c>
      <c r="AY134" s="66"/>
      <c r="AZ134" s="574" t="e">
        <f t="shared" si="1091"/>
        <v>#REF!</v>
      </c>
      <c r="BA134" s="70" t="e">
        <f t="shared" si="1091"/>
        <v>#REF!</v>
      </c>
      <c r="BB134" s="70" t="e">
        <f t="shared" si="1091"/>
        <v>#REF!</v>
      </c>
      <c r="BC134" s="70" t="e">
        <f t="shared" si="1091"/>
        <v>#REF!</v>
      </c>
      <c r="BD134" s="70">
        <f t="shared" si="1091"/>
        <v>0</v>
      </c>
      <c r="BE134" s="70" t="e">
        <f t="shared" si="1091"/>
        <v>#REF!</v>
      </c>
      <c r="BF134" s="70" t="e">
        <f t="shared" si="1091"/>
        <v>#REF!</v>
      </c>
      <c r="BG134" s="70" t="e">
        <f t="shared" si="1091"/>
        <v>#REF!</v>
      </c>
      <c r="BH134" s="70" t="e">
        <f t="shared" si="1091"/>
        <v>#REF!</v>
      </c>
      <c r="BI134" s="70" t="e">
        <f t="shared" si="1091"/>
        <v>#REF!</v>
      </c>
      <c r="BJ134" s="70" t="e">
        <f t="shared" si="1091"/>
        <v>#REF!</v>
      </c>
      <c r="BK134" s="66" t="e">
        <f t="shared" si="1082"/>
        <v>#REF!</v>
      </c>
      <c r="BL134" s="79" t="e">
        <f t="shared" si="1083"/>
        <v>#REF!</v>
      </c>
      <c r="BM134" s="79">
        <f t="shared" si="1084"/>
        <v>0</v>
      </c>
      <c r="BN134" s="66" t="e">
        <f>#REF!+#REF!+#REF!+'Новосибирск.обл'!E134+#REF!+#REF!+#REF!+#REF!+#REF!+#REF!</f>
        <v>#REF!</v>
      </c>
      <c r="BO134" s="79" t="e">
        <f t="shared" si="1085"/>
        <v>#REF!</v>
      </c>
    </row>
    <row r="135" s="48" customFormat="1" ht="31.5" customHeight="1">
      <c r="A135" s="80" t="s">
        <v>358</v>
      </c>
      <c r="B135" s="88" t="s">
        <v>55</v>
      </c>
      <c r="C135" s="118" t="s">
        <v>32</v>
      </c>
      <c r="D135" s="575">
        <f t="shared" si="1092"/>
        <v>0</v>
      </c>
      <c r="E135" s="82"/>
      <c r="F135" s="82"/>
      <c r="G135" s="82"/>
      <c r="H135" s="82"/>
      <c r="I135" s="82"/>
      <c r="J135" s="82"/>
      <c r="K135" s="82"/>
      <c r="L135" s="82"/>
      <c r="M135" s="82"/>
      <c r="N135" s="82"/>
      <c r="P135" s="575">
        <f t="shared" si="1107"/>
        <v>0</v>
      </c>
      <c r="Q135" s="119"/>
      <c r="R135" s="119"/>
      <c r="S135" s="119"/>
      <c r="T135" s="119"/>
      <c r="U135" s="119"/>
      <c r="V135" s="119"/>
      <c r="W135" s="119"/>
      <c r="X135" s="119"/>
      <c r="Y135" s="119"/>
      <c r="Z135" s="119"/>
      <c r="AA135" s="79">
        <f>D135+'[12]Кемеровская область+'!BV135</f>
        <v>0</v>
      </c>
      <c r="AB135" s="574" t="e">
        <f t="shared" si="1089"/>
        <v>#VALUE!</v>
      </c>
      <c r="AC135" s="70" t="e">
        <f t="shared" si="1089"/>
        <v>#VALUE!</v>
      </c>
      <c r="AD135" s="70" t="e">
        <f t="shared" si="1089"/>
        <v>#VALUE!</v>
      </c>
      <c r="AE135" s="70" t="e">
        <f t="shared" si="1089"/>
        <v>#VALUE!</v>
      </c>
      <c r="AF135" s="70" t="e">
        <f t="shared" si="1089"/>
        <v>#VALUE!</v>
      </c>
      <c r="AG135" s="70" t="e">
        <f t="shared" si="1089"/>
        <v>#VALUE!</v>
      </c>
      <c r="AH135" s="70" t="e">
        <f t="shared" si="1089"/>
        <v>#VALUE!</v>
      </c>
      <c r="AI135" s="70" t="e">
        <f t="shared" si="1089"/>
        <v>#VALUE!</v>
      </c>
      <c r="AJ135" s="70" t="e">
        <f t="shared" si="1089"/>
        <v>#VALUE!</v>
      </c>
      <c r="AK135" s="70" t="e">
        <f t="shared" si="1089"/>
        <v>#VALUE!</v>
      </c>
      <c r="AL135" s="70" t="e">
        <f t="shared" si="1089"/>
        <v>#VALUE!</v>
      </c>
      <c r="AM135" s="66"/>
      <c r="AN135" s="574" t="e">
        <f t="shared" si="1090"/>
        <v>#VALUE!</v>
      </c>
      <c r="AO135" s="70" t="e">
        <f t="shared" si="1090"/>
        <v>#VALUE!</v>
      </c>
      <c r="AP135" s="70" t="e">
        <f t="shared" si="1090"/>
        <v>#VALUE!</v>
      </c>
      <c r="AQ135" s="70" t="e">
        <f t="shared" si="1090"/>
        <v>#VALUE!</v>
      </c>
      <c r="AR135" s="70" t="e">
        <f t="shared" si="1090"/>
        <v>#VALUE!</v>
      </c>
      <c r="AS135" s="70" t="e">
        <f t="shared" si="1090"/>
        <v>#VALUE!</v>
      </c>
      <c r="AT135" s="70" t="e">
        <f t="shared" si="1090"/>
        <v>#VALUE!</v>
      </c>
      <c r="AU135" s="70" t="e">
        <f t="shared" si="1090"/>
        <v>#VALUE!</v>
      </c>
      <c r="AV135" s="70" t="e">
        <f t="shared" si="1090"/>
        <v>#VALUE!</v>
      </c>
      <c r="AW135" s="70" t="e">
        <f t="shared" si="1090"/>
        <v>#VALUE!</v>
      </c>
      <c r="AX135" s="70" t="e">
        <f t="shared" si="1090"/>
        <v>#VALUE!</v>
      </c>
      <c r="AY135" s="66"/>
      <c r="AZ135" s="574" t="e">
        <f t="shared" si="1091"/>
        <v>#VALUE!</v>
      </c>
      <c r="BA135" s="70" t="e">
        <f t="shared" si="1091"/>
        <v>#VALUE!</v>
      </c>
      <c r="BB135" s="70" t="e">
        <f t="shared" si="1091"/>
        <v>#VALUE!</v>
      </c>
      <c r="BC135" s="70" t="e">
        <f t="shared" si="1091"/>
        <v>#VALUE!</v>
      </c>
      <c r="BD135" s="70" t="e">
        <f t="shared" si="1091"/>
        <v>#VALUE!</v>
      </c>
      <c r="BE135" s="70" t="e">
        <f t="shared" si="1091"/>
        <v>#VALUE!</v>
      </c>
      <c r="BF135" s="70" t="e">
        <f t="shared" si="1091"/>
        <v>#VALUE!</v>
      </c>
      <c r="BG135" s="70" t="e">
        <f t="shared" si="1091"/>
        <v>#VALUE!</v>
      </c>
      <c r="BH135" s="70" t="e">
        <f t="shared" si="1091"/>
        <v>#VALUE!</v>
      </c>
      <c r="BI135" s="70" t="e">
        <f t="shared" si="1091"/>
        <v>#VALUE!</v>
      </c>
      <c r="BJ135" s="70" t="e">
        <f t="shared" si="1091"/>
        <v>#VALUE!</v>
      </c>
      <c r="BK135" s="66" t="e">
        <f t="shared" si="1082"/>
        <v>#VALUE!</v>
      </c>
      <c r="BL135" s="79" t="e">
        <f t="shared" si="1083"/>
        <v>#VALUE!</v>
      </c>
      <c r="BM135" s="79">
        <f t="shared" si="1084"/>
        <v>0</v>
      </c>
      <c r="BN135" s="66" t="e">
        <f>#REF!+#REF!+#REF!+'Новосибирск.обл'!E135+#REF!+#REF!+#REF!+#REF!+#REF!+#REF!</f>
        <v>#REF!</v>
      </c>
      <c r="BO135" s="79" t="e">
        <f t="shared" si="1085"/>
        <v>#REF!</v>
      </c>
    </row>
    <row r="136" s="48" customFormat="1">
      <c r="A136" s="80" t="s">
        <v>359</v>
      </c>
      <c r="B136" s="94" t="s">
        <v>360</v>
      </c>
      <c r="C136" s="118" t="s">
        <v>32</v>
      </c>
      <c r="D136" s="575">
        <f t="shared" si="1092"/>
        <v>0</v>
      </c>
      <c r="E136" s="82"/>
      <c r="F136" s="82"/>
      <c r="G136" s="82"/>
      <c r="H136" s="82"/>
      <c r="I136" s="82"/>
      <c r="J136" s="82"/>
      <c r="K136" s="82"/>
      <c r="L136" s="82"/>
      <c r="M136" s="82"/>
      <c r="N136" s="82"/>
      <c r="P136" s="575">
        <f t="shared" si="1107"/>
        <v>0</v>
      </c>
      <c r="Q136" s="119"/>
      <c r="R136" s="119"/>
      <c r="S136" s="119"/>
      <c r="T136" s="119"/>
      <c r="U136" s="119"/>
      <c r="V136" s="119"/>
      <c r="W136" s="119"/>
      <c r="X136" s="119"/>
      <c r="Y136" s="119"/>
      <c r="Z136" s="119"/>
      <c r="AA136" s="79">
        <f>D136+'[12]Кемеровская область+'!BV136</f>
        <v>0</v>
      </c>
      <c r="AB136" s="574" t="e">
        <f t="shared" si="1089"/>
        <v>#REF!</v>
      </c>
      <c r="AC136" s="70" t="e">
        <f t="shared" si="1089"/>
        <v>#REF!</v>
      </c>
      <c r="AD136" s="70" t="e">
        <f t="shared" si="1089"/>
        <v>#REF!</v>
      </c>
      <c r="AE136" s="70" t="e">
        <f t="shared" si="1089"/>
        <v>#REF!</v>
      </c>
      <c r="AF136" s="70">
        <f t="shared" si="1089"/>
        <v>35198703019952.688</v>
      </c>
      <c r="AG136" s="70" t="e">
        <f t="shared" si="1089"/>
        <v>#REF!</v>
      </c>
      <c r="AH136" s="70" t="e">
        <f t="shared" si="1089"/>
        <v>#REF!</v>
      </c>
      <c r="AI136" s="70" t="e">
        <f t="shared" si="1089"/>
        <v>#REF!</v>
      </c>
      <c r="AJ136" s="70" t="e">
        <f t="shared" si="1089"/>
        <v>#REF!</v>
      </c>
      <c r="AK136" s="70" t="e">
        <f t="shared" si="1089"/>
        <v>#REF!</v>
      </c>
      <c r="AL136" s="70" t="e">
        <f t="shared" si="1089"/>
        <v>#REF!</v>
      </c>
      <c r="AM136" s="66"/>
      <c r="AN136" s="574" t="e">
        <f t="shared" si="1090"/>
        <v>#REF!</v>
      </c>
      <c r="AO136" s="70" t="e">
        <f t="shared" si="1090"/>
        <v>#REF!</v>
      </c>
      <c r="AP136" s="70" t="e">
        <f t="shared" si="1090"/>
        <v>#REF!</v>
      </c>
      <c r="AQ136" s="70" t="e">
        <f t="shared" si="1090"/>
        <v>#REF!</v>
      </c>
      <c r="AR136" s="70">
        <f t="shared" si="1090"/>
        <v>20833533417105.684</v>
      </c>
      <c r="AS136" s="70" t="e">
        <f t="shared" si="1090"/>
        <v>#REF!</v>
      </c>
      <c r="AT136" s="70" t="e">
        <f t="shared" si="1090"/>
        <v>#REF!</v>
      </c>
      <c r="AU136" s="70" t="e">
        <f t="shared" si="1090"/>
        <v>#REF!</v>
      </c>
      <c r="AV136" s="70" t="e">
        <f t="shared" si="1090"/>
        <v>#REF!</v>
      </c>
      <c r="AW136" s="70" t="e">
        <f t="shared" si="1090"/>
        <v>#REF!</v>
      </c>
      <c r="AX136" s="70" t="e">
        <f t="shared" si="1090"/>
        <v>#REF!</v>
      </c>
      <c r="AY136" s="66"/>
      <c r="AZ136" s="574" t="e">
        <f t="shared" si="1091"/>
        <v>#REF!</v>
      </c>
      <c r="BA136" s="70" t="e">
        <f t="shared" si="1091"/>
        <v>#REF!</v>
      </c>
      <c r="BB136" s="70" t="e">
        <f t="shared" si="1091"/>
        <v>#REF!</v>
      </c>
      <c r="BC136" s="70" t="e">
        <f t="shared" si="1091"/>
        <v>#REF!</v>
      </c>
      <c r="BD136" s="70">
        <f t="shared" si="1091"/>
        <v>0</v>
      </c>
      <c r="BE136" s="70" t="e">
        <f t="shared" si="1091"/>
        <v>#REF!</v>
      </c>
      <c r="BF136" s="70" t="e">
        <f t="shared" si="1091"/>
        <v>#REF!</v>
      </c>
      <c r="BG136" s="70" t="e">
        <f t="shared" si="1091"/>
        <v>#REF!</v>
      </c>
      <c r="BH136" s="70" t="e">
        <f t="shared" si="1091"/>
        <v>#REF!</v>
      </c>
      <c r="BI136" s="70" t="e">
        <f t="shared" si="1091"/>
        <v>#REF!</v>
      </c>
      <c r="BJ136" s="70" t="e">
        <f t="shared" si="1091"/>
        <v>#REF!</v>
      </c>
      <c r="BK136" s="66" t="e">
        <f t="shared" si="1082"/>
        <v>#REF!</v>
      </c>
      <c r="BL136" s="79" t="e">
        <f t="shared" si="1083"/>
        <v>#REF!</v>
      </c>
      <c r="BM136" s="79">
        <f t="shared" si="1084"/>
        <v>0</v>
      </c>
      <c r="BN136" s="66" t="e">
        <f>#REF!+#REF!+#REF!+'Новосибирск.обл'!E136+#REF!+#REF!+#REF!+#REF!+#REF!+#REF!</f>
        <v>#REF!</v>
      </c>
      <c r="BO136" s="79" t="e">
        <f t="shared" si="1085"/>
        <v>#REF!</v>
      </c>
    </row>
    <row r="137" s="48" customFormat="1">
      <c r="A137" s="80" t="s">
        <v>361</v>
      </c>
      <c r="B137" s="94" t="s">
        <v>59</v>
      </c>
      <c r="C137" s="118" t="s">
        <v>32</v>
      </c>
      <c r="D137" s="575">
        <f t="shared" si="1092"/>
        <v>0</v>
      </c>
      <c r="E137" s="82"/>
      <c r="F137" s="82"/>
      <c r="G137" s="82"/>
      <c r="H137" s="82"/>
      <c r="I137" s="82"/>
      <c r="J137" s="82"/>
      <c r="K137" s="82"/>
      <c r="L137" s="82"/>
      <c r="M137" s="82"/>
      <c r="N137" s="82"/>
      <c r="P137" s="575">
        <f t="shared" si="1107"/>
        <v>0</v>
      </c>
      <c r="Q137" s="119"/>
      <c r="R137" s="119"/>
      <c r="S137" s="119"/>
      <c r="T137" s="119"/>
      <c r="U137" s="119"/>
      <c r="V137" s="119"/>
      <c r="W137" s="119"/>
      <c r="X137" s="119"/>
      <c r="Y137" s="119"/>
      <c r="Z137" s="119"/>
      <c r="AA137" s="79">
        <f>D137+'[12]Кемеровская область+'!BV137</f>
        <v>0</v>
      </c>
      <c r="AB137" s="574" t="e">
        <f t="shared" si="1089"/>
        <v>#VALUE!</v>
      </c>
      <c r="AC137" s="70" t="e">
        <f t="shared" si="1089"/>
        <v>#VALUE!</v>
      </c>
      <c r="AD137" s="70" t="e">
        <f t="shared" si="1089"/>
        <v>#VALUE!</v>
      </c>
      <c r="AE137" s="70" t="e">
        <f t="shared" si="1089"/>
        <v>#VALUE!</v>
      </c>
      <c r="AF137" s="70" t="e">
        <f t="shared" si="1089"/>
        <v>#VALUE!</v>
      </c>
      <c r="AG137" s="70" t="e">
        <f t="shared" si="1089"/>
        <v>#VALUE!</v>
      </c>
      <c r="AH137" s="70" t="e">
        <f t="shared" si="1089"/>
        <v>#VALUE!</v>
      </c>
      <c r="AI137" s="70" t="e">
        <f t="shared" si="1089"/>
        <v>#VALUE!</v>
      </c>
      <c r="AJ137" s="70" t="e">
        <f t="shared" si="1089"/>
        <v>#VALUE!</v>
      </c>
      <c r="AK137" s="70" t="e">
        <f t="shared" si="1089"/>
        <v>#VALUE!</v>
      </c>
      <c r="AL137" s="70" t="e">
        <f t="shared" si="1089"/>
        <v>#VALUE!</v>
      </c>
      <c r="AM137" s="66"/>
      <c r="AN137" s="574" t="e">
        <f t="shared" si="1090"/>
        <v>#VALUE!</v>
      </c>
      <c r="AO137" s="70" t="e">
        <f t="shared" si="1090"/>
        <v>#VALUE!</v>
      </c>
      <c r="AP137" s="70" t="e">
        <f t="shared" si="1090"/>
        <v>#VALUE!</v>
      </c>
      <c r="AQ137" s="70" t="e">
        <f t="shared" si="1090"/>
        <v>#VALUE!</v>
      </c>
      <c r="AR137" s="70" t="e">
        <f t="shared" si="1090"/>
        <v>#VALUE!</v>
      </c>
      <c r="AS137" s="70" t="e">
        <f t="shared" si="1090"/>
        <v>#VALUE!</v>
      </c>
      <c r="AT137" s="70" t="e">
        <f t="shared" si="1090"/>
        <v>#VALUE!</v>
      </c>
      <c r="AU137" s="70" t="e">
        <f t="shared" si="1090"/>
        <v>#VALUE!</v>
      </c>
      <c r="AV137" s="70" t="e">
        <f t="shared" si="1090"/>
        <v>#VALUE!</v>
      </c>
      <c r="AW137" s="70" t="e">
        <f t="shared" si="1090"/>
        <v>#VALUE!</v>
      </c>
      <c r="AX137" s="70" t="e">
        <f t="shared" si="1090"/>
        <v>#VALUE!</v>
      </c>
      <c r="AY137" s="66"/>
      <c r="AZ137" s="574" t="e">
        <f t="shared" si="1091"/>
        <v>#VALUE!</v>
      </c>
      <c r="BA137" s="70" t="e">
        <f t="shared" si="1091"/>
        <v>#VALUE!</v>
      </c>
      <c r="BB137" s="70" t="e">
        <f t="shared" si="1091"/>
        <v>#VALUE!</v>
      </c>
      <c r="BC137" s="70" t="e">
        <f t="shared" si="1091"/>
        <v>#VALUE!</v>
      </c>
      <c r="BD137" s="70" t="e">
        <f t="shared" si="1091"/>
        <v>#VALUE!</v>
      </c>
      <c r="BE137" s="70" t="e">
        <f t="shared" si="1091"/>
        <v>#VALUE!</v>
      </c>
      <c r="BF137" s="70" t="e">
        <f t="shared" si="1091"/>
        <v>#VALUE!</v>
      </c>
      <c r="BG137" s="70" t="e">
        <f t="shared" si="1091"/>
        <v>#VALUE!</v>
      </c>
      <c r="BH137" s="70" t="e">
        <f t="shared" si="1091"/>
        <v>#VALUE!</v>
      </c>
      <c r="BI137" s="70" t="e">
        <f t="shared" si="1091"/>
        <v>#VALUE!</v>
      </c>
      <c r="BJ137" s="70" t="e">
        <f t="shared" si="1091"/>
        <v>#VALUE!</v>
      </c>
      <c r="BK137" s="66" t="e">
        <f t="shared" si="1082"/>
        <v>#VALUE!</v>
      </c>
      <c r="BL137" s="79" t="e">
        <f t="shared" si="1083"/>
        <v>#VALUE!</v>
      </c>
      <c r="BM137" s="79">
        <f t="shared" si="1084"/>
        <v>0</v>
      </c>
      <c r="BN137" s="66" t="e">
        <f>#REF!+#REF!+#REF!+'Новосибирск.обл'!E137+#REF!+#REF!+#REF!+#REF!+#REF!+#REF!</f>
        <v>#REF!</v>
      </c>
      <c r="BO137" s="79" t="e">
        <f t="shared" si="1085"/>
        <v>#REF!</v>
      </c>
    </row>
    <row r="138" s="48" customFormat="1" ht="15.75">
      <c r="A138" s="279" t="s">
        <v>362</v>
      </c>
      <c r="B138" s="294" t="s">
        <v>363</v>
      </c>
      <c r="C138" s="281" t="s">
        <v>32</v>
      </c>
      <c r="D138" s="575">
        <f t="shared" si="1092"/>
        <v>5.7388800000000009</v>
      </c>
      <c r="E138" s="622">
        <v>0.83989999999999998</v>
      </c>
      <c r="F138" s="622">
        <v>0.71759000000000006</v>
      </c>
      <c r="G138" s="622">
        <v>1.82684</v>
      </c>
      <c r="H138" s="622">
        <v>0.76580999999999999</v>
      </c>
      <c r="I138" s="622"/>
      <c r="J138" s="622">
        <v>0.66039000000000014</v>
      </c>
      <c r="K138" s="622">
        <v>0.22867999999999999</v>
      </c>
      <c r="L138" s="622">
        <v>0.085839999999999986</v>
      </c>
      <c r="M138" s="622">
        <v>0.17687999999999998</v>
      </c>
      <c r="N138" s="622">
        <v>0.43695000000000001</v>
      </c>
      <c r="P138" s="575">
        <f t="shared" si="1107"/>
        <v>5.7388800000000009</v>
      </c>
      <c r="Q138" s="119">
        <f>E138</f>
        <v>0.83989999999999998</v>
      </c>
      <c r="R138" s="119">
        <f t="shared" si="1108"/>
        <v>0.71759000000000006</v>
      </c>
      <c r="S138" s="119">
        <f t="shared" si="1108"/>
        <v>1.82684</v>
      </c>
      <c r="T138" s="119">
        <f t="shared" si="1108"/>
        <v>0.76580999999999999</v>
      </c>
      <c r="U138" s="119">
        <f t="shared" si="1108"/>
        <v>0</v>
      </c>
      <c r="V138" s="119">
        <f t="shared" si="1108"/>
        <v>0.66039000000000014</v>
      </c>
      <c r="W138" s="119">
        <f t="shared" si="1108"/>
        <v>0.22867999999999999</v>
      </c>
      <c r="X138" s="119">
        <f t="shared" si="1108"/>
        <v>0.085839999999999986</v>
      </c>
      <c r="Y138" s="119">
        <f t="shared" si="1108"/>
        <v>0.17687999999999998</v>
      </c>
      <c r="Z138" s="119">
        <f t="shared" si="1108"/>
        <v>0.43695000000000001</v>
      </c>
      <c r="AA138" s="79">
        <f>D138+'[12]Кемеровская область+'!BV138</f>
        <v>11.477760000000002</v>
      </c>
      <c r="AB138" s="574" t="e">
        <f t="shared" si="1089"/>
        <v>#REF!</v>
      </c>
      <c r="AC138" s="70" t="e">
        <f t="shared" si="1089"/>
        <v>#REF!</v>
      </c>
      <c r="AD138" s="70" t="e">
        <f t="shared" si="1089"/>
        <v>#REF!</v>
      </c>
      <c r="AE138" s="70" t="e">
        <f t="shared" si="1089"/>
        <v>#REF!</v>
      </c>
      <c r="AF138" s="70">
        <f t="shared" si="1089"/>
        <v>27320478863339.227</v>
      </c>
      <c r="AG138" s="70" t="e">
        <f t="shared" si="1089"/>
        <v>#REF!</v>
      </c>
      <c r="AH138" s="70" t="e">
        <f t="shared" si="1089"/>
        <v>#REF!</v>
      </c>
      <c r="AI138" s="70" t="e">
        <f t="shared" si="1089"/>
        <v>#REF!</v>
      </c>
      <c r="AJ138" s="70" t="e">
        <f t="shared" si="1089"/>
        <v>#REF!</v>
      </c>
      <c r="AK138" s="70" t="e">
        <f t="shared" si="1089"/>
        <v>#REF!</v>
      </c>
      <c r="AL138" s="70" t="e">
        <f t="shared" si="1089"/>
        <v>#REF!</v>
      </c>
      <c r="AM138" s="66"/>
      <c r="AN138" s="574" t="e">
        <f t="shared" si="1090"/>
        <v>#REF!</v>
      </c>
      <c r="AO138" s="70" t="e">
        <f t="shared" si="1090"/>
        <v>#REF!</v>
      </c>
      <c r="AP138" s="70" t="e">
        <f t="shared" si="1090"/>
        <v>#REF!</v>
      </c>
      <c r="AQ138" s="70" t="e">
        <f t="shared" si="1090"/>
        <v>#REF!</v>
      </c>
      <c r="AR138" s="70">
        <f t="shared" si="1090"/>
        <v>16170542066149.217</v>
      </c>
      <c r="AS138" s="70" t="e">
        <f t="shared" si="1090"/>
        <v>#REF!</v>
      </c>
      <c r="AT138" s="70" t="e">
        <f t="shared" si="1090"/>
        <v>#REF!</v>
      </c>
      <c r="AU138" s="70" t="e">
        <f t="shared" si="1090"/>
        <v>#REF!</v>
      </c>
      <c r="AV138" s="70" t="e">
        <f t="shared" si="1090"/>
        <v>#REF!</v>
      </c>
      <c r="AW138" s="70" t="e">
        <f t="shared" si="1090"/>
        <v>#REF!</v>
      </c>
      <c r="AX138" s="70" t="e">
        <f t="shared" si="1090"/>
        <v>#REF!</v>
      </c>
      <c r="AY138" s="66"/>
      <c r="AZ138" s="574" t="e">
        <f t="shared" si="1091"/>
        <v>#REF!</v>
      </c>
      <c r="BA138" s="70" t="e">
        <f t="shared" si="1091"/>
        <v>#REF!</v>
      </c>
      <c r="BB138" s="70" t="e">
        <f t="shared" si="1091"/>
        <v>#REF!</v>
      </c>
      <c r="BC138" s="70" t="e">
        <f t="shared" si="1091"/>
        <v>#REF!</v>
      </c>
      <c r="BD138" s="70">
        <f t="shared" si="1091"/>
        <v>0</v>
      </c>
      <c r="BE138" s="70" t="e">
        <f t="shared" si="1091"/>
        <v>#REF!</v>
      </c>
      <c r="BF138" s="70" t="e">
        <f t="shared" si="1091"/>
        <v>#REF!</v>
      </c>
      <c r="BG138" s="70" t="e">
        <f t="shared" si="1091"/>
        <v>#REF!</v>
      </c>
      <c r="BH138" s="70" t="e">
        <f t="shared" si="1091"/>
        <v>#REF!</v>
      </c>
      <c r="BI138" s="70" t="e">
        <f t="shared" si="1091"/>
        <v>#REF!</v>
      </c>
      <c r="BJ138" s="70" t="e">
        <f t="shared" si="1091"/>
        <v>#REF!</v>
      </c>
      <c r="BK138" s="66" t="e">
        <f t="shared" si="1082"/>
        <v>#REF!</v>
      </c>
      <c r="BL138" s="79" t="e">
        <f t="shared" si="1083"/>
        <v>#REF!</v>
      </c>
      <c r="BM138" s="79">
        <f t="shared" si="1084"/>
        <v>5.7388800000000009</v>
      </c>
      <c r="BN138" s="66" t="e">
        <f>#REF!+#REF!+#REF!+'Новосибирск.обл'!E138+#REF!+#REF!+#REF!+#REF!+#REF!+#REF!</f>
        <v>#REF!</v>
      </c>
      <c r="BO138" s="79" t="e">
        <f t="shared" si="1085"/>
        <v>#REF!</v>
      </c>
    </row>
    <row r="139" s="66" customFormat="1" ht="14.25">
      <c r="A139" s="251" t="s">
        <v>364</v>
      </c>
      <c r="B139" s="668" t="s">
        <v>365</v>
      </c>
      <c r="C139" s="253" t="s">
        <v>32</v>
      </c>
      <c r="D139" s="605">
        <f>D109-D124</f>
        <v>-28.881668662036603</v>
      </c>
      <c r="E139" s="605">
        <f>E109-E124</f>
        <v>-8.4553831930694603</v>
      </c>
      <c r="F139" s="605">
        <f t="shared" ref="F139:N153" si="1109">F109-F124</f>
        <v>-15.524979538551868</v>
      </c>
      <c r="G139" s="605">
        <f t="shared" si="1109"/>
        <v>32.393053109347953</v>
      </c>
      <c r="H139" s="605">
        <f t="shared" si="1109"/>
        <v>-6.1081154863857199</v>
      </c>
      <c r="I139" s="605">
        <f t="shared" si="1109"/>
        <v>-1.9805851637135612</v>
      </c>
      <c r="J139" s="605">
        <f t="shared" si="1109"/>
        <v>-16.066902134896051</v>
      </c>
      <c r="K139" s="605">
        <f t="shared" si="1109"/>
        <v>-3.6853997269675509</v>
      </c>
      <c r="L139" s="605">
        <f t="shared" si="1109"/>
        <v>-0.4294835503439316</v>
      </c>
      <c r="M139" s="605">
        <f t="shared" si="1109"/>
        <v>-1.278391023334785</v>
      </c>
      <c r="N139" s="605">
        <f t="shared" si="1109"/>
        <v>-7.7454819541216064</v>
      </c>
      <c r="P139" s="605">
        <f>P109-P124</f>
        <v>-13.63123115203622</v>
      </c>
      <c r="Q139" s="605">
        <f>Q109-Q124</f>
        <v>-16.11011685306946</v>
      </c>
      <c r="R139" s="605">
        <f t="shared" ref="R139:Z153" si="1110">R109-R124</f>
        <v>62.744750601448118</v>
      </c>
      <c r="S139" s="605">
        <f t="shared" si="1110"/>
        <v>33.229478959347915</v>
      </c>
      <c r="T139" s="605">
        <f t="shared" si="1110"/>
        <v>-9.2634370963857133</v>
      </c>
      <c r="U139" s="605">
        <f t="shared" si="1110"/>
        <v>1.9095897362864389</v>
      </c>
      <c r="V139" s="605">
        <f t="shared" si="1110"/>
        <v>-38.258705014895945</v>
      </c>
      <c r="W139" s="605">
        <f t="shared" si="1110"/>
        <v>-12.053629566967549</v>
      </c>
      <c r="X139" s="605">
        <f t="shared" si="1110"/>
        <v>-2.0717002203439288</v>
      </c>
      <c r="Y139" s="605">
        <f t="shared" si="1110"/>
        <v>0.28872696666521747</v>
      </c>
      <c r="Z139" s="605">
        <f t="shared" si="1110"/>
        <v>-34.046188664121601</v>
      </c>
      <c r="AA139" s="79">
        <f>D139+'[12]Кемеровская область+'!BV139</f>
        <v>-24.117531642036631</v>
      </c>
      <c r="AB139" s="574" t="e">
        <f t="shared" si="1089"/>
        <v>#REF!</v>
      </c>
      <c r="AC139" s="70" t="e">
        <f t="shared" si="1089"/>
        <v>#REF!</v>
      </c>
      <c r="AD139" s="70" t="e">
        <f t="shared" si="1089"/>
        <v>#REF!</v>
      </c>
      <c r="AE139" s="70" t="e">
        <f t="shared" si="1089"/>
        <v>#REF!</v>
      </c>
      <c r="AF139" s="70" t="e">
        <f t="shared" si="1089"/>
        <v>#VALUE!</v>
      </c>
      <c r="AG139" s="70" t="e">
        <f t="shared" si="1089"/>
        <v>#REF!</v>
      </c>
      <c r="AH139" s="70" t="e">
        <f t="shared" si="1089"/>
        <v>#REF!</v>
      </c>
      <c r="AI139" s="70" t="e">
        <f t="shared" si="1089"/>
        <v>#REF!</v>
      </c>
      <c r="AJ139" s="70" t="e">
        <f t="shared" si="1089"/>
        <v>#REF!</v>
      </c>
      <c r="AK139" s="70" t="e">
        <f t="shared" si="1089"/>
        <v>#REF!</v>
      </c>
      <c r="AL139" s="70" t="e">
        <f t="shared" si="1089"/>
        <v>#REF!</v>
      </c>
      <c r="AN139" s="574" t="e">
        <f t="shared" si="1090"/>
        <v>#REF!</v>
      </c>
      <c r="AO139" s="70" t="e">
        <f t="shared" si="1090"/>
        <v>#REF!</v>
      </c>
      <c r="AP139" s="70" t="e">
        <f t="shared" si="1090"/>
        <v>#REF!</v>
      </c>
      <c r="AQ139" s="70" t="e">
        <f t="shared" si="1090"/>
        <v>#REF!</v>
      </c>
      <c r="AR139" s="70" t="e">
        <f t="shared" si="1090"/>
        <v>#VALUE!</v>
      </c>
      <c r="AS139" s="70" t="e">
        <f t="shared" si="1090"/>
        <v>#REF!</v>
      </c>
      <c r="AT139" s="70" t="e">
        <f t="shared" si="1090"/>
        <v>#REF!</v>
      </c>
      <c r="AU139" s="70" t="e">
        <f t="shared" si="1090"/>
        <v>#REF!</v>
      </c>
      <c r="AV139" s="70" t="e">
        <f t="shared" si="1090"/>
        <v>#REF!</v>
      </c>
      <c r="AW139" s="70" t="e">
        <f t="shared" si="1090"/>
        <v>#REF!</v>
      </c>
      <c r="AX139" s="70" t="e">
        <f t="shared" si="1090"/>
        <v>#REF!</v>
      </c>
      <c r="AZ139" s="574" t="e">
        <f t="shared" si="1091"/>
        <v>#REF!</v>
      </c>
      <c r="BA139" s="70" t="e">
        <f t="shared" si="1091"/>
        <v>#REF!</v>
      </c>
      <c r="BB139" s="70" t="e">
        <f t="shared" si="1091"/>
        <v>#REF!</v>
      </c>
      <c r="BC139" s="70" t="e">
        <f t="shared" si="1091"/>
        <v>#REF!</v>
      </c>
      <c r="BD139" s="70" t="e">
        <f t="shared" si="1091"/>
        <v>#VALUE!</v>
      </c>
      <c r="BE139" s="70" t="e">
        <f t="shared" si="1091"/>
        <v>#REF!</v>
      </c>
      <c r="BF139" s="70" t="e">
        <f t="shared" si="1091"/>
        <v>#REF!</v>
      </c>
      <c r="BG139" s="70" t="e">
        <f t="shared" si="1091"/>
        <v>#REF!</v>
      </c>
      <c r="BH139" s="70" t="e">
        <f t="shared" si="1091"/>
        <v>#REF!</v>
      </c>
      <c r="BI139" s="70" t="e">
        <f t="shared" si="1091"/>
        <v>#REF!</v>
      </c>
      <c r="BJ139" s="70" t="e">
        <f t="shared" si="1091"/>
        <v>#REF!</v>
      </c>
      <c r="BK139" s="66" t="e">
        <f t="shared" si="1082"/>
        <v>#REF!</v>
      </c>
      <c r="BL139" s="79" t="e">
        <f t="shared" si="1083"/>
        <v>#REF!</v>
      </c>
      <c r="BM139" s="79">
        <f t="shared" si="1084"/>
        <v>-10.486300490000412</v>
      </c>
      <c r="BN139" s="66" t="e">
        <f>#REF!+#REF!+#REF!+'Новосибирск.обл'!E139+#REF!+#REF!+#REF!+#REF!+#REF!+#REF!</f>
        <v>#REF!</v>
      </c>
      <c r="BO139" s="79" t="e">
        <f t="shared" si="1085"/>
        <v>#REF!</v>
      </c>
    </row>
    <row r="140" s="48" customFormat="1">
      <c r="A140" s="80" t="s">
        <v>366</v>
      </c>
      <c r="B140" s="669" t="s">
        <v>34</v>
      </c>
      <c r="C140" s="118" t="s">
        <v>32</v>
      </c>
      <c r="D140" s="83"/>
      <c r="E140" s="83"/>
      <c r="F140" s="83"/>
      <c r="G140" s="83"/>
      <c r="H140" s="83"/>
      <c r="I140" s="83"/>
      <c r="J140" s="83"/>
      <c r="K140" s="83"/>
      <c r="L140" s="83"/>
      <c r="M140" s="83"/>
      <c r="N140" s="83"/>
      <c r="P140" s="83"/>
      <c r="Q140" s="83"/>
      <c r="R140" s="83"/>
      <c r="S140" s="83"/>
      <c r="T140" s="83"/>
      <c r="U140" s="83"/>
      <c r="V140" s="83"/>
      <c r="W140" s="83"/>
      <c r="X140" s="83"/>
      <c r="Y140" s="83"/>
      <c r="Z140" s="83"/>
      <c r="AA140" s="79">
        <f>D140+'[12]Кемеровская область+'!BV140</f>
        <v>0</v>
      </c>
      <c r="AB140" s="574" t="e">
        <f t="shared" si="1089"/>
        <v>#REF!</v>
      </c>
      <c r="AC140" s="70" t="e">
        <f t="shared" si="1089"/>
        <v>#REF!</v>
      </c>
      <c r="AD140" s="70" t="e">
        <f t="shared" si="1089"/>
        <v>#REF!</v>
      </c>
      <c r="AE140" s="70" t="e">
        <f t="shared" si="1089"/>
        <v>#REF!</v>
      </c>
      <c r="AF140" s="70">
        <f t="shared" si="1089"/>
        <v>21201765660101.391</v>
      </c>
      <c r="AG140" s="70" t="e">
        <f t="shared" si="1089"/>
        <v>#REF!</v>
      </c>
      <c r="AH140" s="70" t="e">
        <f t="shared" si="1089"/>
        <v>#REF!</v>
      </c>
      <c r="AI140" s="70" t="e">
        <f t="shared" si="1089"/>
        <v>#REF!</v>
      </c>
      <c r="AJ140" s="70" t="e">
        <f t="shared" si="1089"/>
        <v>#REF!</v>
      </c>
      <c r="AK140" s="70" t="e">
        <f t="shared" si="1089"/>
        <v>#REF!</v>
      </c>
      <c r="AL140" s="70" t="e">
        <f t="shared" si="1089"/>
        <v>#REF!</v>
      </c>
      <c r="AM140" s="66"/>
      <c r="AN140" s="574" t="e">
        <f t="shared" si="1090"/>
        <v>#REF!</v>
      </c>
      <c r="AO140" s="70" t="e">
        <f t="shared" si="1090"/>
        <v>#REF!</v>
      </c>
      <c r="AP140" s="70" t="e">
        <f t="shared" si="1090"/>
        <v>#REF!</v>
      </c>
      <c r="AQ140" s="70" t="e">
        <f t="shared" si="1090"/>
        <v>#REF!</v>
      </c>
      <c r="AR140" s="70">
        <f t="shared" si="1090"/>
        <v>12548976828268.623</v>
      </c>
      <c r="AS140" s="70" t="e">
        <f t="shared" si="1090"/>
        <v>#REF!</v>
      </c>
      <c r="AT140" s="70" t="e">
        <f t="shared" si="1090"/>
        <v>#REF!</v>
      </c>
      <c r="AU140" s="70" t="e">
        <f t="shared" si="1090"/>
        <v>#REF!</v>
      </c>
      <c r="AV140" s="70" t="e">
        <f t="shared" si="1090"/>
        <v>#REF!</v>
      </c>
      <c r="AW140" s="70" t="e">
        <f t="shared" si="1090"/>
        <v>#REF!</v>
      </c>
      <c r="AX140" s="70" t="e">
        <f t="shared" si="1090"/>
        <v>#REF!</v>
      </c>
      <c r="AY140" s="66"/>
      <c r="AZ140" s="574" t="e">
        <f t="shared" si="1091"/>
        <v>#REF!</v>
      </c>
      <c r="BA140" s="70" t="e">
        <f t="shared" si="1091"/>
        <v>#REF!</v>
      </c>
      <c r="BB140" s="70" t="e">
        <f t="shared" si="1091"/>
        <v>#REF!</v>
      </c>
      <c r="BC140" s="70" t="e">
        <f t="shared" si="1091"/>
        <v>#REF!</v>
      </c>
      <c r="BD140" s="70">
        <f t="shared" si="1091"/>
        <v>0</v>
      </c>
      <c r="BE140" s="70" t="e">
        <f t="shared" si="1091"/>
        <v>#REF!</v>
      </c>
      <c r="BF140" s="70" t="e">
        <f t="shared" si="1091"/>
        <v>#REF!</v>
      </c>
      <c r="BG140" s="70" t="e">
        <f t="shared" si="1091"/>
        <v>#REF!</v>
      </c>
      <c r="BH140" s="70" t="e">
        <f t="shared" si="1091"/>
        <v>#REF!</v>
      </c>
      <c r="BI140" s="70" t="e">
        <f t="shared" si="1091"/>
        <v>#REF!</v>
      </c>
      <c r="BJ140" s="70" t="e">
        <f t="shared" si="1091"/>
        <v>#REF!</v>
      </c>
      <c r="BK140" s="66" t="e">
        <f t="shared" si="1082"/>
        <v>#REF!</v>
      </c>
      <c r="BL140" s="79" t="e">
        <f t="shared" si="1083"/>
        <v>#REF!</v>
      </c>
      <c r="BM140" s="79">
        <f t="shared" si="1084"/>
        <v>0</v>
      </c>
      <c r="BN140" s="66" t="e">
        <f>#REF!+#REF!+#REF!+'Новосибирск.обл'!E140+#REF!+#REF!+#REF!+#REF!+#REF!+#REF!</f>
        <v>#REF!</v>
      </c>
      <c r="BO140" s="79" t="e">
        <f t="shared" si="1085"/>
        <v>#REF!</v>
      </c>
    </row>
    <row r="141" s="48" customFormat="1" ht="30">
      <c r="A141" s="80" t="s">
        <v>367</v>
      </c>
      <c r="B141" s="670" t="s">
        <v>37</v>
      </c>
      <c r="C141" s="118" t="s">
        <v>32</v>
      </c>
      <c r="D141" s="83"/>
      <c r="E141" s="83"/>
      <c r="F141" s="83"/>
      <c r="G141" s="83"/>
      <c r="H141" s="83"/>
      <c r="I141" s="83"/>
      <c r="J141" s="83"/>
      <c r="K141" s="83"/>
      <c r="L141" s="83"/>
      <c r="M141" s="83"/>
      <c r="N141" s="83"/>
      <c r="P141" s="83"/>
      <c r="Q141" s="83"/>
      <c r="R141" s="83"/>
      <c r="S141" s="83"/>
      <c r="T141" s="83"/>
      <c r="U141" s="83"/>
      <c r="V141" s="83"/>
      <c r="W141" s="83"/>
      <c r="X141" s="83"/>
      <c r="Y141" s="83"/>
      <c r="Z141" s="83"/>
      <c r="AA141" s="79">
        <f>D141+'[12]Кемеровская область+'!BV141</f>
        <v>0</v>
      </c>
      <c r="AB141" s="574" t="e">
        <f t="shared" si="1089"/>
        <v>#VALUE!</v>
      </c>
      <c r="AC141" s="70" t="e">
        <f t="shared" si="1089"/>
        <v>#VALUE!</v>
      </c>
      <c r="AD141" s="70" t="e">
        <f t="shared" si="1089"/>
        <v>#VALUE!</v>
      </c>
      <c r="AE141" s="70" t="e">
        <f t="shared" si="1089"/>
        <v>#VALUE!</v>
      </c>
      <c r="AF141" s="70" t="e">
        <f t="shared" si="1089"/>
        <v>#VALUE!</v>
      </c>
      <c r="AG141" s="70" t="e">
        <f t="shared" si="1089"/>
        <v>#VALUE!</v>
      </c>
      <c r="AH141" s="70" t="e">
        <f t="shared" si="1089"/>
        <v>#VALUE!</v>
      </c>
      <c r="AI141" s="70" t="e">
        <f t="shared" si="1089"/>
        <v>#VALUE!</v>
      </c>
      <c r="AJ141" s="70" t="e">
        <f t="shared" si="1089"/>
        <v>#VALUE!</v>
      </c>
      <c r="AK141" s="70" t="e">
        <f t="shared" si="1089"/>
        <v>#VALUE!</v>
      </c>
      <c r="AL141" s="70" t="e">
        <f t="shared" si="1089"/>
        <v>#VALUE!</v>
      </c>
      <c r="AM141" s="66"/>
      <c r="AN141" s="574" t="e">
        <f t="shared" si="1090"/>
        <v>#VALUE!</v>
      </c>
      <c r="AO141" s="70" t="e">
        <f t="shared" si="1090"/>
        <v>#VALUE!</v>
      </c>
      <c r="AP141" s="70" t="e">
        <f t="shared" si="1090"/>
        <v>#VALUE!</v>
      </c>
      <c r="AQ141" s="70" t="e">
        <f t="shared" si="1090"/>
        <v>#VALUE!</v>
      </c>
      <c r="AR141" s="70" t="e">
        <f t="shared" si="1090"/>
        <v>#VALUE!</v>
      </c>
      <c r="AS141" s="70" t="e">
        <f t="shared" si="1090"/>
        <v>#VALUE!</v>
      </c>
      <c r="AT141" s="70" t="e">
        <f t="shared" si="1090"/>
        <v>#VALUE!</v>
      </c>
      <c r="AU141" s="70" t="e">
        <f t="shared" si="1090"/>
        <v>#VALUE!</v>
      </c>
      <c r="AV141" s="70" t="e">
        <f t="shared" si="1090"/>
        <v>#VALUE!</v>
      </c>
      <c r="AW141" s="70" t="e">
        <f t="shared" si="1090"/>
        <v>#VALUE!</v>
      </c>
      <c r="AX141" s="70" t="e">
        <f t="shared" si="1090"/>
        <v>#VALUE!</v>
      </c>
      <c r="AY141" s="66"/>
      <c r="AZ141" s="574" t="e">
        <f t="shared" si="1091"/>
        <v>#VALUE!</v>
      </c>
      <c r="BA141" s="70" t="e">
        <f t="shared" si="1091"/>
        <v>#VALUE!</v>
      </c>
      <c r="BB141" s="70" t="e">
        <f t="shared" si="1091"/>
        <v>#VALUE!</v>
      </c>
      <c r="BC141" s="70" t="e">
        <f t="shared" si="1091"/>
        <v>#VALUE!</v>
      </c>
      <c r="BD141" s="70" t="e">
        <f t="shared" si="1091"/>
        <v>#VALUE!</v>
      </c>
      <c r="BE141" s="70" t="e">
        <f t="shared" si="1091"/>
        <v>#VALUE!</v>
      </c>
      <c r="BF141" s="70" t="e">
        <f t="shared" si="1091"/>
        <v>#VALUE!</v>
      </c>
      <c r="BG141" s="70" t="e">
        <f t="shared" si="1091"/>
        <v>#VALUE!</v>
      </c>
      <c r="BH141" s="70" t="e">
        <f t="shared" si="1091"/>
        <v>#VALUE!</v>
      </c>
      <c r="BI141" s="70" t="e">
        <f t="shared" si="1091"/>
        <v>#VALUE!</v>
      </c>
      <c r="BJ141" s="70" t="e">
        <f t="shared" si="1091"/>
        <v>#VALUE!</v>
      </c>
      <c r="BK141" s="66" t="e">
        <f t="shared" si="1082"/>
        <v>#VALUE!</v>
      </c>
      <c r="BL141" s="79" t="e">
        <f t="shared" si="1083"/>
        <v>#VALUE!</v>
      </c>
      <c r="BM141" s="79">
        <f t="shared" si="1084"/>
        <v>0</v>
      </c>
      <c r="BN141" s="66" t="e">
        <f>#REF!+#REF!+#REF!+'Новосибирск.обл'!E141+#REF!+#REF!+#REF!+#REF!+#REF!+#REF!</f>
        <v>#REF!</v>
      </c>
      <c r="BO141" s="79" t="e">
        <f t="shared" si="1085"/>
        <v>#REF!</v>
      </c>
    </row>
    <row r="142" s="48" customFormat="1" ht="30">
      <c r="A142" s="80" t="s">
        <v>368</v>
      </c>
      <c r="B142" s="670" t="s">
        <v>39</v>
      </c>
      <c r="C142" s="118" t="s">
        <v>32</v>
      </c>
      <c r="D142" s="83"/>
      <c r="E142" s="83"/>
      <c r="F142" s="83"/>
      <c r="G142" s="83"/>
      <c r="H142" s="83"/>
      <c r="I142" s="83"/>
      <c r="J142" s="83"/>
      <c r="K142" s="83"/>
      <c r="L142" s="83"/>
      <c r="M142" s="83"/>
      <c r="N142" s="83"/>
      <c r="P142" s="83"/>
      <c r="Q142" s="83"/>
      <c r="R142" s="83"/>
      <c r="S142" s="83"/>
      <c r="T142" s="83"/>
      <c r="U142" s="83"/>
      <c r="V142" s="83"/>
      <c r="W142" s="83"/>
      <c r="X142" s="83"/>
      <c r="Y142" s="83"/>
      <c r="Z142" s="83"/>
      <c r="AA142" s="79">
        <f>D142+'[12]Кемеровская область+'!BV142</f>
        <v>0</v>
      </c>
      <c r="AB142" s="574" t="e">
        <f t="shared" si="1089"/>
        <v>#REF!</v>
      </c>
      <c r="AC142" s="70" t="e">
        <f t="shared" si="1089"/>
        <v>#REF!</v>
      </c>
      <c r="AD142" s="70" t="e">
        <f t="shared" si="1089"/>
        <v>#REF!</v>
      </c>
      <c r="AE142" s="70" t="e">
        <f t="shared" si="1089"/>
        <v>#REF!</v>
      </c>
      <c r="AF142" s="70">
        <f t="shared" si="1089"/>
        <v>16454797924649.361</v>
      </c>
      <c r="AG142" s="70" t="e">
        <f t="shared" si="1089"/>
        <v>#REF!</v>
      </c>
      <c r="AH142" s="70" t="e">
        <f t="shared" si="1089"/>
        <v>#REF!</v>
      </c>
      <c r="AI142" s="70" t="e">
        <f t="shared" si="1089"/>
        <v>#REF!</v>
      </c>
      <c r="AJ142" s="70" t="e">
        <f t="shared" si="1089"/>
        <v>#REF!</v>
      </c>
      <c r="AK142" s="70" t="e">
        <f t="shared" si="1089"/>
        <v>#REF!</v>
      </c>
      <c r="AL142" s="70" t="e">
        <f t="shared" si="1089"/>
        <v>#REF!</v>
      </c>
      <c r="AM142" s="66"/>
      <c r="AN142" s="574" t="e">
        <f t="shared" si="1090"/>
        <v>#REF!</v>
      </c>
      <c r="AO142" s="70" t="e">
        <f t="shared" si="1090"/>
        <v>#REF!</v>
      </c>
      <c r="AP142" s="70" t="e">
        <f t="shared" si="1090"/>
        <v>#REF!</v>
      </c>
      <c r="AQ142" s="70" t="e">
        <f t="shared" si="1090"/>
        <v>#REF!</v>
      </c>
      <c r="AR142" s="70">
        <f t="shared" si="1090"/>
        <v>9739324443997.832</v>
      </c>
      <c r="AS142" s="70" t="e">
        <f t="shared" si="1090"/>
        <v>#REF!</v>
      </c>
      <c r="AT142" s="70" t="e">
        <f t="shared" si="1090"/>
        <v>#REF!</v>
      </c>
      <c r="AU142" s="70" t="e">
        <f t="shared" si="1090"/>
        <v>#REF!</v>
      </c>
      <c r="AV142" s="70" t="e">
        <f t="shared" si="1090"/>
        <v>#REF!</v>
      </c>
      <c r="AW142" s="70" t="e">
        <f t="shared" si="1090"/>
        <v>#REF!</v>
      </c>
      <c r="AX142" s="70" t="e">
        <f t="shared" si="1090"/>
        <v>#REF!</v>
      </c>
      <c r="AY142" s="66"/>
      <c r="AZ142" s="574" t="e">
        <f t="shared" si="1091"/>
        <v>#REF!</v>
      </c>
      <c r="BA142" s="70" t="e">
        <f t="shared" si="1091"/>
        <v>#REF!</v>
      </c>
      <c r="BB142" s="70" t="e">
        <f t="shared" si="1091"/>
        <v>#REF!</v>
      </c>
      <c r="BC142" s="70" t="e">
        <f t="shared" si="1091"/>
        <v>#REF!</v>
      </c>
      <c r="BD142" s="70">
        <f t="shared" si="1091"/>
        <v>0</v>
      </c>
      <c r="BE142" s="70" t="e">
        <f t="shared" si="1091"/>
        <v>#REF!</v>
      </c>
      <c r="BF142" s="70" t="e">
        <f t="shared" si="1091"/>
        <v>#REF!</v>
      </c>
      <c r="BG142" s="70" t="e">
        <f t="shared" si="1091"/>
        <v>#REF!</v>
      </c>
      <c r="BH142" s="70" t="e">
        <f t="shared" si="1091"/>
        <v>#REF!</v>
      </c>
      <c r="BI142" s="70" t="e">
        <f t="shared" si="1091"/>
        <v>#REF!</v>
      </c>
      <c r="BJ142" s="70" t="e">
        <f t="shared" si="1091"/>
        <v>#REF!</v>
      </c>
      <c r="BK142" s="66" t="e">
        <f t="shared" si="1082"/>
        <v>#REF!</v>
      </c>
      <c r="BL142" s="79" t="e">
        <f t="shared" si="1083"/>
        <v>#REF!</v>
      </c>
      <c r="BM142" s="79">
        <f t="shared" si="1084"/>
        <v>0</v>
      </c>
      <c r="BN142" s="66" t="e">
        <f>#REF!+#REF!+#REF!+'Новосибирск.обл'!E142+#REF!+#REF!+#REF!+#REF!+#REF!+#REF!</f>
        <v>#REF!</v>
      </c>
      <c r="BO142" s="79" t="e">
        <f t="shared" si="1085"/>
        <v>#REF!</v>
      </c>
    </row>
    <row r="143" s="48" customFormat="1" ht="30">
      <c r="A143" s="80" t="s">
        <v>369</v>
      </c>
      <c r="B143" s="670" t="s">
        <v>41</v>
      </c>
      <c r="C143" s="118" t="s">
        <v>32</v>
      </c>
      <c r="D143" s="83"/>
      <c r="E143" s="83"/>
      <c r="F143" s="83"/>
      <c r="G143" s="83"/>
      <c r="H143" s="83"/>
      <c r="I143" s="83"/>
      <c r="J143" s="83"/>
      <c r="K143" s="83"/>
      <c r="L143" s="83"/>
      <c r="M143" s="83"/>
      <c r="N143" s="83"/>
      <c r="P143" s="83"/>
      <c r="Q143" s="83"/>
      <c r="R143" s="83"/>
      <c r="S143" s="83"/>
      <c r="T143" s="83"/>
      <c r="U143" s="83"/>
      <c r="V143" s="83"/>
      <c r="W143" s="83"/>
      <c r="X143" s="83"/>
      <c r="Y143" s="83"/>
      <c r="Z143" s="83"/>
      <c r="AA143" s="79">
        <f>D143+'[12]Кемеровская область+'!BV143</f>
        <v>0</v>
      </c>
      <c r="AB143" s="574" t="e">
        <f t="shared" si="1089"/>
        <v>#VALUE!</v>
      </c>
      <c r="AC143" s="70" t="e">
        <f t="shared" si="1089"/>
        <v>#VALUE!</v>
      </c>
      <c r="AD143" s="70" t="e">
        <f t="shared" si="1089"/>
        <v>#VALUE!</v>
      </c>
      <c r="AE143" s="70" t="e">
        <f t="shared" si="1089"/>
        <v>#VALUE!</v>
      </c>
      <c r="AF143" s="70" t="e">
        <f t="shared" si="1089"/>
        <v>#VALUE!</v>
      </c>
      <c r="AG143" s="70" t="e">
        <f t="shared" si="1089"/>
        <v>#VALUE!</v>
      </c>
      <c r="AH143" s="70" t="e">
        <f t="shared" si="1089"/>
        <v>#VALUE!</v>
      </c>
      <c r="AI143" s="70" t="e">
        <f t="shared" si="1089"/>
        <v>#VALUE!</v>
      </c>
      <c r="AJ143" s="70" t="e">
        <f t="shared" si="1089"/>
        <v>#VALUE!</v>
      </c>
      <c r="AK143" s="70" t="e">
        <f t="shared" si="1089"/>
        <v>#VALUE!</v>
      </c>
      <c r="AL143" s="70" t="e">
        <f t="shared" si="1089"/>
        <v>#VALUE!</v>
      </c>
      <c r="AM143" s="66"/>
      <c r="AN143" s="574" t="e">
        <f t="shared" si="1090"/>
        <v>#VALUE!</v>
      </c>
      <c r="AO143" s="70" t="e">
        <f t="shared" si="1090"/>
        <v>#VALUE!</v>
      </c>
      <c r="AP143" s="70" t="e">
        <f t="shared" si="1090"/>
        <v>#VALUE!</v>
      </c>
      <c r="AQ143" s="70" t="e">
        <f t="shared" si="1090"/>
        <v>#VALUE!</v>
      </c>
      <c r="AR143" s="70" t="e">
        <f t="shared" si="1090"/>
        <v>#VALUE!</v>
      </c>
      <c r="AS143" s="70" t="e">
        <f t="shared" si="1090"/>
        <v>#VALUE!</v>
      </c>
      <c r="AT143" s="70" t="e">
        <f t="shared" si="1090"/>
        <v>#VALUE!</v>
      </c>
      <c r="AU143" s="70" t="e">
        <f t="shared" si="1090"/>
        <v>#VALUE!</v>
      </c>
      <c r="AV143" s="70" t="e">
        <f t="shared" si="1090"/>
        <v>#VALUE!</v>
      </c>
      <c r="AW143" s="70" t="e">
        <f t="shared" si="1090"/>
        <v>#VALUE!</v>
      </c>
      <c r="AX143" s="70" t="e">
        <f t="shared" si="1090"/>
        <v>#VALUE!</v>
      </c>
      <c r="AY143" s="66"/>
      <c r="AZ143" s="574" t="e">
        <f t="shared" si="1091"/>
        <v>#VALUE!</v>
      </c>
      <c r="BA143" s="70" t="e">
        <f t="shared" si="1091"/>
        <v>#VALUE!</v>
      </c>
      <c r="BB143" s="70" t="e">
        <f t="shared" si="1091"/>
        <v>#VALUE!</v>
      </c>
      <c r="BC143" s="70" t="e">
        <f t="shared" si="1091"/>
        <v>#VALUE!</v>
      </c>
      <c r="BD143" s="70" t="e">
        <f t="shared" si="1091"/>
        <v>#VALUE!</v>
      </c>
      <c r="BE143" s="70" t="e">
        <f t="shared" si="1091"/>
        <v>#VALUE!</v>
      </c>
      <c r="BF143" s="70" t="e">
        <f t="shared" si="1091"/>
        <v>#VALUE!</v>
      </c>
      <c r="BG143" s="70" t="e">
        <f t="shared" si="1091"/>
        <v>#VALUE!</v>
      </c>
      <c r="BH143" s="70" t="e">
        <f t="shared" si="1091"/>
        <v>#VALUE!</v>
      </c>
      <c r="BI143" s="70" t="e">
        <f t="shared" si="1091"/>
        <v>#VALUE!</v>
      </c>
      <c r="BJ143" s="70" t="e">
        <f t="shared" si="1091"/>
        <v>#VALUE!</v>
      </c>
      <c r="BK143" s="66" t="e">
        <f t="shared" si="1082"/>
        <v>#VALUE!</v>
      </c>
      <c r="BL143" s="79" t="e">
        <f t="shared" si="1083"/>
        <v>#VALUE!</v>
      </c>
      <c r="BM143" s="79">
        <f t="shared" si="1084"/>
        <v>0</v>
      </c>
      <c r="BN143" s="66" t="e">
        <f>#REF!+#REF!+#REF!+'Новосибирск.обл'!E143+#REF!+#REF!+#REF!+#REF!+#REF!+#REF!</f>
        <v>#REF!</v>
      </c>
      <c r="BO143" s="79" t="e">
        <f t="shared" si="1085"/>
        <v>#REF!</v>
      </c>
    </row>
    <row r="144" s="48" customFormat="1">
      <c r="A144" s="80" t="s">
        <v>370</v>
      </c>
      <c r="B144" s="669" t="s">
        <v>43</v>
      </c>
      <c r="C144" s="118" t="s">
        <v>32</v>
      </c>
      <c r="D144" s="83"/>
      <c r="E144" s="83"/>
      <c r="F144" s="83"/>
      <c r="G144" s="83"/>
      <c r="H144" s="83"/>
      <c r="I144" s="83"/>
      <c r="J144" s="83"/>
      <c r="K144" s="83"/>
      <c r="L144" s="83"/>
      <c r="M144" s="83"/>
      <c r="N144" s="83"/>
      <c r="P144" s="83"/>
      <c r="Q144" s="83"/>
      <c r="R144" s="83"/>
      <c r="S144" s="83"/>
      <c r="T144" s="83"/>
      <c r="U144" s="83"/>
      <c r="V144" s="83"/>
      <c r="W144" s="83"/>
      <c r="X144" s="83"/>
      <c r="Y144" s="83"/>
      <c r="Z144" s="83"/>
      <c r="AA144" s="79">
        <f>D144+'[12]Кемеровская область+'!BV144</f>
        <v>0</v>
      </c>
      <c r="AB144" s="574" t="e">
        <f t="shared" si="1089"/>
        <v>#REF!</v>
      </c>
      <c r="AC144" s="70" t="e">
        <f t="shared" si="1089"/>
        <v>#REF!</v>
      </c>
      <c r="AD144" s="70" t="e">
        <f t="shared" si="1089"/>
        <v>#REF!</v>
      </c>
      <c r="AE144" s="70" t="e">
        <f t="shared" si="1089"/>
        <v>#REF!</v>
      </c>
      <c r="AF144" s="70">
        <f t="shared" si="1089"/>
        <v>12772811990479.971</v>
      </c>
      <c r="AG144" s="70" t="e">
        <f t="shared" si="1089"/>
        <v>#REF!</v>
      </c>
      <c r="AH144" s="70" t="e">
        <f t="shared" si="1089"/>
        <v>#REF!</v>
      </c>
      <c r="AI144" s="70" t="e">
        <f t="shared" si="1089"/>
        <v>#REF!</v>
      </c>
      <c r="AJ144" s="70" t="e">
        <f t="shared" si="1089"/>
        <v>#REF!</v>
      </c>
      <c r="AK144" s="70" t="e">
        <f t="shared" si="1089"/>
        <v>#REF!</v>
      </c>
      <c r="AL144" s="70" t="e">
        <f t="shared" si="1089"/>
        <v>#REF!</v>
      </c>
      <c r="AM144" s="66"/>
      <c r="AN144" s="574" t="e">
        <f t="shared" si="1090"/>
        <v>#REF!</v>
      </c>
      <c r="AO144" s="70" t="e">
        <f t="shared" si="1090"/>
        <v>#REF!</v>
      </c>
      <c r="AP144" s="70" t="e">
        <f t="shared" si="1090"/>
        <v>#REF!</v>
      </c>
      <c r="AQ144" s="70" t="e">
        <f t="shared" si="1090"/>
        <v>#REF!</v>
      </c>
      <c r="AR144" s="70">
        <f t="shared" si="1090"/>
        <v>7560017216184.0146</v>
      </c>
      <c r="AS144" s="70" t="e">
        <f t="shared" si="1090"/>
        <v>#REF!</v>
      </c>
      <c r="AT144" s="70" t="e">
        <f t="shared" si="1090"/>
        <v>#REF!</v>
      </c>
      <c r="AU144" s="70" t="e">
        <f t="shared" si="1090"/>
        <v>#REF!</v>
      </c>
      <c r="AV144" s="70" t="e">
        <f t="shared" si="1090"/>
        <v>#REF!</v>
      </c>
      <c r="AW144" s="70" t="e">
        <f t="shared" si="1090"/>
        <v>#REF!</v>
      </c>
      <c r="AX144" s="70" t="e">
        <f t="shared" si="1090"/>
        <v>#REF!</v>
      </c>
      <c r="AY144" s="66"/>
      <c r="AZ144" s="574" t="e">
        <f t="shared" si="1091"/>
        <v>#REF!</v>
      </c>
      <c r="BA144" s="70" t="e">
        <f t="shared" si="1091"/>
        <v>#REF!</v>
      </c>
      <c r="BB144" s="70" t="e">
        <f t="shared" si="1091"/>
        <v>#REF!</v>
      </c>
      <c r="BC144" s="70" t="e">
        <f t="shared" si="1091"/>
        <v>#REF!</v>
      </c>
      <c r="BD144" s="70">
        <f t="shared" si="1091"/>
        <v>0</v>
      </c>
      <c r="BE144" s="70" t="e">
        <f t="shared" si="1091"/>
        <v>#REF!</v>
      </c>
      <c r="BF144" s="70" t="e">
        <f t="shared" si="1091"/>
        <v>#REF!</v>
      </c>
      <c r="BG144" s="70" t="e">
        <f t="shared" si="1091"/>
        <v>#REF!</v>
      </c>
      <c r="BH144" s="70" t="e">
        <f t="shared" si="1091"/>
        <v>#REF!</v>
      </c>
      <c r="BI144" s="70" t="e">
        <f t="shared" si="1091"/>
        <v>#REF!</v>
      </c>
      <c r="BJ144" s="70" t="e">
        <f t="shared" si="1091"/>
        <v>#REF!</v>
      </c>
      <c r="BK144" s="66" t="e">
        <f t="shared" si="1082"/>
        <v>#REF!</v>
      </c>
      <c r="BL144" s="79" t="e">
        <f t="shared" si="1083"/>
        <v>#REF!</v>
      </c>
      <c r="BM144" s="79">
        <f t="shared" si="1084"/>
        <v>0</v>
      </c>
      <c r="BN144" s="66" t="e">
        <f>#REF!+#REF!+#REF!+'Новосибирск.обл'!E144+#REF!+#REF!+#REF!+#REF!+#REF!+#REF!</f>
        <v>#REF!</v>
      </c>
      <c r="BO144" s="79" t="e">
        <f t="shared" si="1085"/>
        <v>#REF!</v>
      </c>
    </row>
    <row r="145" s="218" customFormat="1">
      <c r="A145" s="234" t="s">
        <v>371</v>
      </c>
      <c r="B145" s="671" t="s">
        <v>45</v>
      </c>
      <c r="C145" s="236" t="s">
        <v>32</v>
      </c>
      <c r="D145" s="130">
        <f>D115-D130</f>
        <v>-63.002057627997445</v>
      </c>
      <c r="E145" s="130">
        <f>E115-E130</f>
        <v>-9.7790637751715437</v>
      </c>
      <c r="F145" s="130">
        <f t="shared" si="1109"/>
        <v>-14.014302216735368</v>
      </c>
      <c r="G145" s="130">
        <f t="shared" si="1109"/>
        <v>-5.8657573451327067</v>
      </c>
      <c r="H145" s="130">
        <f t="shared" si="1109"/>
        <v>-4.4931866343388158</v>
      </c>
      <c r="I145" s="130">
        <f t="shared" si="1109"/>
        <v>-1.9805851637135612</v>
      </c>
      <c r="J145" s="130">
        <f t="shared" si="1109"/>
        <v>-15.472543418949604</v>
      </c>
      <c r="K145" s="130">
        <f t="shared" si="1109"/>
        <v>-3.1494887824672939</v>
      </c>
      <c r="L145" s="130">
        <f t="shared" si="1109"/>
        <v>-0.20342556560463859</v>
      </c>
      <c r="M145" s="130">
        <f t="shared" si="1109"/>
        <v>-1.1692681175803556</v>
      </c>
      <c r="N145" s="130">
        <f t="shared" si="1109"/>
        <v>-6.8744366083035633</v>
      </c>
      <c r="P145" s="130">
        <f>P115-P130</f>
        <v>-76.418362697997438</v>
      </c>
      <c r="Q145" s="130">
        <f>Q115-Q130</f>
        <v>-18.068822505171543</v>
      </c>
      <c r="R145" s="130">
        <f t="shared" si="1110"/>
        <v>38.811940153264636</v>
      </c>
      <c r="S145" s="130">
        <f t="shared" si="1110"/>
        <v>-5.7294073351327173</v>
      </c>
      <c r="T145" s="130">
        <f t="shared" si="1110"/>
        <v>-7.6332858643388128</v>
      </c>
      <c r="U145" s="130">
        <f t="shared" si="1110"/>
        <v>1.9095897362864387</v>
      </c>
      <c r="V145" s="130">
        <f t="shared" si="1110"/>
        <v>-38.605159508949598</v>
      </c>
      <c r="W145" s="130">
        <f t="shared" si="1110"/>
        <v>-11.612735372467295</v>
      </c>
      <c r="X145" s="130">
        <f t="shared" si="1110"/>
        <v>-1.8467701456046375</v>
      </c>
      <c r="Y145" s="130">
        <f t="shared" si="1110"/>
        <v>-0.19592617758035438</v>
      </c>
      <c r="Z145" s="130">
        <f t="shared" si="1110"/>
        <v>-33.447785678303561</v>
      </c>
      <c r="AA145" s="79">
        <f>D145+'[12]Кемеровская область+'!BV145</f>
        <v>-72.361552697997439</v>
      </c>
      <c r="AB145" s="574" t="e">
        <f t="shared" si="1089"/>
        <v>#REF!</v>
      </c>
      <c r="AC145" s="70" t="e">
        <f t="shared" si="1089"/>
        <v>#REF!</v>
      </c>
      <c r="AD145" s="70" t="e">
        <f t="shared" si="1089"/>
        <v>#REF!</v>
      </c>
      <c r="AE145" s="70" t="e">
        <f t="shared" si="1089"/>
        <v>#REF!</v>
      </c>
      <c r="AF145" s="70" t="e">
        <f t="shared" si="1089"/>
        <v>#VALUE!</v>
      </c>
      <c r="AG145" s="70" t="e">
        <f t="shared" si="1089"/>
        <v>#REF!</v>
      </c>
      <c r="AH145" s="70" t="e">
        <f t="shared" si="1089"/>
        <v>#REF!</v>
      </c>
      <c r="AI145" s="70" t="e">
        <f t="shared" si="1089"/>
        <v>#REF!</v>
      </c>
      <c r="AJ145" s="70" t="e">
        <f t="shared" si="1089"/>
        <v>#REF!</v>
      </c>
      <c r="AK145" s="70" t="e">
        <f t="shared" si="1089"/>
        <v>#REF!</v>
      </c>
      <c r="AL145" s="70" t="e">
        <f t="shared" si="1089"/>
        <v>#REF!</v>
      </c>
      <c r="AM145" s="66"/>
      <c r="AN145" s="574" t="e">
        <f t="shared" si="1090"/>
        <v>#REF!</v>
      </c>
      <c r="AO145" s="70" t="e">
        <f t="shared" si="1090"/>
        <v>#REF!</v>
      </c>
      <c r="AP145" s="70" t="e">
        <f t="shared" si="1090"/>
        <v>#REF!</v>
      </c>
      <c r="AQ145" s="70" t="e">
        <f t="shared" si="1090"/>
        <v>#REF!</v>
      </c>
      <c r="AR145" s="70" t="e">
        <f t="shared" si="1090"/>
        <v>#VALUE!</v>
      </c>
      <c r="AS145" s="70" t="e">
        <f t="shared" si="1090"/>
        <v>#REF!</v>
      </c>
      <c r="AT145" s="70" t="e">
        <f t="shared" si="1090"/>
        <v>#REF!</v>
      </c>
      <c r="AU145" s="70" t="e">
        <f t="shared" si="1090"/>
        <v>#REF!</v>
      </c>
      <c r="AV145" s="70" t="e">
        <f t="shared" si="1090"/>
        <v>#REF!</v>
      </c>
      <c r="AW145" s="70" t="e">
        <f t="shared" si="1090"/>
        <v>#REF!</v>
      </c>
      <c r="AX145" s="70" t="e">
        <f t="shared" si="1090"/>
        <v>#REF!</v>
      </c>
      <c r="AY145" s="66"/>
      <c r="AZ145" s="574" t="e">
        <f t="shared" si="1091"/>
        <v>#REF!</v>
      </c>
      <c r="BA145" s="70" t="e">
        <f t="shared" si="1091"/>
        <v>#REF!</v>
      </c>
      <c r="BB145" s="70" t="e">
        <f t="shared" si="1091"/>
        <v>#REF!</v>
      </c>
      <c r="BC145" s="70" t="e">
        <f t="shared" si="1091"/>
        <v>#REF!</v>
      </c>
      <c r="BD145" s="70" t="e">
        <f t="shared" si="1091"/>
        <v>#VALUE!</v>
      </c>
      <c r="BE145" s="70" t="e">
        <f t="shared" si="1091"/>
        <v>#REF!</v>
      </c>
      <c r="BF145" s="70" t="e">
        <f t="shared" si="1091"/>
        <v>#REF!</v>
      </c>
      <c r="BG145" s="70" t="e">
        <f t="shared" si="1091"/>
        <v>#REF!</v>
      </c>
      <c r="BH145" s="70" t="e">
        <f t="shared" si="1091"/>
        <v>#REF!</v>
      </c>
      <c r="BI145" s="70" t="e">
        <f t="shared" si="1091"/>
        <v>#REF!</v>
      </c>
      <c r="BJ145" s="70" t="e">
        <f t="shared" si="1091"/>
        <v>#REF!</v>
      </c>
      <c r="BK145" s="66" t="e">
        <f t="shared" si="1082"/>
        <v>#REF!</v>
      </c>
      <c r="BL145" s="79" t="e">
        <f t="shared" si="1083"/>
        <v>#REF!</v>
      </c>
      <c r="BM145" s="79">
        <f t="shared" si="1084"/>
        <v>4.0568099999999987</v>
      </c>
      <c r="BN145" s="66" t="e">
        <f>#REF!+#REF!+#REF!+'Новосибирск.обл'!E145+#REF!+#REF!+#REF!+#REF!+#REF!+#REF!</f>
        <v>#REF!</v>
      </c>
      <c r="BO145" s="79" t="e">
        <f t="shared" si="1085"/>
        <v>#REF!</v>
      </c>
    </row>
    <row r="146" s="48" customFormat="1">
      <c r="A146" s="80" t="s">
        <v>372</v>
      </c>
      <c r="B146" s="669" t="s">
        <v>47</v>
      </c>
      <c r="C146" s="118" t="s">
        <v>32</v>
      </c>
      <c r="D146" s="328"/>
      <c r="E146" s="328"/>
      <c r="F146" s="328"/>
      <c r="G146" s="328"/>
      <c r="H146" s="328"/>
      <c r="I146" s="328"/>
      <c r="J146" s="328"/>
      <c r="K146" s="328"/>
      <c r="L146" s="328"/>
      <c r="M146" s="328"/>
      <c r="N146" s="328"/>
      <c r="P146" s="328"/>
      <c r="Q146" s="328"/>
      <c r="R146" s="328"/>
      <c r="S146" s="328"/>
      <c r="T146" s="328"/>
      <c r="U146" s="328"/>
      <c r="V146" s="328"/>
      <c r="W146" s="328"/>
      <c r="X146" s="328"/>
      <c r="Y146" s="328"/>
      <c r="Z146" s="328"/>
      <c r="AA146" s="79">
        <f>D146+'[12]Кемеровская область+'!BV146</f>
        <v>0</v>
      </c>
      <c r="AB146" s="574" t="e">
        <f t="shared" si="1089"/>
        <v>#REF!</v>
      </c>
      <c r="AC146" s="70" t="e">
        <f t="shared" si="1089"/>
        <v>#REF!</v>
      </c>
      <c r="AD146" s="70" t="e">
        <f t="shared" si="1089"/>
        <v>#REF!</v>
      </c>
      <c r="AE146" s="70" t="e">
        <f t="shared" si="1089"/>
        <v>#REF!</v>
      </c>
      <c r="AF146" s="70">
        <f t="shared" si="1089"/>
        <v>9912853033740.9375</v>
      </c>
      <c r="AG146" s="70" t="e">
        <f t="shared" si="1089"/>
        <v>#REF!</v>
      </c>
      <c r="AH146" s="70" t="e">
        <f t="shared" si="1089"/>
        <v>#REF!</v>
      </c>
      <c r="AI146" s="70" t="e">
        <f t="shared" si="1089"/>
        <v>#REF!</v>
      </c>
      <c r="AJ146" s="70" t="e">
        <f t="shared" si="1089"/>
        <v>#REF!</v>
      </c>
      <c r="AK146" s="70" t="e">
        <f t="shared" si="1089"/>
        <v>#REF!</v>
      </c>
      <c r="AL146" s="70" t="e">
        <f t="shared" si="1089"/>
        <v>#REF!</v>
      </c>
      <c r="AM146" s="66"/>
      <c r="AN146" s="574" t="e">
        <f t="shared" si="1090"/>
        <v>#REF!</v>
      </c>
      <c r="AO146" s="70" t="e">
        <f t="shared" si="1090"/>
        <v>#REF!</v>
      </c>
      <c r="AP146" s="70" t="e">
        <f t="shared" si="1090"/>
        <v>#REF!</v>
      </c>
      <c r="AQ146" s="70" t="e">
        <f t="shared" si="1090"/>
        <v>#REF!</v>
      </c>
      <c r="AR146" s="70">
        <f t="shared" si="1090"/>
        <v>5867254796455.8359</v>
      </c>
      <c r="AS146" s="70" t="e">
        <f t="shared" si="1090"/>
        <v>#REF!</v>
      </c>
      <c r="AT146" s="70" t="e">
        <f t="shared" si="1090"/>
        <v>#REF!</v>
      </c>
      <c r="AU146" s="70" t="e">
        <f t="shared" si="1090"/>
        <v>#REF!</v>
      </c>
      <c r="AV146" s="70" t="e">
        <f t="shared" si="1090"/>
        <v>#REF!</v>
      </c>
      <c r="AW146" s="70" t="e">
        <f t="shared" si="1090"/>
        <v>#REF!</v>
      </c>
      <c r="AX146" s="70" t="e">
        <f t="shared" si="1090"/>
        <v>#REF!</v>
      </c>
      <c r="AY146" s="66"/>
      <c r="AZ146" s="574" t="e">
        <f t="shared" si="1091"/>
        <v>#REF!</v>
      </c>
      <c r="BA146" s="70" t="e">
        <f t="shared" si="1091"/>
        <v>#REF!</v>
      </c>
      <c r="BB146" s="70" t="e">
        <f t="shared" si="1091"/>
        <v>#REF!</v>
      </c>
      <c r="BC146" s="70" t="e">
        <f t="shared" si="1091"/>
        <v>#REF!</v>
      </c>
      <c r="BD146" s="70">
        <f t="shared" si="1091"/>
        <v>0</v>
      </c>
      <c r="BE146" s="70" t="e">
        <f t="shared" si="1091"/>
        <v>#REF!</v>
      </c>
      <c r="BF146" s="70" t="e">
        <f t="shared" si="1091"/>
        <v>#REF!</v>
      </c>
      <c r="BG146" s="70" t="e">
        <f t="shared" si="1091"/>
        <v>#REF!</v>
      </c>
      <c r="BH146" s="70" t="e">
        <f t="shared" si="1091"/>
        <v>#REF!</v>
      </c>
      <c r="BI146" s="70" t="e">
        <f t="shared" si="1091"/>
        <v>#REF!</v>
      </c>
      <c r="BJ146" s="70" t="e">
        <f t="shared" si="1091"/>
        <v>#REF!</v>
      </c>
      <c r="BK146" s="66" t="e">
        <f t="shared" si="1082"/>
        <v>#REF!</v>
      </c>
      <c r="BL146" s="79" t="e">
        <f t="shared" si="1083"/>
        <v>#REF!</v>
      </c>
      <c r="BM146" s="79">
        <f t="shared" si="1084"/>
        <v>0</v>
      </c>
      <c r="BN146" s="66" t="e">
        <f>#REF!+#REF!+#REF!+'Новосибирск.обл'!E146+#REF!+#REF!+#REF!+#REF!+#REF!+#REF!</f>
        <v>#REF!</v>
      </c>
      <c r="BO146" s="79" t="e">
        <f t="shared" si="1085"/>
        <v>#REF!</v>
      </c>
    </row>
    <row r="147" s="48" customFormat="1" ht="14.25" customHeight="1">
      <c r="A147" s="80" t="s">
        <v>373</v>
      </c>
      <c r="B147" s="672" t="s">
        <v>49</v>
      </c>
      <c r="C147" s="118" t="s">
        <v>32</v>
      </c>
      <c r="D147" s="130">
        <f>D117-D132</f>
        <v>37.350078093006701</v>
      </c>
      <c r="E147" s="130">
        <f>E117-E132</f>
        <v>1.6632955472533149</v>
      </c>
      <c r="F147" s="130">
        <f t="shared" si="1109"/>
        <v>-1.3002409788380223</v>
      </c>
      <c r="G147" s="130">
        <f t="shared" si="1109"/>
        <v>39.994273474465807</v>
      </c>
      <c r="H147" s="130">
        <f t="shared" si="1109"/>
        <v>-0.81591071868325271</v>
      </c>
      <c r="I147" s="130">
        <f t="shared" si="1109"/>
        <v>0</v>
      </c>
      <c r="J147" s="130">
        <f t="shared" si="1109"/>
        <v>-0.81316648065784292</v>
      </c>
      <c r="K147" s="130">
        <f t="shared" si="1109"/>
        <v>-0.35087000000000002</v>
      </c>
      <c r="L147" s="130">
        <f t="shared" si="1109"/>
        <v>-0.14108807482754065</v>
      </c>
      <c r="M147" s="130">
        <f t="shared" si="1109"/>
        <v>-0.24412169600942255</v>
      </c>
      <c r="N147" s="130">
        <f t="shared" si="1109"/>
        <v>-0.64209297969634316</v>
      </c>
      <c r="P147" s="130">
        <f>P117-P132</f>
        <v>60.442057433006703</v>
      </c>
      <c r="Q147" s="130">
        <f>Q117-Q132</f>
        <v>1.202855997253315</v>
      </c>
      <c r="R147" s="130">
        <f t="shared" si="1110"/>
        <v>22.418934211161979</v>
      </c>
      <c r="S147" s="130">
        <f t="shared" si="1110"/>
        <v>39.662737714465806</v>
      </c>
      <c r="T147" s="130">
        <f t="shared" si="1110"/>
        <v>-0.16740072868325262</v>
      </c>
      <c r="U147" s="130">
        <f t="shared" si="1110"/>
        <v>0</v>
      </c>
      <c r="V147" s="130">
        <f t="shared" si="1110"/>
        <v>-1.3805646806578431</v>
      </c>
      <c r="W147" s="130">
        <f t="shared" si="1110"/>
        <v>-0.35087000000000002</v>
      </c>
      <c r="X147" s="130">
        <f t="shared" si="1110"/>
        <v>-0.14108807482754065</v>
      </c>
      <c r="Y147" s="130">
        <f t="shared" si="1110"/>
        <v>-0.13147458600942249</v>
      </c>
      <c r="Z147" s="130">
        <f t="shared" si="1110"/>
        <v>-0.67107241969634313</v>
      </c>
      <c r="AA147" s="79">
        <f>D147+'[12]Кемеровская область+'!BV147</f>
        <v>51.636697433006702</v>
      </c>
      <c r="AB147" s="574" t="e">
        <f t="shared" si="1089"/>
        <v>#VALUE!</v>
      </c>
      <c r="AC147" s="70" t="e">
        <f t="shared" si="1089"/>
        <v>#VALUE!</v>
      </c>
      <c r="AD147" s="70" t="e">
        <f t="shared" si="1089"/>
        <v>#VALUE!</v>
      </c>
      <c r="AE147" s="70" t="e">
        <f t="shared" si="1089"/>
        <v>#VALUE!</v>
      </c>
      <c r="AF147" s="70" t="e">
        <f t="shared" si="1089"/>
        <v>#VALUE!</v>
      </c>
      <c r="AG147" s="70" t="e">
        <f t="shared" si="1089"/>
        <v>#VALUE!</v>
      </c>
      <c r="AH147" s="70" t="e">
        <f t="shared" si="1089"/>
        <v>#VALUE!</v>
      </c>
      <c r="AI147" s="70" t="e">
        <f t="shared" si="1089"/>
        <v>#VALUE!</v>
      </c>
      <c r="AJ147" s="70" t="e">
        <f t="shared" si="1089"/>
        <v>#VALUE!</v>
      </c>
      <c r="AK147" s="70" t="e">
        <f t="shared" si="1089"/>
        <v>#VALUE!</v>
      </c>
      <c r="AL147" s="70" t="e">
        <f t="shared" si="1089"/>
        <v>#VALUE!</v>
      </c>
      <c r="AM147" s="66"/>
      <c r="AN147" s="574" t="e">
        <f t="shared" si="1090"/>
        <v>#VALUE!</v>
      </c>
      <c r="AO147" s="70" t="e">
        <f t="shared" si="1090"/>
        <v>#VALUE!</v>
      </c>
      <c r="AP147" s="70" t="e">
        <f t="shared" si="1090"/>
        <v>#VALUE!</v>
      </c>
      <c r="AQ147" s="70" t="e">
        <f t="shared" si="1090"/>
        <v>#VALUE!</v>
      </c>
      <c r="AR147" s="70" t="e">
        <f t="shared" si="1090"/>
        <v>#VALUE!</v>
      </c>
      <c r="AS147" s="70" t="e">
        <f t="shared" si="1090"/>
        <v>#VALUE!</v>
      </c>
      <c r="AT147" s="70" t="e">
        <f t="shared" si="1090"/>
        <v>#VALUE!</v>
      </c>
      <c r="AU147" s="70" t="e">
        <f t="shared" si="1090"/>
        <v>#VALUE!</v>
      </c>
      <c r="AV147" s="70" t="e">
        <f t="shared" si="1090"/>
        <v>#VALUE!</v>
      </c>
      <c r="AW147" s="70" t="e">
        <f t="shared" si="1090"/>
        <v>#VALUE!</v>
      </c>
      <c r="AX147" s="70" t="e">
        <f t="shared" si="1090"/>
        <v>#VALUE!</v>
      </c>
      <c r="AY147" s="66"/>
      <c r="AZ147" s="574" t="e">
        <f t="shared" si="1091"/>
        <v>#VALUE!</v>
      </c>
      <c r="BA147" s="70" t="e">
        <f t="shared" si="1091"/>
        <v>#VALUE!</v>
      </c>
      <c r="BB147" s="70" t="e">
        <f t="shared" si="1091"/>
        <v>#VALUE!</v>
      </c>
      <c r="BC147" s="70" t="e">
        <f t="shared" si="1091"/>
        <v>#VALUE!</v>
      </c>
      <c r="BD147" s="70" t="e">
        <f t="shared" si="1091"/>
        <v>#VALUE!</v>
      </c>
      <c r="BE147" s="70" t="e">
        <f t="shared" si="1091"/>
        <v>#VALUE!</v>
      </c>
      <c r="BF147" s="70" t="e">
        <f t="shared" si="1091"/>
        <v>#VALUE!</v>
      </c>
      <c r="BG147" s="70" t="e">
        <f t="shared" si="1091"/>
        <v>#VALUE!</v>
      </c>
      <c r="BH147" s="70" t="e">
        <f t="shared" si="1091"/>
        <v>#VALUE!</v>
      </c>
      <c r="BI147" s="70" t="e">
        <f t="shared" si="1091"/>
        <v>#VALUE!</v>
      </c>
      <c r="BJ147" s="70" t="e">
        <f t="shared" si="1091"/>
        <v>#VALUE!</v>
      </c>
      <c r="BK147" s="66" t="e">
        <f t="shared" si="1082"/>
        <v>#VALUE!</v>
      </c>
      <c r="BL147" s="79" t="e">
        <f t="shared" si="1083"/>
        <v>#VALUE!</v>
      </c>
      <c r="BM147" s="79">
        <f t="shared" si="1084"/>
        <v>-8.8053600000000003</v>
      </c>
      <c r="BN147" s="66" t="e">
        <f>#REF!+#REF!+#REF!+'Новосибирск.обл'!E147+#REF!+#REF!+#REF!+#REF!+#REF!+#REF!</f>
        <v>#REF!</v>
      </c>
      <c r="BO147" s="79" t="e">
        <f t="shared" si="1085"/>
        <v>#REF!</v>
      </c>
    </row>
    <row r="148" s="48" customFormat="1">
      <c r="A148" s="80" t="s">
        <v>374</v>
      </c>
      <c r="B148" s="669" t="s">
        <v>51</v>
      </c>
      <c r="C148" s="118" t="s">
        <v>32</v>
      </c>
      <c r="D148" s="328"/>
      <c r="E148" s="328"/>
      <c r="F148" s="328"/>
      <c r="G148" s="328"/>
      <c r="H148" s="328"/>
      <c r="I148" s="328"/>
      <c r="J148" s="328"/>
      <c r="K148" s="328"/>
      <c r="L148" s="328"/>
      <c r="M148" s="328"/>
      <c r="N148" s="328"/>
      <c r="P148" s="328"/>
      <c r="Q148" s="328"/>
      <c r="R148" s="328"/>
      <c r="S148" s="328"/>
      <c r="T148" s="328"/>
      <c r="U148" s="328"/>
      <c r="V148" s="328"/>
      <c r="W148" s="328"/>
      <c r="X148" s="328"/>
      <c r="Y148" s="328"/>
      <c r="Z148" s="328"/>
      <c r="AA148" s="79">
        <f>D148+'[12]Кемеровская область+'!BV148</f>
        <v>0</v>
      </c>
      <c r="AB148" s="574" t="e">
        <f t="shared" si="1089"/>
        <v>#REF!</v>
      </c>
      <c r="AC148" s="70" t="e">
        <f t="shared" si="1089"/>
        <v>#REF!</v>
      </c>
      <c r="AD148" s="70" t="e">
        <f t="shared" si="1089"/>
        <v>#REF!</v>
      </c>
      <c r="AE148" s="70" t="e">
        <f t="shared" si="1089"/>
        <v>#REF!</v>
      </c>
      <c r="AF148" s="70">
        <f t="shared" si="1089"/>
        <v>7692474316316.1602</v>
      </c>
      <c r="AG148" s="70" t="e">
        <f t="shared" si="1089"/>
        <v>#REF!</v>
      </c>
      <c r="AH148" s="70" t="e">
        <f t="shared" si="1089"/>
        <v>#REF!</v>
      </c>
      <c r="AI148" s="70" t="e">
        <f t="shared" si="1089"/>
        <v>#REF!</v>
      </c>
      <c r="AJ148" s="70" t="e">
        <f t="shared" si="1089"/>
        <v>#REF!</v>
      </c>
      <c r="AK148" s="70" t="e">
        <f t="shared" si="1089"/>
        <v>#REF!</v>
      </c>
      <c r="AL148" s="70" t="e">
        <f t="shared" si="1089"/>
        <v>#REF!</v>
      </c>
      <c r="AM148" s="66"/>
      <c r="AN148" s="574" t="e">
        <f t="shared" si="1090"/>
        <v>#REF!</v>
      </c>
      <c r="AO148" s="70" t="e">
        <f t="shared" si="1090"/>
        <v>#REF!</v>
      </c>
      <c r="AP148" s="70" t="e">
        <f t="shared" si="1090"/>
        <v>#REF!</v>
      </c>
      <c r="AQ148" s="70" t="e">
        <f t="shared" si="1090"/>
        <v>#REF!</v>
      </c>
      <c r="AR148" s="70">
        <f t="shared" si="1090"/>
        <v>4553049228806.0234</v>
      </c>
      <c r="AS148" s="70" t="e">
        <f t="shared" si="1090"/>
        <v>#REF!</v>
      </c>
      <c r="AT148" s="70" t="e">
        <f t="shared" si="1090"/>
        <v>#REF!</v>
      </c>
      <c r="AU148" s="70" t="e">
        <f t="shared" si="1090"/>
        <v>#REF!</v>
      </c>
      <c r="AV148" s="70" t="e">
        <f t="shared" si="1090"/>
        <v>#REF!</v>
      </c>
      <c r="AW148" s="70" t="e">
        <f t="shared" si="1090"/>
        <v>#REF!</v>
      </c>
      <c r="AX148" s="70" t="e">
        <f t="shared" si="1090"/>
        <v>#REF!</v>
      </c>
      <c r="AY148" s="66"/>
      <c r="AZ148" s="574" t="e">
        <f t="shared" si="1091"/>
        <v>#REF!</v>
      </c>
      <c r="BA148" s="70" t="e">
        <f t="shared" si="1091"/>
        <v>#REF!</v>
      </c>
      <c r="BB148" s="70" t="e">
        <f t="shared" si="1091"/>
        <v>#REF!</v>
      </c>
      <c r="BC148" s="70" t="e">
        <f t="shared" si="1091"/>
        <v>#REF!</v>
      </c>
      <c r="BD148" s="70">
        <f t="shared" si="1091"/>
        <v>0</v>
      </c>
      <c r="BE148" s="70" t="e">
        <f t="shared" si="1091"/>
        <v>#REF!</v>
      </c>
      <c r="BF148" s="70" t="e">
        <f t="shared" si="1091"/>
        <v>#REF!</v>
      </c>
      <c r="BG148" s="70" t="e">
        <f t="shared" si="1091"/>
        <v>#REF!</v>
      </c>
      <c r="BH148" s="70" t="e">
        <f t="shared" si="1091"/>
        <v>#REF!</v>
      </c>
      <c r="BI148" s="70" t="e">
        <f t="shared" si="1091"/>
        <v>#REF!</v>
      </c>
      <c r="BJ148" s="70" t="e">
        <f t="shared" si="1091"/>
        <v>#REF!</v>
      </c>
      <c r="BK148" s="66" t="e">
        <f t="shared" si="1082"/>
        <v>#REF!</v>
      </c>
      <c r="BL148" s="79" t="e">
        <f t="shared" si="1083"/>
        <v>#REF!</v>
      </c>
      <c r="BM148" s="79">
        <f t="shared" si="1084"/>
        <v>0</v>
      </c>
      <c r="BN148" s="66" t="e">
        <f>#REF!+#REF!+#REF!+'Новосибирск.обл'!E148+#REF!+#REF!+#REF!+#REF!+#REF!+#REF!</f>
        <v>#REF!</v>
      </c>
      <c r="BO148" s="79" t="e">
        <f t="shared" si="1085"/>
        <v>#REF!</v>
      </c>
    </row>
    <row r="149" s="48" customFormat="1">
      <c r="A149" s="80" t="s">
        <v>375</v>
      </c>
      <c r="B149" s="669" t="s">
        <v>53</v>
      </c>
      <c r="C149" s="118" t="s">
        <v>32</v>
      </c>
      <c r="D149" s="328"/>
      <c r="E149" s="328"/>
      <c r="F149" s="328"/>
      <c r="G149" s="328"/>
      <c r="H149" s="328"/>
      <c r="I149" s="328"/>
      <c r="J149" s="328"/>
      <c r="K149" s="328"/>
      <c r="L149" s="328"/>
      <c r="M149" s="328"/>
      <c r="N149" s="328"/>
      <c r="P149" s="328"/>
      <c r="Q149" s="328"/>
      <c r="R149" s="328"/>
      <c r="S149" s="328"/>
      <c r="T149" s="328"/>
      <c r="U149" s="328"/>
      <c r="V149" s="328"/>
      <c r="W149" s="328"/>
      <c r="X149" s="328"/>
      <c r="Y149" s="328"/>
      <c r="Z149" s="328"/>
      <c r="AA149" s="79">
        <f>D149+'[12]Кемеровская область+'!BV149</f>
        <v>0</v>
      </c>
      <c r="AB149" s="574" t="e">
        <f t="shared" si="1089"/>
        <v>#VALUE!</v>
      </c>
      <c r="AC149" s="70" t="e">
        <f t="shared" si="1089"/>
        <v>#VALUE!</v>
      </c>
      <c r="AD149" s="70" t="e">
        <f t="shared" si="1089"/>
        <v>#VALUE!</v>
      </c>
      <c r="AE149" s="70" t="e">
        <f t="shared" si="1089"/>
        <v>#VALUE!</v>
      </c>
      <c r="AF149" s="70" t="e">
        <f t="shared" si="1089"/>
        <v>#VALUE!</v>
      </c>
      <c r="AG149" s="70" t="e">
        <f t="shared" si="1089"/>
        <v>#VALUE!</v>
      </c>
      <c r="AH149" s="70" t="e">
        <f t="shared" si="1089"/>
        <v>#VALUE!</v>
      </c>
      <c r="AI149" s="70" t="e">
        <f t="shared" si="1089"/>
        <v>#VALUE!</v>
      </c>
      <c r="AJ149" s="70" t="e">
        <f t="shared" si="1089"/>
        <v>#VALUE!</v>
      </c>
      <c r="AK149" s="70" t="e">
        <f t="shared" si="1089"/>
        <v>#VALUE!</v>
      </c>
      <c r="AL149" s="70" t="e">
        <f t="shared" si="1089"/>
        <v>#VALUE!</v>
      </c>
      <c r="AM149" s="66"/>
      <c r="AN149" s="574" t="e">
        <f t="shared" si="1090"/>
        <v>#VALUE!</v>
      </c>
      <c r="AO149" s="70" t="e">
        <f t="shared" si="1090"/>
        <v>#VALUE!</v>
      </c>
      <c r="AP149" s="70" t="e">
        <f t="shared" si="1090"/>
        <v>#VALUE!</v>
      </c>
      <c r="AQ149" s="70" t="e">
        <f t="shared" si="1090"/>
        <v>#VALUE!</v>
      </c>
      <c r="AR149" s="70" t="e">
        <f t="shared" si="1090"/>
        <v>#VALUE!</v>
      </c>
      <c r="AS149" s="70" t="e">
        <f t="shared" si="1090"/>
        <v>#VALUE!</v>
      </c>
      <c r="AT149" s="70" t="e">
        <f t="shared" si="1090"/>
        <v>#VALUE!</v>
      </c>
      <c r="AU149" s="70" t="e">
        <f t="shared" si="1090"/>
        <v>#VALUE!</v>
      </c>
      <c r="AV149" s="70" t="e">
        <f t="shared" si="1090"/>
        <v>#VALUE!</v>
      </c>
      <c r="AW149" s="70" t="e">
        <f t="shared" si="1090"/>
        <v>#VALUE!</v>
      </c>
      <c r="AX149" s="70" t="e">
        <f t="shared" si="1090"/>
        <v>#VALUE!</v>
      </c>
      <c r="AY149" s="66"/>
      <c r="AZ149" s="574" t="e">
        <f t="shared" si="1091"/>
        <v>#VALUE!</v>
      </c>
      <c r="BA149" s="70" t="e">
        <f t="shared" si="1091"/>
        <v>#VALUE!</v>
      </c>
      <c r="BB149" s="70" t="e">
        <f t="shared" si="1091"/>
        <v>#VALUE!</v>
      </c>
      <c r="BC149" s="70" t="e">
        <f t="shared" si="1091"/>
        <v>#VALUE!</v>
      </c>
      <c r="BD149" s="70" t="e">
        <f t="shared" si="1091"/>
        <v>#VALUE!</v>
      </c>
      <c r="BE149" s="70" t="e">
        <f t="shared" si="1091"/>
        <v>#VALUE!</v>
      </c>
      <c r="BF149" s="70" t="e">
        <f t="shared" si="1091"/>
        <v>#VALUE!</v>
      </c>
      <c r="BG149" s="70" t="e">
        <f t="shared" si="1091"/>
        <v>#VALUE!</v>
      </c>
      <c r="BH149" s="70" t="e">
        <f t="shared" si="1091"/>
        <v>#VALUE!</v>
      </c>
      <c r="BI149" s="70" t="e">
        <f t="shared" si="1091"/>
        <v>#VALUE!</v>
      </c>
      <c r="BJ149" s="70" t="e">
        <f t="shared" si="1091"/>
        <v>#VALUE!</v>
      </c>
      <c r="BK149" s="66" t="e">
        <f t="shared" si="1082"/>
        <v>#VALUE!</v>
      </c>
      <c r="BL149" s="79" t="e">
        <f t="shared" si="1083"/>
        <v>#VALUE!</v>
      </c>
      <c r="BM149" s="79">
        <f t="shared" si="1084"/>
        <v>0</v>
      </c>
      <c r="BN149" s="66" t="e">
        <f>#REF!+#REF!+#REF!+'Новосибирск.обл'!E149+#REF!+#REF!+#REF!+#REF!+#REF!+#REF!</f>
        <v>#REF!</v>
      </c>
      <c r="BO149" s="79" t="e">
        <f t="shared" si="1085"/>
        <v>#REF!</v>
      </c>
    </row>
    <row r="150" s="48" customFormat="1" ht="30">
      <c r="A150" s="80" t="s">
        <v>376</v>
      </c>
      <c r="B150" s="672" t="s">
        <v>55</v>
      </c>
      <c r="C150" s="118" t="s">
        <v>32</v>
      </c>
      <c r="D150" s="328"/>
      <c r="E150" s="328"/>
      <c r="F150" s="328"/>
      <c r="G150" s="328"/>
      <c r="H150" s="328"/>
      <c r="I150" s="328"/>
      <c r="J150" s="328"/>
      <c r="K150" s="328"/>
      <c r="L150" s="328"/>
      <c r="M150" s="328"/>
      <c r="N150" s="328"/>
      <c r="P150" s="328"/>
      <c r="Q150" s="328"/>
      <c r="R150" s="328"/>
      <c r="S150" s="328"/>
      <c r="T150" s="328"/>
      <c r="U150" s="328"/>
      <c r="V150" s="328"/>
      <c r="W150" s="328"/>
      <c r="X150" s="328"/>
      <c r="Y150" s="328"/>
      <c r="Z150" s="328"/>
      <c r="AA150" s="79">
        <f>D150+'[12]Кемеровская область+'!BV150</f>
        <v>0</v>
      </c>
      <c r="AB150" s="574" t="e">
        <f t="shared" si="1089"/>
        <v>#REF!</v>
      </c>
      <c r="AC150" s="70" t="e">
        <f t="shared" si="1089"/>
        <v>#REF!</v>
      </c>
      <c r="AD150" s="70" t="e">
        <f t="shared" si="1089"/>
        <v>#REF!</v>
      </c>
      <c r="AE150" s="70" t="e">
        <f t="shared" si="1089"/>
        <v>#REF!</v>
      </c>
      <c r="AF150" s="70">
        <f t="shared" si="1089"/>
        <v>5971093104823.3574</v>
      </c>
      <c r="AG150" s="70" t="e">
        <f t="shared" si="1089"/>
        <v>#REF!</v>
      </c>
      <c r="AH150" s="70" t="e">
        <f t="shared" si="1089"/>
        <v>#REF!</v>
      </c>
      <c r="AI150" s="70" t="e">
        <f t="shared" si="1089"/>
        <v>#REF!</v>
      </c>
      <c r="AJ150" s="70" t="e">
        <f t="shared" si="1089"/>
        <v>#REF!</v>
      </c>
      <c r="AK150" s="70" t="e">
        <f t="shared" si="1089"/>
        <v>#REF!</v>
      </c>
      <c r="AL150" s="70" t="e">
        <f t="shared" si="1089"/>
        <v>#REF!</v>
      </c>
      <c r="AM150" s="66"/>
      <c r="AN150" s="574" t="e">
        <f t="shared" si="1090"/>
        <v>#REF!</v>
      </c>
      <c r="AO150" s="70" t="e">
        <f t="shared" si="1090"/>
        <v>#REF!</v>
      </c>
      <c r="AP150" s="70" t="e">
        <f t="shared" si="1090"/>
        <v>#REF!</v>
      </c>
      <c r="AQ150" s="70" t="e">
        <f t="shared" si="1090"/>
        <v>#REF!</v>
      </c>
      <c r="AR150" s="70">
        <f t="shared" si="1090"/>
        <v>3534191756923.8364</v>
      </c>
      <c r="AS150" s="70" t="e">
        <f t="shared" si="1090"/>
        <v>#REF!</v>
      </c>
      <c r="AT150" s="70" t="e">
        <f t="shared" si="1090"/>
        <v>#REF!</v>
      </c>
      <c r="AU150" s="70" t="e">
        <f t="shared" si="1090"/>
        <v>#REF!</v>
      </c>
      <c r="AV150" s="70" t="e">
        <f t="shared" si="1090"/>
        <v>#REF!</v>
      </c>
      <c r="AW150" s="70" t="e">
        <f t="shared" si="1090"/>
        <v>#REF!</v>
      </c>
      <c r="AX150" s="70" t="e">
        <f t="shared" si="1090"/>
        <v>#REF!</v>
      </c>
      <c r="AY150" s="66"/>
      <c r="AZ150" s="574" t="e">
        <f t="shared" si="1091"/>
        <v>#REF!</v>
      </c>
      <c r="BA150" s="70" t="e">
        <f t="shared" si="1091"/>
        <v>#REF!</v>
      </c>
      <c r="BB150" s="70" t="e">
        <f t="shared" si="1091"/>
        <v>#REF!</v>
      </c>
      <c r="BC150" s="70" t="e">
        <f t="shared" si="1091"/>
        <v>#REF!</v>
      </c>
      <c r="BD150" s="70">
        <f t="shared" si="1091"/>
        <v>0</v>
      </c>
      <c r="BE150" s="70" t="e">
        <f t="shared" si="1091"/>
        <v>#REF!</v>
      </c>
      <c r="BF150" s="70" t="e">
        <f t="shared" si="1091"/>
        <v>#REF!</v>
      </c>
      <c r="BG150" s="70" t="e">
        <f t="shared" si="1091"/>
        <v>#REF!</v>
      </c>
      <c r="BH150" s="70" t="e">
        <f t="shared" si="1091"/>
        <v>#REF!</v>
      </c>
      <c r="BI150" s="70" t="e">
        <f t="shared" si="1091"/>
        <v>#REF!</v>
      </c>
      <c r="BJ150" s="70" t="e">
        <f t="shared" si="1091"/>
        <v>#REF!</v>
      </c>
      <c r="BK150" s="66" t="e">
        <f t="shared" si="1082"/>
        <v>#REF!</v>
      </c>
      <c r="BL150" s="79" t="e">
        <f t="shared" si="1083"/>
        <v>#REF!</v>
      </c>
      <c r="BM150" s="79">
        <f t="shared" si="1084"/>
        <v>0</v>
      </c>
      <c r="BN150" s="66" t="e">
        <f>#REF!+#REF!+#REF!+'Новосибирск.обл'!E150+#REF!+#REF!+#REF!+#REF!+#REF!+#REF!</f>
        <v>#REF!</v>
      </c>
      <c r="BO150" s="79" t="e">
        <f t="shared" si="1085"/>
        <v>#REF!</v>
      </c>
    </row>
    <row r="151" s="48" customFormat="1">
      <c r="A151" s="80" t="s">
        <v>377</v>
      </c>
      <c r="B151" s="673" t="s">
        <v>57</v>
      </c>
      <c r="C151" s="118" t="s">
        <v>32</v>
      </c>
      <c r="D151" s="328"/>
      <c r="E151" s="328"/>
      <c r="F151" s="328"/>
      <c r="G151" s="328"/>
      <c r="H151" s="328"/>
      <c r="I151" s="328"/>
      <c r="J151" s="328"/>
      <c r="K151" s="328"/>
      <c r="L151" s="328"/>
      <c r="M151" s="328"/>
      <c r="N151" s="328"/>
      <c r="P151" s="328"/>
      <c r="Q151" s="328"/>
      <c r="R151" s="328"/>
      <c r="S151" s="328"/>
      <c r="T151" s="328"/>
      <c r="U151" s="328"/>
      <c r="V151" s="328"/>
      <c r="W151" s="328"/>
      <c r="X151" s="328"/>
      <c r="Y151" s="328"/>
      <c r="Z151" s="328"/>
      <c r="AA151" s="79">
        <f>D151+'[12]Кемеровская область+'!BV151</f>
        <v>0</v>
      </c>
      <c r="AB151" s="574" t="e">
        <f t="shared" si="1089"/>
        <v>#REF!</v>
      </c>
      <c r="AC151" s="70" t="e">
        <f t="shared" si="1089"/>
        <v>#REF!</v>
      </c>
      <c r="AD151" s="70" t="e">
        <f t="shared" si="1089"/>
        <v>#REF!</v>
      </c>
      <c r="AE151" s="70" t="e">
        <f t="shared" si="1089"/>
        <v>#REF!</v>
      </c>
      <c r="AF151" s="70" t="e">
        <f t="shared" si="1089"/>
        <v>#VALUE!</v>
      </c>
      <c r="AG151" s="70" t="e">
        <f t="shared" si="1089"/>
        <v>#REF!</v>
      </c>
      <c r="AH151" s="70" t="e">
        <f t="shared" si="1089"/>
        <v>#REF!</v>
      </c>
      <c r="AI151" s="70" t="e">
        <f t="shared" si="1089"/>
        <v>#REF!</v>
      </c>
      <c r="AJ151" s="70" t="e">
        <f t="shared" si="1089"/>
        <v>#REF!</v>
      </c>
      <c r="AK151" s="70" t="e">
        <f t="shared" si="1089"/>
        <v>#REF!</v>
      </c>
      <c r="AL151" s="70" t="e">
        <f t="shared" si="1089"/>
        <v>#REF!</v>
      </c>
      <c r="AM151" s="66"/>
      <c r="AN151" s="574" t="e">
        <f t="shared" si="1090"/>
        <v>#REF!</v>
      </c>
      <c r="AO151" s="70" t="e">
        <f t="shared" si="1090"/>
        <v>#REF!</v>
      </c>
      <c r="AP151" s="70" t="e">
        <f t="shared" si="1090"/>
        <v>#REF!</v>
      </c>
      <c r="AQ151" s="70" t="e">
        <f t="shared" si="1090"/>
        <v>#REF!</v>
      </c>
      <c r="AR151" s="70" t="e">
        <f t="shared" si="1090"/>
        <v>#VALUE!</v>
      </c>
      <c r="AS151" s="70" t="e">
        <f t="shared" si="1090"/>
        <v>#REF!</v>
      </c>
      <c r="AT151" s="70" t="e">
        <f t="shared" si="1090"/>
        <v>#REF!</v>
      </c>
      <c r="AU151" s="70" t="e">
        <f t="shared" si="1090"/>
        <v>#REF!</v>
      </c>
      <c r="AV151" s="70" t="e">
        <f t="shared" si="1090"/>
        <v>#REF!</v>
      </c>
      <c r="AW151" s="70" t="e">
        <f t="shared" si="1090"/>
        <v>#REF!</v>
      </c>
      <c r="AX151" s="70" t="e">
        <f t="shared" si="1090"/>
        <v>#REF!</v>
      </c>
      <c r="AY151" s="66"/>
      <c r="AZ151" s="574" t="e">
        <f t="shared" si="1091"/>
        <v>#REF!</v>
      </c>
      <c r="BA151" s="70" t="e">
        <f t="shared" si="1091"/>
        <v>#REF!</v>
      </c>
      <c r="BB151" s="70" t="e">
        <f t="shared" si="1091"/>
        <v>#REF!</v>
      </c>
      <c r="BC151" s="70" t="e">
        <f t="shared" si="1091"/>
        <v>#REF!</v>
      </c>
      <c r="BD151" s="70" t="e">
        <f t="shared" si="1091"/>
        <v>#VALUE!</v>
      </c>
      <c r="BE151" s="70" t="e">
        <f t="shared" si="1091"/>
        <v>#REF!</v>
      </c>
      <c r="BF151" s="70" t="e">
        <f t="shared" si="1091"/>
        <v>#REF!</v>
      </c>
      <c r="BG151" s="70" t="e">
        <f t="shared" si="1091"/>
        <v>#REF!</v>
      </c>
      <c r="BH151" s="70" t="e">
        <f t="shared" si="1091"/>
        <v>#REF!</v>
      </c>
      <c r="BI151" s="70" t="e">
        <f t="shared" si="1091"/>
        <v>#REF!</v>
      </c>
      <c r="BJ151" s="70" t="e">
        <f t="shared" si="1091"/>
        <v>#REF!</v>
      </c>
      <c r="BK151" s="66" t="e">
        <f t="shared" ref="BK151" si="1111">AN151*1.04</f>
        <v>#REF!</v>
      </c>
      <c r="BL151" s="79" t="e">
        <f t="shared" ref="BL151" si="1112">BK151-AZ151</f>
        <v>#REF!</v>
      </c>
      <c r="BM151" s="79">
        <f t="shared" ref="BM151" si="1113">AA151-P151</f>
        <v>0</v>
      </c>
      <c r="BN151" s="66" t="e">
        <f>#REF!+#REF!+#REF!+'Новосибирск.обл'!E151+#REF!+#REF!+#REF!+#REF!+#REF!+#REF!</f>
        <v>#REF!</v>
      </c>
      <c r="BO151" s="79" t="e">
        <f t="shared" ref="BO151" si="1114">BN151-P151</f>
        <v>#REF!</v>
      </c>
    </row>
    <row r="152" s="48" customFormat="1">
      <c r="A152" s="80" t="s">
        <v>378</v>
      </c>
      <c r="B152" s="673" t="s">
        <v>59</v>
      </c>
      <c r="C152" s="118" t="s">
        <v>32</v>
      </c>
      <c r="D152" s="328"/>
      <c r="E152" s="328"/>
      <c r="F152" s="328"/>
      <c r="G152" s="328"/>
      <c r="H152" s="328"/>
      <c r="I152" s="328"/>
      <c r="J152" s="328"/>
      <c r="K152" s="328"/>
      <c r="L152" s="328"/>
      <c r="M152" s="328"/>
      <c r="N152" s="328"/>
      <c r="P152" s="328"/>
      <c r="Q152" s="328"/>
      <c r="R152" s="328"/>
      <c r="S152" s="328"/>
      <c r="T152" s="328"/>
      <c r="U152" s="328"/>
      <c r="V152" s="328"/>
      <c r="W152" s="328"/>
      <c r="X152" s="328"/>
      <c r="Y152" s="328"/>
      <c r="Z152" s="328"/>
      <c r="AA152" s="79">
        <f>D152+'[12]Кемеровская область+'!BV152</f>
        <v>0</v>
      </c>
      <c r="AB152" s="574" t="e">
        <f t="shared" si="1089"/>
        <v>#REF!</v>
      </c>
      <c r="AC152" s="70" t="e">
        <f t="shared" si="1089"/>
        <v>#REF!</v>
      </c>
      <c r="AD152" s="70" t="e">
        <f t="shared" si="1089"/>
        <v>#REF!</v>
      </c>
      <c r="AE152" s="70" t="e">
        <f t="shared" si="1089"/>
        <v>#REF!</v>
      </c>
      <c r="AF152" s="70">
        <f t="shared" si="1089"/>
        <v>4634813839118.3184</v>
      </c>
      <c r="AG152" s="70" t="e">
        <f t="shared" si="1089"/>
        <v>#REF!</v>
      </c>
      <c r="AH152" s="70" t="e">
        <f t="shared" si="1089"/>
        <v>#REF!</v>
      </c>
      <c r="AI152" s="70" t="e">
        <f t="shared" si="1089"/>
        <v>#REF!</v>
      </c>
      <c r="AJ152" s="70" t="e">
        <f t="shared" si="1089"/>
        <v>#REF!</v>
      </c>
      <c r="AK152" s="70" t="e">
        <f t="shared" si="1089"/>
        <v>#REF!</v>
      </c>
      <c r="AL152" s="70" t="e">
        <f t="shared" si="1089"/>
        <v>#REF!</v>
      </c>
      <c r="AM152" s="66"/>
      <c r="AN152" s="574" t="e">
        <f t="shared" si="1090"/>
        <v>#REF!</v>
      </c>
      <c r="AO152" s="70" t="e">
        <f t="shared" si="1090"/>
        <v>#REF!</v>
      </c>
      <c r="AP152" s="70" t="e">
        <f t="shared" si="1090"/>
        <v>#REF!</v>
      </c>
      <c r="AQ152" s="70" t="e">
        <f t="shared" si="1090"/>
        <v>#REF!</v>
      </c>
      <c r="AR152" s="70">
        <f t="shared" si="1090"/>
        <v>2743270053509.3657</v>
      </c>
      <c r="AS152" s="70" t="e">
        <f t="shared" si="1090"/>
        <v>#REF!</v>
      </c>
      <c r="AT152" s="70" t="e">
        <f t="shared" si="1090"/>
        <v>#REF!</v>
      </c>
      <c r="AU152" s="70" t="e">
        <f t="shared" si="1090"/>
        <v>#REF!</v>
      </c>
      <c r="AV152" s="70" t="e">
        <f t="shared" si="1090"/>
        <v>#REF!</v>
      </c>
      <c r="AW152" s="70" t="e">
        <f t="shared" si="1090"/>
        <v>#REF!</v>
      </c>
      <c r="AX152" s="70" t="e">
        <f t="shared" si="1090"/>
        <v>#REF!</v>
      </c>
      <c r="AY152" s="66"/>
      <c r="AZ152" s="574" t="e">
        <f t="shared" si="1091"/>
        <v>#REF!</v>
      </c>
      <c r="BA152" s="70" t="e">
        <f t="shared" si="1091"/>
        <v>#REF!</v>
      </c>
      <c r="BB152" s="70" t="e">
        <f t="shared" si="1091"/>
        <v>#REF!</v>
      </c>
      <c r="BC152" s="70" t="e">
        <f t="shared" si="1091"/>
        <v>#REF!</v>
      </c>
      <c r="BD152" s="70">
        <f t="shared" si="1091"/>
        <v>0</v>
      </c>
      <c r="BE152" s="70" t="e">
        <f t="shared" si="1091"/>
        <v>#REF!</v>
      </c>
      <c r="BF152" s="70" t="e">
        <f t="shared" si="1091"/>
        <v>#REF!</v>
      </c>
      <c r="BG152" s="70" t="e">
        <f t="shared" si="1091"/>
        <v>#REF!</v>
      </c>
      <c r="BH152" s="70" t="e">
        <f t="shared" si="1091"/>
        <v>#REF!</v>
      </c>
      <c r="BI152" s="70" t="e">
        <f t="shared" si="1091"/>
        <v>#REF!</v>
      </c>
      <c r="BJ152" s="70" t="e">
        <f t="shared" si="1091"/>
        <v>#REF!</v>
      </c>
      <c r="BK152" s="66" t="e">
        <f t="shared" ref="BK152:BK215" si="1115">AN152*1.04</f>
        <v>#REF!</v>
      </c>
      <c r="BL152" s="79" t="e">
        <f t="shared" ref="BL152:BL215" si="1116">BK152-AZ152</f>
        <v>#REF!</v>
      </c>
      <c r="BM152" s="79">
        <f t="shared" ref="BM152:BM215" si="1117">AA152-P152</f>
        <v>0</v>
      </c>
      <c r="BN152" s="66" t="e">
        <f>#REF!+#REF!+#REF!+'Новосибирск.обл'!E152+#REF!+#REF!+#REF!+#REF!+#REF!+#REF!</f>
        <v>#REF!</v>
      </c>
      <c r="BO152" s="79" t="e">
        <f t="shared" ref="BO152:BO215" si="1118">BN152-P152</f>
        <v>#REF!</v>
      </c>
    </row>
    <row r="153" s="48" customFormat="1" ht="15.75">
      <c r="A153" s="279" t="s">
        <v>379</v>
      </c>
      <c r="B153" s="674" t="s">
        <v>61</v>
      </c>
      <c r="C153" s="281" t="s">
        <v>32</v>
      </c>
      <c r="D153" s="130">
        <f>D123-D138</f>
        <v>-3.2296891270458223</v>
      </c>
      <c r="E153" s="130">
        <f>E123-E138</f>
        <v>-0.33961496515122824</v>
      </c>
      <c r="F153" s="130">
        <f t="shared" si="1109"/>
        <v>-0.21043634297847891</v>
      </c>
      <c r="G153" s="130">
        <f t="shared" si="1109"/>
        <v>-1.7354630199851495</v>
      </c>
      <c r="H153" s="130">
        <f t="shared" si="1109"/>
        <v>-0.79901813336364924</v>
      </c>
      <c r="I153" s="130">
        <f t="shared" si="1109"/>
        <v>0</v>
      </c>
      <c r="J153" s="130">
        <f t="shared" si="1109"/>
        <v>0.21880776471140384</v>
      </c>
      <c r="K153" s="130">
        <f t="shared" si="1109"/>
        <v>-0.18504094450025693</v>
      </c>
      <c r="L153" s="130">
        <f t="shared" si="1109"/>
        <v>-0.08496990991175167</v>
      </c>
      <c r="M153" s="130">
        <f t="shared" si="1109"/>
        <v>0.13499879025499384</v>
      </c>
      <c r="N153" s="130">
        <f t="shared" si="1109"/>
        <v>-0.22895236612170486</v>
      </c>
      <c r="P153" s="130">
        <f>P123-P138</f>
        <v>2.3450741129541788</v>
      </c>
      <c r="Q153" s="130">
        <f>Q123-Q138</f>
        <v>0.75584965484877176</v>
      </c>
      <c r="R153" s="130">
        <f t="shared" si="1110"/>
        <v>1.5138762370215209</v>
      </c>
      <c r="S153" s="130">
        <f t="shared" si="1110"/>
        <v>-0.70385141998514933</v>
      </c>
      <c r="T153" s="130">
        <f t="shared" si="1110"/>
        <v>-1.4627505033636492</v>
      </c>
      <c r="U153" s="130">
        <f t="shared" si="1110"/>
        <v>0</v>
      </c>
      <c r="V153" s="130">
        <f t="shared" si="1110"/>
        <v>1.7270191747114039</v>
      </c>
      <c r="W153" s="130">
        <f t="shared" si="1110"/>
        <v>-0.090024194500256949</v>
      </c>
      <c r="X153" s="130">
        <f t="shared" si="1110"/>
        <v>-0.083841999911751675</v>
      </c>
      <c r="Y153" s="130">
        <f t="shared" si="1110"/>
        <v>0.6161277302549939</v>
      </c>
      <c r="Z153" s="130">
        <f t="shared" si="1110"/>
        <v>0.072669433878295109</v>
      </c>
      <c r="AA153" s="79">
        <f>D153+'[12]Кемеровская область+'!BV153</f>
        <v>-3.393805887045823</v>
      </c>
      <c r="AB153" s="574" t="e">
        <f t="shared" si="1089"/>
        <v>#VALUE!</v>
      </c>
      <c r="AC153" s="70" t="e">
        <f t="shared" si="1089"/>
        <v>#VALUE!</v>
      </c>
      <c r="AD153" s="70" t="e">
        <f t="shared" si="1089"/>
        <v>#VALUE!</v>
      </c>
      <c r="AE153" s="70" t="e">
        <f t="shared" si="1089"/>
        <v>#VALUE!</v>
      </c>
      <c r="AF153" s="70" t="e">
        <f t="shared" si="1089"/>
        <v>#VALUE!</v>
      </c>
      <c r="AG153" s="70" t="e">
        <f t="shared" si="1089"/>
        <v>#VALUE!</v>
      </c>
      <c r="AH153" s="70" t="e">
        <f t="shared" si="1089"/>
        <v>#VALUE!</v>
      </c>
      <c r="AI153" s="70" t="e">
        <f t="shared" si="1089"/>
        <v>#VALUE!</v>
      </c>
      <c r="AJ153" s="70" t="e">
        <f t="shared" si="1089"/>
        <v>#VALUE!</v>
      </c>
      <c r="AK153" s="70" t="e">
        <f t="shared" si="1089"/>
        <v>#VALUE!</v>
      </c>
      <c r="AL153" s="70" t="e">
        <f t="shared" si="1089"/>
        <v>#VALUE!</v>
      </c>
      <c r="AM153" s="66"/>
      <c r="AN153" s="574" t="e">
        <f t="shared" si="1090"/>
        <v>#VALUE!</v>
      </c>
      <c r="AO153" s="70" t="e">
        <f t="shared" si="1090"/>
        <v>#VALUE!</v>
      </c>
      <c r="AP153" s="70" t="e">
        <f t="shared" si="1090"/>
        <v>#VALUE!</v>
      </c>
      <c r="AQ153" s="70" t="e">
        <f t="shared" si="1090"/>
        <v>#VALUE!</v>
      </c>
      <c r="AR153" s="70" t="e">
        <f t="shared" si="1090"/>
        <v>#VALUE!</v>
      </c>
      <c r="AS153" s="70" t="e">
        <f t="shared" si="1090"/>
        <v>#VALUE!</v>
      </c>
      <c r="AT153" s="70" t="e">
        <f t="shared" si="1090"/>
        <v>#VALUE!</v>
      </c>
      <c r="AU153" s="70" t="e">
        <f t="shared" si="1090"/>
        <v>#VALUE!</v>
      </c>
      <c r="AV153" s="70" t="e">
        <f t="shared" si="1090"/>
        <v>#VALUE!</v>
      </c>
      <c r="AW153" s="70" t="e">
        <f t="shared" si="1090"/>
        <v>#VALUE!</v>
      </c>
      <c r="AX153" s="70" t="e">
        <f t="shared" si="1090"/>
        <v>#VALUE!</v>
      </c>
      <c r="AY153" s="66"/>
      <c r="AZ153" s="574" t="e">
        <f t="shared" si="1091"/>
        <v>#VALUE!</v>
      </c>
      <c r="BA153" s="70" t="e">
        <f t="shared" si="1091"/>
        <v>#VALUE!</v>
      </c>
      <c r="BB153" s="70" t="e">
        <f t="shared" si="1091"/>
        <v>#VALUE!</v>
      </c>
      <c r="BC153" s="70" t="e">
        <f t="shared" si="1091"/>
        <v>#VALUE!</v>
      </c>
      <c r="BD153" s="70" t="e">
        <f t="shared" si="1091"/>
        <v>#VALUE!</v>
      </c>
      <c r="BE153" s="70" t="e">
        <f t="shared" si="1091"/>
        <v>#VALUE!</v>
      </c>
      <c r="BF153" s="70" t="e">
        <f t="shared" si="1091"/>
        <v>#VALUE!</v>
      </c>
      <c r="BG153" s="70" t="e">
        <f t="shared" si="1091"/>
        <v>#VALUE!</v>
      </c>
      <c r="BH153" s="70" t="e">
        <f t="shared" si="1091"/>
        <v>#VALUE!</v>
      </c>
      <c r="BI153" s="70" t="e">
        <f t="shared" si="1091"/>
        <v>#VALUE!</v>
      </c>
      <c r="BJ153" s="70" t="e">
        <f t="shared" si="1091"/>
        <v>#VALUE!</v>
      </c>
      <c r="BK153" s="66" t="e">
        <f t="shared" si="1115"/>
        <v>#VALUE!</v>
      </c>
      <c r="BL153" s="79" t="e">
        <f t="shared" si="1116"/>
        <v>#VALUE!</v>
      </c>
      <c r="BM153" s="79">
        <f t="shared" si="1117"/>
        <v>-5.7388800000000018</v>
      </c>
      <c r="BN153" s="66" t="e">
        <f>#REF!+#REF!+#REF!+'Новосибирск.обл'!E153+#REF!+#REF!+#REF!+#REF!+#REF!+#REF!</f>
        <v>#REF!</v>
      </c>
      <c r="BO153" s="79" t="e">
        <f t="shared" si="1118"/>
        <v>#REF!</v>
      </c>
    </row>
    <row r="154" s="48" customFormat="1">
      <c r="A154" s="299" t="s">
        <v>380</v>
      </c>
      <c r="B154" s="300" t="s">
        <v>381</v>
      </c>
      <c r="C154" s="301" t="s">
        <v>32</v>
      </c>
      <c r="D154" s="143">
        <f>D155</f>
        <v>0</v>
      </c>
      <c r="E154" s="143">
        <f t="shared" ref="E154:N154" si="1119">E155</f>
        <v>0</v>
      </c>
      <c r="F154" s="143">
        <f t="shared" si="1119"/>
        <v>0</v>
      </c>
      <c r="G154" s="143">
        <f t="shared" si="1119"/>
        <v>0</v>
      </c>
      <c r="H154" s="143">
        <f t="shared" si="1119"/>
        <v>0</v>
      </c>
      <c r="I154" s="143">
        <f t="shared" si="1119"/>
        <v>0</v>
      </c>
      <c r="J154" s="143">
        <f t="shared" si="1119"/>
        <v>0</v>
      </c>
      <c r="K154" s="143">
        <f t="shared" si="1119"/>
        <v>0</v>
      </c>
      <c r="L154" s="143">
        <f t="shared" si="1119"/>
        <v>0</v>
      </c>
      <c r="M154" s="143">
        <f t="shared" si="1119"/>
        <v>0</v>
      </c>
      <c r="N154" s="143">
        <f t="shared" si="1119"/>
        <v>0</v>
      </c>
      <c r="P154" s="143" t="e">
        <f>P155</f>
        <v>#REF!</v>
      </c>
      <c r="Q154" s="143" t="e">
        <f t="shared" ref="Q154:Z154" si="1120">Q155</f>
        <v>#REF!</v>
      </c>
      <c r="R154" s="143" t="e">
        <f t="shared" si="1120"/>
        <v>#REF!</v>
      </c>
      <c r="S154" s="143" t="e">
        <f t="shared" si="1120"/>
        <v>#REF!</v>
      </c>
      <c r="T154" s="143">
        <f t="shared" si="1120"/>
        <v>5.6619999999999999</v>
      </c>
      <c r="U154" s="143" t="e">
        <f t="shared" si="1120"/>
        <v>#REF!</v>
      </c>
      <c r="V154" s="143" t="e">
        <f t="shared" si="1120"/>
        <v>#REF!</v>
      </c>
      <c r="W154" s="143" t="e">
        <f t="shared" si="1120"/>
        <v>#REF!</v>
      </c>
      <c r="X154" s="143" t="e">
        <f t="shared" si="1120"/>
        <v>#REF!</v>
      </c>
      <c r="Y154" s="143" t="e">
        <f t="shared" si="1120"/>
        <v>#REF!</v>
      </c>
      <c r="Z154" s="143" t="e">
        <f t="shared" si="1120"/>
        <v>#REF!</v>
      </c>
      <c r="AA154" s="79">
        <f>D154+'[12]Кемеровская область+'!BV154</f>
        <v>15.42099</v>
      </c>
      <c r="AB154" s="574" t="e">
        <f t="shared" si="1089"/>
        <v>#REF!</v>
      </c>
      <c r="AC154" s="70" t="e">
        <f t="shared" si="1089"/>
        <v>#REF!</v>
      </c>
      <c r="AD154" s="70" t="e">
        <f t="shared" si="1089"/>
        <v>#REF!</v>
      </c>
      <c r="AE154" s="70" t="e">
        <f t="shared" si="1089"/>
        <v>#REF!</v>
      </c>
      <c r="AF154" s="70">
        <f t="shared" si="1089"/>
        <v>3596438310044.293</v>
      </c>
      <c r="AG154" s="70" t="e">
        <f t="shared" si="1089"/>
        <v>#REF!</v>
      </c>
      <c r="AH154" s="70" t="e">
        <f t="shared" si="1089"/>
        <v>#REF!</v>
      </c>
      <c r="AI154" s="70" t="e">
        <f t="shared" si="1089"/>
        <v>#REF!</v>
      </c>
      <c r="AJ154" s="70" t="e">
        <f t="shared" si="1089"/>
        <v>#REF!</v>
      </c>
      <c r="AK154" s="70" t="e">
        <f t="shared" si="1089"/>
        <v>#REF!</v>
      </c>
      <c r="AL154" s="70" t="e">
        <f t="shared" si="1089"/>
        <v>#REF!</v>
      </c>
      <c r="AM154" s="66"/>
      <c r="AN154" s="574" t="e">
        <f t="shared" si="1090"/>
        <v>#REF!</v>
      </c>
      <c r="AO154" s="70" t="e">
        <f t="shared" si="1090"/>
        <v>#REF!</v>
      </c>
      <c r="AP154" s="70" t="e">
        <f t="shared" si="1090"/>
        <v>#REF!</v>
      </c>
      <c r="AQ154" s="70" t="e">
        <f t="shared" si="1090"/>
        <v>#REF!</v>
      </c>
      <c r="AR154" s="70">
        <f t="shared" si="1090"/>
        <v>2128672803006.7642</v>
      </c>
      <c r="AS154" s="70" t="e">
        <f t="shared" si="1090"/>
        <v>#REF!</v>
      </c>
      <c r="AT154" s="70" t="e">
        <f t="shared" si="1090"/>
        <v>#REF!</v>
      </c>
      <c r="AU154" s="70" t="e">
        <f t="shared" si="1090"/>
        <v>#REF!</v>
      </c>
      <c r="AV154" s="70" t="e">
        <f t="shared" si="1090"/>
        <v>#REF!</v>
      </c>
      <c r="AW154" s="70" t="e">
        <f t="shared" si="1090"/>
        <v>#REF!</v>
      </c>
      <c r="AX154" s="70" t="e">
        <f t="shared" si="1090"/>
        <v>#REF!</v>
      </c>
      <c r="AY154" s="66"/>
      <c r="AZ154" s="574" t="e">
        <f t="shared" si="1091"/>
        <v>#REF!</v>
      </c>
      <c r="BA154" s="70" t="e">
        <f t="shared" si="1091"/>
        <v>#REF!</v>
      </c>
      <c r="BB154" s="70" t="e">
        <f t="shared" si="1091"/>
        <v>#REF!</v>
      </c>
      <c r="BC154" s="70" t="e">
        <f t="shared" si="1091"/>
        <v>#REF!</v>
      </c>
      <c r="BD154" s="70">
        <f t="shared" si="1091"/>
        <v>0</v>
      </c>
      <c r="BE154" s="70" t="e">
        <f t="shared" si="1091"/>
        <v>#REF!</v>
      </c>
      <c r="BF154" s="70" t="e">
        <f t="shared" si="1091"/>
        <v>#REF!</v>
      </c>
      <c r="BG154" s="70" t="e">
        <f t="shared" si="1091"/>
        <v>#REF!</v>
      </c>
      <c r="BH154" s="70" t="e">
        <f t="shared" si="1091"/>
        <v>#REF!</v>
      </c>
      <c r="BI154" s="70" t="e">
        <f t="shared" si="1091"/>
        <v>#REF!</v>
      </c>
      <c r="BJ154" s="70" t="e">
        <f t="shared" si="1091"/>
        <v>#REF!</v>
      </c>
      <c r="BK154" s="66" t="e">
        <f t="shared" si="1115"/>
        <v>#REF!</v>
      </c>
      <c r="BL154" s="79" t="e">
        <f t="shared" si="1116"/>
        <v>#REF!</v>
      </c>
      <c r="BM154" s="79" t="e">
        <f t="shared" si="1117"/>
        <v>#REF!</v>
      </c>
      <c r="BN154" s="66" t="e">
        <f>#REF!+#REF!+#REF!+'Новосибирск.обл'!E154+#REF!+#REF!+#REF!+#REF!+#REF!+#REF!</f>
        <v>#REF!</v>
      </c>
      <c r="BO154" s="79" t="e">
        <f t="shared" si="1118"/>
        <v>#REF!</v>
      </c>
    </row>
    <row r="155" s="675" customFormat="1">
      <c r="A155" s="676" t="s">
        <v>382</v>
      </c>
      <c r="B155" s="677" t="s">
        <v>383</v>
      </c>
      <c r="C155" s="678" t="s">
        <v>32</v>
      </c>
      <c r="D155" s="665">
        <f>SUM(E155:N155)</f>
        <v>0</v>
      </c>
      <c r="E155" s="665">
        <f>E382</f>
        <v>0</v>
      </c>
      <c r="F155" s="665">
        <f t="shared" ref="F155:N155" si="1121">F382</f>
        <v>0</v>
      </c>
      <c r="G155" s="665">
        <f t="shared" si="1121"/>
        <v>0</v>
      </c>
      <c r="H155" s="665">
        <f t="shared" si="1121"/>
        <v>0</v>
      </c>
      <c r="I155" s="665">
        <f t="shared" si="1121"/>
        <v>0</v>
      </c>
      <c r="J155" s="665">
        <f t="shared" si="1121"/>
        <v>0</v>
      </c>
      <c r="K155" s="665">
        <f t="shared" si="1121"/>
        <v>0</v>
      </c>
      <c r="L155" s="665">
        <f t="shared" si="1121"/>
        <v>0</v>
      </c>
      <c r="M155" s="665">
        <f t="shared" si="1121"/>
        <v>0</v>
      </c>
      <c r="N155" s="665">
        <f t="shared" si="1121"/>
        <v>0</v>
      </c>
      <c r="P155" s="665" t="e">
        <f>SUM(Q155:Z155)</f>
        <v>#REF!</v>
      </c>
      <c r="Q155" s="665" t="e">
        <f>Q382</f>
        <v>#REF!</v>
      </c>
      <c r="R155" s="665" t="e">
        <f t="shared" ref="R155:Z155" si="1122">R382</f>
        <v>#REF!</v>
      </c>
      <c r="S155" s="665" t="e">
        <f t="shared" si="1122"/>
        <v>#REF!</v>
      </c>
      <c r="T155" s="665">
        <f t="shared" si="1122"/>
        <v>5.6619999999999999</v>
      </c>
      <c r="U155" s="665" t="e">
        <f t="shared" si="1122"/>
        <v>#REF!</v>
      </c>
      <c r="V155" s="665" t="e">
        <f t="shared" si="1122"/>
        <v>#REF!</v>
      </c>
      <c r="W155" s="665" t="e">
        <f t="shared" si="1122"/>
        <v>#REF!</v>
      </c>
      <c r="X155" s="665" t="e">
        <f t="shared" si="1122"/>
        <v>#REF!</v>
      </c>
      <c r="Y155" s="665" t="e">
        <f t="shared" si="1122"/>
        <v>#REF!</v>
      </c>
      <c r="Z155" s="665" t="e">
        <f t="shared" si="1122"/>
        <v>#REF!</v>
      </c>
      <c r="AA155" s="679">
        <f>D155+'[12]Кемеровская область+'!BV155</f>
        <v>15.42099</v>
      </c>
      <c r="AB155" s="680" t="e">
        <f t="shared" si="1089"/>
        <v>#VALUE!</v>
      </c>
      <c r="AC155" s="680" t="e">
        <f t="shared" si="1089"/>
        <v>#VALUE!</v>
      </c>
      <c r="AD155" s="680" t="e">
        <f t="shared" si="1089"/>
        <v>#VALUE!</v>
      </c>
      <c r="AE155" s="680" t="e">
        <f t="shared" si="1089"/>
        <v>#VALUE!</v>
      </c>
      <c r="AF155" s="680" t="e">
        <f t="shared" si="1089"/>
        <v>#VALUE!</v>
      </c>
      <c r="AG155" s="680" t="e">
        <f t="shared" si="1089"/>
        <v>#VALUE!</v>
      </c>
      <c r="AH155" s="680" t="e">
        <f t="shared" si="1089"/>
        <v>#VALUE!</v>
      </c>
      <c r="AI155" s="680" t="e">
        <f t="shared" si="1089"/>
        <v>#VALUE!</v>
      </c>
      <c r="AJ155" s="680" t="e">
        <f t="shared" si="1089"/>
        <v>#VALUE!</v>
      </c>
      <c r="AK155" s="680" t="e">
        <f t="shared" si="1089"/>
        <v>#VALUE!</v>
      </c>
      <c r="AL155" s="680" t="e">
        <f t="shared" si="1089"/>
        <v>#VALUE!</v>
      </c>
      <c r="AM155" s="681"/>
      <c r="AN155" s="680" t="e">
        <f t="shared" si="1090"/>
        <v>#VALUE!</v>
      </c>
      <c r="AO155" s="680" t="e">
        <f t="shared" si="1090"/>
        <v>#VALUE!</v>
      </c>
      <c r="AP155" s="680" t="e">
        <f t="shared" si="1090"/>
        <v>#VALUE!</v>
      </c>
      <c r="AQ155" s="680" t="e">
        <f t="shared" si="1090"/>
        <v>#VALUE!</v>
      </c>
      <c r="AR155" s="680" t="e">
        <f t="shared" si="1090"/>
        <v>#VALUE!</v>
      </c>
      <c r="AS155" s="680" t="e">
        <f t="shared" si="1090"/>
        <v>#VALUE!</v>
      </c>
      <c r="AT155" s="680" t="e">
        <f t="shared" si="1090"/>
        <v>#VALUE!</v>
      </c>
      <c r="AU155" s="680" t="e">
        <f t="shared" si="1090"/>
        <v>#VALUE!</v>
      </c>
      <c r="AV155" s="680" t="e">
        <f t="shared" si="1090"/>
        <v>#VALUE!</v>
      </c>
      <c r="AW155" s="680" t="e">
        <f t="shared" si="1090"/>
        <v>#VALUE!</v>
      </c>
      <c r="AX155" s="680" t="e">
        <f t="shared" si="1090"/>
        <v>#VALUE!</v>
      </c>
      <c r="AY155" s="681"/>
      <c r="AZ155" s="680" t="e">
        <f t="shared" si="1091"/>
        <v>#VALUE!</v>
      </c>
      <c r="BA155" s="680" t="e">
        <f t="shared" si="1091"/>
        <v>#VALUE!</v>
      </c>
      <c r="BB155" s="680" t="e">
        <f t="shared" si="1091"/>
        <v>#VALUE!</v>
      </c>
      <c r="BC155" s="680" t="e">
        <f t="shared" si="1091"/>
        <v>#VALUE!</v>
      </c>
      <c r="BD155" s="680" t="e">
        <f t="shared" si="1091"/>
        <v>#VALUE!</v>
      </c>
      <c r="BE155" s="680" t="e">
        <f t="shared" si="1091"/>
        <v>#VALUE!</v>
      </c>
      <c r="BF155" s="680" t="e">
        <f t="shared" si="1091"/>
        <v>#VALUE!</v>
      </c>
      <c r="BG155" s="680" t="e">
        <f t="shared" si="1091"/>
        <v>#VALUE!</v>
      </c>
      <c r="BH155" s="680" t="e">
        <f t="shared" si="1091"/>
        <v>#VALUE!</v>
      </c>
      <c r="BI155" s="680" t="e">
        <f t="shared" si="1091"/>
        <v>#VALUE!</v>
      </c>
      <c r="BJ155" s="680" t="e">
        <f t="shared" si="1091"/>
        <v>#VALUE!</v>
      </c>
      <c r="BK155" s="681" t="e">
        <f t="shared" si="1115"/>
        <v>#VALUE!</v>
      </c>
      <c r="BL155" s="679" t="e">
        <f t="shared" si="1116"/>
        <v>#VALUE!</v>
      </c>
      <c r="BM155" s="679" t="e">
        <f t="shared" si="1117"/>
        <v>#REF!</v>
      </c>
      <c r="BN155" s="66" t="e">
        <f>#REF!+#REF!+#REF!+'Новосибирск.обл'!E155+#REF!+#REF!+#REF!+#REF!+#REF!+#REF!</f>
        <v>#REF!</v>
      </c>
      <c r="BO155" s="79" t="e">
        <f t="shared" si="1118"/>
        <v>#REF!</v>
      </c>
    </row>
    <row r="156" s="48" customFormat="1">
      <c r="A156" s="80" t="s">
        <v>384</v>
      </c>
      <c r="B156" s="88" t="s">
        <v>385</v>
      </c>
      <c r="C156" s="118" t="s">
        <v>32</v>
      </c>
      <c r="D156" s="328"/>
      <c r="E156" s="328"/>
      <c r="F156" s="328"/>
      <c r="G156" s="328"/>
      <c r="H156" s="328"/>
      <c r="I156" s="328"/>
      <c r="J156" s="328"/>
      <c r="K156" s="328"/>
      <c r="L156" s="328"/>
      <c r="M156" s="328"/>
      <c r="N156" s="328"/>
      <c r="P156" s="328"/>
      <c r="Q156" s="328"/>
      <c r="R156" s="328"/>
      <c r="S156" s="328"/>
      <c r="T156" s="328"/>
      <c r="U156" s="328"/>
      <c r="V156" s="328"/>
      <c r="W156" s="328"/>
      <c r="X156" s="328"/>
      <c r="Y156" s="328"/>
      <c r="Z156" s="328"/>
      <c r="AA156" s="79">
        <f>D156+'[12]Кемеровская область+'!BV156</f>
        <v>0</v>
      </c>
      <c r="AB156" s="574" t="e">
        <f t="shared" si="1089"/>
        <v>#REF!</v>
      </c>
      <c r="AC156" s="70" t="e">
        <f t="shared" si="1089"/>
        <v>#REF!</v>
      </c>
      <c r="AD156" s="70" t="e">
        <f t="shared" si="1089"/>
        <v>#REF!</v>
      </c>
      <c r="AE156" s="70" t="e">
        <f t="shared" si="1089"/>
        <v>#REF!</v>
      </c>
      <c r="AF156" s="70">
        <f t="shared" si="1089"/>
        <v>2791230503509.8438</v>
      </c>
      <c r="AG156" s="70" t="e">
        <f t="shared" si="1089"/>
        <v>#REF!</v>
      </c>
      <c r="AH156" s="70" t="e">
        <f t="shared" si="1089"/>
        <v>#REF!</v>
      </c>
      <c r="AI156" s="70" t="e">
        <f t="shared" si="1089"/>
        <v>#REF!</v>
      </c>
      <c r="AJ156" s="70" t="e">
        <f t="shared" si="1089"/>
        <v>#REF!</v>
      </c>
      <c r="AK156" s="70" t="e">
        <f t="shared" si="1089"/>
        <v>#REF!</v>
      </c>
      <c r="AL156" s="70" t="e">
        <f t="shared" si="1089"/>
        <v>#REF!</v>
      </c>
      <c r="AM156" s="66"/>
      <c r="AN156" s="574" t="e">
        <f t="shared" si="1090"/>
        <v>#REF!</v>
      </c>
      <c r="AO156" s="70" t="e">
        <f t="shared" si="1090"/>
        <v>#REF!</v>
      </c>
      <c r="AP156" s="70" t="e">
        <f t="shared" si="1090"/>
        <v>#REF!</v>
      </c>
      <c r="AQ156" s="70" t="e">
        <f t="shared" si="1090"/>
        <v>#REF!</v>
      </c>
      <c r="AR156" s="70">
        <f t="shared" si="1090"/>
        <v>1652083458267.9731</v>
      </c>
      <c r="AS156" s="70" t="e">
        <f t="shared" si="1090"/>
        <v>#REF!</v>
      </c>
      <c r="AT156" s="70" t="e">
        <f t="shared" si="1090"/>
        <v>#REF!</v>
      </c>
      <c r="AU156" s="70" t="e">
        <f t="shared" si="1090"/>
        <v>#REF!</v>
      </c>
      <c r="AV156" s="70" t="e">
        <f t="shared" si="1090"/>
        <v>#REF!</v>
      </c>
      <c r="AW156" s="70" t="e">
        <f t="shared" si="1090"/>
        <v>#REF!</v>
      </c>
      <c r="AX156" s="70" t="e">
        <f t="shared" si="1090"/>
        <v>#REF!</v>
      </c>
      <c r="AY156" s="66"/>
      <c r="AZ156" s="574" t="e">
        <f t="shared" si="1091"/>
        <v>#REF!</v>
      </c>
      <c r="BA156" s="70" t="e">
        <f t="shared" si="1091"/>
        <v>#REF!</v>
      </c>
      <c r="BB156" s="70" t="e">
        <f t="shared" si="1091"/>
        <v>#REF!</v>
      </c>
      <c r="BC156" s="70" t="e">
        <f t="shared" si="1091"/>
        <v>#REF!</v>
      </c>
      <c r="BD156" s="70">
        <f t="shared" si="1091"/>
        <v>0</v>
      </c>
      <c r="BE156" s="70" t="e">
        <f t="shared" si="1091"/>
        <v>#REF!</v>
      </c>
      <c r="BF156" s="70" t="e">
        <f t="shared" si="1091"/>
        <v>#REF!</v>
      </c>
      <c r="BG156" s="70" t="e">
        <f t="shared" si="1091"/>
        <v>#REF!</v>
      </c>
      <c r="BH156" s="70" t="e">
        <f t="shared" si="1091"/>
        <v>#REF!</v>
      </c>
      <c r="BI156" s="70" t="e">
        <f t="shared" si="1091"/>
        <v>#REF!</v>
      </c>
      <c r="BJ156" s="70" t="e">
        <f t="shared" si="1091"/>
        <v>#REF!</v>
      </c>
      <c r="BK156" s="66" t="e">
        <f t="shared" si="1115"/>
        <v>#REF!</v>
      </c>
      <c r="BL156" s="79" t="e">
        <f t="shared" si="1116"/>
        <v>#REF!</v>
      </c>
      <c r="BM156" s="79">
        <f t="shared" si="1117"/>
        <v>0</v>
      </c>
      <c r="BN156" s="66" t="e">
        <f>#REF!+#REF!+#REF!+'Новосибирск.обл'!E156+#REF!+#REF!+#REF!+#REF!+#REF!+#REF!</f>
        <v>#REF!</v>
      </c>
      <c r="BO156" s="79" t="e">
        <f t="shared" si="1118"/>
        <v>#REF!</v>
      </c>
    </row>
    <row r="157" s="48" customFormat="1">
      <c r="A157" s="80" t="s">
        <v>386</v>
      </c>
      <c r="B157" s="88" t="s">
        <v>387</v>
      </c>
      <c r="C157" s="118" t="s">
        <v>32</v>
      </c>
      <c r="D157" s="328"/>
      <c r="E157" s="328"/>
      <c r="F157" s="328"/>
      <c r="G157" s="328"/>
      <c r="H157" s="328"/>
      <c r="I157" s="328"/>
      <c r="J157" s="328"/>
      <c r="K157" s="328"/>
      <c r="L157" s="328"/>
      <c r="M157" s="328"/>
      <c r="N157" s="328"/>
      <c r="P157" s="328"/>
      <c r="Q157" s="328"/>
      <c r="R157" s="328"/>
      <c r="S157" s="328"/>
      <c r="T157" s="328"/>
      <c r="U157" s="328"/>
      <c r="V157" s="328"/>
      <c r="W157" s="328"/>
      <c r="X157" s="328"/>
      <c r="Y157" s="328"/>
      <c r="Z157" s="328"/>
      <c r="AA157" s="79">
        <f>D157+'[12]Кемеровская область+'!BV157</f>
        <v>0</v>
      </c>
      <c r="AB157" s="574" t="e">
        <f t="shared" si="1089"/>
        <v>#REF!</v>
      </c>
      <c r="AC157" s="70" t="e">
        <f t="shared" si="1089"/>
        <v>#REF!</v>
      </c>
      <c r="AD157" s="70" t="e">
        <f t="shared" si="1089"/>
        <v>#REF!</v>
      </c>
      <c r="AE157" s="70" t="e">
        <f t="shared" si="1089"/>
        <v>#REF!</v>
      </c>
      <c r="AF157" s="70" t="e">
        <f t="shared" si="1089"/>
        <v>#VALUE!</v>
      </c>
      <c r="AG157" s="70" t="e">
        <f t="shared" si="1089"/>
        <v>#REF!</v>
      </c>
      <c r="AH157" s="70" t="e">
        <f t="shared" si="1089"/>
        <v>#REF!</v>
      </c>
      <c r="AI157" s="70" t="e">
        <f t="shared" si="1089"/>
        <v>#REF!</v>
      </c>
      <c r="AJ157" s="70" t="e">
        <f t="shared" si="1089"/>
        <v>#REF!</v>
      </c>
      <c r="AK157" s="70" t="e">
        <f t="shared" si="1089"/>
        <v>#REF!</v>
      </c>
      <c r="AL157" s="70" t="e">
        <f t="shared" si="1089"/>
        <v>#REF!</v>
      </c>
      <c r="AM157" s="66"/>
      <c r="AN157" s="574" t="e">
        <f t="shared" si="1090"/>
        <v>#REF!</v>
      </c>
      <c r="AO157" s="70" t="e">
        <f t="shared" si="1090"/>
        <v>#REF!</v>
      </c>
      <c r="AP157" s="70" t="e">
        <f t="shared" si="1090"/>
        <v>#REF!</v>
      </c>
      <c r="AQ157" s="70" t="e">
        <f t="shared" si="1090"/>
        <v>#REF!</v>
      </c>
      <c r="AR157" s="70" t="e">
        <f t="shared" si="1090"/>
        <v>#VALUE!</v>
      </c>
      <c r="AS157" s="70" t="e">
        <f t="shared" si="1090"/>
        <v>#REF!</v>
      </c>
      <c r="AT157" s="70" t="e">
        <f t="shared" si="1090"/>
        <v>#REF!</v>
      </c>
      <c r="AU157" s="70" t="e">
        <f t="shared" si="1090"/>
        <v>#REF!</v>
      </c>
      <c r="AV157" s="70" t="e">
        <f t="shared" si="1090"/>
        <v>#REF!</v>
      </c>
      <c r="AW157" s="70" t="e">
        <f t="shared" si="1090"/>
        <v>#REF!</v>
      </c>
      <c r="AX157" s="70" t="e">
        <f t="shared" si="1090"/>
        <v>#REF!</v>
      </c>
      <c r="AY157" s="66"/>
      <c r="AZ157" s="574" t="e">
        <f t="shared" si="1091"/>
        <v>#REF!</v>
      </c>
      <c r="BA157" s="70" t="e">
        <f t="shared" si="1091"/>
        <v>#REF!</v>
      </c>
      <c r="BB157" s="70" t="e">
        <f t="shared" si="1091"/>
        <v>#REF!</v>
      </c>
      <c r="BC157" s="70" t="e">
        <f t="shared" si="1091"/>
        <v>#REF!</v>
      </c>
      <c r="BD157" s="70" t="e">
        <f t="shared" si="1091"/>
        <v>#VALUE!</v>
      </c>
      <c r="BE157" s="70" t="e">
        <f t="shared" si="1091"/>
        <v>#REF!</v>
      </c>
      <c r="BF157" s="70" t="e">
        <f t="shared" si="1091"/>
        <v>#REF!</v>
      </c>
      <c r="BG157" s="70" t="e">
        <f t="shared" si="1091"/>
        <v>#REF!</v>
      </c>
      <c r="BH157" s="70" t="e">
        <f t="shared" si="1091"/>
        <v>#REF!</v>
      </c>
      <c r="BI157" s="70" t="e">
        <f t="shared" si="1091"/>
        <v>#REF!</v>
      </c>
      <c r="BJ157" s="70" t="e">
        <f t="shared" si="1091"/>
        <v>#REF!</v>
      </c>
      <c r="BK157" s="66" t="e">
        <f t="shared" si="1115"/>
        <v>#REF!</v>
      </c>
      <c r="BL157" s="79" t="e">
        <f t="shared" si="1116"/>
        <v>#REF!</v>
      </c>
      <c r="BM157" s="79">
        <f t="shared" si="1117"/>
        <v>0</v>
      </c>
      <c r="BN157" s="66" t="e">
        <f>#REF!+#REF!+#REF!+'Новосибирск.обл'!E157+#REF!+#REF!+#REF!+#REF!+#REF!+#REF!</f>
        <v>#REF!</v>
      </c>
      <c r="BO157" s="79" t="e">
        <f t="shared" si="1118"/>
        <v>#REF!</v>
      </c>
    </row>
    <row r="158" s="48" customFormat="1" ht="15.75">
      <c r="A158" s="279" t="s">
        <v>388</v>
      </c>
      <c r="B158" s="294" t="s">
        <v>389</v>
      </c>
      <c r="C158" s="281" t="s">
        <v>32</v>
      </c>
      <c r="D158" s="412"/>
      <c r="E158" s="412"/>
      <c r="F158" s="412"/>
      <c r="G158" s="412"/>
      <c r="H158" s="412"/>
      <c r="I158" s="412"/>
      <c r="J158" s="412"/>
      <c r="K158" s="412"/>
      <c r="L158" s="412"/>
      <c r="M158" s="412"/>
      <c r="N158" s="412"/>
      <c r="P158" s="412"/>
      <c r="Q158" s="412"/>
      <c r="R158" s="412"/>
      <c r="S158" s="412"/>
      <c r="T158" s="412"/>
      <c r="U158" s="412"/>
      <c r="V158" s="412"/>
      <c r="W158" s="412"/>
      <c r="X158" s="412"/>
      <c r="Y158" s="412"/>
      <c r="Z158" s="412"/>
      <c r="AA158" s="79">
        <f>D158+'[12]Кемеровская область+'!BV158</f>
        <v>0</v>
      </c>
      <c r="AB158" s="574" t="e">
        <f t="shared" ref="AB158:AL221" si="1123">AB164+AB166+AB172</f>
        <v>#REF!</v>
      </c>
      <c r="AC158" s="70" t="e">
        <f t="shared" si="1123"/>
        <v>#REF!</v>
      </c>
      <c r="AD158" s="70" t="e">
        <f t="shared" si="1123"/>
        <v>#REF!</v>
      </c>
      <c r="AE158" s="70" t="e">
        <f t="shared" si="1123"/>
        <v>#REF!</v>
      </c>
      <c r="AF158" s="70">
        <f t="shared" si="1123"/>
        <v>2166905046538.2952</v>
      </c>
      <c r="AG158" s="70" t="e">
        <f t="shared" si="1123"/>
        <v>#REF!</v>
      </c>
      <c r="AH158" s="70" t="e">
        <f t="shared" si="1123"/>
        <v>#REF!</v>
      </c>
      <c r="AI158" s="70" t="e">
        <f t="shared" si="1123"/>
        <v>#REF!</v>
      </c>
      <c r="AJ158" s="70" t="e">
        <f t="shared" si="1123"/>
        <v>#REF!</v>
      </c>
      <c r="AK158" s="70" t="e">
        <f t="shared" si="1123"/>
        <v>#REF!</v>
      </c>
      <c r="AL158" s="70" t="e">
        <f t="shared" si="1123"/>
        <v>#REF!</v>
      </c>
      <c r="AM158" s="66"/>
      <c r="AN158" s="574" t="e">
        <f t="shared" ref="AN158:AX221" si="1124">AN164+AN166+AN172</f>
        <v>#REF!</v>
      </c>
      <c r="AO158" s="70" t="e">
        <f t="shared" si="1124"/>
        <v>#REF!</v>
      </c>
      <c r="AP158" s="70" t="e">
        <f t="shared" si="1124"/>
        <v>#REF!</v>
      </c>
      <c r="AQ158" s="70" t="e">
        <f t="shared" si="1124"/>
        <v>#REF!</v>
      </c>
      <c r="AR158" s="70">
        <f t="shared" si="1124"/>
        <v>1282555405750.8127</v>
      </c>
      <c r="AS158" s="70" t="e">
        <f t="shared" si="1124"/>
        <v>#REF!</v>
      </c>
      <c r="AT158" s="70" t="e">
        <f t="shared" si="1124"/>
        <v>#REF!</v>
      </c>
      <c r="AU158" s="70" t="e">
        <f t="shared" si="1124"/>
        <v>#REF!</v>
      </c>
      <c r="AV158" s="70" t="e">
        <f t="shared" si="1124"/>
        <v>#REF!</v>
      </c>
      <c r="AW158" s="70" t="e">
        <f t="shared" si="1124"/>
        <v>#REF!</v>
      </c>
      <c r="AX158" s="70" t="e">
        <f t="shared" si="1124"/>
        <v>#REF!</v>
      </c>
      <c r="AY158" s="66"/>
      <c r="AZ158" s="574" t="e">
        <f t="shared" ref="AZ158:BJ221" si="1125">AZ164+AZ166+AZ172</f>
        <v>#REF!</v>
      </c>
      <c r="BA158" s="70" t="e">
        <f t="shared" si="1125"/>
        <v>#REF!</v>
      </c>
      <c r="BB158" s="70" t="e">
        <f t="shared" si="1125"/>
        <v>#REF!</v>
      </c>
      <c r="BC158" s="70" t="e">
        <f t="shared" si="1125"/>
        <v>#REF!</v>
      </c>
      <c r="BD158" s="70">
        <f t="shared" si="1125"/>
        <v>0</v>
      </c>
      <c r="BE158" s="70" t="e">
        <f t="shared" si="1125"/>
        <v>#REF!</v>
      </c>
      <c r="BF158" s="70" t="e">
        <f t="shared" si="1125"/>
        <v>#REF!</v>
      </c>
      <c r="BG158" s="70" t="e">
        <f t="shared" si="1125"/>
        <v>#REF!</v>
      </c>
      <c r="BH158" s="70" t="e">
        <f t="shared" si="1125"/>
        <v>#REF!</v>
      </c>
      <c r="BI158" s="70" t="e">
        <f t="shared" si="1125"/>
        <v>#REF!</v>
      </c>
      <c r="BJ158" s="70" t="e">
        <f t="shared" si="1125"/>
        <v>#REF!</v>
      </c>
      <c r="BK158" s="66" t="e">
        <f t="shared" si="1115"/>
        <v>#REF!</v>
      </c>
      <c r="BL158" s="79" t="e">
        <f t="shared" si="1116"/>
        <v>#REF!</v>
      </c>
      <c r="BM158" s="79">
        <f t="shared" si="1117"/>
        <v>0</v>
      </c>
      <c r="BN158" s="66" t="e">
        <f>#REF!+#REF!+#REF!+'Новосибирск.обл'!E158+#REF!+#REF!+#REF!+#REF!+#REF!+#REF!</f>
        <v>#REF!</v>
      </c>
      <c r="BO158" s="79" t="e">
        <f t="shared" si="1118"/>
        <v>#REF!</v>
      </c>
    </row>
    <row r="159" s="48" customFormat="1">
      <c r="A159" s="299" t="s">
        <v>390</v>
      </c>
      <c r="B159" s="300" t="s">
        <v>247</v>
      </c>
      <c r="C159" s="309" t="s">
        <v>35</v>
      </c>
      <c r="D159" s="627"/>
      <c r="E159" s="627"/>
      <c r="F159" s="627"/>
      <c r="G159" s="627"/>
      <c r="H159" s="627"/>
      <c r="I159" s="627"/>
      <c r="J159" s="627"/>
      <c r="K159" s="627"/>
      <c r="L159" s="627"/>
      <c r="M159" s="627"/>
      <c r="N159" s="627"/>
      <c r="P159" s="627"/>
      <c r="Q159" s="627"/>
      <c r="R159" s="627"/>
      <c r="S159" s="627"/>
      <c r="T159" s="627"/>
      <c r="U159" s="627"/>
      <c r="V159" s="627"/>
      <c r="W159" s="627"/>
      <c r="X159" s="627"/>
      <c r="Y159" s="627"/>
      <c r="Z159" s="627"/>
      <c r="AA159" s="79">
        <f>D159+'[12]Кемеровская область+'!BV159</f>
        <v>0</v>
      </c>
      <c r="AB159" s="574" t="e">
        <f t="shared" si="1123"/>
        <v>#VALUE!</v>
      </c>
      <c r="AC159" s="70" t="e">
        <f t="shared" si="1123"/>
        <v>#VALUE!</v>
      </c>
      <c r="AD159" s="70" t="e">
        <f t="shared" si="1123"/>
        <v>#VALUE!</v>
      </c>
      <c r="AE159" s="70" t="e">
        <f t="shared" si="1123"/>
        <v>#VALUE!</v>
      </c>
      <c r="AF159" s="70" t="e">
        <f t="shared" si="1123"/>
        <v>#VALUE!</v>
      </c>
      <c r="AG159" s="70" t="e">
        <f t="shared" si="1123"/>
        <v>#VALUE!</v>
      </c>
      <c r="AH159" s="70" t="e">
        <f t="shared" si="1123"/>
        <v>#VALUE!</v>
      </c>
      <c r="AI159" s="70" t="e">
        <f t="shared" si="1123"/>
        <v>#VALUE!</v>
      </c>
      <c r="AJ159" s="70" t="e">
        <f t="shared" si="1123"/>
        <v>#VALUE!</v>
      </c>
      <c r="AK159" s="70" t="e">
        <f t="shared" si="1123"/>
        <v>#VALUE!</v>
      </c>
      <c r="AL159" s="70" t="e">
        <f t="shared" si="1123"/>
        <v>#VALUE!</v>
      </c>
      <c r="AM159" s="66"/>
      <c r="AN159" s="574" t="e">
        <f t="shared" si="1124"/>
        <v>#VALUE!</v>
      </c>
      <c r="AO159" s="70" t="e">
        <f t="shared" si="1124"/>
        <v>#VALUE!</v>
      </c>
      <c r="AP159" s="70" t="e">
        <f t="shared" si="1124"/>
        <v>#VALUE!</v>
      </c>
      <c r="AQ159" s="70" t="e">
        <f t="shared" si="1124"/>
        <v>#VALUE!</v>
      </c>
      <c r="AR159" s="70" t="e">
        <f t="shared" si="1124"/>
        <v>#VALUE!</v>
      </c>
      <c r="AS159" s="70" t="e">
        <f t="shared" si="1124"/>
        <v>#VALUE!</v>
      </c>
      <c r="AT159" s="70" t="e">
        <f t="shared" si="1124"/>
        <v>#VALUE!</v>
      </c>
      <c r="AU159" s="70" t="e">
        <f t="shared" si="1124"/>
        <v>#VALUE!</v>
      </c>
      <c r="AV159" s="70" t="e">
        <f t="shared" si="1124"/>
        <v>#VALUE!</v>
      </c>
      <c r="AW159" s="70" t="e">
        <f t="shared" si="1124"/>
        <v>#VALUE!</v>
      </c>
      <c r="AX159" s="70" t="e">
        <f t="shared" si="1124"/>
        <v>#VALUE!</v>
      </c>
      <c r="AY159" s="66"/>
      <c r="AZ159" s="574" t="e">
        <f t="shared" si="1125"/>
        <v>#VALUE!</v>
      </c>
      <c r="BA159" s="70" t="e">
        <f t="shared" si="1125"/>
        <v>#VALUE!</v>
      </c>
      <c r="BB159" s="70" t="e">
        <f t="shared" si="1125"/>
        <v>#VALUE!</v>
      </c>
      <c r="BC159" s="70" t="e">
        <f t="shared" si="1125"/>
        <v>#VALUE!</v>
      </c>
      <c r="BD159" s="70" t="e">
        <f t="shared" si="1125"/>
        <v>#VALUE!</v>
      </c>
      <c r="BE159" s="70" t="e">
        <f t="shared" si="1125"/>
        <v>#VALUE!</v>
      </c>
      <c r="BF159" s="70" t="e">
        <f t="shared" si="1125"/>
        <v>#VALUE!</v>
      </c>
      <c r="BG159" s="70" t="e">
        <f t="shared" si="1125"/>
        <v>#VALUE!</v>
      </c>
      <c r="BH159" s="70" t="e">
        <f t="shared" si="1125"/>
        <v>#VALUE!</v>
      </c>
      <c r="BI159" s="70" t="e">
        <f t="shared" si="1125"/>
        <v>#VALUE!</v>
      </c>
      <c r="BJ159" s="70" t="e">
        <f t="shared" si="1125"/>
        <v>#VALUE!</v>
      </c>
      <c r="BK159" s="66" t="e">
        <f t="shared" si="1115"/>
        <v>#VALUE!</v>
      </c>
      <c r="BL159" s="79" t="e">
        <f t="shared" si="1116"/>
        <v>#VALUE!</v>
      </c>
      <c r="BM159" s="79">
        <f t="shared" si="1117"/>
        <v>0</v>
      </c>
      <c r="BN159" s="66" t="e">
        <f>#REF!+#REF!+#REF!+'Новосибирск.обл'!E159+#REF!+#REF!+#REF!+#REF!+#REF!+#REF!</f>
        <v>#REF!</v>
      </c>
      <c r="BO159" s="79" t="e">
        <f t="shared" si="1118"/>
        <v>#REF!</v>
      </c>
    </row>
    <row r="160" s="48" customFormat="1" ht="30">
      <c r="A160" s="80" t="s">
        <v>391</v>
      </c>
      <c r="B160" s="88" t="s">
        <v>392</v>
      </c>
      <c r="C160" s="82" t="s">
        <v>32</v>
      </c>
      <c r="D160" s="130">
        <f>D109+D105+D69</f>
        <v>-4.5959138003901288</v>
      </c>
      <c r="E160" s="130">
        <f>E109+E105+E69</f>
        <v>-4.3582271936494976</v>
      </c>
      <c r="F160" s="130">
        <f t="shared" ref="F160:N160" si="1126">F109+F105+F69</f>
        <v>-11.885593032651482</v>
      </c>
      <c r="G160" s="130">
        <f t="shared" si="1126"/>
        <v>40.063102837331186</v>
      </c>
      <c r="H160" s="130">
        <f t="shared" si="1126"/>
        <v>-3.0022007097841623</v>
      </c>
      <c r="I160" s="130">
        <f t="shared" si="1126"/>
        <v>-1.8620294361178535</v>
      </c>
      <c r="J160" s="130">
        <f t="shared" si="1126"/>
        <v>-13.868990794973694</v>
      </c>
      <c r="K160" s="130">
        <f t="shared" si="1126"/>
        <v>-2.7118852888657412</v>
      </c>
      <c r="L160" s="130">
        <f t="shared" si="1126"/>
        <v>-0.11672039498112696</v>
      </c>
      <c r="M160" s="130">
        <f t="shared" si="1126"/>
        <v>-0.29361601208057664</v>
      </c>
      <c r="N160" s="130">
        <f t="shared" si="1126"/>
        <v>-6.559753774617155</v>
      </c>
      <c r="P160" s="130">
        <f>P109+P105+P69</f>
        <v>52.397733789610264</v>
      </c>
      <c r="Q160" s="130">
        <f>Q109+Q105+Q69</f>
        <v>-4.4880818736494952</v>
      </c>
      <c r="R160" s="130">
        <f t="shared" ref="R160:Z160" si="1127">R109+R105+R69</f>
        <v>73.775137107348513</v>
      </c>
      <c r="S160" s="130">
        <f t="shared" si="1127"/>
        <v>54.234193877331151</v>
      </c>
      <c r="T160" s="130">
        <f t="shared" si="1127"/>
        <v>-1.0285223197841562</v>
      </c>
      <c r="U160" s="130">
        <f t="shared" si="1127"/>
        <v>2.3837178338821468</v>
      </c>
      <c r="V160" s="130">
        <f t="shared" si="1127"/>
        <v>-33.338770654973594</v>
      </c>
      <c r="W160" s="130">
        <f t="shared" si="1127"/>
        <v>-9.1648958288657401</v>
      </c>
      <c r="X160" s="130">
        <f t="shared" si="1127"/>
        <v>-1.2909370649811243</v>
      </c>
      <c r="Y160" s="130">
        <f t="shared" si="1127"/>
        <v>3.3515019779194257</v>
      </c>
      <c r="Z160" s="130">
        <f t="shared" si="1127"/>
        <v>-32.03560926461715</v>
      </c>
      <c r="AA160" s="79">
        <f>D160+'[12]Кемеровская область+'!BV160</f>
        <v>52.398863299609886</v>
      </c>
      <c r="AB160" s="574" t="e">
        <f t="shared" si="1123"/>
        <v>#REF!</v>
      </c>
      <c r="AC160" s="70" t="e">
        <f t="shared" si="1123"/>
        <v>#REF!</v>
      </c>
      <c r="AD160" s="70" t="e">
        <f t="shared" si="1123"/>
        <v>#REF!</v>
      </c>
      <c r="AE160" s="70" t="e">
        <f t="shared" si="1123"/>
        <v>#REF!</v>
      </c>
      <c r="AF160" s="70">
        <f t="shared" si="1123"/>
        <v>1681600884578.3252</v>
      </c>
      <c r="AG160" s="70" t="e">
        <f t="shared" si="1123"/>
        <v>#REF!</v>
      </c>
      <c r="AH160" s="70" t="e">
        <f t="shared" si="1123"/>
        <v>#REF!</v>
      </c>
      <c r="AI160" s="70" t="e">
        <f t="shared" si="1123"/>
        <v>#REF!</v>
      </c>
      <c r="AJ160" s="70" t="e">
        <f t="shared" si="1123"/>
        <v>#REF!</v>
      </c>
      <c r="AK160" s="70" t="e">
        <f t="shared" si="1123"/>
        <v>#REF!</v>
      </c>
      <c r="AL160" s="70" t="e">
        <f t="shared" si="1123"/>
        <v>#REF!</v>
      </c>
      <c r="AM160" s="66"/>
      <c r="AN160" s="574" t="e">
        <f t="shared" si="1124"/>
        <v>#REF!</v>
      </c>
      <c r="AO160" s="70" t="e">
        <f t="shared" si="1124"/>
        <v>#REF!</v>
      </c>
      <c r="AP160" s="70" t="e">
        <f t="shared" si="1124"/>
        <v>#REF!</v>
      </c>
      <c r="AQ160" s="70" t="e">
        <f t="shared" si="1124"/>
        <v>#REF!</v>
      </c>
      <c r="AR160" s="70">
        <f t="shared" si="1124"/>
        <v>995311939939.70581</v>
      </c>
      <c r="AS160" s="70" t="e">
        <f t="shared" si="1124"/>
        <v>#REF!</v>
      </c>
      <c r="AT160" s="70" t="e">
        <f t="shared" si="1124"/>
        <v>#REF!</v>
      </c>
      <c r="AU160" s="70" t="e">
        <f t="shared" si="1124"/>
        <v>#REF!</v>
      </c>
      <c r="AV160" s="70" t="e">
        <f t="shared" si="1124"/>
        <v>#REF!</v>
      </c>
      <c r="AW160" s="70" t="e">
        <f t="shared" si="1124"/>
        <v>#REF!</v>
      </c>
      <c r="AX160" s="70" t="e">
        <f t="shared" si="1124"/>
        <v>#REF!</v>
      </c>
      <c r="AY160" s="66"/>
      <c r="AZ160" s="574" t="e">
        <f t="shared" si="1125"/>
        <v>#REF!</v>
      </c>
      <c r="BA160" s="70" t="e">
        <f t="shared" si="1125"/>
        <v>#REF!</v>
      </c>
      <c r="BB160" s="70" t="e">
        <f t="shared" si="1125"/>
        <v>#REF!</v>
      </c>
      <c r="BC160" s="70" t="e">
        <f t="shared" si="1125"/>
        <v>#REF!</v>
      </c>
      <c r="BD160" s="70">
        <f t="shared" si="1125"/>
        <v>0</v>
      </c>
      <c r="BE160" s="70" t="e">
        <f t="shared" si="1125"/>
        <v>#REF!</v>
      </c>
      <c r="BF160" s="70" t="e">
        <f t="shared" si="1125"/>
        <v>#REF!</v>
      </c>
      <c r="BG160" s="70" t="e">
        <f t="shared" si="1125"/>
        <v>#REF!</v>
      </c>
      <c r="BH160" s="70" t="e">
        <f t="shared" si="1125"/>
        <v>#REF!</v>
      </c>
      <c r="BI160" s="70" t="e">
        <f t="shared" si="1125"/>
        <v>#REF!</v>
      </c>
      <c r="BJ160" s="70" t="e">
        <f t="shared" si="1125"/>
        <v>#REF!</v>
      </c>
      <c r="BK160" s="66" t="e">
        <f t="shared" si="1115"/>
        <v>#REF!</v>
      </c>
      <c r="BL160" s="79" t="e">
        <f t="shared" si="1116"/>
        <v>#REF!</v>
      </c>
      <c r="BM160" s="79">
        <f t="shared" si="1117"/>
        <v>0.0011295099996218028</v>
      </c>
      <c r="BN160" s="66" t="e">
        <f>#REF!+#REF!+#REF!+'Новосибирск.обл'!E160+#REF!+#REF!+#REF!+#REF!+#REF!+#REF!</f>
        <v>#REF!</v>
      </c>
      <c r="BO160" s="79" t="e">
        <f t="shared" si="1118"/>
        <v>#REF!</v>
      </c>
    </row>
    <row r="161" s="48" customFormat="1">
      <c r="A161" s="80" t="s">
        <v>393</v>
      </c>
      <c r="B161" s="88" t="s">
        <v>394</v>
      </c>
      <c r="C161" s="82" t="s">
        <v>32</v>
      </c>
      <c r="D161" s="82"/>
      <c r="E161" s="82"/>
      <c r="F161" s="82"/>
      <c r="G161" s="82"/>
      <c r="H161" s="82"/>
      <c r="I161" s="82"/>
      <c r="J161" s="82"/>
      <c r="K161" s="82"/>
      <c r="L161" s="82"/>
      <c r="M161" s="82"/>
      <c r="N161" s="82"/>
      <c r="P161" s="82"/>
      <c r="Q161" s="82"/>
      <c r="R161" s="82"/>
      <c r="S161" s="82"/>
      <c r="T161" s="82"/>
      <c r="U161" s="82"/>
      <c r="V161" s="82"/>
      <c r="W161" s="82"/>
      <c r="X161" s="82"/>
      <c r="Y161" s="82"/>
      <c r="Z161" s="82"/>
      <c r="AA161" s="79">
        <f>D161+'[12]Кемеровская область+'!BV161</f>
        <v>0</v>
      </c>
      <c r="AB161" s="574" t="e">
        <f t="shared" si="1123"/>
        <v>#VALUE!</v>
      </c>
      <c r="AC161" s="70" t="e">
        <f t="shared" si="1123"/>
        <v>#VALUE!</v>
      </c>
      <c r="AD161" s="70" t="e">
        <f t="shared" si="1123"/>
        <v>#VALUE!</v>
      </c>
      <c r="AE161" s="70" t="e">
        <f t="shared" si="1123"/>
        <v>#VALUE!</v>
      </c>
      <c r="AF161" s="70" t="e">
        <f t="shared" si="1123"/>
        <v>#VALUE!</v>
      </c>
      <c r="AG161" s="70" t="e">
        <f t="shared" si="1123"/>
        <v>#VALUE!</v>
      </c>
      <c r="AH161" s="70" t="e">
        <f t="shared" si="1123"/>
        <v>#VALUE!</v>
      </c>
      <c r="AI161" s="70" t="e">
        <f t="shared" si="1123"/>
        <v>#VALUE!</v>
      </c>
      <c r="AJ161" s="70" t="e">
        <f t="shared" si="1123"/>
        <v>#VALUE!</v>
      </c>
      <c r="AK161" s="70" t="e">
        <f t="shared" si="1123"/>
        <v>#VALUE!</v>
      </c>
      <c r="AL161" s="70" t="e">
        <f t="shared" si="1123"/>
        <v>#VALUE!</v>
      </c>
      <c r="AM161" s="66"/>
      <c r="AN161" s="574" t="e">
        <f t="shared" si="1124"/>
        <v>#VALUE!</v>
      </c>
      <c r="AO161" s="70" t="e">
        <f t="shared" si="1124"/>
        <v>#VALUE!</v>
      </c>
      <c r="AP161" s="70" t="e">
        <f t="shared" si="1124"/>
        <v>#VALUE!</v>
      </c>
      <c r="AQ161" s="70" t="e">
        <f t="shared" si="1124"/>
        <v>#VALUE!</v>
      </c>
      <c r="AR161" s="70" t="e">
        <f t="shared" si="1124"/>
        <v>#VALUE!</v>
      </c>
      <c r="AS161" s="70" t="e">
        <f t="shared" si="1124"/>
        <v>#VALUE!</v>
      </c>
      <c r="AT161" s="70" t="e">
        <f t="shared" si="1124"/>
        <v>#VALUE!</v>
      </c>
      <c r="AU161" s="70" t="e">
        <f t="shared" si="1124"/>
        <v>#VALUE!</v>
      </c>
      <c r="AV161" s="70" t="e">
        <f t="shared" si="1124"/>
        <v>#VALUE!</v>
      </c>
      <c r="AW161" s="70" t="e">
        <f t="shared" si="1124"/>
        <v>#VALUE!</v>
      </c>
      <c r="AX161" s="70" t="e">
        <f t="shared" si="1124"/>
        <v>#VALUE!</v>
      </c>
      <c r="AY161" s="66"/>
      <c r="AZ161" s="574" t="e">
        <f t="shared" si="1125"/>
        <v>#VALUE!</v>
      </c>
      <c r="BA161" s="70" t="e">
        <f t="shared" si="1125"/>
        <v>#VALUE!</v>
      </c>
      <c r="BB161" s="70" t="e">
        <f t="shared" si="1125"/>
        <v>#VALUE!</v>
      </c>
      <c r="BC161" s="70" t="e">
        <f t="shared" si="1125"/>
        <v>#VALUE!</v>
      </c>
      <c r="BD161" s="70" t="e">
        <f t="shared" si="1125"/>
        <v>#VALUE!</v>
      </c>
      <c r="BE161" s="70" t="e">
        <f t="shared" si="1125"/>
        <v>#VALUE!</v>
      </c>
      <c r="BF161" s="70" t="e">
        <f t="shared" si="1125"/>
        <v>#VALUE!</v>
      </c>
      <c r="BG161" s="70" t="e">
        <f t="shared" si="1125"/>
        <v>#VALUE!</v>
      </c>
      <c r="BH161" s="70" t="e">
        <f t="shared" si="1125"/>
        <v>#VALUE!</v>
      </c>
      <c r="BI161" s="70" t="e">
        <f t="shared" si="1125"/>
        <v>#VALUE!</v>
      </c>
      <c r="BJ161" s="70" t="e">
        <f t="shared" si="1125"/>
        <v>#VALUE!</v>
      </c>
      <c r="BK161" s="66" t="e">
        <f t="shared" si="1115"/>
        <v>#VALUE!</v>
      </c>
      <c r="BL161" s="79" t="e">
        <f t="shared" si="1116"/>
        <v>#VALUE!</v>
      </c>
      <c r="BM161" s="79">
        <f t="shared" si="1117"/>
        <v>0</v>
      </c>
      <c r="BN161" s="66" t="e">
        <f>#REF!+#REF!+#REF!+'Новосибирск.обл'!E161+#REF!+#REF!+#REF!+#REF!+#REF!+#REF!</f>
        <v>#REF!</v>
      </c>
      <c r="BO161" s="79" t="e">
        <f t="shared" si="1118"/>
        <v>#REF!</v>
      </c>
    </row>
    <row r="162" s="48" customFormat="1">
      <c r="A162" s="80" t="s">
        <v>395</v>
      </c>
      <c r="B162" s="126" t="s">
        <v>396</v>
      </c>
      <c r="C162" s="82" t="s">
        <v>32</v>
      </c>
      <c r="D162" s="82"/>
      <c r="E162" s="82"/>
      <c r="F162" s="82"/>
      <c r="G162" s="82"/>
      <c r="H162" s="82"/>
      <c r="I162" s="82"/>
      <c r="J162" s="82"/>
      <c r="K162" s="82"/>
      <c r="L162" s="82"/>
      <c r="M162" s="82"/>
      <c r="N162" s="82"/>
      <c r="P162" s="82"/>
      <c r="Q162" s="82"/>
      <c r="R162" s="82"/>
      <c r="S162" s="82"/>
      <c r="T162" s="82"/>
      <c r="U162" s="82"/>
      <c r="V162" s="82"/>
      <c r="W162" s="82"/>
      <c r="X162" s="82"/>
      <c r="Y162" s="82"/>
      <c r="Z162" s="82"/>
      <c r="AA162" s="79">
        <f>D162+'[12]Кемеровская область+'!BV162</f>
        <v>0</v>
      </c>
      <c r="AB162" s="574" t="e">
        <f t="shared" si="1123"/>
        <v>#REF!</v>
      </c>
      <c r="AC162" s="70" t="e">
        <f t="shared" si="1123"/>
        <v>#REF!</v>
      </c>
      <c r="AD162" s="70" t="e">
        <f t="shared" si="1123"/>
        <v>#REF!</v>
      </c>
      <c r="AE162" s="70" t="e">
        <f t="shared" si="1123"/>
        <v>#REF!</v>
      </c>
      <c r="AF162" s="70">
        <f t="shared" si="1123"/>
        <v>1304805502762.0232</v>
      </c>
      <c r="AG162" s="70" t="e">
        <f t="shared" si="1123"/>
        <v>#REF!</v>
      </c>
      <c r="AH162" s="70" t="e">
        <f t="shared" si="1123"/>
        <v>#REF!</v>
      </c>
      <c r="AI162" s="70" t="e">
        <f t="shared" si="1123"/>
        <v>#REF!</v>
      </c>
      <c r="AJ162" s="70" t="e">
        <f t="shared" si="1123"/>
        <v>#REF!</v>
      </c>
      <c r="AK162" s="70" t="e">
        <f t="shared" si="1123"/>
        <v>#REF!</v>
      </c>
      <c r="AL162" s="70" t="e">
        <f t="shared" si="1123"/>
        <v>#REF!</v>
      </c>
      <c r="AM162" s="66"/>
      <c r="AN162" s="574" t="e">
        <f t="shared" si="1124"/>
        <v>#REF!</v>
      </c>
      <c r="AO162" s="70" t="e">
        <f t="shared" si="1124"/>
        <v>#REF!</v>
      </c>
      <c r="AP162" s="70" t="e">
        <f t="shared" si="1124"/>
        <v>#REF!</v>
      </c>
      <c r="AQ162" s="70" t="e">
        <f t="shared" si="1124"/>
        <v>#REF!</v>
      </c>
      <c r="AR162" s="70">
        <f t="shared" si="1124"/>
        <v>772292967531.28589</v>
      </c>
      <c r="AS162" s="70" t="e">
        <f t="shared" si="1124"/>
        <v>#REF!</v>
      </c>
      <c r="AT162" s="70" t="e">
        <f t="shared" si="1124"/>
        <v>#REF!</v>
      </c>
      <c r="AU162" s="70" t="e">
        <f t="shared" si="1124"/>
        <v>#REF!</v>
      </c>
      <c r="AV162" s="70" t="e">
        <f t="shared" si="1124"/>
        <v>#REF!</v>
      </c>
      <c r="AW162" s="70" t="e">
        <f t="shared" si="1124"/>
        <v>#REF!</v>
      </c>
      <c r="AX162" s="70" t="e">
        <f t="shared" si="1124"/>
        <v>#REF!</v>
      </c>
      <c r="AY162" s="66"/>
      <c r="AZ162" s="574" t="e">
        <f t="shared" si="1125"/>
        <v>#REF!</v>
      </c>
      <c r="BA162" s="70" t="e">
        <f t="shared" si="1125"/>
        <v>#REF!</v>
      </c>
      <c r="BB162" s="70" t="e">
        <f t="shared" si="1125"/>
        <v>#REF!</v>
      </c>
      <c r="BC162" s="70" t="e">
        <f t="shared" si="1125"/>
        <v>#REF!</v>
      </c>
      <c r="BD162" s="70">
        <f t="shared" si="1125"/>
        <v>0</v>
      </c>
      <c r="BE162" s="70" t="e">
        <f t="shared" si="1125"/>
        <v>#REF!</v>
      </c>
      <c r="BF162" s="70" t="e">
        <f t="shared" si="1125"/>
        <v>#REF!</v>
      </c>
      <c r="BG162" s="70" t="e">
        <f t="shared" si="1125"/>
        <v>#REF!</v>
      </c>
      <c r="BH162" s="70" t="e">
        <f t="shared" si="1125"/>
        <v>#REF!</v>
      </c>
      <c r="BI162" s="70" t="e">
        <f t="shared" si="1125"/>
        <v>#REF!</v>
      </c>
      <c r="BJ162" s="70" t="e">
        <f t="shared" si="1125"/>
        <v>#REF!</v>
      </c>
      <c r="BK162" s="66" t="e">
        <f t="shared" si="1115"/>
        <v>#REF!</v>
      </c>
      <c r="BL162" s="79" t="e">
        <f t="shared" si="1116"/>
        <v>#REF!</v>
      </c>
      <c r="BM162" s="79">
        <f t="shared" si="1117"/>
        <v>0</v>
      </c>
      <c r="BN162" s="66" t="e">
        <f>#REF!+#REF!+#REF!+'Новосибирск.обл'!E162+#REF!+#REF!+#REF!+#REF!+#REF!+#REF!</f>
        <v>#REF!</v>
      </c>
      <c r="BO162" s="79" t="e">
        <f t="shared" si="1118"/>
        <v>#REF!</v>
      </c>
    </row>
    <row r="163" s="48" customFormat="1">
      <c r="A163" s="80" t="s">
        <v>397</v>
      </c>
      <c r="B163" s="88" t="s">
        <v>398</v>
      </c>
      <c r="C163" s="82" t="s">
        <v>32</v>
      </c>
      <c r="D163" s="82"/>
      <c r="E163" s="82"/>
      <c r="F163" s="82"/>
      <c r="G163" s="82"/>
      <c r="H163" s="82"/>
      <c r="I163" s="82"/>
      <c r="J163" s="82"/>
      <c r="K163" s="82"/>
      <c r="L163" s="82"/>
      <c r="M163" s="82"/>
      <c r="N163" s="82"/>
      <c r="P163" s="82"/>
      <c r="Q163" s="82"/>
      <c r="R163" s="82"/>
      <c r="S163" s="82"/>
      <c r="T163" s="82"/>
      <c r="U163" s="82"/>
      <c r="V163" s="82"/>
      <c r="W163" s="82"/>
      <c r="X163" s="82"/>
      <c r="Y163" s="82"/>
      <c r="Z163" s="82"/>
      <c r="AA163" s="79">
        <f>D163+'[12]Кемеровская область+'!BV163</f>
        <v>0</v>
      </c>
      <c r="AB163" s="574" t="e">
        <f t="shared" si="1123"/>
        <v>#REF!</v>
      </c>
      <c r="AC163" s="70" t="e">
        <f t="shared" si="1123"/>
        <v>#REF!</v>
      </c>
      <c r="AD163" s="70" t="e">
        <f t="shared" si="1123"/>
        <v>#REF!</v>
      </c>
      <c r="AE163" s="70" t="e">
        <f t="shared" si="1123"/>
        <v>#REF!</v>
      </c>
      <c r="AF163" s="70" t="e">
        <f t="shared" si="1123"/>
        <v>#VALUE!</v>
      </c>
      <c r="AG163" s="70" t="e">
        <f t="shared" si="1123"/>
        <v>#REF!</v>
      </c>
      <c r="AH163" s="70" t="e">
        <f t="shared" si="1123"/>
        <v>#REF!</v>
      </c>
      <c r="AI163" s="70" t="e">
        <f t="shared" si="1123"/>
        <v>#REF!</v>
      </c>
      <c r="AJ163" s="70" t="e">
        <f t="shared" si="1123"/>
        <v>#REF!</v>
      </c>
      <c r="AK163" s="70" t="e">
        <f t="shared" si="1123"/>
        <v>#REF!</v>
      </c>
      <c r="AL163" s="70" t="e">
        <f t="shared" si="1123"/>
        <v>#REF!</v>
      </c>
      <c r="AM163" s="66"/>
      <c r="AN163" s="574" t="e">
        <f t="shared" si="1124"/>
        <v>#REF!</v>
      </c>
      <c r="AO163" s="70" t="e">
        <f t="shared" si="1124"/>
        <v>#REF!</v>
      </c>
      <c r="AP163" s="70" t="e">
        <f t="shared" si="1124"/>
        <v>#REF!</v>
      </c>
      <c r="AQ163" s="70" t="e">
        <f t="shared" si="1124"/>
        <v>#REF!</v>
      </c>
      <c r="AR163" s="70" t="e">
        <f t="shared" si="1124"/>
        <v>#VALUE!</v>
      </c>
      <c r="AS163" s="70" t="e">
        <f t="shared" si="1124"/>
        <v>#REF!</v>
      </c>
      <c r="AT163" s="70" t="e">
        <f t="shared" si="1124"/>
        <v>#REF!</v>
      </c>
      <c r="AU163" s="70" t="e">
        <f t="shared" si="1124"/>
        <v>#REF!</v>
      </c>
      <c r="AV163" s="70" t="e">
        <f t="shared" si="1124"/>
        <v>#REF!</v>
      </c>
      <c r="AW163" s="70" t="e">
        <f t="shared" si="1124"/>
        <v>#REF!</v>
      </c>
      <c r="AX163" s="70" t="e">
        <f t="shared" si="1124"/>
        <v>#REF!</v>
      </c>
      <c r="AY163" s="66"/>
      <c r="AZ163" s="574" t="e">
        <f t="shared" si="1125"/>
        <v>#REF!</v>
      </c>
      <c r="BA163" s="70" t="e">
        <f t="shared" si="1125"/>
        <v>#REF!</v>
      </c>
      <c r="BB163" s="70" t="e">
        <f t="shared" si="1125"/>
        <v>#REF!</v>
      </c>
      <c r="BC163" s="70" t="e">
        <f t="shared" si="1125"/>
        <v>#REF!</v>
      </c>
      <c r="BD163" s="70" t="e">
        <f t="shared" si="1125"/>
        <v>#VALUE!</v>
      </c>
      <c r="BE163" s="70" t="e">
        <f t="shared" si="1125"/>
        <v>#REF!</v>
      </c>
      <c r="BF163" s="70" t="e">
        <f t="shared" si="1125"/>
        <v>#REF!</v>
      </c>
      <c r="BG163" s="70" t="e">
        <f t="shared" si="1125"/>
        <v>#REF!</v>
      </c>
      <c r="BH163" s="70" t="e">
        <f t="shared" si="1125"/>
        <v>#REF!</v>
      </c>
      <c r="BI163" s="70" t="e">
        <f t="shared" si="1125"/>
        <v>#REF!</v>
      </c>
      <c r="BJ163" s="70" t="e">
        <f t="shared" si="1125"/>
        <v>#REF!</v>
      </c>
      <c r="BK163" s="66" t="e">
        <f t="shared" si="1115"/>
        <v>#REF!</v>
      </c>
      <c r="BL163" s="79" t="e">
        <f t="shared" si="1116"/>
        <v>#REF!</v>
      </c>
      <c r="BM163" s="79">
        <f t="shared" si="1117"/>
        <v>0</v>
      </c>
      <c r="BN163" s="66" t="e">
        <f>#REF!+#REF!+#REF!+'Новосибирск.обл'!E163+#REF!+#REF!+#REF!+#REF!+#REF!+#REF!</f>
        <v>#REF!</v>
      </c>
      <c r="BO163" s="79" t="e">
        <f t="shared" si="1118"/>
        <v>#REF!</v>
      </c>
    </row>
    <row r="164" s="48" customFormat="1">
      <c r="A164" s="80" t="s">
        <v>399</v>
      </c>
      <c r="B164" s="126" t="s">
        <v>400</v>
      </c>
      <c r="C164" s="82" t="s">
        <v>32</v>
      </c>
      <c r="D164" s="82"/>
      <c r="E164" s="82"/>
      <c r="F164" s="82"/>
      <c r="G164" s="82"/>
      <c r="H164" s="82"/>
      <c r="I164" s="82"/>
      <c r="J164" s="82"/>
      <c r="K164" s="82"/>
      <c r="L164" s="82"/>
      <c r="M164" s="82"/>
      <c r="N164" s="82"/>
      <c r="P164" s="82"/>
      <c r="Q164" s="82"/>
      <c r="R164" s="82"/>
      <c r="S164" s="82"/>
      <c r="T164" s="82"/>
      <c r="U164" s="82"/>
      <c r="V164" s="82"/>
      <c r="W164" s="82"/>
      <c r="X164" s="82"/>
      <c r="Y164" s="82"/>
      <c r="Z164" s="82"/>
      <c r="AA164" s="79">
        <f>D164+'[12]Кемеровская область+'!BV164</f>
        <v>0</v>
      </c>
      <c r="AB164" s="574" t="e">
        <f t="shared" si="1123"/>
        <v>#REF!</v>
      </c>
      <c r="AC164" s="70" t="e">
        <f t="shared" si="1123"/>
        <v>#REF!</v>
      </c>
      <c r="AD164" s="70" t="e">
        <f t="shared" si="1123"/>
        <v>#REF!</v>
      </c>
      <c r="AE164" s="70" t="e">
        <f t="shared" si="1123"/>
        <v>#REF!</v>
      </c>
      <c r="AF164" s="70">
        <f t="shared" si="1123"/>
        <v>1012957554775.2183</v>
      </c>
      <c r="AG164" s="70" t="e">
        <f t="shared" si="1123"/>
        <v>#REF!</v>
      </c>
      <c r="AH164" s="70" t="e">
        <f t="shared" si="1123"/>
        <v>#REF!</v>
      </c>
      <c r="AI164" s="70" t="e">
        <f t="shared" si="1123"/>
        <v>#REF!</v>
      </c>
      <c r="AJ164" s="70" t="e">
        <f t="shared" si="1123"/>
        <v>#REF!</v>
      </c>
      <c r="AK164" s="70" t="e">
        <f t="shared" si="1123"/>
        <v>#REF!</v>
      </c>
      <c r="AL164" s="70" t="e">
        <f t="shared" si="1123"/>
        <v>#REF!</v>
      </c>
      <c r="AM164" s="66"/>
      <c r="AN164" s="574" t="e">
        <f t="shared" si="1124"/>
        <v>#REF!</v>
      </c>
      <c r="AO164" s="70" t="e">
        <f t="shared" si="1124"/>
        <v>#REF!</v>
      </c>
      <c r="AP164" s="70" t="e">
        <f t="shared" si="1124"/>
        <v>#REF!</v>
      </c>
      <c r="AQ164" s="70" t="e">
        <f t="shared" si="1124"/>
        <v>#REF!</v>
      </c>
      <c r="AR164" s="70">
        <f t="shared" si="1124"/>
        <v>599552892905.05017</v>
      </c>
      <c r="AS164" s="70" t="e">
        <f t="shared" si="1124"/>
        <v>#REF!</v>
      </c>
      <c r="AT164" s="70" t="e">
        <f t="shared" si="1124"/>
        <v>#REF!</v>
      </c>
      <c r="AU164" s="70" t="e">
        <f t="shared" si="1124"/>
        <v>#REF!</v>
      </c>
      <c r="AV164" s="70" t="e">
        <f t="shared" si="1124"/>
        <v>#REF!</v>
      </c>
      <c r="AW164" s="70" t="e">
        <f t="shared" si="1124"/>
        <v>#REF!</v>
      </c>
      <c r="AX164" s="70" t="e">
        <f t="shared" si="1124"/>
        <v>#REF!</v>
      </c>
      <c r="AY164" s="66"/>
      <c r="AZ164" s="574" t="e">
        <f t="shared" si="1125"/>
        <v>#REF!</v>
      </c>
      <c r="BA164" s="70" t="e">
        <f t="shared" si="1125"/>
        <v>#REF!</v>
      </c>
      <c r="BB164" s="70" t="e">
        <f t="shared" si="1125"/>
        <v>#REF!</v>
      </c>
      <c r="BC164" s="70" t="e">
        <f t="shared" si="1125"/>
        <v>#REF!</v>
      </c>
      <c r="BD164" s="70">
        <f t="shared" si="1125"/>
        <v>0</v>
      </c>
      <c r="BE164" s="70" t="e">
        <f t="shared" si="1125"/>
        <v>#REF!</v>
      </c>
      <c r="BF164" s="70" t="e">
        <f t="shared" si="1125"/>
        <v>#REF!</v>
      </c>
      <c r="BG164" s="70" t="e">
        <f t="shared" si="1125"/>
        <v>#REF!</v>
      </c>
      <c r="BH164" s="70" t="e">
        <f t="shared" si="1125"/>
        <v>#REF!</v>
      </c>
      <c r="BI164" s="70" t="e">
        <f t="shared" si="1125"/>
        <v>#REF!</v>
      </c>
      <c r="BJ164" s="70" t="e">
        <f t="shared" si="1125"/>
        <v>#REF!</v>
      </c>
      <c r="BK164" s="66" t="e">
        <f t="shared" si="1115"/>
        <v>#REF!</v>
      </c>
      <c r="BL164" s="79" t="e">
        <f t="shared" si="1116"/>
        <v>#REF!</v>
      </c>
      <c r="BM164" s="79">
        <f t="shared" si="1117"/>
        <v>0</v>
      </c>
      <c r="BN164" s="66" t="e">
        <f>#REF!+#REF!+#REF!+'Новосибирск.обл'!E164+#REF!+#REF!+#REF!+#REF!+#REF!+#REF!</f>
        <v>#REF!</v>
      </c>
      <c r="BO164" s="79" t="e">
        <f t="shared" si="1118"/>
        <v>#REF!</v>
      </c>
    </row>
    <row r="165" s="48" customFormat="1" ht="30.75">
      <c r="A165" s="96" t="s">
        <v>401</v>
      </c>
      <c r="B165" s="317" t="s">
        <v>402</v>
      </c>
      <c r="C165" s="98" t="s">
        <v>35</v>
      </c>
      <c r="D165" s="98"/>
      <c r="E165" s="98"/>
      <c r="F165" s="98"/>
      <c r="G165" s="98"/>
      <c r="H165" s="98"/>
      <c r="I165" s="98"/>
      <c r="J165" s="98"/>
      <c r="K165" s="98"/>
      <c r="L165" s="98"/>
      <c r="M165" s="98"/>
      <c r="N165" s="98"/>
      <c r="P165" s="98"/>
      <c r="Q165" s="98"/>
      <c r="R165" s="98"/>
      <c r="S165" s="98"/>
      <c r="T165" s="98"/>
      <c r="U165" s="98"/>
      <c r="V165" s="98"/>
      <c r="W165" s="98"/>
      <c r="X165" s="98"/>
      <c r="Y165" s="98"/>
      <c r="Z165" s="98"/>
      <c r="AA165" s="79">
        <f>D165+'[12]Кемеровская область+'!BV165</f>
        <v>0</v>
      </c>
      <c r="AB165" s="574" t="e">
        <f t="shared" si="1123"/>
        <v>#VALUE!</v>
      </c>
      <c r="AC165" s="70" t="e">
        <f t="shared" si="1123"/>
        <v>#VALUE!</v>
      </c>
      <c r="AD165" s="70" t="e">
        <f t="shared" si="1123"/>
        <v>#VALUE!</v>
      </c>
      <c r="AE165" s="70" t="e">
        <f t="shared" si="1123"/>
        <v>#VALUE!</v>
      </c>
      <c r="AF165" s="70" t="e">
        <f t="shared" si="1123"/>
        <v>#VALUE!</v>
      </c>
      <c r="AG165" s="70" t="e">
        <f t="shared" si="1123"/>
        <v>#VALUE!</v>
      </c>
      <c r="AH165" s="70" t="e">
        <f t="shared" si="1123"/>
        <v>#VALUE!</v>
      </c>
      <c r="AI165" s="70" t="e">
        <f t="shared" si="1123"/>
        <v>#VALUE!</v>
      </c>
      <c r="AJ165" s="70" t="e">
        <f t="shared" si="1123"/>
        <v>#VALUE!</v>
      </c>
      <c r="AK165" s="70" t="e">
        <f t="shared" si="1123"/>
        <v>#VALUE!</v>
      </c>
      <c r="AL165" s="70" t="e">
        <f t="shared" si="1123"/>
        <v>#VALUE!</v>
      </c>
      <c r="AM165" s="66"/>
      <c r="AN165" s="574" t="e">
        <f t="shared" si="1124"/>
        <v>#VALUE!</v>
      </c>
      <c r="AO165" s="70" t="e">
        <f t="shared" si="1124"/>
        <v>#VALUE!</v>
      </c>
      <c r="AP165" s="70" t="e">
        <f t="shared" si="1124"/>
        <v>#VALUE!</v>
      </c>
      <c r="AQ165" s="70" t="e">
        <f t="shared" si="1124"/>
        <v>#VALUE!</v>
      </c>
      <c r="AR165" s="70" t="e">
        <f t="shared" si="1124"/>
        <v>#VALUE!</v>
      </c>
      <c r="AS165" s="70" t="e">
        <f t="shared" si="1124"/>
        <v>#VALUE!</v>
      </c>
      <c r="AT165" s="70" t="e">
        <f t="shared" si="1124"/>
        <v>#VALUE!</v>
      </c>
      <c r="AU165" s="70" t="e">
        <f t="shared" si="1124"/>
        <v>#VALUE!</v>
      </c>
      <c r="AV165" s="70" t="e">
        <f t="shared" si="1124"/>
        <v>#VALUE!</v>
      </c>
      <c r="AW165" s="70" t="e">
        <f t="shared" si="1124"/>
        <v>#VALUE!</v>
      </c>
      <c r="AX165" s="70" t="e">
        <f t="shared" si="1124"/>
        <v>#VALUE!</v>
      </c>
      <c r="AY165" s="66"/>
      <c r="AZ165" s="574" t="e">
        <f t="shared" si="1125"/>
        <v>#VALUE!</v>
      </c>
      <c r="BA165" s="70" t="e">
        <f t="shared" si="1125"/>
        <v>#VALUE!</v>
      </c>
      <c r="BB165" s="70" t="e">
        <f t="shared" si="1125"/>
        <v>#VALUE!</v>
      </c>
      <c r="BC165" s="70" t="e">
        <f t="shared" si="1125"/>
        <v>#VALUE!</v>
      </c>
      <c r="BD165" s="70" t="e">
        <f t="shared" si="1125"/>
        <v>#VALUE!</v>
      </c>
      <c r="BE165" s="70" t="e">
        <f t="shared" si="1125"/>
        <v>#VALUE!</v>
      </c>
      <c r="BF165" s="70" t="e">
        <f t="shared" si="1125"/>
        <v>#VALUE!</v>
      </c>
      <c r="BG165" s="70" t="e">
        <f t="shared" si="1125"/>
        <v>#VALUE!</v>
      </c>
      <c r="BH165" s="70" t="e">
        <f t="shared" si="1125"/>
        <v>#VALUE!</v>
      </c>
      <c r="BI165" s="70" t="e">
        <f t="shared" si="1125"/>
        <v>#VALUE!</v>
      </c>
      <c r="BJ165" s="70" t="e">
        <f t="shared" si="1125"/>
        <v>#VALUE!</v>
      </c>
      <c r="BK165" s="66" t="e">
        <f t="shared" si="1115"/>
        <v>#VALUE!</v>
      </c>
      <c r="BL165" s="79" t="e">
        <f t="shared" si="1116"/>
        <v>#VALUE!</v>
      </c>
      <c r="BM165" s="79">
        <f t="shared" si="1117"/>
        <v>0</v>
      </c>
      <c r="BN165" s="66" t="e">
        <f>#REF!+#REF!+#REF!+'Новосибирск.обл'!E165+#REF!+#REF!+#REF!+#REF!+#REF!+#REF!</f>
        <v>#REF!</v>
      </c>
      <c r="BO165" s="79" t="e">
        <f t="shared" si="1118"/>
        <v>#REF!</v>
      </c>
    </row>
    <row r="166" s="48" customFormat="1" ht="15.75">
      <c r="A166" s="61" t="s">
        <v>403</v>
      </c>
      <c r="B166" s="62"/>
      <c r="C166" s="62"/>
      <c r="D166" s="62"/>
      <c r="AA166" s="79">
        <f>D166+'[12]Кемеровская область+'!BV166</f>
        <v>0</v>
      </c>
      <c r="AB166" s="574" t="e">
        <f t="shared" si="1123"/>
        <v>#REF!</v>
      </c>
      <c r="AC166" s="70" t="e">
        <f t="shared" si="1123"/>
        <v>#REF!</v>
      </c>
      <c r="AD166" s="70" t="e">
        <f t="shared" si="1123"/>
        <v>#REF!</v>
      </c>
      <c r="AE166" s="70" t="e">
        <f t="shared" si="1123"/>
        <v>#REF!</v>
      </c>
      <c r="AF166" s="70">
        <f t="shared" si="1123"/>
        <v>786307908001.69849</v>
      </c>
      <c r="AG166" s="70" t="e">
        <f t="shared" si="1123"/>
        <v>#REF!</v>
      </c>
      <c r="AH166" s="70" t="e">
        <f t="shared" si="1123"/>
        <v>#REF!</v>
      </c>
      <c r="AI166" s="70" t="e">
        <f t="shared" si="1123"/>
        <v>#REF!</v>
      </c>
      <c r="AJ166" s="70" t="e">
        <f t="shared" si="1123"/>
        <v>#REF!</v>
      </c>
      <c r="AK166" s="70" t="e">
        <f t="shared" si="1123"/>
        <v>#REF!</v>
      </c>
      <c r="AL166" s="70" t="e">
        <f t="shared" si="1123"/>
        <v>#REF!</v>
      </c>
      <c r="AM166" s="66"/>
      <c r="AN166" s="574" t="e">
        <f t="shared" si="1124"/>
        <v>#REF!</v>
      </c>
      <c r="AO166" s="70" t="e">
        <f t="shared" si="1124"/>
        <v>#REF!</v>
      </c>
      <c r="AP166" s="70" t="e">
        <f t="shared" si="1124"/>
        <v>#REF!</v>
      </c>
      <c r="AQ166" s="70" t="e">
        <f t="shared" si="1124"/>
        <v>#REF!</v>
      </c>
      <c r="AR166" s="70">
        <f t="shared" si="1124"/>
        <v>465402707818.84698</v>
      </c>
      <c r="AS166" s="70" t="e">
        <f t="shared" si="1124"/>
        <v>#REF!</v>
      </c>
      <c r="AT166" s="70" t="e">
        <f t="shared" si="1124"/>
        <v>#REF!</v>
      </c>
      <c r="AU166" s="70" t="e">
        <f t="shared" si="1124"/>
        <v>#REF!</v>
      </c>
      <c r="AV166" s="70" t="e">
        <f t="shared" si="1124"/>
        <v>#REF!</v>
      </c>
      <c r="AW166" s="70" t="e">
        <f t="shared" si="1124"/>
        <v>#REF!</v>
      </c>
      <c r="AX166" s="70" t="e">
        <f t="shared" si="1124"/>
        <v>#REF!</v>
      </c>
      <c r="AY166" s="66"/>
      <c r="AZ166" s="574" t="e">
        <f t="shared" si="1125"/>
        <v>#REF!</v>
      </c>
      <c r="BA166" s="70" t="e">
        <f t="shared" si="1125"/>
        <v>#REF!</v>
      </c>
      <c r="BB166" s="70" t="e">
        <f t="shared" si="1125"/>
        <v>#REF!</v>
      </c>
      <c r="BC166" s="70" t="e">
        <f t="shared" si="1125"/>
        <v>#REF!</v>
      </c>
      <c r="BD166" s="70">
        <f t="shared" si="1125"/>
        <v>0</v>
      </c>
      <c r="BE166" s="70" t="e">
        <f t="shared" si="1125"/>
        <v>#REF!</v>
      </c>
      <c r="BF166" s="70" t="e">
        <f t="shared" si="1125"/>
        <v>#REF!</v>
      </c>
      <c r="BG166" s="70" t="e">
        <f t="shared" si="1125"/>
        <v>#REF!</v>
      </c>
      <c r="BH166" s="70" t="e">
        <f t="shared" si="1125"/>
        <v>#REF!</v>
      </c>
      <c r="BI166" s="70" t="e">
        <f t="shared" si="1125"/>
        <v>#REF!</v>
      </c>
      <c r="BJ166" s="70" t="e">
        <f t="shared" si="1125"/>
        <v>#REF!</v>
      </c>
      <c r="BK166" s="66" t="e">
        <f t="shared" si="1115"/>
        <v>#REF!</v>
      </c>
      <c r="BL166" s="79" t="e">
        <f t="shared" si="1116"/>
        <v>#REF!</v>
      </c>
      <c r="BM166" s="79">
        <f t="shared" si="1117"/>
        <v>0</v>
      </c>
      <c r="BN166" s="66" t="e">
        <f>#REF!+#REF!+#REF!+'Новосибирск.обл'!E166+#REF!+#REF!+#REF!+#REF!+#REF!+#REF!</f>
        <v>#REF!</v>
      </c>
      <c r="BO166" s="79" t="e">
        <f t="shared" si="1118"/>
        <v>#REF!</v>
      </c>
    </row>
    <row r="167" s="66" customFormat="1" ht="14.25" hidden="1">
      <c r="A167" s="67" t="s">
        <v>404</v>
      </c>
      <c r="B167" s="68" t="s">
        <v>405</v>
      </c>
      <c r="C167" s="69" t="s">
        <v>32</v>
      </c>
      <c r="D167" s="324">
        <f>D173+D175+D184</f>
        <v>463.95411314691472</v>
      </c>
      <c r="E167" s="324">
        <f t="shared" ref="E167:N167" si="1128">E173+E175+E184</f>
        <v>54.294622970068744</v>
      </c>
      <c r="F167" s="324">
        <f t="shared" si="1128"/>
        <v>99.27419006749632</v>
      </c>
      <c r="G167" s="324">
        <f t="shared" si="1128"/>
        <v>126.02387455623763</v>
      </c>
      <c r="H167" s="324">
        <f t="shared" si="1128"/>
        <v>36.350332970180006</v>
      </c>
      <c r="I167" s="324">
        <f t="shared" si="1128"/>
        <v>2.6086272960000003</v>
      </c>
      <c r="J167" s="324">
        <f t="shared" si="1128"/>
        <v>77.602880251512005</v>
      </c>
      <c r="K167" s="324">
        <f t="shared" si="1128"/>
        <v>4.9201795977360003</v>
      </c>
      <c r="L167" s="324">
        <f t="shared" si="1128"/>
        <v>4.9767453380799997</v>
      </c>
      <c r="M167" s="324">
        <f t="shared" si="1128"/>
        <v>10.846590042159999</v>
      </c>
      <c r="N167" s="324">
        <f t="shared" si="1128"/>
        <v>47.056070057443996</v>
      </c>
      <c r="P167" s="324">
        <f>P173+P175+P184</f>
        <v>1408.1789131469147</v>
      </c>
      <c r="Q167" s="324">
        <f t="shared" ref="Q167:Z167" si="1129">Q173+Q175+Q184</f>
        <v>165.53222297006874</v>
      </c>
      <c r="R167" s="324">
        <f t="shared" si="1129"/>
        <v>363.6197900674963</v>
      </c>
      <c r="S167" s="324">
        <f t="shared" si="1129"/>
        <v>286.93187455623763</v>
      </c>
      <c r="T167" s="324">
        <f t="shared" si="1129"/>
        <v>123.60113297017999</v>
      </c>
      <c r="U167" s="324">
        <f t="shared" si="1129"/>
        <v>11.612227296</v>
      </c>
      <c r="V167" s="324">
        <f t="shared" si="1129"/>
        <v>258.367280251512</v>
      </c>
      <c r="W167" s="324">
        <f t="shared" si="1129"/>
        <v>14.134979597736001</v>
      </c>
      <c r="X167" s="324">
        <f t="shared" si="1129"/>
        <v>15.81394533808</v>
      </c>
      <c r="Y167" s="324">
        <f t="shared" si="1129"/>
        <v>36.360990042159997</v>
      </c>
      <c r="Z167" s="324">
        <f t="shared" si="1129"/>
        <v>132.20447005744398</v>
      </c>
      <c r="AA167" s="79">
        <f>D167+'[12]Кемеровская область+'!BV167</f>
        <v>1661.4231131469148</v>
      </c>
      <c r="AB167" s="574" t="e">
        <f t="shared" si="1123"/>
        <v>#VALUE!</v>
      </c>
      <c r="AC167" s="70" t="e">
        <f t="shared" si="1123"/>
        <v>#VALUE!</v>
      </c>
      <c r="AD167" s="70" t="e">
        <f t="shared" si="1123"/>
        <v>#VALUE!</v>
      </c>
      <c r="AE167" s="70" t="e">
        <f t="shared" si="1123"/>
        <v>#VALUE!</v>
      </c>
      <c r="AF167" s="70" t="e">
        <f t="shared" si="1123"/>
        <v>#VALUE!</v>
      </c>
      <c r="AG167" s="70" t="e">
        <f t="shared" si="1123"/>
        <v>#VALUE!</v>
      </c>
      <c r="AH167" s="70" t="e">
        <f t="shared" si="1123"/>
        <v>#VALUE!</v>
      </c>
      <c r="AI167" s="70" t="e">
        <f t="shared" si="1123"/>
        <v>#VALUE!</v>
      </c>
      <c r="AJ167" s="70" t="e">
        <f t="shared" si="1123"/>
        <v>#VALUE!</v>
      </c>
      <c r="AK167" s="70" t="e">
        <f t="shared" si="1123"/>
        <v>#VALUE!</v>
      </c>
      <c r="AL167" s="70" t="e">
        <f t="shared" si="1123"/>
        <v>#VALUE!</v>
      </c>
      <c r="AN167" s="574" t="e">
        <f t="shared" si="1124"/>
        <v>#VALUE!</v>
      </c>
      <c r="AO167" s="70" t="e">
        <f t="shared" si="1124"/>
        <v>#VALUE!</v>
      </c>
      <c r="AP167" s="70" t="e">
        <f t="shared" si="1124"/>
        <v>#VALUE!</v>
      </c>
      <c r="AQ167" s="70" t="e">
        <f t="shared" si="1124"/>
        <v>#VALUE!</v>
      </c>
      <c r="AR167" s="70" t="e">
        <f t="shared" si="1124"/>
        <v>#VALUE!</v>
      </c>
      <c r="AS167" s="70" t="e">
        <f t="shared" si="1124"/>
        <v>#VALUE!</v>
      </c>
      <c r="AT167" s="70" t="e">
        <f t="shared" si="1124"/>
        <v>#VALUE!</v>
      </c>
      <c r="AU167" s="70" t="e">
        <f t="shared" si="1124"/>
        <v>#VALUE!</v>
      </c>
      <c r="AV167" s="70" t="e">
        <f t="shared" si="1124"/>
        <v>#VALUE!</v>
      </c>
      <c r="AW167" s="70" t="e">
        <f t="shared" si="1124"/>
        <v>#VALUE!</v>
      </c>
      <c r="AX167" s="70" t="e">
        <f t="shared" si="1124"/>
        <v>#VALUE!</v>
      </c>
      <c r="AZ167" s="574" t="e">
        <f t="shared" si="1125"/>
        <v>#VALUE!</v>
      </c>
      <c r="BA167" s="70" t="e">
        <f t="shared" si="1125"/>
        <v>#VALUE!</v>
      </c>
      <c r="BB167" s="70" t="e">
        <f t="shared" si="1125"/>
        <v>#VALUE!</v>
      </c>
      <c r="BC167" s="70" t="e">
        <f t="shared" si="1125"/>
        <v>#VALUE!</v>
      </c>
      <c r="BD167" s="70" t="e">
        <f t="shared" si="1125"/>
        <v>#VALUE!</v>
      </c>
      <c r="BE167" s="70" t="e">
        <f t="shared" si="1125"/>
        <v>#VALUE!</v>
      </c>
      <c r="BF167" s="70" t="e">
        <f t="shared" si="1125"/>
        <v>#VALUE!</v>
      </c>
      <c r="BG167" s="70" t="e">
        <f t="shared" si="1125"/>
        <v>#VALUE!</v>
      </c>
      <c r="BH167" s="70" t="e">
        <f t="shared" si="1125"/>
        <v>#VALUE!</v>
      </c>
      <c r="BI167" s="70" t="e">
        <f t="shared" si="1125"/>
        <v>#VALUE!</v>
      </c>
      <c r="BJ167" s="70" t="e">
        <f t="shared" si="1125"/>
        <v>#VALUE!</v>
      </c>
      <c r="BK167" s="66" t="e">
        <f t="shared" si="1115"/>
        <v>#VALUE!</v>
      </c>
      <c r="BL167" s="79" t="e">
        <f t="shared" si="1116"/>
        <v>#VALUE!</v>
      </c>
      <c r="BM167" s="79">
        <f t="shared" si="1117"/>
        <v>253.24420000000009</v>
      </c>
      <c r="BN167" s="66" t="e">
        <f>#REF!+#REF!+#REF!+'Новосибирск.обл'!E167+#REF!+#REF!+#REF!+#REF!+#REF!+#REF!</f>
        <v>#REF!</v>
      </c>
      <c r="BO167" s="79" t="e">
        <f t="shared" si="1118"/>
        <v>#REF!</v>
      </c>
    </row>
    <row r="168" s="48" customFormat="1" hidden="1">
      <c r="A168" s="80" t="s">
        <v>408</v>
      </c>
      <c r="B168" s="81" t="s">
        <v>34</v>
      </c>
      <c r="C168" s="82" t="s">
        <v>32</v>
      </c>
      <c r="D168" s="328"/>
      <c r="E168" s="328"/>
      <c r="F168" s="328"/>
      <c r="G168" s="328"/>
      <c r="H168" s="328"/>
      <c r="I168" s="328"/>
      <c r="J168" s="328"/>
      <c r="K168" s="328"/>
      <c r="L168" s="328"/>
      <c r="M168" s="328"/>
      <c r="N168" s="328"/>
      <c r="P168" s="328"/>
      <c r="Q168" s="328"/>
      <c r="R168" s="328"/>
      <c r="S168" s="328"/>
      <c r="T168" s="328"/>
      <c r="U168" s="328"/>
      <c r="V168" s="328"/>
      <c r="W168" s="328"/>
      <c r="X168" s="328"/>
      <c r="Y168" s="328"/>
      <c r="Z168" s="328"/>
      <c r="AA168" s="79">
        <f>D168+'[12]Кемеровская область+'!BV168</f>
        <v>0</v>
      </c>
      <c r="AB168" s="574" t="e">
        <f t="shared" si="1123"/>
        <v>#REF!</v>
      </c>
      <c r="AC168" s="70" t="e">
        <f t="shared" si="1123"/>
        <v>#REF!</v>
      </c>
      <c r="AD168" s="70" t="e">
        <f t="shared" si="1123"/>
        <v>#REF!</v>
      </c>
      <c r="AE168" s="70" t="e">
        <f t="shared" si="1123"/>
        <v>#REF!</v>
      </c>
      <c r="AF168" s="70">
        <f t="shared" si="1123"/>
        <v>610031922703.94446</v>
      </c>
      <c r="AG168" s="70" t="e">
        <f t="shared" si="1123"/>
        <v>#REF!</v>
      </c>
      <c r="AH168" s="70" t="e">
        <f t="shared" si="1123"/>
        <v>#REF!</v>
      </c>
      <c r="AI168" s="70" t="e">
        <f t="shared" si="1123"/>
        <v>#REF!</v>
      </c>
      <c r="AJ168" s="70" t="e">
        <f t="shared" si="1123"/>
        <v>#REF!</v>
      </c>
      <c r="AK168" s="70" t="e">
        <f t="shared" si="1123"/>
        <v>#REF!</v>
      </c>
      <c r="AL168" s="70" t="e">
        <f t="shared" si="1123"/>
        <v>#REF!</v>
      </c>
      <c r="AM168" s="66"/>
      <c r="AN168" s="574" t="e">
        <f t="shared" si="1124"/>
        <v>#REF!</v>
      </c>
      <c r="AO168" s="70" t="e">
        <f t="shared" si="1124"/>
        <v>#REF!</v>
      </c>
      <c r="AP168" s="70" t="e">
        <f t="shared" si="1124"/>
        <v>#REF!</v>
      </c>
      <c r="AQ168" s="70" t="e">
        <f t="shared" si="1124"/>
        <v>#REF!</v>
      </c>
      <c r="AR168" s="70">
        <f t="shared" si="1124"/>
        <v>361067895535.77234</v>
      </c>
      <c r="AS168" s="70" t="e">
        <f t="shared" si="1124"/>
        <v>#REF!</v>
      </c>
      <c r="AT168" s="70" t="e">
        <f t="shared" si="1124"/>
        <v>#REF!</v>
      </c>
      <c r="AU168" s="70" t="e">
        <f t="shared" si="1124"/>
        <v>#REF!</v>
      </c>
      <c r="AV168" s="70" t="e">
        <f t="shared" si="1124"/>
        <v>#REF!</v>
      </c>
      <c r="AW168" s="70" t="e">
        <f t="shared" si="1124"/>
        <v>#REF!</v>
      </c>
      <c r="AX168" s="70" t="e">
        <f t="shared" si="1124"/>
        <v>#REF!</v>
      </c>
      <c r="AY168" s="66"/>
      <c r="AZ168" s="574" t="e">
        <f t="shared" si="1125"/>
        <v>#REF!</v>
      </c>
      <c r="BA168" s="70" t="e">
        <f t="shared" si="1125"/>
        <v>#REF!</v>
      </c>
      <c r="BB168" s="70" t="e">
        <f t="shared" si="1125"/>
        <v>#REF!</v>
      </c>
      <c r="BC168" s="70" t="e">
        <f t="shared" si="1125"/>
        <v>#REF!</v>
      </c>
      <c r="BD168" s="70">
        <f t="shared" si="1125"/>
        <v>0</v>
      </c>
      <c r="BE168" s="70" t="e">
        <f t="shared" si="1125"/>
        <v>#REF!</v>
      </c>
      <c r="BF168" s="70" t="e">
        <f t="shared" si="1125"/>
        <v>#REF!</v>
      </c>
      <c r="BG168" s="70" t="e">
        <f t="shared" si="1125"/>
        <v>#REF!</v>
      </c>
      <c r="BH168" s="70" t="e">
        <f t="shared" si="1125"/>
        <v>#REF!</v>
      </c>
      <c r="BI168" s="70" t="e">
        <f t="shared" si="1125"/>
        <v>#REF!</v>
      </c>
      <c r="BJ168" s="70" t="e">
        <f t="shared" si="1125"/>
        <v>#REF!</v>
      </c>
      <c r="BK168" s="66" t="e">
        <f t="shared" si="1115"/>
        <v>#REF!</v>
      </c>
      <c r="BL168" s="79" t="e">
        <f t="shared" si="1116"/>
        <v>#REF!</v>
      </c>
      <c r="BM168" s="79">
        <f t="shared" si="1117"/>
        <v>0</v>
      </c>
      <c r="BN168" s="66" t="e">
        <f>#REF!+#REF!+#REF!+'Новосибирск.обл'!E168+#REF!+#REF!+#REF!+#REF!+#REF!+#REF!</f>
        <v>#REF!</v>
      </c>
      <c r="BO168" s="79" t="e">
        <f t="shared" si="1118"/>
        <v>#REF!</v>
      </c>
    </row>
    <row r="169" s="48" customFormat="1" ht="30" hidden="1">
      <c r="A169" s="80" t="s">
        <v>409</v>
      </c>
      <c r="B169" s="126" t="s">
        <v>37</v>
      </c>
      <c r="C169" s="82" t="s">
        <v>32</v>
      </c>
      <c r="D169" s="328"/>
      <c r="E169" s="328"/>
      <c r="F169" s="328"/>
      <c r="G169" s="328"/>
      <c r="H169" s="328"/>
      <c r="I169" s="328"/>
      <c r="J169" s="328"/>
      <c r="K169" s="328"/>
      <c r="L169" s="328"/>
      <c r="M169" s="328"/>
      <c r="N169" s="328"/>
      <c r="P169" s="328"/>
      <c r="Q169" s="328"/>
      <c r="R169" s="328"/>
      <c r="S169" s="328"/>
      <c r="T169" s="328"/>
      <c r="U169" s="328"/>
      <c r="V169" s="328"/>
      <c r="W169" s="328"/>
      <c r="X169" s="328"/>
      <c r="Y169" s="328"/>
      <c r="Z169" s="328"/>
      <c r="AA169" s="79">
        <f>D169+'[12]Кемеровская область+'!BV169</f>
        <v>0</v>
      </c>
      <c r="AB169" s="574" t="e">
        <f t="shared" si="1123"/>
        <v>#REF!</v>
      </c>
      <c r="AC169" s="70" t="e">
        <f t="shared" si="1123"/>
        <v>#REF!</v>
      </c>
      <c r="AD169" s="70" t="e">
        <f t="shared" si="1123"/>
        <v>#REF!</v>
      </c>
      <c r="AE169" s="70" t="e">
        <f t="shared" si="1123"/>
        <v>#REF!</v>
      </c>
      <c r="AF169" s="70" t="e">
        <f t="shared" si="1123"/>
        <v>#VALUE!</v>
      </c>
      <c r="AG169" s="70" t="e">
        <f t="shared" si="1123"/>
        <v>#REF!</v>
      </c>
      <c r="AH169" s="70" t="e">
        <f t="shared" si="1123"/>
        <v>#REF!</v>
      </c>
      <c r="AI169" s="70" t="e">
        <f t="shared" si="1123"/>
        <v>#REF!</v>
      </c>
      <c r="AJ169" s="70" t="e">
        <f t="shared" si="1123"/>
        <v>#REF!</v>
      </c>
      <c r="AK169" s="70" t="e">
        <f t="shared" si="1123"/>
        <v>#REF!</v>
      </c>
      <c r="AL169" s="70" t="e">
        <f t="shared" si="1123"/>
        <v>#REF!</v>
      </c>
      <c r="AM169" s="66"/>
      <c r="AN169" s="574" t="e">
        <f t="shared" si="1124"/>
        <v>#REF!</v>
      </c>
      <c r="AO169" s="70" t="e">
        <f t="shared" si="1124"/>
        <v>#REF!</v>
      </c>
      <c r="AP169" s="70" t="e">
        <f t="shared" si="1124"/>
        <v>#REF!</v>
      </c>
      <c r="AQ169" s="70" t="e">
        <f t="shared" si="1124"/>
        <v>#REF!</v>
      </c>
      <c r="AR169" s="70" t="e">
        <f t="shared" si="1124"/>
        <v>#VALUE!</v>
      </c>
      <c r="AS169" s="70" t="e">
        <f t="shared" si="1124"/>
        <v>#REF!</v>
      </c>
      <c r="AT169" s="70" t="e">
        <f t="shared" si="1124"/>
        <v>#REF!</v>
      </c>
      <c r="AU169" s="70" t="e">
        <f t="shared" si="1124"/>
        <v>#REF!</v>
      </c>
      <c r="AV169" s="70" t="e">
        <f t="shared" si="1124"/>
        <v>#REF!</v>
      </c>
      <c r="AW169" s="70" t="e">
        <f t="shared" si="1124"/>
        <v>#REF!</v>
      </c>
      <c r="AX169" s="70" t="e">
        <f t="shared" si="1124"/>
        <v>#REF!</v>
      </c>
      <c r="AY169" s="66"/>
      <c r="AZ169" s="574" t="e">
        <f t="shared" si="1125"/>
        <v>#REF!</v>
      </c>
      <c r="BA169" s="70" t="e">
        <f t="shared" si="1125"/>
        <v>#REF!</v>
      </c>
      <c r="BB169" s="70" t="e">
        <f t="shared" si="1125"/>
        <v>#REF!</v>
      </c>
      <c r="BC169" s="70" t="e">
        <f t="shared" si="1125"/>
        <v>#REF!</v>
      </c>
      <c r="BD169" s="70" t="e">
        <f t="shared" si="1125"/>
        <v>#VALUE!</v>
      </c>
      <c r="BE169" s="70" t="e">
        <f t="shared" si="1125"/>
        <v>#REF!</v>
      </c>
      <c r="BF169" s="70" t="e">
        <f t="shared" si="1125"/>
        <v>#REF!</v>
      </c>
      <c r="BG169" s="70" t="e">
        <f t="shared" si="1125"/>
        <v>#REF!</v>
      </c>
      <c r="BH169" s="70" t="e">
        <f t="shared" si="1125"/>
        <v>#REF!</v>
      </c>
      <c r="BI169" s="70" t="e">
        <f t="shared" si="1125"/>
        <v>#REF!</v>
      </c>
      <c r="BJ169" s="70" t="e">
        <f t="shared" si="1125"/>
        <v>#REF!</v>
      </c>
      <c r="BK169" s="66" t="e">
        <f t="shared" si="1115"/>
        <v>#REF!</v>
      </c>
      <c r="BL169" s="79" t="e">
        <f t="shared" si="1116"/>
        <v>#REF!</v>
      </c>
      <c r="BM169" s="79">
        <f t="shared" si="1117"/>
        <v>0</v>
      </c>
      <c r="BN169" s="66" t="e">
        <f>#REF!+#REF!+#REF!+'Новосибирск.обл'!E169+#REF!+#REF!+#REF!+#REF!+#REF!+#REF!</f>
        <v>#REF!</v>
      </c>
      <c r="BO169" s="79" t="e">
        <f t="shared" si="1118"/>
        <v>#REF!</v>
      </c>
    </row>
    <row r="170" s="48" customFormat="1" ht="30" hidden="1">
      <c r="A170" s="80" t="s">
        <v>410</v>
      </c>
      <c r="B170" s="126" t="s">
        <v>39</v>
      </c>
      <c r="C170" s="82" t="s">
        <v>32</v>
      </c>
      <c r="D170" s="328"/>
      <c r="E170" s="328"/>
      <c r="F170" s="328"/>
      <c r="G170" s="328"/>
      <c r="H170" s="328"/>
      <c r="I170" s="328"/>
      <c r="J170" s="328"/>
      <c r="K170" s="328"/>
      <c r="L170" s="328"/>
      <c r="M170" s="328"/>
      <c r="N170" s="328"/>
      <c r="P170" s="328"/>
      <c r="Q170" s="328"/>
      <c r="R170" s="328"/>
      <c r="S170" s="328"/>
      <c r="T170" s="328"/>
      <c r="U170" s="328"/>
      <c r="V170" s="328"/>
      <c r="W170" s="328"/>
      <c r="X170" s="328"/>
      <c r="Y170" s="328"/>
      <c r="Z170" s="328"/>
      <c r="AA170" s="79">
        <f>D170+'[12]Кемеровская область+'!BV170</f>
        <v>0</v>
      </c>
      <c r="AB170" s="574" t="e">
        <f t="shared" si="1123"/>
        <v>#REF!</v>
      </c>
      <c r="AC170" s="70" t="e">
        <f t="shared" si="1123"/>
        <v>#REF!</v>
      </c>
      <c r="AD170" s="70" t="e">
        <f t="shared" si="1123"/>
        <v>#REF!</v>
      </c>
      <c r="AE170" s="70" t="e">
        <f t="shared" si="1123"/>
        <v>#REF!</v>
      </c>
      <c r="AF170" s="70">
        <f t="shared" si="1123"/>
        <v>473467445972.60248</v>
      </c>
      <c r="AG170" s="70" t="e">
        <f t="shared" si="1123"/>
        <v>#REF!</v>
      </c>
      <c r="AH170" s="70" t="e">
        <f t="shared" si="1123"/>
        <v>#REF!</v>
      </c>
      <c r="AI170" s="70" t="e">
        <f t="shared" si="1123"/>
        <v>#REF!</v>
      </c>
      <c r="AJ170" s="70" t="e">
        <f t="shared" si="1123"/>
        <v>#REF!</v>
      </c>
      <c r="AK170" s="70" t="e">
        <f t="shared" si="1123"/>
        <v>#REF!</v>
      </c>
      <c r="AL170" s="70" t="e">
        <f t="shared" si="1123"/>
        <v>#REF!</v>
      </c>
      <c r="AM170" s="66"/>
      <c r="AN170" s="574" t="e">
        <f t="shared" si="1124"/>
        <v>#REF!</v>
      </c>
      <c r="AO170" s="70" t="e">
        <f t="shared" si="1124"/>
        <v>#REF!</v>
      </c>
      <c r="AP170" s="70" t="e">
        <f t="shared" si="1124"/>
        <v>#REF!</v>
      </c>
      <c r="AQ170" s="70" t="e">
        <f t="shared" si="1124"/>
        <v>#REF!</v>
      </c>
      <c r="AR170" s="70">
        <f t="shared" si="1124"/>
        <v>280237597831.63715</v>
      </c>
      <c r="AS170" s="70" t="e">
        <f t="shared" si="1124"/>
        <v>#REF!</v>
      </c>
      <c r="AT170" s="70" t="e">
        <f t="shared" si="1124"/>
        <v>#REF!</v>
      </c>
      <c r="AU170" s="70" t="e">
        <f t="shared" si="1124"/>
        <v>#REF!</v>
      </c>
      <c r="AV170" s="70" t="e">
        <f t="shared" si="1124"/>
        <v>#REF!</v>
      </c>
      <c r="AW170" s="70" t="e">
        <f t="shared" si="1124"/>
        <v>#REF!</v>
      </c>
      <c r="AX170" s="70" t="e">
        <f t="shared" si="1124"/>
        <v>#REF!</v>
      </c>
      <c r="AY170" s="66"/>
      <c r="AZ170" s="574" t="e">
        <f t="shared" si="1125"/>
        <v>#REF!</v>
      </c>
      <c r="BA170" s="70" t="e">
        <f t="shared" si="1125"/>
        <v>#REF!</v>
      </c>
      <c r="BB170" s="70" t="e">
        <f t="shared" si="1125"/>
        <v>#REF!</v>
      </c>
      <c r="BC170" s="70" t="e">
        <f t="shared" si="1125"/>
        <v>#REF!</v>
      </c>
      <c r="BD170" s="70">
        <f t="shared" si="1125"/>
        <v>0</v>
      </c>
      <c r="BE170" s="70" t="e">
        <f t="shared" si="1125"/>
        <v>#REF!</v>
      </c>
      <c r="BF170" s="70" t="e">
        <f t="shared" si="1125"/>
        <v>#REF!</v>
      </c>
      <c r="BG170" s="70" t="e">
        <f t="shared" si="1125"/>
        <v>#REF!</v>
      </c>
      <c r="BH170" s="70" t="e">
        <f t="shared" si="1125"/>
        <v>#REF!</v>
      </c>
      <c r="BI170" s="70" t="e">
        <f t="shared" si="1125"/>
        <v>#REF!</v>
      </c>
      <c r="BJ170" s="70" t="e">
        <f t="shared" si="1125"/>
        <v>#REF!</v>
      </c>
      <c r="BK170" s="66" t="e">
        <f t="shared" si="1115"/>
        <v>#REF!</v>
      </c>
      <c r="BL170" s="79" t="e">
        <f t="shared" si="1116"/>
        <v>#REF!</v>
      </c>
      <c r="BM170" s="79">
        <f t="shared" si="1117"/>
        <v>0</v>
      </c>
      <c r="BN170" s="66" t="e">
        <f>#REF!+#REF!+#REF!+'Новосибирск.обл'!E170+#REF!+#REF!+#REF!+#REF!+#REF!+#REF!</f>
        <v>#REF!</v>
      </c>
      <c r="BO170" s="79" t="e">
        <f t="shared" si="1118"/>
        <v>#REF!</v>
      </c>
    </row>
    <row r="171" s="48" customFormat="1" ht="30" hidden="1">
      <c r="A171" s="80" t="s">
        <v>411</v>
      </c>
      <c r="B171" s="126" t="s">
        <v>41</v>
      </c>
      <c r="C171" s="82" t="s">
        <v>32</v>
      </c>
      <c r="D171" s="328"/>
      <c r="E171" s="328"/>
      <c r="F171" s="328"/>
      <c r="G171" s="328"/>
      <c r="H171" s="328"/>
      <c r="I171" s="328"/>
      <c r="J171" s="328"/>
      <c r="K171" s="328"/>
      <c r="L171" s="328"/>
      <c r="M171" s="328"/>
      <c r="N171" s="328"/>
      <c r="P171" s="328"/>
      <c r="Q171" s="328"/>
      <c r="R171" s="328"/>
      <c r="S171" s="328"/>
      <c r="T171" s="328"/>
      <c r="U171" s="328"/>
      <c r="V171" s="328"/>
      <c r="W171" s="328"/>
      <c r="X171" s="328"/>
      <c r="Y171" s="328"/>
      <c r="Z171" s="328"/>
      <c r="AA171" s="79">
        <f>D171+'[12]Кемеровская область+'!BV171</f>
        <v>0</v>
      </c>
      <c r="AB171" s="574" t="e">
        <f t="shared" si="1123"/>
        <v>#VALUE!</v>
      </c>
      <c r="AC171" s="70" t="e">
        <f t="shared" si="1123"/>
        <v>#VALUE!</v>
      </c>
      <c r="AD171" s="70" t="e">
        <f t="shared" si="1123"/>
        <v>#VALUE!</v>
      </c>
      <c r="AE171" s="70" t="e">
        <f t="shared" si="1123"/>
        <v>#VALUE!</v>
      </c>
      <c r="AF171" s="70" t="e">
        <f t="shared" si="1123"/>
        <v>#VALUE!</v>
      </c>
      <c r="AG171" s="70" t="e">
        <f t="shared" si="1123"/>
        <v>#VALUE!</v>
      </c>
      <c r="AH171" s="70" t="e">
        <f t="shared" si="1123"/>
        <v>#VALUE!</v>
      </c>
      <c r="AI171" s="70" t="e">
        <f t="shared" si="1123"/>
        <v>#VALUE!</v>
      </c>
      <c r="AJ171" s="70" t="e">
        <f t="shared" si="1123"/>
        <v>#VALUE!</v>
      </c>
      <c r="AK171" s="70" t="e">
        <f t="shared" si="1123"/>
        <v>#VALUE!</v>
      </c>
      <c r="AL171" s="70" t="e">
        <f t="shared" si="1123"/>
        <v>#VALUE!</v>
      </c>
      <c r="AM171" s="66"/>
      <c r="AN171" s="574" t="e">
        <f t="shared" si="1124"/>
        <v>#VALUE!</v>
      </c>
      <c r="AO171" s="70" t="e">
        <f t="shared" si="1124"/>
        <v>#VALUE!</v>
      </c>
      <c r="AP171" s="70" t="e">
        <f t="shared" si="1124"/>
        <v>#VALUE!</v>
      </c>
      <c r="AQ171" s="70" t="e">
        <f t="shared" si="1124"/>
        <v>#VALUE!</v>
      </c>
      <c r="AR171" s="70" t="e">
        <f t="shared" si="1124"/>
        <v>#VALUE!</v>
      </c>
      <c r="AS171" s="70" t="e">
        <f t="shared" si="1124"/>
        <v>#VALUE!</v>
      </c>
      <c r="AT171" s="70" t="e">
        <f t="shared" si="1124"/>
        <v>#VALUE!</v>
      </c>
      <c r="AU171" s="70" t="e">
        <f t="shared" si="1124"/>
        <v>#VALUE!</v>
      </c>
      <c r="AV171" s="70" t="e">
        <f t="shared" si="1124"/>
        <v>#VALUE!</v>
      </c>
      <c r="AW171" s="70" t="e">
        <f t="shared" si="1124"/>
        <v>#VALUE!</v>
      </c>
      <c r="AX171" s="70" t="e">
        <f t="shared" si="1124"/>
        <v>#VALUE!</v>
      </c>
      <c r="AY171" s="66"/>
      <c r="AZ171" s="574" t="e">
        <f t="shared" si="1125"/>
        <v>#VALUE!</v>
      </c>
      <c r="BA171" s="70" t="e">
        <f t="shared" si="1125"/>
        <v>#VALUE!</v>
      </c>
      <c r="BB171" s="70" t="e">
        <f t="shared" si="1125"/>
        <v>#VALUE!</v>
      </c>
      <c r="BC171" s="70" t="e">
        <f t="shared" si="1125"/>
        <v>#VALUE!</v>
      </c>
      <c r="BD171" s="70" t="e">
        <f t="shared" si="1125"/>
        <v>#VALUE!</v>
      </c>
      <c r="BE171" s="70" t="e">
        <f t="shared" si="1125"/>
        <v>#VALUE!</v>
      </c>
      <c r="BF171" s="70" t="e">
        <f t="shared" si="1125"/>
        <v>#VALUE!</v>
      </c>
      <c r="BG171" s="70" t="e">
        <f t="shared" si="1125"/>
        <v>#VALUE!</v>
      </c>
      <c r="BH171" s="70" t="e">
        <f t="shared" si="1125"/>
        <v>#VALUE!</v>
      </c>
      <c r="BI171" s="70" t="e">
        <f t="shared" si="1125"/>
        <v>#VALUE!</v>
      </c>
      <c r="BJ171" s="70" t="e">
        <f t="shared" si="1125"/>
        <v>#VALUE!</v>
      </c>
      <c r="BK171" s="66" t="e">
        <f t="shared" si="1115"/>
        <v>#VALUE!</v>
      </c>
      <c r="BL171" s="79" t="e">
        <f t="shared" si="1116"/>
        <v>#VALUE!</v>
      </c>
      <c r="BM171" s="79">
        <f t="shared" si="1117"/>
        <v>0</v>
      </c>
      <c r="BN171" s="66" t="e">
        <f>#REF!+#REF!+#REF!+'Новосибирск.обл'!E171+#REF!+#REF!+#REF!+#REF!+#REF!+#REF!</f>
        <v>#REF!</v>
      </c>
      <c r="BO171" s="79" t="e">
        <f t="shared" si="1118"/>
        <v>#REF!</v>
      </c>
    </row>
    <row r="172" s="48" customFormat="1" hidden="1">
      <c r="A172" s="80" t="s">
        <v>412</v>
      </c>
      <c r="B172" s="81" t="s">
        <v>43</v>
      </c>
      <c r="C172" s="82" t="s">
        <v>32</v>
      </c>
      <c r="D172" s="328"/>
      <c r="E172" s="328"/>
      <c r="F172" s="328"/>
      <c r="G172" s="328"/>
      <c r="H172" s="328"/>
      <c r="I172" s="328"/>
      <c r="J172" s="328"/>
      <c r="K172" s="328"/>
      <c r="L172" s="328"/>
      <c r="M172" s="328"/>
      <c r="N172" s="328"/>
      <c r="P172" s="328"/>
      <c r="Q172" s="328"/>
      <c r="R172" s="328"/>
      <c r="S172" s="328"/>
      <c r="T172" s="328"/>
      <c r="U172" s="328"/>
      <c r="V172" s="328"/>
      <c r="W172" s="328"/>
      <c r="X172" s="328"/>
      <c r="Y172" s="328"/>
      <c r="Z172" s="328"/>
      <c r="AA172" s="79">
        <f>D172+'[12]Кемеровская область+'!BV172</f>
        <v>0</v>
      </c>
      <c r="AB172" s="574" t="e">
        <f t="shared" si="1123"/>
        <v>#REF!</v>
      </c>
      <c r="AC172" s="70" t="e">
        <f t="shared" si="1123"/>
        <v>#REF!</v>
      </c>
      <c r="AD172" s="70" t="e">
        <f t="shared" si="1123"/>
        <v>#REF!</v>
      </c>
      <c r="AE172" s="70" t="e">
        <f t="shared" si="1123"/>
        <v>#REF!</v>
      </c>
      <c r="AF172" s="70">
        <f t="shared" si="1123"/>
        <v>367639583761.37836</v>
      </c>
      <c r="AG172" s="70" t="e">
        <f t="shared" si="1123"/>
        <v>#REF!</v>
      </c>
      <c r="AH172" s="70" t="e">
        <f t="shared" si="1123"/>
        <v>#REF!</v>
      </c>
      <c r="AI172" s="70" t="e">
        <f t="shared" si="1123"/>
        <v>#REF!</v>
      </c>
      <c r="AJ172" s="70" t="e">
        <f t="shared" si="1123"/>
        <v>#REF!</v>
      </c>
      <c r="AK172" s="70" t="e">
        <f t="shared" si="1123"/>
        <v>#REF!</v>
      </c>
      <c r="AL172" s="70" t="e">
        <f t="shared" si="1123"/>
        <v>#REF!</v>
      </c>
      <c r="AM172" s="66"/>
      <c r="AN172" s="574" t="e">
        <f t="shared" si="1124"/>
        <v>#REF!</v>
      </c>
      <c r="AO172" s="70" t="e">
        <f t="shared" si="1124"/>
        <v>#REF!</v>
      </c>
      <c r="AP172" s="70" t="e">
        <f t="shared" si="1124"/>
        <v>#REF!</v>
      </c>
      <c r="AQ172" s="70" t="e">
        <f t="shared" si="1124"/>
        <v>#REF!</v>
      </c>
      <c r="AR172" s="70">
        <f t="shared" si="1124"/>
        <v>217599805026.91559</v>
      </c>
      <c r="AS172" s="70" t="e">
        <f t="shared" si="1124"/>
        <v>#REF!</v>
      </c>
      <c r="AT172" s="70" t="e">
        <f t="shared" si="1124"/>
        <v>#REF!</v>
      </c>
      <c r="AU172" s="70" t="e">
        <f t="shared" si="1124"/>
        <v>#REF!</v>
      </c>
      <c r="AV172" s="70" t="e">
        <f t="shared" si="1124"/>
        <v>#REF!</v>
      </c>
      <c r="AW172" s="70" t="e">
        <f t="shared" si="1124"/>
        <v>#REF!</v>
      </c>
      <c r="AX172" s="70" t="e">
        <f t="shared" si="1124"/>
        <v>#REF!</v>
      </c>
      <c r="AY172" s="66"/>
      <c r="AZ172" s="574" t="e">
        <f t="shared" si="1125"/>
        <v>#REF!</v>
      </c>
      <c r="BA172" s="70" t="e">
        <f t="shared" si="1125"/>
        <v>#REF!</v>
      </c>
      <c r="BB172" s="70" t="e">
        <f t="shared" si="1125"/>
        <v>#REF!</v>
      </c>
      <c r="BC172" s="70" t="e">
        <f t="shared" si="1125"/>
        <v>#REF!</v>
      </c>
      <c r="BD172" s="70">
        <f t="shared" si="1125"/>
        <v>0</v>
      </c>
      <c r="BE172" s="70" t="e">
        <f t="shared" si="1125"/>
        <v>#REF!</v>
      </c>
      <c r="BF172" s="70" t="e">
        <f t="shared" si="1125"/>
        <v>#REF!</v>
      </c>
      <c r="BG172" s="70" t="e">
        <f t="shared" si="1125"/>
        <v>#REF!</v>
      </c>
      <c r="BH172" s="70" t="e">
        <f t="shared" si="1125"/>
        <v>#REF!</v>
      </c>
      <c r="BI172" s="70" t="e">
        <f t="shared" si="1125"/>
        <v>#REF!</v>
      </c>
      <c r="BJ172" s="70" t="e">
        <f t="shared" si="1125"/>
        <v>#REF!</v>
      </c>
      <c r="BK172" s="66" t="e">
        <f t="shared" si="1115"/>
        <v>#REF!</v>
      </c>
      <c r="BL172" s="79" t="e">
        <f t="shared" si="1116"/>
        <v>#REF!</v>
      </c>
      <c r="BM172" s="79">
        <f t="shared" si="1117"/>
        <v>0</v>
      </c>
      <c r="BN172" s="66" t="e">
        <f>#REF!+#REF!+#REF!+'Новосибирск.обл'!E172+#REF!+#REF!+#REF!+#REF!+#REF!+#REF!</f>
        <v>#REF!</v>
      </c>
      <c r="BO172" s="79" t="e">
        <f t="shared" si="1118"/>
        <v>#REF!</v>
      </c>
    </row>
    <row r="173" s="48" customFormat="1" hidden="1">
      <c r="A173" s="80" t="s">
        <v>413</v>
      </c>
      <c r="B173" s="81" t="s">
        <v>45</v>
      </c>
      <c r="C173" s="82" t="s">
        <v>32</v>
      </c>
      <c r="D173" s="330">
        <f>D29*1.2</f>
        <v>400.62163953716845</v>
      </c>
      <c r="E173" s="330">
        <f t="shared" ref="E173:N175" si="1130">E29*1.2</f>
        <v>49.198469793384</v>
      </c>
      <c r="F173" s="330">
        <f t="shared" si="1130"/>
        <v>98.874618788296317</v>
      </c>
      <c r="G173" s="330">
        <f t="shared" si="1130"/>
        <v>73.776039282624083</v>
      </c>
      <c r="H173" s="330">
        <f t="shared" si="1130"/>
        <v>35.278614204</v>
      </c>
      <c r="I173" s="330">
        <f t="shared" si="1130"/>
        <v>2.6086272960000003</v>
      </c>
      <c r="J173" s="330">
        <f t="shared" si="1130"/>
        <v>74.540251588320004</v>
      </c>
      <c r="K173" s="330">
        <f t="shared" si="1130"/>
        <v>4.768687911552</v>
      </c>
      <c r="L173" s="330">
        <f t="shared" si="1130"/>
        <v>4.9749964560000004</v>
      </c>
      <c r="M173" s="330">
        <f t="shared" si="1130"/>
        <v>9.8874471289919992</v>
      </c>
      <c r="N173" s="330">
        <f t="shared" si="1130"/>
        <v>46.713887087999993</v>
      </c>
      <c r="P173" s="330">
        <f>P29*1.2</f>
        <v>1293.7372395371683</v>
      </c>
      <c r="Q173" s="330">
        <f t="shared" ref="Q173:Z175" si="1131">Q29*1.2</f>
        <v>159.221669793384</v>
      </c>
      <c r="R173" s="330">
        <f t="shared" si="1131"/>
        <v>322.87261878829628</v>
      </c>
      <c r="S173" s="330">
        <f t="shared" si="1131"/>
        <v>234.33963928262406</v>
      </c>
      <c r="T173" s="330">
        <f t="shared" si="1131"/>
        <v>120.458214204</v>
      </c>
      <c r="U173" s="330">
        <f t="shared" si="1131"/>
        <v>11.612227296</v>
      </c>
      <c r="V173" s="330">
        <f t="shared" si="1131"/>
        <v>250.93785158832</v>
      </c>
      <c r="W173" s="330">
        <f t="shared" si="1131"/>
        <v>13.583887911552001</v>
      </c>
      <c r="X173" s="330">
        <f t="shared" si="1131"/>
        <v>15.810996456</v>
      </c>
      <c r="Y173" s="330">
        <f t="shared" si="1131"/>
        <v>33.585047128991995</v>
      </c>
      <c r="Z173" s="330">
        <f t="shared" si="1131"/>
        <v>131.31508708799998</v>
      </c>
      <c r="AA173" s="79">
        <f>D173+'[12]Кемеровская область+'!BV173</f>
        <v>1473.8566395371683</v>
      </c>
      <c r="AB173" s="574" t="e">
        <f t="shared" si="1123"/>
        <v>#VALUE!</v>
      </c>
      <c r="AC173" s="70" t="e">
        <f t="shared" si="1123"/>
        <v>#VALUE!</v>
      </c>
      <c r="AD173" s="70" t="e">
        <f t="shared" si="1123"/>
        <v>#VALUE!</v>
      </c>
      <c r="AE173" s="70" t="e">
        <f t="shared" si="1123"/>
        <v>#VALUE!</v>
      </c>
      <c r="AF173" s="70" t="e">
        <f t="shared" si="1123"/>
        <v>#VALUE!</v>
      </c>
      <c r="AG173" s="70" t="e">
        <f t="shared" si="1123"/>
        <v>#VALUE!</v>
      </c>
      <c r="AH173" s="70" t="e">
        <f t="shared" si="1123"/>
        <v>#VALUE!</v>
      </c>
      <c r="AI173" s="70" t="e">
        <f t="shared" si="1123"/>
        <v>#VALUE!</v>
      </c>
      <c r="AJ173" s="70" t="e">
        <f t="shared" si="1123"/>
        <v>#VALUE!</v>
      </c>
      <c r="AK173" s="70" t="e">
        <f t="shared" si="1123"/>
        <v>#VALUE!</v>
      </c>
      <c r="AL173" s="70" t="e">
        <f t="shared" si="1123"/>
        <v>#VALUE!</v>
      </c>
      <c r="AM173" s="66"/>
      <c r="AN173" s="574" t="e">
        <f t="shared" si="1124"/>
        <v>#VALUE!</v>
      </c>
      <c r="AO173" s="70" t="e">
        <f t="shared" si="1124"/>
        <v>#VALUE!</v>
      </c>
      <c r="AP173" s="70" t="e">
        <f t="shared" si="1124"/>
        <v>#VALUE!</v>
      </c>
      <c r="AQ173" s="70" t="e">
        <f t="shared" si="1124"/>
        <v>#VALUE!</v>
      </c>
      <c r="AR173" s="70" t="e">
        <f t="shared" si="1124"/>
        <v>#VALUE!</v>
      </c>
      <c r="AS173" s="70" t="e">
        <f t="shared" si="1124"/>
        <v>#VALUE!</v>
      </c>
      <c r="AT173" s="70" t="e">
        <f t="shared" si="1124"/>
        <v>#VALUE!</v>
      </c>
      <c r="AU173" s="70" t="e">
        <f t="shared" si="1124"/>
        <v>#VALUE!</v>
      </c>
      <c r="AV173" s="70" t="e">
        <f t="shared" si="1124"/>
        <v>#VALUE!</v>
      </c>
      <c r="AW173" s="70" t="e">
        <f t="shared" si="1124"/>
        <v>#VALUE!</v>
      </c>
      <c r="AX173" s="70" t="e">
        <f t="shared" si="1124"/>
        <v>#VALUE!</v>
      </c>
      <c r="AY173" s="66"/>
      <c r="AZ173" s="574" t="e">
        <f t="shared" si="1125"/>
        <v>#VALUE!</v>
      </c>
      <c r="BA173" s="70" t="e">
        <f t="shared" si="1125"/>
        <v>#VALUE!</v>
      </c>
      <c r="BB173" s="70" t="e">
        <f t="shared" si="1125"/>
        <v>#VALUE!</v>
      </c>
      <c r="BC173" s="70" t="e">
        <f t="shared" si="1125"/>
        <v>#VALUE!</v>
      </c>
      <c r="BD173" s="70" t="e">
        <f t="shared" si="1125"/>
        <v>#VALUE!</v>
      </c>
      <c r="BE173" s="70" t="e">
        <f t="shared" si="1125"/>
        <v>#VALUE!</v>
      </c>
      <c r="BF173" s="70" t="e">
        <f t="shared" si="1125"/>
        <v>#VALUE!</v>
      </c>
      <c r="BG173" s="70" t="e">
        <f t="shared" si="1125"/>
        <v>#VALUE!</v>
      </c>
      <c r="BH173" s="70" t="e">
        <f t="shared" si="1125"/>
        <v>#VALUE!</v>
      </c>
      <c r="BI173" s="70" t="e">
        <f t="shared" si="1125"/>
        <v>#VALUE!</v>
      </c>
      <c r="BJ173" s="70" t="e">
        <f t="shared" si="1125"/>
        <v>#VALUE!</v>
      </c>
      <c r="BK173" s="66" t="e">
        <f t="shared" si="1115"/>
        <v>#VALUE!</v>
      </c>
      <c r="BL173" s="79" t="e">
        <f t="shared" si="1116"/>
        <v>#VALUE!</v>
      </c>
      <c r="BM173" s="79">
        <f t="shared" si="1117"/>
        <v>180.11940000000004</v>
      </c>
      <c r="BN173" s="66" t="e">
        <f>#REF!+#REF!+#REF!+'Новосибирск.обл'!E173+#REF!+#REF!+#REF!+#REF!+#REF!+#REF!</f>
        <v>#REF!</v>
      </c>
      <c r="BO173" s="79" t="e">
        <f t="shared" si="1118"/>
        <v>#REF!</v>
      </c>
    </row>
    <row r="174" s="48" customFormat="1" hidden="1">
      <c r="A174" s="80" t="s">
        <v>414</v>
      </c>
      <c r="B174" s="81" t="s">
        <v>47</v>
      </c>
      <c r="C174" s="82" t="s">
        <v>32</v>
      </c>
      <c r="D174" s="82"/>
      <c r="E174" s="82"/>
      <c r="F174" s="82"/>
      <c r="G174" s="82"/>
      <c r="H174" s="82"/>
      <c r="I174" s="82"/>
      <c r="J174" s="82"/>
      <c r="K174" s="82"/>
      <c r="L174" s="82"/>
      <c r="M174" s="82"/>
      <c r="N174" s="82"/>
      <c r="P174" s="82"/>
      <c r="Q174" s="82"/>
      <c r="R174" s="82"/>
      <c r="S174" s="82"/>
      <c r="T174" s="82"/>
      <c r="U174" s="82"/>
      <c r="V174" s="82"/>
      <c r="W174" s="82"/>
      <c r="X174" s="82"/>
      <c r="Y174" s="82"/>
      <c r="Z174" s="82"/>
      <c r="AA174" s="79">
        <f>D174+'[12]Кемеровская область+'!BV174</f>
        <v>0</v>
      </c>
      <c r="AB174" s="574" t="e">
        <f t="shared" si="1123"/>
        <v>#REF!</v>
      </c>
      <c r="AC174" s="70" t="e">
        <f t="shared" si="1123"/>
        <v>#REF!</v>
      </c>
      <c r="AD174" s="70" t="e">
        <f t="shared" si="1123"/>
        <v>#REF!</v>
      </c>
      <c r="AE174" s="70" t="e">
        <f t="shared" si="1123"/>
        <v>#REF!</v>
      </c>
      <c r="AF174" s="70">
        <f t="shared" si="1123"/>
        <v>285261053872.68201</v>
      </c>
      <c r="AG174" s="70" t="e">
        <f t="shared" si="1123"/>
        <v>#REF!</v>
      </c>
      <c r="AH174" s="70" t="e">
        <f t="shared" si="1123"/>
        <v>#REF!</v>
      </c>
      <c r="AI174" s="70" t="e">
        <f t="shared" si="1123"/>
        <v>#REF!</v>
      </c>
      <c r="AJ174" s="70" t="e">
        <f t="shared" si="1123"/>
        <v>#REF!</v>
      </c>
      <c r="AK174" s="70" t="e">
        <f t="shared" si="1123"/>
        <v>#REF!</v>
      </c>
      <c r="AL174" s="70" t="e">
        <f t="shared" si="1123"/>
        <v>#REF!</v>
      </c>
      <c r="AM174" s="66"/>
      <c r="AN174" s="574" t="e">
        <f t="shared" si="1124"/>
        <v>#REF!</v>
      </c>
      <c r="AO174" s="70" t="e">
        <f t="shared" si="1124"/>
        <v>#REF!</v>
      </c>
      <c r="AP174" s="70" t="e">
        <f t="shared" si="1124"/>
        <v>#REF!</v>
      </c>
      <c r="AQ174" s="70" t="e">
        <f t="shared" si="1124"/>
        <v>#REF!</v>
      </c>
      <c r="AR174" s="70">
        <f t="shared" si="1124"/>
        <v>168841336585.0864</v>
      </c>
      <c r="AS174" s="70" t="e">
        <f t="shared" si="1124"/>
        <v>#REF!</v>
      </c>
      <c r="AT174" s="70" t="e">
        <f t="shared" si="1124"/>
        <v>#REF!</v>
      </c>
      <c r="AU174" s="70" t="e">
        <f t="shared" si="1124"/>
        <v>#REF!</v>
      </c>
      <c r="AV174" s="70" t="e">
        <f t="shared" si="1124"/>
        <v>#REF!</v>
      </c>
      <c r="AW174" s="70" t="e">
        <f t="shared" si="1124"/>
        <v>#REF!</v>
      </c>
      <c r="AX174" s="70" t="e">
        <f t="shared" si="1124"/>
        <v>#REF!</v>
      </c>
      <c r="AY174" s="66"/>
      <c r="AZ174" s="574" t="e">
        <f t="shared" si="1125"/>
        <v>#REF!</v>
      </c>
      <c r="BA174" s="70" t="e">
        <f t="shared" si="1125"/>
        <v>#REF!</v>
      </c>
      <c r="BB174" s="70" t="e">
        <f t="shared" si="1125"/>
        <v>#REF!</v>
      </c>
      <c r="BC174" s="70" t="e">
        <f t="shared" si="1125"/>
        <v>#REF!</v>
      </c>
      <c r="BD174" s="70">
        <f t="shared" si="1125"/>
        <v>0</v>
      </c>
      <c r="BE174" s="70" t="e">
        <f t="shared" si="1125"/>
        <v>#REF!</v>
      </c>
      <c r="BF174" s="70" t="e">
        <f t="shared" si="1125"/>
        <v>#REF!</v>
      </c>
      <c r="BG174" s="70" t="e">
        <f t="shared" si="1125"/>
        <v>#REF!</v>
      </c>
      <c r="BH174" s="70" t="e">
        <f t="shared" si="1125"/>
        <v>#REF!</v>
      </c>
      <c r="BI174" s="70" t="e">
        <f t="shared" si="1125"/>
        <v>#REF!</v>
      </c>
      <c r="BJ174" s="70" t="e">
        <f t="shared" si="1125"/>
        <v>#REF!</v>
      </c>
      <c r="BK174" s="66" t="e">
        <f t="shared" si="1115"/>
        <v>#REF!</v>
      </c>
      <c r="BL174" s="79" t="e">
        <f t="shared" si="1116"/>
        <v>#REF!</v>
      </c>
      <c r="BM174" s="79">
        <f t="shared" si="1117"/>
        <v>0</v>
      </c>
      <c r="BN174" s="66" t="e">
        <f>#REF!+#REF!+#REF!+'Новосибирск.обл'!E174+#REF!+#REF!+#REF!+#REF!+#REF!+#REF!</f>
        <v>#REF!</v>
      </c>
      <c r="BO174" s="79" t="e">
        <f t="shared" si="1118"/>
        <v>#REF!</v>
      </c>
    </row>
    <row r="175" s="48" customFormat="1" hidden="1">
      <c r="A175" s="80" t="s">
        <v>415</v>
      </c>
      <c r="B175" s="81" t="s">
        <v>49</v>
      </c>
      <c r="C175" s="82" t="s">
        <v>32</v>
      </c>
      <c r="D175" s="335">
        <f>D31*1.2</f>
        <v>58.181540937898291</v>
      </c>
      <c r="E175" s="335">
        <f t="shared" si="1130"/>
        <v>4.4734399130847455</v>
      </c>
      <c r="F175" s="335">
        <f t="shared" si="1130"/>
        <v>0.01648312</v>
      </c>
      <c r="G175" s="335">
        <f t="shared" si="1130"/>
        <v>52.196595248813551</v>
      </c>
      <c r="H175" s="335">
        <f t="shared" si="1130"/>
        <v>1.042795736</v>
      </c>
      <c r="I175" s="335">
        <f t="shared" si="1130"/>
        <v>0</v>
      </c>
      <c r="J175" s="335">
        <f t="shared" si="1130"/>
        <v>0.34766457999999995</v>
      </c>
      <c r="K175" s="335">
        <f t="shared" si="1130"/>
        <v>0</v>
      </c>
      <c r="L175" s="335">
        <f t="shared" si="1130"/>
        <v>0.00055000000000000003</v>
      </c>
      <c r="M175" s="335">
        <f t="shared" si="1130"/>
        <v>0.067676399999999998</v>
      </c>
      <c r="N175" s="335">
        <f t="shared" si="1130"/>
        <v>0.036335939999999997</v>
      </c>
      <c r="P175" s="335">
        <f>P31*1.2</f>
        <v>100.85954093789832</v>
      </c>
      <c r="Q175" s="335">
        <f t="shared" si="1131"/>
        <v>4.695439913084746</v>
      </c>
      <c r="R175" s="335">
        <f t="shared" si="1131"/>
        <v>39.873283120000004</v>
      </c>
      <c r="S175" s="335">
        <f t="shared" si="1131"/>
        <v>52.236195248813551</v>
      </c>
      <c r="T175" s="335">
        <f t="shared" si="1131"/>
        <v>2.8391957360000002</v>
      </c>
      <c r="U175" s="335">
        <f t="shared" si="1131"/>
        <v>0</v>
      </c>
      <c r="V175" s="335">
        <f t="shared" si="1131"/>
        <v>0.61886458</v>
      </c>
      <c r="W175" s="335">
        <f t="shared" si="1131"/>
        <v>0</v>
      </c>
      <c r="X175" s="335">
        <f t="shared" si="1131"/>
        <v>0.00055000000000000003</v>
      </c>
      <c r="Y175" s="335">
        <f t="shared" si="1131"/>
        <v>0.54647640000000008</v>
      </c>
      <c r="Z175" s="335">
        <f t="shared" si="1131"/>
        <v>0.049535939999999994</v>
      </c>
      <c r="AA175" s="79">
        <f>D175+'[12]Кемеровская область+'!BV175</f>
        <v>100.7195409378983</v>
      </c>
      <c r="AB175" s="574" t="e">
        <f t="shared" si="1123"/>
        <v>#REF!</v>
      </c>
      <c r="AC175" s="70" t="e">
        <f t="shared" si="1123"/>
        <v>#REF!</v>
      </c>
      <c r="AD175" s="70" t="e">
        <f t="shared" si="1123"/>
        <v>#REF!</v>
      </c>
      <c r="AE175" s="70" t="e">
        <f t="shared" si="1123"/>
        <v>#REF!</v>
      </c>
      <c r="AF175" s="70" t="e">
        <f t="shared" si="1123"/>
        <v>#VALUE!</v>
      </c>
      <c r="AG175" s="70" t="e">
        <f t="shared" si="1123"/>
        <v>#REF!</v>
      </c>
      <c r="AH175" s="70" t="e">
        <f t="shared" si="1123"/>
        <v>#REF!</v>
      </c>
      <c r="AI175" s="70" t="e">
        <f t="shared" si="1123"/>
        <v>#REF!</v>
      </c>
      <c r="AJ175" s="70" t="e">
        <f t="shared" si="1123"/>
        <v>#REF!</v>
      </c>
      <c r="AK175" s="70" t="e">
        <f t="shared" si="1123"/>
        <v>#REF!</v>
      </c>
      <c r="AL175" s="70" t="e">
        <f t="shared" si="1123"/>
        <v>#REF!</v>
      </c>
      <c r="AM175" s="66"/>
      <c r="AN175" s="574" t="e">
        <f t="shared" si="1124"/>
        <v>#REF!</v>
      </c>
      <c r="AO175" s="70" t="e">
        <f t="shared" si="1124"/>
        <v>#REF!</v>
      </c>
      <c r="AP175" s="70" t="e">
        <f t="shared" si="1124"/>
        <v>#REF!</v>
      </c>
      <c r="AQ175" s="70" t="e">
        <f t="shared" si="1124"/>
        <v>#REF!</v>
      </c>
      <c r="AR175" s="70" t="e">
        <f t="shared" si="1124"/>
        <v>#VALUE!</v>
      </c>
      <c r="AS175" s="70" t="e">
        <f t="shared" si="1124"/>
        <v>#REF!</v>
      </c>
      <c r="AT175" s="70" t="e">
        <f t="shared" si="1124"/>
        <v>#REF!</v>
      </c>
      <c r="AU175" s="70" t="e">
        <f t="shared" si="1124"/>
        <v>#REF!</v>
      </c>
      <c r="AV175" s="70" t="e">
        <f t="shared" si="1124"/>
        <v>#REF!</v>
      </c>
      <c r="AW175" s="70" t="e">
        <f t="shared" si="1124"/>
        <v>#REF!</v>
      </c>
      <c r="AX175" s="70" t="e">
        <f t="shared" si="1124"/>
        <v>#REF!</v>
      </c>
      <c r="AY175" s="66"/>
      <c r="AZ175" s="574" t="e">
        <f t="shared" si="1125"/>
        <v>#REF!</v>
      </c>
      <c r="BA175" s="70" t="e">
        <f t="shared" si="1125"/>
        <v>#REF!</v>
      </c>
      <c r="BB175" s="70" t="e">
        <f t="shared" si="1125"/>
        <v>#REF!</v>
      </c>
      <c r="BC175" s="70" t="e">
        <f t="shared" si="1125"/>
        <v>#REF!</v>
      </c>
      <c r="BD175" s="70" t="e">
        <f t="shared" si="1125"/>
        <v>#VALUE!</v>
      </c>
      <c r="BE175" s="70" t="e">
        <f t="shared" si="1125"/>
        <v>#REF!</v>
      </c>
      <c r="BF175" s="70" t="e">
        <f t="shared" si="1125"/>
        <v>#REF!</v>
      </c>
      <c r="BG175" s="70" t="e">
        <f t="shared" si="1125"/>
        <v>#REF!</v>
      </c>
      <c r="BH175" s="70" t="e">
        <f t="shared" si="1125"/>
        <v>#REF!</v>
      </c>
      <c r="BI175" s="70" t="e">
        <f t="shared" si="1125"/>
        <v>#REF!</v>
      </c>
      <c r="BJ175" s="70" t="e">
        <f t="shared" si="1125"/>
        <v>#REF!</v>
      </c>
      <c r="BK175" s="66" t="e">
        <f t="shared" si="1115"/>
        <v>#REF!</v>
      </c>
      <c r="BL175" s="79" t="e">
        <f t="shared" si="1116"/>
        <v>#REF!</v>
      </c>
      <c r="BM175" s="79">
        <f t="shared" si="1117"/>
        <v>-0.14000000000001478</v>
      </c>
      <c r="BN175" s="66" t="e">
        <f>#REF!+#REF!+#REF!+'Новосибирск.обл'!E175+#REF!+#REF!+#REF!+#REF!+#REF!+#REF!</f>
        <v>#REF!</v>
      </c>
      <c r="BO175" s="79" t="e">
        <f t="shared" si="1118"/>
        <v>#REF!</v>
      </c>
    </row>
    <row r="176" s="48" customFormat="1" hidden="1">
      <c r="A176" s="80" t="s">
        <v>416</v>
      </c>
      <c r="B176" s="81" t="s">
        <v>51</v>
      </c>
      <c r="C176" s="82" t="s">
        <v>32</v>
      </c>
      <c r="D176" s="82"/>
      <c r="E176" s="82"/>
      <c r="F176" s="82"/>
      <c r="G176" s="82"/>
      <c r="H176" s="82"/>
      <c r="I176" s="82"/>
      <c r="J176" s="82"/>
      <c r="K176" s="82"/>
      <c r="L176" s="82"/>
      <c r="M176" s="82"/>
      <c r="N176" s="82"/>
      <c r="P176" s="82"/>
      <c r="Q176" s="82"/>
      <c r="R176" s="82"/>
      <c r="S176" s="82"/>
      <c r="T176" s="82"/>
      <c r="U176" s="82"/>
      <c r="V176" s="82"/>
      <c r="W176" s="82"/>
      <c r="X176" s="82"/>
      <c r="Y176" s="82"/>
      <c r="Z176" s="82"/>
      <c r="AA176" s="79">
        <f>D176+'[12]Кемеровская область+'!BV176</f>
        <v>0</v>
      </c>
      <c r="AB176" s="574" t="e">
        <f t="shared" si="1123"/>
        <v>#REF!</v>
      </c>
      <c r="AC176" s="70" t="e">
        <f t="shared" si="1123"/>
        <v>#REF!</v>
      </c>
      <c r="AD176" s="70" t="e">
        <f t="shared" si="1123"/>
        <v>#REF!</v>
      </c>
      <c r="AE176" s="70" t="e">
        <f t="shared" si="1123"/>
        <v>#REF!</v>
      </c>
      <c r="AF176" s="70">
        <f t="shared" si="1123"/>
        <v>221306134085.47632</v>
      </c>
      <c r="AG176" s="70" t="e">
        <f t="shared" si="1123"/>
        <v>#REF!</v>
      </c>
      <c r="AH176" s="70" t="e">
        <f t="shared" si="1123"/>
        <v>#REF!</v>
      </c>
      <c r="AI176" s="70" t="e">
        <f t="shared" si="1123"/>
        <v>#REF!</v>
      </c>
      <c r="AJ176" s="70" t="e">
        <f t="shared" si="1123"/>
        <v>#REF!</v>
      </c>
      <c r="AK176" s="70" t="e">
        <f t="shared" si="1123"/>
        <v>#REF!</v>
      </c>
      <c r="AL176" s="70" t="e">
        <f t="shared" si="1123"/>
        <v>#REF!</v>
      </c>
      <c r="AM176" s="66"/>
      <c r="AN176" s="574" t="e">
        <f t="shared" si="1124"/>
        <v>#REF!</v>
      </c>
      <c r="AO176" s="70" t="e">
        <f t="shared" si="1124"/>
        <v>#REF!</v>
      </c>
      <c r="AP176" s="70" t="e">
        <f t="shared" si="1124"/>
        <v>#REF!</v>
      </c>
      <c r="AQ176" s="70" t="e">
        <f t="shared" si="1124"/>
        <v>#REF!</v>
      </c>
      <c r="AR176" s="70">
        <f t="shared" si="1124"/>
        <v>130987474163.87646</v>
      </c>
      <c r="AS176" s="70" t="e">
        <f t="shared" si="1124"/>
        <v>#REF!</v>
      </c>
      <c r="AT176" s="70" t="e">
        <f t="shared" si="1124"/>
        <v>#REF!</v>
      </c>
      <c r="AU176" s="70" t="e">
        <f t="shared" si="1124"/>
        <v>#REF!</v>
      </c>
      <c r="AV176" s="70" t="e">
        <f t="shared" si="1124"/>
        <v>#REF!</v>
      </c>
      <c r="AW176" s="70" t="e">
        <f t="shared" si="1124"/>
        <v>#REF!</v>
      </c>
      <c r="AX176" s="70" t="e">
        <f t="shared" si="1124"/>
        <v>#REF!</v>
      </c>
      <c r="AY176" s="66"/>
      <c r="AZ176" s="574" t="e">
        <f t="shared" si="1125"/>
        <v>#REF!</v>
      </c>
      <c r="BA176" s="70" t="e">
        <f t="shared" si="1125"/>
        <v>#REF!</v>
      </c>
      <c r="BB176" s="70" t="e">
        <f t="shared" si="1125"/>
        <v>#REF!</v>
      </c>
      <c r="BC176" s="70" t="e">
        <f t="shared" si="1125"/>
        <v>#REF!</v>
      </c>
      <c r="BD176" s="70">
        <f t="shared" si="1125"/>
        <v>0</v>
      </c>
      <c r="BE176" s="70" t="e">
        <f t="shared" si="1125"/>
        <v>#REF!</v>
      </c>
      <c r="BF176" s="70" t="e">
        <f t="shared" si="1125"/>
        <v>#REF!</v>
      </c>
      <c r="BG176" s="70" t="e">
        <f t="shared" si="1125"/>
        <v>#REF!</v>
      </c>
      <c r="BH176" s="70" t="e">
        <f t="shared" si="1125"/>
        <v>#REF!</v>
      </c>
      <c r="BI176" s="70" t="e">
        <f t="shared" si="1125"/>
        <v>#REF!</v>
      </c>
      <c r="BJ176" s="70" t="e">
        <f t="shared" si="1125"/>
        <v>#REF!</v>
      </c>
      <c r="BK176" s="66" t="e">
        <f t="shared" si="1115"/>
        <v>#REF!</v>
      </c>
      <c r="BL176" s="79" t="e">
        <f t="shared" si="1116"/>
        <v>#REF!</v>
      </c>
      <c r="BM176" s="79">
        <f t="shared" si="1117"/>
        <v>0</v>
      </c>
      <c r="BN176" s="66" t="e">
        <f>#REF!+#REF!+#REF!+'Новосибирск.обл'!E176+#REF!+#REF!+#REF!+#REF!+#REF!+#REF!</f>
        <v>#REF!</v>
      </c>
      <c r="BO176" s="79" t="e">
        <f t="shared" si="1118"/>
        <v>#REF!</v>
      </c>
    </row>
    <row r="177" s="48" customFormat="1" hidden="1">
      <c r="A177" s="80" t="s">
        <v>417</v>
      </c>
      <c r="B177" s="81" t="s">
        <v>53</v>
      </c>
      <c r="C177" s="82" t="s">
        <v>32</v>
      </c>
      <c r="D177" s="82"/>
      <c r="E177" s="82"/>
      <c r="F177" s="82"/>
      <c r="G177" s="82"/>
      <c r="H177" s="82"/>
      <c r="I177" s="82"/>
      <c r="J177" s="82"/>
      <c r="K177" s="82"/>
      <c r="L177" s="82"/>
      <c r="M177" s="82"/>
      <c r="N177" s="82"/>
      <c r="P177" s="82"/>
      <c r="Q177" s="82"/>
      <c r="R177" s="82"/>
      <c r="S177" s="82"/>
      <c r="T177" s="82"/>
      <c r="U177" s="82"/>
      <c r="V177" s="82"/>
      <c r="W177" s="82"/>
      <c r="X177" s="82"/>
      <c r="Y177" s="82"/>
      <c r="Z177" s="82"/>
      <c r="AA177" s="79">
        <f>D177+'[12]Кемеровская область+'!BV177</f>
        <v>0</v>
      </c>
      <c r="AB177" s="574" t="e">
        <f t="shared" si="1123"/>
        <v>#VALUE!</v>
      </c>
      <c r="AC177" s="70" t="e">
        <f t="shared" si="1123"/>
        <v>#VALUE!</v>
      </c>
      <c r="AD177" s="70" t="e">
        <f t="shared" si="1123"/>
        <v>#VALUE!</v>
      </c>
      <c r="AE177" s="70" t="e">
        <f t="shared" si="1123"/>
        <v>#VALUE!</v>
      </c>
      <c r="AF177" s="70" t="e">
        <f t="shared" si="1123"/>
        <v>#VALUE!</v>
      </c>
      <c r="AG177" s="70" t="e">
        <f t="shared" si="1123"/>
        <v>#VALUE!</v>
      </c>
      <c r="AH177" s="70" t="e">
        <f t="shared" si="1123"/>
        <v>#VALUE!</v>
      </c>
      <c r="AI177" s="70" t="e">
        <f t="shared" si="1123"/>
        <v>#VALUE!</v>
      </c>
      <c r="AJ177" s="70" t="e">
        <f t="shared" si="1123"/>
        <v>#VALUE!</v>
      </c>
      <c r="AK177" s="70" t="e">
        <f t="shared" si="1123"/>
        <v>#VALUE!</v>
      </c>
      <c r="AL177" s="70" t="e">
        <f t="shared" si="1123"/>
        <v>#VALUE!</v>
      </c>
      <c r="AM177" s="66"/>
      <c r="AN177" s="574" t="e">
        <f t="shared" si="1124"/>
        <v>#VALUE!</v>
      </c>
      <c r="AO177" s="70" t="e">
        <f t="shared" si="1124"/>
        <v>#VALUE!</v>
      </c>
      <c r="AP177" s="70" t="e">
        <f t="shared" si="1124"/>
        <v>#VALUE!</v>
      </c>
      <c r="AQ177" s="70" t="e">
        <f t="shared" si="1124"/>
        <v>#VALUE!</v>
      </c>
      <c r="AR177" s="70" t="e">
        <f t="shared" si="1124"/>
        <v>#VALUE!</v>
      </c>
      <c r="AS177" s="70" t="e">
        <f t="shared" si="1124"/>
        <v>#VALUE!</v>
      </c>
      <c r="AT177" s="70" t="e">
        <f t="shared" si="1124"/>
        <v>#VALUE!</v>
      </c>
      <c r="AU177" s="70" t="e">
        <f t="shared" si="1124"/>
        <v>#VALUE!</v>
      </c>
      <c r="AV177" s="70" t="e">
        <f t="shared" si="1124"/>
        <v>#VALUE!</v>
      </c>
      <c r="AW177" s="70" t="e">
        <f t="shared" si="1124"/>
        <v>#VALUE!</v>
      </c>
      <c r="AX177" s="70" t="e">
        <f t="shared" si="1124"/>
        <v>#VALUE!</v>
      </c>
      <c r="AY177" s="66"/>
      <c r="AZ177" s="574" t="e">
        <f t="shared" si="1125"/>
        <v>#VALUE!</v>
      </c>
      <c r="BA177" s="70" t="e">
        <f t="shared" si="1125"/>
        <v>#VALUE!</v>
      </c>
      <c r="BB177" s="70" t="e">
        <f t="shared" si="1125"/>
        <v>#VALUE!</v>
      </c>
      <c r="BC177" s="70" t="e">
        <f t="shared" si="1125"/>
        <v>#VALUE!</v>
      </c>
      <c r="BD177" s="70" t="e">
        <f t="shared" si="1125"/>
        <v>#VALUE!</v>
      </c>
      <c r="BE177" s="70" t="e">
        <f t="shared" si="1125"/>
        <v>#VALUE!</v>
      </c>
      <c r="BF177" s="70" t="e">
        <f t="shared" si="1125"/>
        <v>#VALUE!</v>
      </c>
      <c r="BG177" s="70" t="e">
        <f t="shared" si="1125"/>
        <v>#VALUE!</v>
      </c>
      <c r="BH177" s="70" t="e">
        <f t="shared" si="1125"/>
        <v>#VALUE!</v>
      </c>
      <c r="BI177" s="70" t="e">
        <f t="shared" si="1125"/>
        <v>#VALUE!</v>
      </c>
      <c r="BJ177" s="70" t="e">
        <f t="shared" si="1125"/>
        <v>#VALUE!</v>
      </c>
      <c r="BK177" s="66" t="e">
        <f t="shared" si="1115"/>
        <v>#VALUE!</v>
      </c>
      <c r="BL177" s="79" t="e">
        <f t="shared" si="1116"/>
        <v>#VALUE!</v>
      </c>
      <c r="BM177" s="79">
        <f t="shared" si="1117"/>
        <v>0</v>
      </c>
      <c r="BN177" s="66" t="e">
        <f>#REF!+#REF!+#REF!+'Новосибирск.обл'!E177+#REF!+#REF!+#REF!+#REF!+#REF!+#REF!</f>
        <v>#REF!</v>
      </c>
      <c r="BO177" s="79" t="e">
        <f t="shared" si="1118"/>
        <v>#REF!</v>
      </c>
    </row>
    <row r="178" s="48" customFormat="1" ht="30" hidden="1">
      <c r="A178" s="80" t="s">
        <v>418</v>
      </c>
      <c r="B178" s="88" t="s">
        <v>55</v>
      </c>
      <c r="C178" s="82" t="s">
        <v>32</v>
      </c>
      <c r="D178" s="82"/>
      <c r="E178" s="82"/>
      <c r="F178" s="82"/>
      <c r="G178" s="82"/>
      <c r="H178" s="82"/>
      <c r="I178" s="82"/>
      <c r="J178" s="82"/>
      <c r="K178" s="82"/>
      <c r="L178" s="82"/>
      <c r="M178" s="82"/>
      <c r="N178" s="82"/>
      <c r="P178" s="82"/>
      <c r="Q178" s="82"/>
      <c r="R178" s="82"/>
      <c r="S178" s="82"/>
      <c r="T178" s="82"/>
      <c r="U178" s="82"/>
      <c r="V178" s="82"/>
      <c r="W178" s="82"/>
      <c r="X178" s="82"/>
      <c r="Y178" s="82"/>
      <c r="Z178" s="82"/>
      <c r="AA178" s="79">
        <f>D178+'[12]Кемеровская область+'!BV178</f>
        <v>0</v>
      </c>
      <c r="AB178" s="574" t="e">
        <f t="shared" si="1123"/>
        <v>#REF!</v>
      </c>
      <c r="AC178" s="70" t="e">
        <f t="shared" si="1123"/>
        <v>#REF!</v>
      </c>
      <c r="AD178" s="70" t="e">
        <f t="shared" si="1123"/>
        <v>#REF!</v>
      </c>
      <c r="AE178" s="70" t="e">
        <f t="shared" si="1123"/>
        <v>#REF!</v>
      </c>
      <c r="AF178" s="70">
        <f t="shared" si="1123"/>
        <v>171850525041.23746</v>
      </c>
      <c r="AG178" s="70" t="e">
        <f t="shared" si="1123"/>
        <v>#REF!</v>
      </c>
      <c r="AH178" s="70" t="e">
        <f t="shared" si="1123"/>
        <v>#REF!</v>
      </c>
      <c r="AI178" s="70" t="e">
        <f t="shared" si="1123"/>
        <v>#REF!</v>
      </c>
      <c r="AJ178" s="70" t="e">
        <f t="shared" si="1123"/>
        <v>#REF!</v>
      </c>
      <c r="AK178" s="70" t="e">
        <f t="shared" si="1123"/>
        <v>#REF!</v>
      </c>
      <c r="AL178" s="70" t="e">
        <f t="shared" si="1123"/>
        <v>#REF!</v>
      </c>
      <c r="AM178" s="66"/>
      <c r="AN178" s="574" t="e">
        <f t="shared" si="1124"/>
        <v>#REF!</v>
      </c>
      <c r="AO178" s="70" t="e">
        <f t="shared" si="1124"/>
        <v>#REF!</v>
      </c>
      <c r="AP178" s="70" t="e">
        <f t="shared" si="1124"/>
        <v>#REF!</v>
      </c>
      <c r="AQ178" s="70" t="e">
        <f t="shared" si="1124"/>
        <v>#REF!</v>
      </c>
      <c r="AR178" s="70">
        <f t="shared" si="1124"/>
        <v>101715490046.49741</v>
      </c>
      <c r="AS178" s="70" t="e">
        <f t="shared" si="1124"/>
        <v>#REF!</v>
      </c>
      <c r="AT178" s="70" t="e">
        <f t="shared" si="1124"/>
        <v>#REF!</v>
      </c>
      <c r="AU178" s="70" t="e">
        <f t="shared" si="1124"/>
        <v>#REF!</v>
      </c>
      <c r="AV178" s="70" t="e">
        <f t="shared" si="1124"/>
        <v>#REF!</v>
      </c>
      <c r="AW178" s="70" t="e">
        <f t="shared" si="1124"/>
        <v>#REF!</v>
      </c>
      <c r="AX178" s="70" t="e">
        <f t="shared" si="1124"/>
        <v>#REF!</v>
      </c>
      <c r="AY178" s="66"/>
      <c r="AZ178" s="574" t="e">
        <f t="shared" si="1125"/>
        <v>#REF!</v>
      </c>
      <c r="BA178" s="70" t="e">
        <f t="shared" si="1125"/>
        <v>#REF!</v>
      </c>
      <c r="BB178" s="70" t="e">
        <f t="shared" si="1125"/>
        <v>#REF!</v>
      </c>
      <c r="BC178" s="70" t="e">
        <f t="shared" si="1125"/>
        <v>#REF!</v>
      </c>
      <c r="BD178" s="70">
        <f t="shared" si="1125"/>
        <v>0</v>
      </c>
      <c r="BE178" s="70" t="e">
        <f t="shared" si="1125"/>
        <v>#REF!</v>
      </c>
      <c r="BF178" s="70" t="e">
        <f t="shared" si="1125"/>
        <v>#REF!</v>
      </c>
      <c r="BG178" s="70" t="e">
        <f t="shared" si="1125"/>
        <v>#REF!</v>
      </c>
      <c r="BH178" s="70" t="e">
        <f t="shared" si="1125"/>
        <v>#REF!</v>
      </c>
      <c r="BI178" s="70" t="e">
        <f t="shared" si="1125"/>
        <v>#REF!</v>
      </c>
      <c r="BJ178" s="70" t="e">
        <f t="shared" si="1125"/>
        <v>#REF!</v>
      </c>
      <c r="BK178" s="66" t="e">
        <f t="shared" si="1115"/>
        <v>#REF!</v>
      </c>
      <c r="BL178" s="79" t="e">
        <f t="shared" si="1116"/>
        <v>#REF!</v>
      </c>
      <c r="BM178" s="79">
        <f t="shared" si="1117"/>
        <v>0</v>
      </c>
      <c r="BN178" s="66" t="e">
        <f>#REF!+#REF!+#REF!+'Новосибирск.обл'!E178+#REF!+#REF!+#REF!+#REF!+#REF!+#REF!</f>
        <v>#REF!</v>
      </c>
      <c r="BO178" s="79" t="e">
        <f t="shared" si="1118"/>
        <v>#REF!</v>
      </c>
    </row>
    <row r="179" s="48" customFormat="1" hidden="1">
      <c r="A179" s="80" t="s">
        <v>419</v>
      </c>
      <c r="B179" s="94" t="s">
        <v>57</v>
      </c>
      <c r="C179" s="82" t="s">
        <v>32</v>
      </c>
      <c r="D179" s="82"/>
      <c r="E179" s="82"/>
      <c r="F179" s="82"/>
      <c r="G179" s="82"/>
      <c r="H179" s="82"/>
      <c r="I179" s="82"/>
      <c r="J179" s="82"/>
      <c r="K179" s="82"/>
      <c r="L179" s="82"/>
      <c r="M179" s="82"/>
      <c r="N179" s="82"/>
      <c r="P179" s="82"/>
      <c r="Q179" s="82"/>
      <c r="R179" s="82"/>
      <c r="S179" s="82"/>
      <c r="T179" s="82"/>
      <c r="U179" s="82"/>
      <c r="V179" s="82"/>
      <c r="W179" s="82"/>
      <c r="X179" s="82"/>
      <c r="Y179" s="82"/>
      <c r="Z179" s="82"/>
      <c r="AA179" s="79">
        <f>D179+'[12]Кемеровская область+'!BV179</f>
        <v>0</v>
      </c>
      <c r="AB179" s="574" t="e">
        <f t="shared" si="1123"/>
        <v>#VALUE!</v>
      </c>
      <c r="AC179" s="70" t="e">
        <f t="shared" si="1123"/>
        <v>#VALUE!</v>
      </c>
      <c r="AD179" s="70" t="e">
        <f t="shared" si="1123"/>
        <v>#VALUE!</v>
      </c>
      <c r="AE179" s="70" t="e">
        <f t="shared" si="1123"/>
        <v>#VALUE!</v>
      </c>
      <c r="AF179" s="70" t="e">
        <f t="shared" si="1123"/>
        <v>#VALUE!</v>
      </c>
      <c r="AG179" s="70" t="e">
        <f t="shared" si="1123"/>
        <v>#VALUE!</v>
      </c>
      <c r="AH179" s="70" t="e">
        <f t="shared" si="1123"/>
        <v>#VALUE!</v>
      </c>
      <c r="AI179" s="70" t="e">
        <f t="shared" si="1123"/>
        <v>#VALUE!</v>
      </c>
      <c r="AJ179" s="70" t="e">
        <f t="shared" si="1123"/>
        <v>#VALUE!</v>
      </c>
      <c r="AK179" s="70" t="e">
        <f t="shared" si="1123"/>
        <v>#VALUE!</v>
      </c>
      <c r="AL179" s="70" t="e">
        <f t="shared" si="1123"/>
        <v>#VALUE!</v>
      </c>
      <c r="AM179" s="66"/>
      <c r="AN179" s="574" t="e">
        <f t="shared" si="1124"/>
        <v>#VALUE!</v>
      </c>
      <c r="AO179" s="70" t="e">
        <f t="shared" si="1124"/>
        <v>#VALUE!</v>
      </c>
      <c r="AP179" s="70" t="e">
        <f t="shared" si="1124"/>
        <v>#VALUE!</v>
      </c>
      <c r="AQ179" s="70" t="e">
        <f t="shared" si="1124"/>
        <v>#VALUE!</v>
      </c>
      <c r="AR179" s="70" t="e">
        <f t="shared" si="1124"/>
        <v>#VALUE!</v>
      </c>
      <c r="AS179" s="70" t="e">
        <f t="shared" si="1124"/>
        <v>#VALUE!</v>
      </c>
      <c r="AT179" s="70" t="e">
        <f t="shared" si="1124"/>
        <v>#VALUE!</v>
      </c>
      <c r="AU179" s="70" t="e">
        <f t="shared" si="1124"/>
        <v>#VALUE!</v>
      </c>
      <c r="AV179" s="70" t="e">
        <f t="shared" si="1124"/>
        <v>#VALUE!</v>
      </c>
      <c r="AW179" s="70" t="e">
        <f t="shared" si="1124"/>
        <v>#VALUE!</v>
      </c>
      <c r="AX179" s="70" t="e">
        <f t="shared" si="1124"/>
        <v>#VALUE!</v>
      </c>
      <c r="AY179" s="66"/>
      <c r="AZ179" s="574" t="e">
        <f t="shared" si="1125"/>
        <v>#VALUE!</v>
      </c>
      <c r="BA179" s="70" t="e">
        <f t="shared" si="1125"/>
        <v>#VALUE!</v>
      </c>
      <c r="BB179" s="70" t="e">
        <f t="shared" si="1125"/>
        <v>#VALUE!</v>
      </c>
      <c r="BC179" s="70" t="e">
        <f t="shared" si="1125"/>
        <v>#VALUE!</v>
      </c>
      <c r="BD179" s="70" t="e">
        <f t="shared" si="1125"/>
        <v>#VALUE!</v>
      </c>
      <c r="BE179" s="70" t="e">
        <f t="shared" si="1125"/>
        <v>#VALUE!</v>
      </c>
      <c r="BF179" s="70" t="e">
        <f t="shared" si="1125"/>
        <v>#VALUE!</v>
      </c>
      <c r="BG179" s="70" t="e">
        <f t="shared" si="1125"/>
        <v>#VALUE!</v>
      </c>
      <c r="BH179" s="70" t="e">
        <f t="shared" si="1125"/>
        <v>#VALUE!</v>
      </c>
      <c r="BI179" s="70" t="e">
        <f t="shared" si="1125"/>
        <v>#VALUE!</v>
      </c>
      <c r="BJ179" s="70" t="e">
        <f t="shared" si="1125"/>
        <v>#VALUE!</v>
      </c>
      <c r="BK179" s="66" t="e">
        <f t="shared" si="1115"/>
        <v>#VALUE!</v>
      </c>
      <c r="BL179" s="79" t="e">
        <f t="shared" si="1116"/>
        <v>#VALUE!</v>
      </c>
      <c r="BM179" s="79">
        <f t="shared" si="1117"/>
        <v>0</v>
      </c>
      <c r="BN179" s="66" t="e">
        <f>#REF!+#REF!+#REF!+'Новосибирск.обл'!E179+#REF!+#REF!+#REF!+#REF!+#REF!+#REF!</f>
        <v>#REF!</v>
      </c>
      <c r="BO179" s="79" t="e">
        <f t="shared" si="1118"/>
        <v>#REF!</v>
      </c>
    </row>
    <row r="180" s="48" customFormat="1" hidden="1">
      <c r="A180" s="80" t="s">
        <v>420</v>
      </c>
      <c r="B180" s="94" t="s">
        <v>59</v>
      </c>
      <c r="C180" s="82" t="s">
        <v>32</v>
      </c>
      <c r="D180" s="82"/>
      <c r="E180" s="82"/>
      <c r="F180" s="82"/>
      <c r="G180" s="82"/>
      <c r="H180" s="82"/>
      <c r="I180" s="82"/>
      <c r="J180" s="82"/>
      <c r="K180" s="82"/>
      <c r="L180" s="82"/>
      <c r="M180" s="82"/>
      <c r="N180" s="82"/>
      <c r="P180" s="82"/>
      <c r="Q180" s="82"/>
      <c r="R180" s="82"/>
      <c r="S180" s="82"/>
      <c r="T180" s="82"/>
      <c r="U180" s="82"/>
      <c r="V180" s="82"/>
      <c r="W180" s="82"/>
      <c r="X180" s="82"/>
      <c r="Y180" s="82"/>
      <c r="Z180" s="82"/>
      <c r="AA180" s="79">
        <f>D180+'[12]Кемеровская область+'!BV180</f>
        <v>0</v>
      </c>
      <c r="AB180" s="574" t="e">
        <f t="shared" si="1123"/>
        <v>#REF!</v>
      </c>
      <c r="AC180" s="70" t="e">
        <f t="shared" si="1123"/>
        <v>#REF!</v>
      </c>
      <c r="AD180" s="70" t="e">
        <f t="shared" si="1123"/>
        <v>#REF!</v>
      </c>
      <c r="AE180" s="70" t="e">
        <f t="shared" si="1123"/>
        <v>#REF!</v>
      </c>
      <c r="AF180" s="70">
        <f t="shared" si="1123"/>
        <v>133407270367.63812</v>
      </c>
      <c r="AG180" s="70" t="e">
        <f t="shared" si="1123"/>
        <v>#REF!</v>
      </c>
      <c r="AH180" s="70" t="e">
        <f t="shared" si="1123"/>
        <v>#REF!</v>
      </c>
      <c r="AI180" s="70" t="e">
        <f t="shared" si="1123"/>
        <v>#REF!</v>
      </c>
      <c r="AJ180" s="70" t="e">
        <f t="shared" si="1123"/>
        <v>#REF!</v>
      </c>
      <c r="AK180" s="70" t="e">
        <f t="shared" si="1123"/>
        <v>#REF!</v>
      </c>
      <c r="AL180" s="70" t="e">
        <f t="shared" si="1123"/>
        <v>#REF!</v>
      </c>
      <c r="AM180" s="66"/>
      <c r="AN180" s="574" t="e">
        <f t="shared" si="1124"/>
        <v>#REF!</v>
      </c>
      <c r="AO180" s="70" t="e">
        <f t="shared" si="1124"/>
        <v>#REF!</v>
      </c>
      <c r="AP180" s="70" t="e">
        <f t="shared" si="1124"/>
        <v>#REF!</v>
      </c>
      <c r="AQ180" s="70" t="e">
        <f t="shared" si="1124"/>
        <v>#REF!</v>
      </c>
      <c r="AR180" s="70">
        <f t="shared" si="1124"/>
        <v>78961566206.845016</v>
      </c>
      <c r="AS180" s="70" t="e">
        <f t="shared" si="1124"/>
        <v>#REF!</v>
      </c>
      <c r="AT180" s="70" t="e">
        <f t="shared" si="1124"/>
        <v>#REF!</v>
      </c>
      <c r="AU180" s="70" t="e">
        <f t="shared" si="1124"/>
        <v>#REF!</v>
      </c>
      <c r="AV180" s="70" t="e">
        <f t="shared" si="1124"/>
        <v>#REF!</v>
      </c>
      <c r="AW180" s="70" t="e">
        <f t="shared" si="1124"/>
        <v>#REF!</v>
      </c>
      <c r="AX180" s="70" t="e">
        <f t="shared" si="1124"/>
        <v>#REF!</v>
      </c>
      <c r="AY180" s="66"/>
      <c r="AZ180" s="574" t="e">
        <f t="shared" si="1125"/>
        <v>#REF!</v>
      </c>
      <c r="BA180" s="70" t="e">
        <f t="shared" si="1125"/>
        <v>#REF!</v>
      </c>
      <c r="BB180" s="70" t="e">
        <f t="shared" si="1125"/>
        <v>#REF!</v>
      </c>
      <c r="BC180" s="70" t="e">
        <f t="shared" si="1125"/>
        <v>#REF!</v>
      </c>
      <c r="BD180" s="70">
        <f t="shared" si="1125"/>
        <v>0</v>
      </c>
      <c r="BE180" s="70" t="e">
        <f t="shared" si="1125"/>
        <v>#REF!</v>
      </c>
      <c r="BF180" s="70" t="e">
        <f t="shared" si="1125"/>
        <v>#REF!</v>
      </c>
      <c r="BG180" s="70" t="e">
        <f t="shared" si="1125"/>
        <v>#REF!</v>
      </c>
      <c r="BH180" s="70" t="e">
        <f t="shared" si="1125"/>
        <v>#REF!</v>
      </c>
      <c r="BI180" s="70" t="e">
        <f t="shared" si="1125"/>
        <v>#REF!</v>
      </c>
      <c r="BJ180" s="70" t="e">
        <f t="shared" si="1125"/>
        <v>#REF!</v>
      </c>
      <c r="BK180" s="66" t="e">
        <f t="shared" si="1115"/>
        <v>#REF!</v>
      </c>
      <c r="BL180" s="79" t="e">
        <f t="shared" si="1116"/>
        <v>#REF!</v>
      </c>
      <c r="BM180" s="79">
        <f t="shared" si="1117"/>
        <v>0</v>
      </c>
      <c r="BN180" s="66" t="e">
        <f>#REF!+#REF!+#REF!+'Новосибирск.обл'!E180+#REF!+#REF!+#REF!+#REF!+#REF!+#REF!</f>
        <v>#REF!</v>
      </c>
      <c r="BO180" s="79" t="e">
        <f t="shared" si="1118"/>
        <v>#REF!</v>
      </c>
    </row>
    <row r="181" s="48" customFormat="1" ht="30" hidden="1">
      <c r="A181" s="80" t="s">
        <v>421</v>
      </c>
      <c r="B181" s="88" t="s">
        <v>422</v>
      </c>
      <c r="C181" s="82" t="s">
        <v>32</v>
      </c>
      <c r="D181" s="82"/>
      <c r="E181" s="82"/>
      <c r="F181" s="82"/>
      <c r="G181" s="82"/>
      <c r="H181" s="82"/>
      <c r="I181" s="82"/>
      <c r="J181" s="82"/>
      <c r="K181" s="82"/>
      <c r="L181" s="82"/>
      <c r="M181" s="82"/>
      <c r="N181" s="82"/>
      <c r="P181" s="82"/>
      <c r="Q181" s="82"/>
      <c r="R181" s="82"/>
      <c r="S181" s="82"/>
      <c r="T181" s="82"/>
      <c r="U181" s="82"/>
      <c r="V181" s="82"/>
      <c r="W181" s="82"/>
      <c r="X181" s="82"/>
      <c r="Y181" s="82"/>
      <c r="Z181" s="82"/>
      <c r="AA181" s="79">
        <f>D181+'[12]Кемеровская область+'!BV181</f>
        <v>0</v>
      </c>
      <c r="AB181" s="574" t="e">
        <f t="shared" si="1123"/>
        <v>#REF!</v>
      </c>
      <c r="AC181" s="70" t="e">
        <f t="shared" si="1123"/>
        <v>#REF!</v>
      </c>
      <c r="AD181" s="70" t="e">
        <f t="shared" si="1123"/>
        <v>#REF!</v>
      </c>
      <c r="AE181" s="70" t="e">
        <f t="shared" si="1123"/>
        <v>#REF!</v>
      </c>
      <c r="AF181" s="70" t="e">
        <f t="shared" si="1123"/>
        <v>#VALUE!</v>
      </c>
      <c r="AG181" s="70" t="e">
        <f t="shared" si="1123"/>
        <v>#REF!</v>
      </c>
      <c r="AH181" s="70" t="e">
        <f t="shared" si="1123"/>
        <v>#REF!</v>
      </c>
      <c r="AI181" s="70" t="e">
        <f t="shared" si="1123"/>
        <v>#REF!</v>
      </c>
      <c r="AJ181" s="70" t="e">
        <f t="shared" si="1123"/>
        <v>#REF!</v>
      </c>
      <c r="AK181" s="70" t="e">
        <f t="shared" si="1123"/>
        <v>#REF!</v>
      </c>
      <c r="AL181" s="70" t="e">
        <f t="shared" si="1123"/>
        <v>#REF!</v>
      </c>
      <c r="AM181" s="66"/>
      <c r="AN181" s="574" t="e">
        <f t="shared" si="1124"/>
        <v>#REF!</v>
      </c>
      <c r="AO181" s="70" t="e">
        <f t="shared" si="1124"/>
        <v>#REF!</v>
      </c>
      <c r="AP181" s="70" t="e">
        <f t="shared" si="1124"/>
        <v>#REF!</v>
      </c>
      <c r="AQ181" s="70" t="e">
        <f t="shared" si="1124"/>
        <v>#REF!</v>
      </c>
      <c r="AR181" s="70" t="e">
        <f t="shared" si="1124"/>
        <v>#VALUE!</v>
      </c>
      <c r="AS181" s="70" t="e">
        <f t="shared" si="1124"/>
        <v>#REF!</v>
      </c>
      <c r="AT181" s="70" t="e">
        <f t="shared" si="1124"/>
        <v>#REF!</v>
      </c>
      <c r="AU181" s="70" t="e">
        <f t="shared" si="1124"/>
        <v>#REF!</v>
      </c>
      <c r="AV181" s="70" t="e">
        <f t="shared" si="1124"/>
        <v>#REF!</v>
      </c>
      <c r="AW181" s="70" t="e">
        <f t="shared" si="1124"/>
        <v>#REF!</v>
      </c>
      <c r="AX181" s="70" t="e">
        <f t="shared" si="1124"/>
        <v>#REF!</v>
      </c>
      <c r="AY181" s="66"/>
      <c r="AZ181" s="574" t="e">
        <f t="shared" si="1125"/>
        <v>#REF!</v>
      </c>
      <c r="BA181" s="70" t="e">
        <f t="shared" si="1125"/>
        <v>#REF!</v>
      </c>
      <c r="BB181" s="70" t="e">
        <f t="shared" si="1125"/>
        <v>#REF!</v>
      </c>
      <c r="BC181" s="70" t="e">
        <f t="shared" si="1125"/>
        <v>#REF!</v>
      </c>
      <c r="BD181" s="70" t="e">
        <f t="shared" si="1125"/>
        <v>#VALUE!</v>
      </c>
      <c r="BE181" s="70" t="e">
        <f t="shared" si="1125"/>
        <v>#REF!</v>
      </c>
      <c r="BF181" s="70" t="e">
        <f t="shared" si="1125"/>
        <v>#REF!</v>
      </c>
      <c r="BG181" s="70" t="e">
        <f t="shared" si="1125"/>
        <v>#REF!</v>
      </c>
      <c r="BH181" s="70" t="e">
        <f t="shared" si="1125"/>
        <v>#REF!</v>
      </c>
      <c r="BI181" s="70" t="e">
        <f t="shared" si="1125"/>
        <v>#REF!</v>
      </c>
      <c r="BJ181" s="70" t="e">
        <f t="shared" si="1125"/>
        <v>#REF!</v>
      </c>
      <c r="BK181" s="66" t="e">
        <f t="shared" si="1115"/>
        <v>#REF!</v>
      </c>
      <c r="BL181" s="79" t="e">
        <f t="shared" si="1116"/>
        <v>#REF!</v>
      </c>
      <c r="BM181" s="79">
        <f t="shared" si="1117"/>
        <v>0</v>
      </c>
      <c r="BN181" s="66" t="e">
        <f>#REF!+#REF!+#REF!+'Новосибирск.обл'!E181+#REF!+#REF!+#REF!+#REF!+#REF!+#REF!</f>
        <v>#REF!</v>
      </c>
      <c r="BO181" s="79" t="e">
        <f t="shared" si="1118"/>
        <v>#REF!</v>
      </c>
    </row>
    <row r="182" s="48" customFormat="1" hidden="1">
      <c r="A182" s="80" t="s">
        <v>423</v>
      </c>
      <c r="B182" s="126" t="s">
        <v>424</v>
      </c>
      <c r="C182" s="82" t="s">
        <v>32</v>
      </c>
      <c r="D182" s="82"/>
      <c r="E182" s="82"/>
      <c r="F182" s="82"/>
      <c r="G182" s="82"/>
      <c r="H182" s="82"/>
      <c r="I182" s="82"/>
      <c r="J182" s="82"/>
      <c r="K182" s="82"/>
      <c r="L182" s="82"/>
      <c r="M182" s="82"/>
      <c r="N182" s="82"/>
      <c r="P182" s="82"/>
      <c r="Q182" s="82"/>
      <c r="R182" s="82"/>
      <c r="S182" s="82"/>
      <c r="T182" s="82"/>
      <c r="U182" s="82"/>
      <c r="V182" s="82"/>
      <c r="W182" s="82"/>
      <c r="X182" s="82"/>
      <c r="Y182" s="82"/>
      <c r="Z182" s="82"/>
      <c r="AA182" s="79">
        <f>D182+'[12]Кемеровская область+'!BV182</f>
        <v>0</v>
      </c>
      <c r="AB182" s="574" t="e">
        <f t="shared" si="1123"/>
        <v>#REF!</v>
      </c>
      <c r="AC182" s="70" t="e">
        <f t="shared" si="1123"/>
        <v>#REF!</v>
      </c>
      <c r="AD182" s="70" t="e">
        <f t="shared" si="1123"/>
        <v>#REF!</v>
      </c>
      <c r="AE182" s="70" t="e">
        <f t="shared" si="1123"/>
        <v>#REF!</v>
      </c>
      <c r="AF182" s="70">
        <f t="shared" si="1123"/>
        <v>103464734745.7861</v>
      </c>
      <c r="AG182" s="70" t="e">
        <f t="shared" si="1123"/>
        <v>#REF!</v>
      </c>
      <c r="AH182" s="70" t="e">
        <f t="shared" si="1123"/>
        <v>#REF!</v>
      </c>
      <c r="AI182" s="70" t="e">
        <f t="shared" si="1123"/>
        <v>#REF!</v>
      </c>
      <c r="AJ182" s="70" t="e">
        <f t="shared" si="1123"/>
        <v>#REF!</v>
      </c>
      <c r="AK182" s="70" t="e">
        <f t="shared" si="1123"/>
        <v>#REF!</v>
      </c>
      <c r="AL182" s="70" t="e">
        <f t="shared" si="1123"/>
        <v>#REF!</v>
      </c>
      <c r="AM182" s="66"/>
      <c r="AN182" s="574" t="e">
        <f t="shared" si="1124"/>
        <v>#REF!</v>
      </c>
      <c r="AO182" s="70" t="e">
        <f t="shared" si="1124"/>
        <v>#REF!</v>
      </c>
      <c r="AP182" s="70" t="e">
        <f t="shared" si="1124"/>
        <v>#REF!</v>
      </c>
      <c r="AQ182" s="70" t="e">
        <f t="shared" si="1124"/>
        <v>#REF!</v>
      </c>
      <c r="AR182" s="70">
        <f t="shared" si="1124"/>
        <v>61239084786.809471</v>
      </c>
      <c r="AS182" s="70" t="e">
        <f t="shared" si="1124"/>
        <v>#REF!</v>
      </c>
      <c r="AT182" s="70" t="e">
        <f t="shared" si="1124"/>
        <v>#REF!</v>
      </c>
      <c r="AU182" s="70" t="e">
        <f t="shared" si="1124"/>
        <v>#REF!</v>
      </c>
      <c r="AV182" s="70" t="e">
        <f t="shared" si="1124"/>
        <v>#REF!</v>
      </c>
      <c r="AW182" s="70" t="e">
        <f t="shared" si="1124"/>
        <v>#REF!</v>
      </c>
      <c r="AX182" s="70" t="e">
        <f t="shared" si="1124"/>
        <v>#REF!</v>
      </c>
      <c r="AY182" s="66"/>
      <c r="AZ182" s="574" t="e">
        <f t="shared" si="1125"/>
        <v>#REF!</v>
      </c>
      <c r="BA182" s="70" t="e">
        <f t="shared" si="1125"/>
        <v>#REF!</v>
      </c>
      <c r="BB182" s="70" t="e">
        <f t="shared" si="1125"/>
        <v>#REF!</v>
      </c>
      <c r="BC182" s="70" t="e">
        <f t="shared" si="1125"/>
        <v>#REF!</v>
      </c>
      <c r="BD182" s="70">
        <f t="shared" si="1125"/>
        <v>0</v>
      </c>
      <c r="BE182" s="70" t="e">
        <f t="shared" si="1125"/>
        <v>#REF!</v>
      </c>
      <c r="BF182" s="70" t="e">
        <f t="shared" si="1125"/>
        <v>#REF!</v>
      </c>
      <c r="BG182" s="70" t="e">
        <f t="shared" si="1125"/>
        <v>#REF!</v>
      </c>
      <c r="BH182" s="70" t="e">
        <f t="shared" si="1125"/>
        <v>#REF!</v>
      </c>
      <c r="BI182" s="70" t="e">
        <f t="shared" si="1125"/>
        <v>#REF!</v>
      </c>
      <c r="BJ182" s="70" t="e">
        <f t="shared" si="1125"/>
        <v>#REF!</v>
      </c>
      <c r="BK182" s="66" t="e">
        <f t="shared" si="1115"/>
        <v>#REF!</v>
      </c>
      <c r="BL182" s="79" t="e">
        <f t="shared" si="1116"/>
        <v>#REF!</v>
      </c>
      <c r="BM182" s="79">
        <f t="shared" si="1117"/>
        <v>0</v>
      </c>
      <c r="BN182" s="66" t="e">
        <f>#REF!+#REF!+#REF!+'Новосибирск.обл'!E182+#REF!+#REF!+#REF!+#REF!+#REF!+#REF!</f>
        <v>#REF!</v>
      </c>
      <c r="BO182" s="79" t="e">
        <f t="shared" si="1118"/>
        <v>#REF!</v>
      </c>
    </row>
    <row r="183" s="48" customFormat="1" hidden="1">
      <c r="A183" s="80" t="s">
        <v>425</v>
      </c>
      <c r="B183" s="126" t="s">
        <v>426</v>
      </c>
      <c r="C183" s="82" t="s">
        <v>32</v>
      </c>
      <c r="D183" s="82"/>
      <c r="E183" s="82"/>
      <c r="F183" s="82"/>
      <c r="G183" s="82"/>
      <c r="H183" s="82"/>
      <c r="I183" s="82"/>
      <c r="J183" s="82"/>
      <c r="K183" s="82"/>
      <c r="L183" s="82"/>
      <c r="M183" s="82"/>
      <c r="N183" s="82"/>
      <c r="P183" s="82"/>
      <c r="Q183" s="82"/>
      <c r="R183" s="82"/>
      <c r="S183" s="82"/>
      <c r="T183" s="82"/>
      <c r="U183" s="82"/>
      <c r="V183" s="82"/>
      <c r="W183" s="82"/>
      <c r="X183" s="82"/>
      <c r="Y183" s="82"/>
      <c r="Z183" s="82"/>
      <c r="AA183" s="79">
        <f>D183+'[12]Кемеровская область+'!BV183</f>
        <v>0</v>
      </c>
      <c r="AB183" s="574" t="e">
        <f t="shared" si="1123"/>
        <v>#VALUE!</v>
      </c>
      <c r="AC183" s="70" t="e">
        <f t="shared" si="1123"/>
        <v>#VALUE!</v>
      </c>
      <c r="AD183" s="70" t="e">
        <f t="shared" si="1123"/>
        <v>#VALUE!</v>
      </c>
      <c r="AE183" s="70" t="e">
        <f t="shared" si="1123"/>
        <v>#VALUE!</v>
      </c>
      <c r="AF183" s="70" t="e">
        <f t="shared" si="1123"/>
        <v>#VALUE!</v>
      </c>
      <c r="AG183" s="70" t="e">
        <f t="shared" si="1123"/>
        <v>#VALUE!</v>
      </c>
      <c r="AH183" s="70" t="e">
        <f t="shared" si="1123"/>
        <v>#VALUE!</v>
      </c>
      <c r="AI183" s="70" t="e">
        <f t="shared" si="1123"/>
        <v>#VALUE!</v>
      </c>
      <c r="AJ183" s="70" t="e">
        <f t="shared" si="1123"/>
        <v>#VALUE!</v>
      </c>
      <c r="AK183" s="70" t="e">
        <f t="shared" si="1123"/>
        <v>#VALUE!</v>
      </c>
      <c r="AL183" s="70" t="e">
        <f t="shared" si="1123"/>
        <v>#VALUE!</v>
      </c>
      <c r="AM183" s="66"/>
      <c r="AN183" s="574" t="e">
        <f t="shared" si="1124"/>
        <v>#VALUE!</v>
      </c>
      <c r="AO183" s="70" t="e">
        <f t="shared" si="1124"/>
        <v>#VALUE!</v>
      </c>
      <c r="AP183" s="70" t="e">
        <f t="shared" si="1124"/>
        <v>#VALUE!</v>
      </c>
      <c r="AQ183" s="70" t="e">
        <f t="shared" si="1124"/>
        <v>#VALUE!</v>
      </c>
      <c r="AR183" s="70" t="e">
        <f t="shared" si="1124"/>
        <v>#VALUE!</v>
      </c>
      <c r="AS183" s="70" t="e">
        <f t="shared" si="1124"/>
        <v>#VALUE!</v>
      </c>
      <c r="AT183" s="70" t="e">
        <f t="shared" si="1124"/>
        <v>#VALUE!</v>
      </c>
      <c r="AU183" s="70" t="e">
        <f t="shared" si="1124"/>
        <v>#VALUE!</v>
      </c>
      <c r="AV183" s="70" t="e">
        <f t="shared" si="1124"/>
        <v>#VALUE!</v>
      </c>
      <c r="AW183" s="70" t="e">
        <f t="shared" si="1124"/>
        <v>#VALUE!</v>
      </c>
      <c r="AX183" s="70" t="e">
        <f t="shared" si="1124"/>
        <v>#VALUE!</v>
      </c>
      <c r="AY183" s="66"/>
      <c r="AZ183" s="574" t="e">
        <f t="shared" si="1125"/>
        <v>#VALUE!</v>
      </c>
      <c r="BA183" s="70" t="e">
        <f t="shared" si="1125"/>
        <v>#VALUE!</v>
      </c>
      <c r="BB183" s="70" t="e">
        <f t="shared" si="1125"/>
        <v>#VALUE!</v>
      </c>
      <c r="BC183" s="70" t="e">
        <f t="shared" si="1125"/>
        <v>#VALUE!</v>
      </c>
      <c r="BD183" s="70" t="e">
        <f t="shared" si="1125"/>
        <v>#VALUE!</v>
      </c>
      <c r="BE183" s="70" t="e">
        <f t="shared" si="1125"/>
        <v>#VALUE!</v>
      </c>
      <c r="BF183" s="70" t="e">
        <f t="shared" si="1125"/>
        <v>#VALUE!</v>
      </c>
      <c r="BG183" s="70" t="e">
        <f t="shared" si="1125"/>
        <v>#VALUE!</v>
      </c>
      <c r="BH183" s="70" t="e">
        <f t="shared" si="1125"/>
        <v>#VALUE!</v>
      </c>
      <c r="BI183" s="70" t="e">
        <f t="shared" si="1125"/>
        <v>#VALUE!</v>
      </c>
      <c r="BJ183" s="70" t="e">
        <f t="shared" si="1125"/>
        <v>#VALUE!</v>
      </c>
      <c r="BK183" s="66" t="e">
        <f t="shared" si="1115"/>
        <v>#VALUE!</v>
      </c>
      <c r="BL183" s="79" t="e">
        <f t="shared" si="1116"/>
        <v>#VALUE!</v>
      </c>
      <c r="BM183" s="79">
        <f t="shared" si="1117"/>
        <v>0</v>
      </c>
      <c r="BN183" s="66" t="e">
        <f>#REF!+#REF!+#REF!+'Новосибирск.обл'!E183+#REF!+#REF!+#REF!+#REF!+#REF!+#REF!</f>
        <v>#REF!</v>
      </c>
      <c r="BO183" s="79" t="e">
        <f t="shared" si="1118"/>
        <v>#REF!</v>
      </c>
    </row>
    <row r="184" s="48" customFormat="1" hidden="1">
      <c r="A184" s="80" t="s">
        <v>427</v>
      </c>
      <c r="B184" s="81" t="s">
        <v>61</v>
      </c>
      <c r="C184" s="82" t="s">
        <v>32</v>
      </c>
      <c r="D184" s="337">
        <f>D37*1.2</f>
        <v>5.150932671848004</v>
      </c>
      <c r="E184" s="337">
        <f t="shared" ref="E184:N184" si="1132">E37*1.2</f>
        <v>0.62271326360000046</v>
      </c>
      <c r="F184" s="337">
        <f t="shared" si="1132"/>
        <v>0.38308815919999961</v>
      </c>
      <c r="G184" s="337">
        <f t="shared" si="1132"/>
        <v>0.051240024800000027</v>
      </c>
      <c r="H184" s="337">
        <f t="shared" si="1132"/>
        <v>0.02892303018</v>
      </c>
      <c r="I184" s="337">
        <f t="shared" si="1132"/>
        <v>0</v>
      </c>
      <c r="J184" s="337">
        <f t="shared" si="1132"/>
        <v>2.7149640831920041</v>
      </c>
      <c r="K184" s="337">
        <f t="shared" si="1132"/>
        <v>0.151491686184</v>
      </c>
      <c r="L184" s="337">
        <f t="shared" si="1132"/>
        <v>0.00119888208</v>
      </c>
      <c r="M184" s="337">
        <f t="shared" si="1132"/>
        <v>0.89146651316799996</v>
      </c>
      <c r="N184" s="337">
        <f t="shared" si="1132"/>
        <v>0.30584702944399994</v>
      </c>
      <c r="P184" s="337">
        <f>P37*1.2</f>
        <v>13.582132671848003</v>
      </c>
      <c r="Q184" s="337">
        <f t="shared" ref="Q184:Z184" si="1133">Q37*1.2</f>
        <v>1.6151132636000003</v>
      </c>
      <c r="R184" s="337">
        <f t="shared" si="1133"/>
        <v>0.87388815919999951</v>
      </c>
      <c r="S184" s="337">
        <f t="shared" si="1133"/>
        <v>0.35604002480000002</v>
      </c>
      <c r="T184" s="337">
        <f t="shared" si="1133"/>
        <v>0.30372303018000002</v>
      </c>
      <c r="U184" s="337">
        <f t="shared" si="1133"/>
        <v>0</v>
      </c>
      <c r="V184" s="337">
        <f t="shared" si="1133"/>
        <v>6.8105640831920029</v>
      </c>
      <c r="W184" s="337">
        <f t="shared" si="1133"/>
        <v>0.55109168618399995</v>
      </c>
      <c r="X184" s="337">
        <f t="shared" si="1133"/>
        <v>0.0023988820799999999</v>
      </c>
      <c r="Y184" s="337">
        <f t="shared" si="1133"/>
        <v>2.2294665131679996</v>
      </c>
      <c r="Z184" s="337">
        <f t="shared" si="1133"/>
        <v>0.83984702944399992</v>
      </c>
      <c r="AA184" s="79">
        <f>D184+'[12]Кемеровская область+'!BV184</f>
        <v>86.846932671848009</v>
      </c>
      <c r="AB184" s="574" t="e">
        <f t="shared" si="1123"/>
        <v>#REF!</v>
      </c>
      <c r="AC184" s="70" t="e">
        <f t="shared" si="1123"/>
        <v>#REF!</v>
      </c>
      <c r="AD184" s="70" t="e">
        <f t="shared" si="1123"/>
        <v>#REF!</v>
      </c>
      <c r="AE184" s="70" t="e">
        <f t="shared" si="1123"/>
        <v>#REF!</v>
      </c>
      <c r="AF184" s="70">
        <f t="shared" si="1123"/>
        <v>80310786845.888718</v>
      </c>
      <c r="AG184" s="70" t="e">
        <f t="shared" si="1123"/>
        <v>#REF!</v>
      </c>
      <c r="AH184" s="70" t="e">
        <f t="shared" si="1123"/>
        <v>#REF!</v>
      </c>
      <c r="AI184" s="70" t="e">
        <f t="shared" si="1123"/>
        <v>#REF!</v>
      </c>
      <c r="AJ184" s="70" t="e">
        <f t="shared" si="1123"/>
        <v>#REF!</v>
      </c>
      <c r="AK184" s="70" t="e">
        <f t="shared" si="1123"/>
        <v>#REF!</v>
      </c>
      <c r="AL184" s="70" t="e">
        <f t="shared" si="1123"/>
        <v>#REF!</v>
      </c>
      <c r="AM184" s="66"/>
      <c r="AN184" s="574" t="e">
        <f t="shared" si="1124"/>
        <v>#REF!</v>
      </c>
      <c r="AO184" s="70" t="e">
        <f t="shared" si="1124"/>
        <v>#REF!</v>
      </c>
      <c r="AP184" s="70" t="e">
        <f t="shared" si="1124"/>
        <v>#REF!</v>
      </c>
      <c r="AQ184" s="70" t="e">
        <f t="shared" si="1124"/>
        <v>#REF!</v>
      </c>
      <c r="AR184" s="70">
        <f t="shared" si="1124"/>
        <v>47534633621.263298</v>
      </c>
      <c r="AS184" s="70" t="e">
        <f t="shared" si="1124"/>
        <v>#REF!</v>
      </c>
      <c r="AT184" s="70" t="e">
        <f t="shared" si="1124"/>
        <v>#REF!</v>
      </c>
      <c r="AU184" s="70" t="e">
        <f t="shared" si="1124"/>
        <v>#REF!</v>
      </c>
      <c r="AV184" s="70" t="e">
        <f t="shared" si="1124"/>
        <v>#REF!</v>
      </c>
      <c r="AW184" s="70" t="e">
        <f t="shared" si="1124"/>
        <v>#REF!</v>
      </c>
      <c r="AX184" s="70" t="e">
        <f t="shared" si="1124"/>
        <v>#REF!</v>
      </c>
      <c r="AY184" s="66"/>
      <c r="AZ184" s="574" t="e">
        <f t="shared" si="1125"/>
        <v>#REF!</v>
      </c>
      <c r="BA184" s="70" t="e">
        <f t="shared" si="1125"/>
        <v>#REF!</v>
      </c>
      <c r="BB184" s="70" t="e">
        <f t="shared" si="1125"/>
        <v>#REF!</v>
      </c>
      <c r="BC184" s="70" t="e">
        <f t="shared" si="1125"/>
        <v>#REF!</v>
      </c>
      <c r="BD184" s="70">
        <f t="shared" si="1125"/>
        <v>0</v>
      </c>
      <c r="BE184" s="70" t="e">
        <f t="shared" si="1125"/>
        <v>#REF!</v>
      </c>
      <c r="BF184" s="70" t="e">
        <f t="shared" si="1125"/>
        <v>#REF!</v>
      </c>
      <c r="BG184" s="70" t="e">
        <f t="shared" si="1125"/>
        <v>#REF!</v>
      </c>
      <c r="BH184" s="70" t="e">
        <f t="shared" si="1125"/>
        <v>#REF!</v>
      </c>
      <c r="BI184" s="70" t="e">
        <f t="shared" si="1125"/>
        <v>#REF!</v>
      </c>
      <c r="BJ184" s="70" t="e">
        <f t="shared" si="1125"/>
        <v>#REF!</v>
      </c>
      <c r="BK184" s="66" t="e">
        <f t="shared" si="1115"/>
        <v>#REF!</v>
      </c>
      <c r="BL184" s="79" t="e">
        <f t="shared" si="1116"/>
        <v>#REF!</v>
      </c>
      <c r="BM184" s="79">
        <f t="shared" si="1117"/>
        <v>73.264800000000008</v>
      </c>
      <c r="BN184" s="66" t="e">
        <f>#REF!+#REF!+#REF!+'Новосибирск.обл'!E184+#REF!+#REF!+#REF!+#REF!+#REF!+#REF!</f>
        <v>#REF!</v>
      </c>
      <c r="BO184" s="79" t="e">
        <f t="shared" si="1118"/>
        <v>#REF!</v>
      </c>
    </row>
    <row r="185" s="66" customFormat="1" ht="14.25" hidden="1">
      <c r="A185" s="182" t="s">
        <v>428</v>
      </c>
      <c r="B185" s="340" t="s">
        <v>429</v>
      </c>
      <c r="C185" s="184" t="s">
        <v>32</v>
      </c>
      <c r="D185" s="195">
        <f>D187+D194+D195+D196+D198+D199+D200+D202</f>
        <v>419.91595623596373</v>
      </c>
      <c r="E185" s="195">
        <f t="shared" ref="E185:N185" si="1134">E187+E194+E195+E196+E198+E199+E200+E202</f>
        <v>54.407317177467341</v>
      </c>
      <c r="F185" s="195">
        <f t="shared" si="1134"/>
        <v>98.129194468224455</v>
      </c>
      <c r="G185" s="195">
        <f t="shared" si="1134"/>
        <v>64.035295211059122</v>
      </c>
      <c r="H185" s="195">
        <f t="shared" si="1134"/>
        <v>35.828749655434265</v>
      </c>
      <c r="I185" s="195">
        <f t="shared" si="1134"/>
        <v>4.5517763164248999</v>
      </c>
      <c r="J185" s="195">
        <f t="shared" si="1134"/>
        <v>88.867759727874514</v>
      </c>
      <c r="K185" s="195">
        <f t="shared" si="1134"/>
        <v>7.2803808997531343</v>
      </c>
      <c r="L185" s="195">
        <f t="shared" si="1134"/>
        <v>5.1979006577823359</v>
      </c>
      <c r="M185" s="195">
        <f t="shared" si="1134"/>
        <v>10.107754173288839</v>
      </c>
      <c r="N185" s="195">
        <f t="shared" si="1134"/>
        <v>51.50982794865471</v>
      </c>
      <c r="P185" s="195">
        <f>P187+P194+P195+P196+P198+P199+P200+P202</f>
        <v>1230.3856980819637</v>
      </c>
      <c r="Q185" s="195">
        <f t="shared" ref="Q185:Z185" si="1135">Q187+Q194+Q195+Q196+Q198+Q199+Q200+Q202</f>
        <v>142.09932827746732</v>
      </c>
      <c r="R185" s="195">
        <f t="shared" si="1135"/>
        <v>284.87169446822446</v>
      </c>
      <c r="S185" s="195">
        <f t="shared" si="1135"/>
        <v>176.44405696105912</v>
      </c>
      <c r="T185" s="195">
        <f t="shared" si="1135"/>
        <v>103.27094965543425</v>
      </c>
      <c r="U185" s="195">
        <f t="shared" si="1135"/>
        <v>7.1772834684249007</v>
      </c>
      <c r="V185" s="195">
        <f t="shared" si="1135"/>
        <v>293.18192464387454</v>
      </c>
      <c r="W185" s="195">
        <f t="shared" si="1135"/>
        <v>19.280880899753132</v>
      </c>
      <c r="X185" s="195">
        <f t="shared" si="1135"/>
        <v>14.663300657782335</v>
      </c>
      <c r="Y185" s="195">
        <f t="shared" si="1135"/>
        <v>26.746795577288843</v>
      </c>
      <c r="Z185" s="195">
        <f t="shared" si="1135"/>
        <v>162.64948347265471</v>
      </c>
      <c r="AA185" s="79">
        <f>D185+'[12]Кемеровская область+'!BV185</f>
        <v>1473.8949562359637</v>
      </c>
      <c r="AB185" s="574" t="e">
        <f t="shared" si="1123"/>
        <v>#VALUE!</v>
      </c>
      <c r="AC185" s="70" t="e">
        <f t="shared" si="1123"/>
        <v>#VALUE!</v>
      </c>
      <c r="AD185" s="70" t="e">
        <f t="shared" si="1123"/>
        <v>#VALUE!</v>
      </c>
      <c r="AE185" s="70" t="e">
        <f t="shared" si="1123"/>
        <v>#VALUE!</v>
      </c>
      <c r="AF185" s="70" t="e">
        <f t="shared" si="1123"/>
        <v>#VALUE!</v>
      </c>
      <c r="AG185" s="70" t="e">
        <f t="shared" si="1123"/>
        <v>#VALUE!</v>
      </c>
      <c r="AH185" s="70" t="e">
        <f t="shared" si="1123"/>
        <v>#VALUE!</v>
      </c>
      <c r="AI185" s="70" t="e">
        <f t="shared" si="1123"/>
        <v>#VALUE!</v>
      </c>
      <c r="AJ185" s="70" t="e">
        <f t="shared" si="1123"/>
        <v>#VALUE!</v>
      </c>
      <c r="AK185" s="70" t="e">
        <f t="shared" si="1123"/>
        <v>#VALUE!</v>
      </c>
      <c r="AL185" s="70" t="e">
        <f t="shared" si="1123"/>
        <v>#VALUE!</v>
      </c>
      <c r="AN185" s="574" t="e">
        <f t="shared" si="1124"/>
        <v>#VALUE!</v>
      </c>
      <c r="AO185" s="70" t="e">
        <f t="shared" si="1124"/>
        <v>#VALUE!</v>
      </c>
      <c r="AP185" s="70" t="e">
        <f t="shared" si="1124"/>
        <v>#VALUE!</v>
      </c>
      <c r="AQ185" s="70" t="e">
        <f t="shared" si="1124"/>
        <v>#VALUE!</v>
      </c>
      <c r="AR185" s="70" t="e">
        <f t="shared" si="1124"/>
        <v>#VALUE!</v>
      </c>
      <c r="AS185" s="70" t="e">
        <f t="shared" si="1124"/>
        <v>#VALUE!</v>
      </c>
      <c r="AT185" s="70" t="e">
        <f t="shared" si="1124"/>
        <v>#VALUE!</v>
      </c>
      <c r="AU185" s="70" t="e">
        <f t="shared" si="1124"/>
        <v>#VALUE!</v>
      </c>
      <c r="AV185" s="70" t="e">
        <f t="shared" si="1124"/>
        <v>#VALUE!</v>
      </c>
      <c r="AW185" s="70" t="e">
        <f t="shared" si="1124"/>
        <v>#VALUE!</v>
      </c>
      <c r="AX185" s="70" t="e">
        <f t="shared" si="1124"/>
        <v>#VALUE!</v>
      </c>
      <c r="AZ185" s="574" t="e">
        <f t="shared" si="1125"/>
        <v>#VALUE!</v>
      </c>
      <c r="BA185" s="70" t="e">
        <f t="shared" si="1125"/>
        <v>#VALUE!</v>
      </c>
      <c r="BB185" s="70" t="e">
        <f t="shared" si="1125"/>
        <v>#VALUE!</v>
      </c>
      <c r="BC185" s="70" t="e">
        <f t="shared" si="1125"/>
        <v>#VALUE!</v>
      </c>
      <c r="BD185" s="70" t="e">
        <f t="shared" si="1125"/>
        <v>#VALUE!</v>
      </c>
      <c r="BE185" s="70" t="e">
        <f t="shared" si="1125"/>
        <v>#VALUE!</v>
      </c>
      <c r="BF185" s="70" t="e">
        <f t="shared" si="1125"/>
        <v>#VALUE!</v>
      </c>
      <c r="BG185" s="70" t="e">
        <f t="shared" si="1125"/>
        <v>#VALUE!</v>
      </c>
      <c r="BH185" s="70" t="e">
        <f t="shared" si="1125"/>
        <v>#VALUE!</v>
      </c>
      <c r="BI185" s="70" t="e">
        <f t="shared" si="1125"/>
        <v>#VALUE!</v>
      </c>
      <c r="BJ185" s="70" t="e">
        <f t="shared" si="1125"/>
        <v>#VALUE!</v>
      </c>
      <c r="BK185" s="66" t="e">
        <f t="shared" si="1115"/>
        <v>#VALUE!</v>
      </c>
      <c r="BL185" s="79" t="e">
        <f t="shared" si="1116"/>
        <v>#VALUE!</v>
      </c>
      <c r="BM185" s="79">
        <f t="shared" si="1117"/>
        <v>243.50925815400001</v>
      </c>
      <c r="BN185" s="66" t="e">
        <f>#REF!+#REF!+#REF!+'Новосибирск.обл'!E185+#REF!+#REF!+#REF!+#REF!+#REF!+#REF!</f>
        <v>#REF!</v>
      </c>
      <c r="BO185" s="79" t="e">
        <f t="shared" si="1118"/>
        <v>#REF!</v>
      </c>
    </row>
    <row r="186" s="48" customFormat="1" hidden="1">
      <c r="A186" s="80" t="s">
        <v>430</v>
      </c>
      <c r="B186" s="88" t="s">
        <v>431</v>
      </c>
      <c r="C186" s="82" t="s">
        <v>32</v>
      </c>
      <c r="D186" s="82"/>
      <c r="E186" s="82"/>
      <c r="F186" s="82"/>
      <c r="G186" s="82"/>
      <c r="H186" s="82"/>
      <c r="I186" s="82"/>
      <c r="J186" s="82"/>
      <c r="K186" s="82"/>
      <c r="L186" s="82"/>
      <c r="M186" s="82"/>
      <c r="N186" s="82"/>
      <c r="P186" s="82"/>
      <c r="Q186" s="82"/>
      <c r="R186" s="82"/>
      <c r="S186" s="82"/>
      <c r="T186" s="82"/>
      <c r="U186" s="82"/>
      <c r="V186" s="82"/>
      <c r="W186" s="82"/>
      <c r="X186" s="82"/>
      <c r="Y186" s="82"/>
      <c r="Z186" s="82"/>
      <c r="AA186" s="79">
        <f>D186+'[12]Кемеровская область+'!BV186</f>
        <v>0</v>
      </c>
      <c r="AB186" s="574" t="e">
        <f t="shared" si="1123"/>
        <v>#REF!</v>
      </c>
      <c r="AC186" s="70" t="e">
        <f t="shared" si="1123"/>
        <v>#REF!</v>
      </c>
      <c r="AD186" s="70" t="e">
        <f t="shared" si="1123"/>
        <v>#REF!</v>
      </c>
      <c r="AE186" s="70" t="e">
        <f t="shared" si="1123"/>
        <v>#REF!</v>
      </c>
      <c r="AF186" s="70">
        <f t="shared" si="1123"/>
        <v>62381788352.502762</v>
      </c>
      <c r="AG186" s="70" t="e">
        <f t="shared" si="1123"/>
        <v>#REF!</v>
      </c>
      <c r="AH186" s="70" t="e">
        <f t="shared" si="1123"/>
        <v>#REF!</v>
      </c>
      <c r="AI186" s="70" t="e">
        <f t="shared" si="1123"/>
        <v>#REF!</v>
      </c>
      <c r="AJ186" s="70" t="e">
        <f t="shared" si="1123"/>
        <v>#REF!</v>
      </c>
      <c r="AK186" s="70" t="e">
        <f t="shared" si="1123"/>
        <v>#REF!</v>
      </c>
      <c r="AL186" s="70" t="e">
        <f t="shared" si="1123"/>
        <v>#REF!</v>
      </c>
      <c r="AM186" s="66"/>
      <c r="AN186" s="574" t="e">
        <f t="shared" si="1124"/>
        <v>#REF!</v>
      </c>
      <c r="AO186" s="70" t="e">
        <f t="shared" si="1124"/>
        <v>#REF!</v>
      </c>
      <c r="AP186" s="70" t="e">
        <f t="shared" si="1124"/>
        <v>#REF!</v>
      </c>
      <c r="AQ186" s="70" t="e">
        <f t="shared" si="1124"/>
        <v>#REF!</v>
      </c>
      <c r="AR186" s="70">
        <f t="shared" si="1124"/>
        <v>36922748773.573174</v>
      </c>
      <c r="AS186" s="70" t="e">
        <f t="shared" si="1124"/>
        <v>#REF!</v>
      </c>
      <c r="AT186" s="70" t="e">
        <f t="shared" si="1124"/>
        <v>#REF!</v>
      </c>
      <c r="AU186" s="70" t="e">
        <f t="shared" si="1124"/>
        <v>#REF!</v>
      </c>
      <c r="AV186" s="70" t="e">
        <f t="shared" si="1124"/>
        <v>#REF!</v>
      </c>
      <c r="AW186" s="70" t="e">
        <f t="shared" si="1124"/>
        <v>#REF!</v>
      </c>
      <c r="AX186" s="70" t="e">
        <f t="shared" si="1124"/>
        <v>#REF!</v>
      </c>
      <c r="AY186" s="66"/>
      <c r="AZ186" s="574" t="e">
        <f t="shared" si="1125"/>
        <v>#REF!</v>
      </c>
      <c r="BA186" s="70" t="e">
        <f t="shared" si="1125"/>
        <v>#REF!</v>
      </c>
      <c r="BB186" s="70" t="e">
        <f t="shared" si="1125"/>
        <v>#REF!</v>
      </c>
      <c r="BC186" s="70" t="e">
        <f t="shared" si="1125"/>
        <v>#REF!</v>
      </c>
      <c r="BD186" s="70">
        <f t="shared" si="1125"/>
        <v>0</v>
      </c>
      <c r="BE186" s="70" t="e">
        <f t="shared" si="1125"/>
        <v>#REF!</v>
      </c>
      <c r="BF186" s="70" t="e">
        <f t="shared" si="1125"/>
        <v>#REF!</v>
      </c>
      <c r="BG186" s="70" t="e">
        <f t="shared" si="1125"/>
        <v>#REF!</v>
      </c>
      <c r="BH186" s="70" t="e">
        <f t="shared" si="1125"/>
        <v>#REF!</v>
      </c>
      <c r="BI186" s="70" t="e">
        <f t="shared" si="1125"/>
        <v>#REF!</v>
      </c>
      <c r="BJ186" s="70" t="e">
        <f t="shared" si="1125"/>
        <v>#REF!</v>
      </c>
      <c r="BK186" s="66" t="e">
        <f t="shared" si="1115"/>
        <v>#REF!</v>
      </c>
      <c r="BL186" s="79" t="e">
        <f t="shared" si="1116"/>
        <v>#REF!</v>
      </c>
      <c r="BM186" s="79">
        <f t="shared" si="1117"/>
        <v>0</v>
      </c>
      <c r="BN186" s="66" t="e">
        <f>#REF!+#REF!+#REF!+'Новосибирск.обл'!E186+#REF!+#REF!+#REF!+#REF!+#REF!+#REF!</f>
        <v>#REF!</v>
      </c>
      <c r="BO186" s="79" t="e">
        <f t="shared" si="1118"/>
        <v>#REF!</v>
      </c>
    </row>
    <row r="187" s="48" customFormat="1" hidden="1">
      <c r="A187" s="80" t="s">
        <v>432</v>
      </c>
      <c r="B187" s="88" t="s">
        <v>433</v>
      </c>
      <c r="C187" s="82" t="s">
        <v>32</v>
      </c>
      <c r="D187" s="130">
        <f>D190</f>
        <v>68.01868775759975</v>
      </c>
      <c r="E187" s="130">
        <f t="shared" ref="E187:N187" si="1136">E190</f>
        <v>15.471886191876001</v>
      </c>
      <c r="F187" s="130">
        <f t="shared" si="1136"/>
        <v>9.8256493299360024</v>
      </c>
      <c r="G187" s="130">
        <f t="shared" si="1136"/>
        <v>16.714579345266337</v>
      </c>
      <c r="H187" s="130">
        <f t="shared" si="1136"/>
        <v>12.04448473411203</v>
      </c>
      <c r="I187" s="130">
        <f t="shared" si="1136"/>
        <v>0.21837620519690001</v>
      </c>
      <c r="J187" s="130">
        <f t="shared" si="1136"/>
        <v>5.0260743818279989</v>
      </c>
      <c r="K187" s="130">
        <f t="shared" si="1136"/>
        <v>1.5952261581142892</v>
      </c>
      <c r="L187" s="130">
        <f t="shared" si="1136"/>
        <v>1.2156261991021899</v>
      </c>
      <c r="M187" s="130">
        <f t="shared" si="1136"/>
        <v>2.8554460321679995</v>
      </c>
      <c r="N187" s="130">
        <f t="shared" si="1136"/>
        <v>3.0513391799999998</v>
      </c>
      <c r="P187" s="130">
        <f>P190</f>
        <v>156.47004891359975</v>
      </c>
      <c r="Q187" s="130">
        <f t="shared" ref="Q187:Z187" si="1137">Q190</f>
        <v>23.306686191876</v>
      </c>
      <c r="R187" s="130">
        <f t="shared" si="1137"/>
        <v>22.969249329935998</v>
      </c>
      <c r="S187" s="130">
        <f t="shared" si="1137"/>
        <v>37.858579345266335</v>
      </c>
      <c r="T187" s="130">
        <f t="shared" si="1137"/>
        <v>36.388884734112025</v>
      </c>
      <c r="U187" s="130">
        <f t="shared" si="1137"/>
        <v>0.58969573319690005</v>
      </c>
      <c r="V187" s="130">
        <f t="shared" si="1137"/>
        <v>10.452516009828001</v>
      </c>
      <c r="W187" s="130">
        <f t="shared" si="1137"/>
        <v>2.3152261581142892</v>
      </c>
      <c r="X187" s="130">
        <f t="shared" si="1137"/>
        <v>3.0696261991021898</v>
      </c>
      <c r="Y187" s="130">
        <f t="shared" si="1137"/>
        <v>6.3978460321679993</v>
      </c>
      <c r="Z187" s="130">
        <f t="shared" si="1137"/>
        <v>13.121739179999999</v>
      </c>
      <c r="AA187" s="79">
        <f>D187+'[12]Кемеровская область+'!BV187</f>
        <v>173.85268775759977</v>
      </c>
      <c r="AB187" s="574" t="e">
        <f t="shared" si="1123"/>
        <v>#REF!</v>
      </c>
      <c r="AC187" s="70" t="e">
        <f t="shared" si="1123"/>
        <v>#REF!</v>
      </c>
      <c r="AD187" s="70" t="e">
        <f t="shared" si="1123"/>
        <v>#REF!</v>
      </c>
      <c r="AE187" s="70" t="e">
        <f t="shared" si="1123"/>
        <v>#REF!</v>
      </c>
      <c r="AF187" s="70" t="e">
        <f t="shared" si="1123"/>
        <v>#VALUE!</v>
      </c>
      <c r="AG187" s="70" t="e">
        <f t="shared" si="1123"/>
        <v>#REF!</v>
      </c>
      <c r="AH187" s="70" t="e">
        <f t="shared" si="1123"/>
        <v>#REF!</v>
      </c>
      <c r="AI187" s="70" t="e">
        <f t="shared" si="1123"/>
        <v>#REF!</v>
      </c>
      <c r="AJ187" s="70" t="e">
        <f t="shared" si="1123"/>
        <v>#REF!</v>
      </c>
      <c r="AK187" s="70" t="e">
        <f t="shared" si="1123"/>
        <v>#REF!</v>
      </c>
      <c r="AL187" s="70" t="e">
        <f t="shared" si="1123"/>
        <v>#REF!</v>
      </c>
      <c r="AM187" s="66"/>
      <c r="AN187" s="574" t="e">
        <f t="shared" si="1124"/>
        <v>#REF!</v>
      </c>
      <c r="AO187" s="70" t="e">
        <f t="shared" si="1124"/>
        <v>#REF!</v>
      </c>
      <c r="AP187" s="70" t="e">
        <f t="shared" si="1124"/>
        <v>#REF!</v>
      </c>
      <c r="AQ187" s="70" t="e">
        <f t="shared" si="1124"/>
        <v>#REF!</v>
      </c>
      <c r="AR187" s="70" t="e">
        <f t="shared" si="1124"/>
        <v>#VALUE!</v>
      </c>
      <c r="AS187" s="70" t="e">
        <f t="shared" si="1124"/>
        <v>#REF!</v>
      </c>
      <c r="AT187" s="70" t="e">
        <f t="shared" si="1124"/>
        <v>#REF!</v>
      </c>
      <c r="AU187" s="70" t="e">
        <f t="shared" si="1124"/>
        <v>#REF!</v>
      </c>
      <c r="AV187" s="70" t="e">
        <f t="shared" si="1124"/>
        <v>#REF!</v>
      </c>
      <c r="AW187" s="70" t="e">
        <f t="shared" si="1124"/>
        <v>#REF!</v>
      </c>
      <c r="AX187" s="70" t="e">
        <f t="shared" si="1124"/>
        <v>#REF!</v>
      </c>
      <c r="AY187" s="66"/>
      <c r="AZ187" s="574" t="e">
        <f t="shared" si="1125"/>
        <v>#REF!</v>
      </c>
      <c r="BA187" s="70" t="e">
        <f t="shared" si="1125"/>
        <v>#REF!</v>
      </c>
      <c r="BB187" s="70" t="e">
        <f t="shared" si="1125"/>
        <v>#REF!</v>
      </c>
      <c r="BC187" s="70" t="e">
        <f t="shared" si="1125"/>
        <v>#REF!</v>
      </c>
      <c r="BD187" s="70" t="e">
        <f t="shared" si="1125"/>
        <v>#VALUE!</v>
      </c>
      <c r="BE187" s="70" t="e">
        <f t="shared" si="1125"/>
        <v>#REF!</v>
      </c>
      <c r="BF187" s="70" t="e">
        <f t="shared" si="1125"/>
        <v>#REF!</v>
      </c>
      <c r="BG187" s="70" t="e">
        <f t="shared" si="1125"/>
        <v>#REF!</v>
      </c>
      <c r="BH187" s="70" t="e">
        <f t="shared" si="1125"/>
        <v>#REF!</v>
      </c>
      <c r="BI187" s="70" t="e">
        <f t="shared" si="1125"/>
        <v>#REF!</v>
      </c>
      <c r="BJ187" s="70" t="e">
        <f t="shared" si="1125"/>
        <v>#REF!</v>
      </c>
      <c r="BK187" s="66" t="e">
        <f t="shared" si="1115"/>
        <v>#REF!</v>
      </c>
      <c r="BL187" s="79" t="e">
        <f t="shared" si="1116"/>
        <v>#REF!</v>
      </c>
      <c r="BM187" s="79">
        <f t="shared" si="1117"/>
        <v>17.382638844000013</v>
      </c>
      <c r="BN187" s="66" t="e">
        <f>#REF!+#REF!+#REF!+'Новосибирск.обл'!E187+#REF!+#REF!+#REF!+#REF!+#REF!+#REF!</f>
        <v>#REF!</v>
      </c>
      <c r="BO187" s="79" t="e">
        <f t="shared" si="1118"/>
        <v>#REF!</v>
      </c>
    </row>
    <row r="188" s="48" customFormat="1" hidden="1">
      <c r="A188" s="80" t="s">
        <v>434</v>
      </c>
      <c r="B188" s="126" t="s">
        <v>435</v>
      </c>
      <c r="C188" s="82" t="s">
        <v>32</v>
      </c>
      <c r="D188" s="82"/>
      <c r="E188" s="82"/>
      <c r="F188" s="82"/>
      <c r="G188" s="82"/>
      <c r="H188" s="82"/>
      <c r="I188" s="82"/>
      <c r="J188" s="82"/>
      <c r="K188" s="82"/>
      <c r="L188" s="82"/>
      <c r="M188" s="82"/>
      <c r="N188" s="82"/>
      <c r="P188" s="82"/>
      <c r="Q188" s="82"/>
      <c r="R188" s="82"/>
      <c r="S188" s="82"/>
      <c r="T188" s="82"/>
      <c r="U188" s="82"/>
      <c r="V188" s="82"/>
      <c r="W188" s="82"/>
      <c r="X188" s="82"/>
      <c r="Y188" s="82"/>
      <c r="Z188" s="82"/>
      <c r="AA188" s="79">
        <f>D188+'[12]Кемеровская область+'!BV188</f>
        <v>0</v>
      </c>
      <c r="AB188" s="574" t="e">
        <f t="shared" si="1123"/>
        <v>#REF!</v>
      </c>
      <c r="AC188" s="70" t="e">
        <f t="shared" si="1123"/>
        <v>#REF!</v>
      </c>
      <c r="AD188" s="70" t="e">
        <f t="shared" si="1123"/>
        <v>#REF!</v>
      </c>
      <c r="AE188" s="70" t="e">
        <f t="shared" si="1123"/>
        <v>#REF!</v>
      </c>
      <c r="AF188" s="70">
        <f t="shared" si="1123"/>
        <v>48389048759.257767</v>
      </c>
      <c r="AG188" s="70" t="e">
        <f t="shared" si="1123"/>
        <v>#REF!</v>
      </c>
      <c r="AH188" s="70" t="e">
        <f t="shared" si="1123"/>
        <v>#REF!</v>
      </c>
      <c r="AI188" s="70" t="e">
        <f t="shared" si="1123"/>
        <v>#REF!</v>
      </c>
      <c r="AJ188" s="70" t="e">
        <f t="shared" si="1123"/>
        <v>#REF!</v>
      </c>
      <c r="AK188" s="70" t="e">
        <f t="shared" si="1123"/>
        <v>#REF!</v>
      </c>
      <c r="AL188" s="70" t="e">
        <f t="shared" si="1123"/>
        <v>#REF!</v>
      </c>
      <c r="AM188" s="66"/>
      <c r="AN188" s="574" t="e">
        <f t="shared" si="1124"/>
        <v>#REF!</v>
      </c>
      <c r="AO188" s="70" t="e">
        <f t="shared" si="1124"/>
        <v>#REF!</v>
      </c>
      <c r="AP188" s="70" t="e">
        <f t="shared" si="1124"/>
        <v>#REF!</v>
      </c>
      <c r="AQ188" s="70" t="e">
        <f t="shared" si="1124"/>
        <v>#REF!</v>
      </c>
      <c r="AR188" s="70">
        <f t="shared" si="1124"/>
        <v>28640685591.431923</v>
      </c>
      <c r="AS188" s="70" t="e">
        <f t="shared" si="1124"/>
        <v>#REF!</v>
      </c>
      <c r="AT188" s="70" t="e">
        <f t="shared" si="1124"/>
        <v>#REF!</v>
      </c>
      <c r="AU188" s="70" t="e">
        <f t="shared" si="1124"/>
        <v>#REF!</v>
      </c>
      <c r="AV188" s="70" t="e">
        <f t="shared" si="1124"/>
        <v>#REF!</v>
      </c>
      <c r="AW188" s="70" t="e">
        <f t="shared" si="1124"/>
        <v>#REF!</v>
      </c>
      <c r="AX188" s="70" t="e">
        <f t="shared" si="1124"/>
        <v>#REF!</v>
      </c>
      <c r="AY188" s="66"/>
      <c r="AZ188" s="574" t="e">
        <f t="shared" si="1125"/>
        <v>#REF!</v>
      </c>
      <c r="BA188" s="70" t="e">
        <f t="shared" si="1125"/>
        <v>#REF!</v>
      </c>
      <c r="BB188" s="70" t="e">
        <f t="shared" si="1125"/>
        <v>#REF!</v>
      </c>
      <c r="BC188" s="70" t="e">
        <f t="shared" si="1125"/>
        <v>#REF!</v>
      </c>
      <c r="BD188" s="70">
        <f t="shared" si="1125"/>
        <v>0</v>
      </c>
      <c r="BE188" s="70" t="e">
        <f t="shared" si="1125"/>
        <v>#REF!</v>
      </c>
      <c r="BF188" s="70" t="e">
        <f t="shared" si="1125"/>
        <v>#REF!</v>
      </c>
      <c r="BG188" s="70" t="e">
        <f t="shared" si="1125"/>
        <v>#REF!</v>
      </c>
      <c r="BH188" s="70" t="e">
        <f t="shared" si="1125"/>
        <v>#REF!</v>
      </c>
      <c r="BI188" s="70" t="e">
        <f t="shared" si="1125"/>
        <v>#REF!</v>
      </c>
      <c r="BJ188" s="70" t="e">
        <f t="shared" si="1125"/>
        <v>#REF!</v>
      </c>
      <c r="BK188" s="66" t="e">
        <f t="shared" si="1115"/>
        <v>#REF!</v>
      </c>
      <c r="BL188" s="79" t="e">
        <f t="shared" si="1116"/>
        <v>#REF!</v>
      </c>
      <c r="BM188" s="79">
        <f t="shared" si="1117"/>
        <v>0</v>
      </c>
      <c r="BN188" s="66" t="e">
        <f>#REF!+#REF!+#REF!+'Новосибирск.обл'!E188+#REF!+#REF!+#REF!+#REF!+#REF!+#REF!</f>
        <v>#REF!</v>
      </c>
      <c r="BO188" s="79" t="e">
        <f t="shared" si="1118"/>
        <v>#REF!</v>
      </c>
    </row>
    <row r="189" s="48" customFormat="1" hidden="1">
      <c r="A189" s="80" t="s">
        <v>436</v>
      </c>
      <c r="B189" s="126" t="s">
        <v>437</v>
      </c>
      <c r="C189" s="82" t="s">
        <v>32</v>
      </c>
      <c r="D189" s="82"/>
      <c r="E189" s="82"/>
      <c r="F189" s="82"/>
      <c r="G189" s="82"/>
      <c r="H189" s="82"/>
      <c r="I189" s="82"/>
      <c r="J189" s="82"/>
      <c r="K189" s="82"/>
      <c r="L189" s="82"/>
      <c r="M189" s="82"/>
      <c r="N189" s="82"/>
      <c r="P189" s="82"/>
      <c r="Q189" s="82"/>
      <c r="R189" s="82"/>
      <c r="S189" s="82"/>
      <c r="T189" s="82"/>
      <c r="U189" s="82"/>
      <c r="V189" s="82"/>
      <c r="W189" s="82"/>
      <c r="X189" s="82"/>
      <c r="Y189" s="82"/>
      <c r="Z189" s="82"/>
      <c r="AA189" s="79">
        <f>D189+'[12]Кемеровская область+'!BV189</f>
        <v>0</v>
      </c>
      <c r="AB189" s="574" t="e">
        <f t="shared" si="1123"/>
        <v>#VALUE!</v>
      </c>
      <c r="AC189" s="70" t="e">
        <f t="shared" si="1123"/>
        <v>#VALUE!</v>
      </c>
      <c r="AD189" s="70" t="e">
        <f t="shared" si="1123"/>
        <v>#VALUE!</v>
      </c>
      <c r="AE189" s="70" t="e">
        <f t="shared" si="1123"/>
        <v>#VALUE!</v>
      </c>
      <c r="AF189" s="70" t="e">
        <f t="shared" si="1123"/>
        <v>#VALUE!</v>
      </c>
      <c r="AG189" s="70" t="e">
        <f t="shared" si="1123"/>
        <v>#VALUE!</v>
      </c>
      <c r="AH189" s="70" t="e">
        <f t="shared" si="1123"/>
        <v>#VALUE!</v>
      </c>
      <c r="AI189" s="70" t="e">
        <f t="shared" si="1123"/>
        <v>#VALUE!</v>
      </c>
      <c r="AJ189" s="70" t="e">
        <f t="shared" si="1123"/>
        <v>#VALUE!</v>
      </c>
      <c r="AK189" s="70" t="e">
        <f t="shared" si="1123"/>
        <v>#VALUE!</v>
      </c>
      <c r="AL189" s="70" t="e">
        <f t="shared" si="1123"/>
        <v>#VALUE!</v>
      </c>
      <c r="AM189" s="66"/>
      <c r="AN189" s="574" t="e">
        <f t="shared" si="1124"/>
        <v>#VALUE!</v>
      </c>
      <c r="AO189" s="70" t="e">
        <f t="shared" si="1124"/>
        <v>#VALUE!</v>
      </c>
      <c r="AP189" s="70" t="e">
        <f t="shared" si="1124"/>
        <v>#VALUE!</v>
      </c>
      <c r="AQ189" s="70" t="e">
        <f t="shared" si="1124"/>
        <v>#VALUE!</v>
      </c>
      <c r="AR189" s="70" t="e">
        <f t="shared" si="1124"/>
        <v>#VALUE!</v>
      </c>
      <c r="AS189" s="70" t="e">
        <f t="shared" si="1124"/>
        <v>#VALUE!</v>
      </c>
      <c r="AT189" s="70" t="e">
        <f t="shared" si="1124"/>
        <v>#VALUE!</v>
      </c>
      <c r="AU189" s="70" t="e">
        <f t="shared" si="1124"/>
        <v>#VALUE!</v>
      </c>
      <c r="AV189" s="70" t="e">
        <f t="shared" si="1124"/>
        <v>#VALUE!</v>
      </c>
      <c r="AW189" s="70" t="e">
        <f t="shared" si="1124"/>
        <v>#VALUE!</v>
      </c>
      <c r="AX189" s="70" t="e">
        <f t="shared" si="1124"/>
        <v>#VALUE!</v>
      </c>
      <c r="AY189" s="66"/>
      <c r="AZ189" s="574" t="e">
        <f t="shared" si="1125"/>
        <v>#VALUE!</v>
      </c>
      <c r="BA189" s="70" t="e">
        <f t="shared" si="1125"/>
        <v>#VALUE!</v>
      </c>
      <c r="BB189" s="70" t="e">
        <f t="shared" si="1125"/>
        <v>#VALUE!</v>
      </c>
      <c r="BC189" s="70" t="e">
        <f t="shared" si="1125"/>
        <v>#VALUE!</v>
      </c>
      <c r="BD189" s="70" t="e">
        <f t="shared" si="1125"/>
        <v>#VALUE!</v>
      </c>
      <c r="BE189" s="70" t="e">
        <f t="shared" si="1125"/>
        <v>#VALUE!</v>
      </c>
      <c r="BF189" s="70" t="e">
        <f t="shared" si="1125"/>
        <v>#VALUE!</v>
      </c>
      <c r="BG189" s="70" t="e">
        <f t="shared" si="1125"/>
        <v>#VALUE!</v>
      </c>
      <c r="BH189" s="70" t="e">
        <f t="shared" si="1125"/>
        <v>#VALUE!</v>
      </c>
      <c r="BI189" s="70" t="e">
        <f t="shared" si="1125"/>
        <v>#VALUE!</v>
      </c>
      <c r="BJ189" s="70" t="e">
        <f t="shared" si="1125"/>
        <v>#VALUE!</v>
      </c>
      <c r="BK189" s="66" t="e">
        <f t="shared" si="1115"/>
        <v>#VALUE!</v>
      </c>
      <c r="BL189" s="79" t="e">
        <f t="shared" si="1116"/>
        <v>#VALUE!</v>
      </c>
      <c r="BM189" s="79">
        <f t="shared" si="1117"/>
        <v>0</v>
      </c>
      <c r="BN189" s="66" t="e">
        <f>#REF!+#REF!+#REF!+'Новосибирск.обл'!E189+#REF!+#REF!+#REF!+#REF!+#REF!+#REF!</f>
        <v>#REF!</v>
      </c>
      <c r="BO189" s="79" t="e">
        <f t="shared" si="1118"/>
        <v>#REF!</v>
      </c>
    </row>
    <row r="190" s="48" customFormat="1" hidden="1">
      <c r="A190" s="80" t="s">
        <v>438</v>
      </c>
      <c r="B190" s="126" t="s">
        <v>439</v>
      </c>
      <c r="C190" s="82" t="s">
        <v>32</v>
      </c>
      <c r="D190" s="330">
        <f>D57*1.2</f>
        <v>68.01868775759975</v>
      </c>
      <c r="E190" s="330">
        <f t="shared" ref="E190:N190" si="1138">E57*1.2</f>
        <v>15.471886191876001</v>
      </c>
      <c r="F190" s="330">
        <f t="shared" si="1138"/>
        <v>9.8256493299360024</v>
      </c>
      <c r="G190" s="330">
        <f t="shared" si="1138"/>
        <v>16.714579345266337</v>
      </c>
      <c r="H190" s="330">
        <f t="shared" si="1138"/>
        <v>12.04448473411203</v>
      </c>
      <c r="I190" s="330">
        <f t="shared" si="1138"/>
        <v>0.21837620519690001</v>
      </c>
      <c r="J190" s="330">
        <f t="shared" si="1138"/>
        <v>5.0260743818279989</v>
      </c>
      <c r="K190" s="330">
        <f t="shared" si="1138"/>
        <v>1.5952261581142892</v>
      </c>
      <c r="L190" s="330">
        <f t="shared" si="1138"/>
        <v>1.2156261991021899</v>
      </c>
      <c r="M190" s="330">
        <f t="shared" si="1138"/>
        <v>2.8554460321679995</v>
      </c>
      <c r="N190" s="330">
        <f t="shared" si="1138"/>
        <v>3.0513391799999998</v>
      </c>
      <c r="P190" s="330">
        <f>P57*1.2</f>
        <v>156.47004891359975</v>
      </c>
      <c r="Q190" s="330">
        <f t="shared" ref="Q190:Z190" si="1139">Q57*1.2</f>
        <v>23.306686191876</v>
      </c>
      <c r="R190" s="330">
        <f t="shared" si="1139"/>
        <v>22.969249329935998</v>
      </c>
      <c r="S190" s="330">
        <f t="shared" si="1139"/>
        <v>37.858579345266335</v>
      </c>
      <c r="T190" s="330">
        <f t="shared" si="1139"/>
        <v>36.388884734112025</v>
      </c>
      <c r="U190" s="330">
        <f t="shared" si="1139"/>
        <v>0.58969573319690005</v>
      </c>
      <c r="V190" s="330">
        <f t="shared" si="1139"/>
        <v>10.452516009828001</v>
      </c>
      <c r="W190" s="330">
        <f t="shared" si="1139"/>
        <v>2.3152261581142892</v>
      </c>
      <c r="X190" s="330">
        <f t="shared" si="1139"/>
        <v>3.0696261991021898</v>
      </c>
      <c r="Y190" s="330">
        <f t="shared" si="1139"/>
        <v>6.3978460321679993</v>
      </c>
      <c r="Z190" s="330">
        <f t="shared" si="1139"/>
        <v>13.121739179999999</v>
      </c>
      <c r="AA190" s="79">
        <f>D190+'[12]Кемеровская область+'!BV190</f>
        <v>173.85268775759977</v>
      </c>
      <c r="AB190" s="574" t="e">
        <f t="shared" si="1123"/>
        <v>#REF!</v>
      </c>
      <c r="AC190" s="70" t="e">
        <f t="shared" si="1123"/>
        <v>#REF!</v>
      </c>
      <c r="AD190" s="70" t="e">
        <f t="shared" si="1123"/>
        <v>#REF!</v>
      </c>
      <c r="AE190" s="70" t="e">
        <f t="shared" si="1123"/>
        <v>#REF!</v>
      </c>
      <c r="AF190" s="70">
        <f t="shared" si="1123"/>
        <v>37530612493.801514</v>
      </c>
      <c r="AG190" s="70" t="e">
        <f t="shared" si="1123"/>
        <v>#REF!</v>
      </c>
      <c r="AH190" s="70" t="e">
        <f t="shared" si="1123"/>
        <v>#REF!</v>
      </c>
      <c r="AI190" s="70" t="e">
        <f t="shared" si="1123"/>
        <v>#REF!</v>
      </c>
      <c r="AJ190" s="70" t="e">
        <f t="shared" si="1123"/>
        <v>#REF!</v>
      </c>
      <c r="AK190" s="70" t="e">
        <f t="shared" si="1123"/>
        <v>#REF!</v>
      </c>
      <c r="AL190" s="70" t="e">
        <f t="shared" si="1123"/>
        <v>#REF!</v>
      </c>
      <c r="AM190" s="66"/>
      <c r="AN190" s="574" t="e">
        <f t="shared" si="1124"/>
        <v>#REF!</v>
      </c>
      <c r="AO190" s="70" t="e">
        <f t="shared" si="1124"/>
        <v>#REF!</v>
      </c>
      <c r="AP190" s="70" t="e">
        <f t="shared" si="1124"/>
        <v>#REF!</v>
      </c>
      <c r="AQ190" s="70" t="e">
        <f t="shared" si="1124"/>
        <v>#REF!</v>
      </c>
      <c r="AR190" s="70">
        <f t="shared" si="1124"/>
        <v>22213755755.803703</v>
      </c>
      <c r="AS190" s="70" t="e">
        <f t="shared" si="1124"/>
        <v>#REF!</v>
      </c>
      <c r="AT190" s="70" t="e">
        <f t="shared" si="1124"/>
        <v>#REF!</v>
      </c>
      <c r="AU190" s="70" t="e">
        <f t="shared" si="1124"/>
        <v>#REF!</v>
      </c>
      <c r="AV190" s="70" t="e">
        <f t="shared" si="1124"/>
        <v>#REF!</v>
      </c>
      <c r="AW190" s="70" t="e">
        <f t="shared" si="1124"/>
        <v>#REF!</v>
      </c>
      <c r="AX190" s="70" t="e">
        <f t="shared" si="1124"/>
        <v>#REF!</v>
      </c>
      <c r="AY190" s="66"/>
      <c r="AZ190" s="574" t="e">
        <f t="shared" si="1125"/>
        <v>#REF!</v>
      </c>
      <c r="BA190" s="70" t="e">
        <f t="shared" si="1125"/>
        <v>#REF!</v>
      </c>
      <c r="BB190" s="70" t="e">
        <f t="shared" si="1125"/>
        <v>#REF!</v>
      </c>
      <c r="BC190" s="70" t="e">
        <f t="shared" si="1125"/>
        <v>#REF!</v>
      </c>
      <c r="BD190" s="70">
        <f t="shared" si="1125"/>
        <v>0</v>
      </c>
      <c r="BE190" s="70" t="e">
        <f t="shared" si="1125"/>
        <v>#REF!</v>
      </c>
      <c r="BF190" s="70" t="e">
        <f t="shared" si="1125"/>
        <v>#REF!</v>
      </c>
      <c r="BG190" s="70" t="e">
        <f t="shared" si="1125"/>
        <v>#REF!</v>
      </c>
      <c r="BH190" s="70" t="e">
        <f t="shared" si="1125"/>
        <v>#REF!</v>
      </c>
      <c r="BI190" s="70" t="e">
        <f t="shared" si="1125"/>
        <v>#REF!</v>
      </c>
      <c r="BJ190" s="70" t="e">
        <f t="shared" si="1125"/>
        <v>#REF!</v>
      </c>
      <c r="BK190" s="66" t="e">
        <f t="shared" si="1115"/>
        <v>#REF!</v>
      </c>
      <c r="BL190" s="79" t="e">
        <f t="shared" si="1116"/>
        <v>#REF!</v>
      </c>
      <c r="BM190" s="79">
        <f t="shared" si="1117"/>
        <v>17.382638844000013</v>
      </c>
      <c r="BN190" s="66" t="e">
        <f>#REF!+#REF!+#REF!+'Новосибирск.обл'!E190+#REF!+#REF!+#REF!+#REF!+#REF!+#REF!</f>
        <v>#REF!</v>
      </c>
      <c r="BO190" s="79" t="e">
        <f t="shared" si="1118"/>
        <v>#REF!</v>
      </c>
    </row>
    <row r="191" s="48" customFormat="1" ht="30" hidden="1">
      <c r="A191" s="80" t="s">
        <v>440</v>
      </c>
      <c r="B191" s="88" t="s">
        <v>441</v>
      </c>
      <c r="C191" s="82" t="s">
        <v>32</v>
      </c>
      <c r="D191" s="82"/>
      <c r="E191" s="82"/>
      <c r="F191" s="82"/>
      <c r="G191" s="82"/>
      <c r="H191" s="82"/>
      <c r="I191" s="82"/>
      <c r="J191" s="82"/>
      <c r="K191" s="82"/>
      <c r="L191" s="82"/>
      <c r="M191" s="82"/>
      <c r="N191" s="82"/>
      <c r="P191" s="82"/>
      <c r="Q191" s="82"/>
      <c r="R191" s="82"/>
      <c r="S191" s="82"/>
      <c r="T191" s="82"/>
      <c r="U191" s="82"/>
      <c r="V191" s="82"/>
      <c r="W191" s="82"/>
      <c r="X191" s="82"/>
      <c r="Y191" s="82"/>
      <c r="Z191" s="82"/>
      <c r="AA191" s="79">
        <f>D191+'[12]Кемеровская область+'!BV191</f>
        <v>7.0250000000000004</v>
      </c>
      <c r="AB191" s="574" t="e">
        <f t="shared" si="1123"/>
        <v>#VALUE!</v>
      </c>
      <c r="AC191" s="70" t="e">
        <f t="shared" si="1123"/>
        <v>#VALUE!</v>
      </c>
      <c r="AD191" s="70" t="e">
        <f t="shared" si="1123"/>
        <v>#VALUE!</v>
      </c>
      <c r="AE191" s="70" t="e">
        <f t="shared" si="1123"/>
        <v>#VALUE!</v>
      </c>
      <c r="AF191" s="70" t="e">
        <f t="shared" si="1123"/>
        <v>#VALUE!</v>
      </c>
      <c r="AG191" s="70" t="e">
        <f t="shared" si="1123"/>
        <v>#VALUE!</v>
      </c>
      <c r="AH191" s="70" t="e">
        <f t="shared" si="1123"/>
        <v>#VALUE!</v>
      </c>
      <c r="AI191" s="70" t="e">
        <f t="shared" si="1123"/>
        <v>#VALUE!</v>
      </c>
      <c r="AJ191" s="70" t="e">
        <f t="shared" si="1123"/>
        <v>#VALUE!</v>
      </c>
      <c r="AK191" s="70" t="e">
        <f t="shared" si="1123"/>
        <v>#VALUE!</v>
      </c>
      <c r="AL191" s="70" t="e">
        <f t="shared" si="1123"/>
        <v>#VALUE!</v>
      </c>
      <c r="AM191" s="66"/>
      <c r="AN191" s="574" t="e">
        <f t="shared" si="1124"/>
        <v>#VALUE!</v>
      </c>
      <c r="AO191" s="70" t="e">
        <f t="shared" si="1124"/>
        <v>#VALUE!</v>
      </c>
      <c r="AP191" s="70" t="e">
        <f t="shared" si="1124"/>
        <v>#VALUE!</v>
      </c>
      <c r="AQ191" s="70" t="e">
        <f t="shared" si="1124"/>
        <v>#VALUE!</v>
      </c>
      <c r="AR191" s="70" t="e">
        <f t="shared" si="1124"/>
        <v>#VALUE!</v>
      </c>
      <c r="AS191" s="70" t="e">
        <f t="shared" si="1124"/>
        <v>#VALUE!</v>
      </c>
      <c r="AT191" s="70" t="e">
        <f t="shared" si="1124"/>
        <v>#VALUE!</v>
      </c>
      <c r="AU191" s="70" t="e">
        <f t="shared" si="1124"/>
        <v>#VALUE!</v>
      </c>
      <c r="AV191" s="70" t="e">
        <f t="shared" si="1124"/>
        <v>#VALUE!</v>
      </c>
      <c r="AW191" s="70" t="e">
        <f t="shared" si="1124"/>
        <v>#VALUE!</v>
      </c>
      <c r="AX191" s="70" t="e">
        <f t="shared" si="1124"/>
        <v>#VALUE!</v>
      </c>
      <c r="AY191" s="66"/>
      <c r="AZ191" s="574" t="e">
        <f t="shared" si="1125"/>
        <v>#VALUE!</v>
      </c>
      <c r="BA191" s="70" t="e">
        <f t="shared" si="1125"/>
        <v>#VALUE!</v>
      </c>
      <c r="BB191" s="70" t="e">
        <f t="shared" si="1125"/>
        <v>#VALUE!</v>
      </c>
      <c r="BC191" s="70" t="e">
        <f t="shared" si="1125"/>
        <v>#VALUE!</v>
      </c>
      <c r="BD191" s="70" t="e">
        <f t="shared" si="1125"/>
        <v>#VALUE!</v>
      </c>
      <c r="BE191" s="70" t="e">
        <f t="shared" si="1125"/>
        <v>#VALUE!</v>
      </c>
      <c r="BF191" s="70" t="e">
        <f t="shared" si="1125"/>
        <v>#VALUE!</v>
      </c>
      <c r="BG191" s="70" t="e">
        <f t="shared" si="1125"/>
        <v>#VALUE!</v>
      </c>
      <c r="BH191" s="70" t="e">
        <f t="shared" si="1125"/>
        <v>#VALUE!</v>
      </c>
      <c r="BI191" s="70" t="e">
        <f t="shared" si="1125"/>
        <v>#VALUE!</v>
      </c>
      <c r="BJ191" s="70" t="e">
        <f t="shared" si="1125"/>
        <v>#VALUE!</v>
      </c>
      <c r="BK191" s="66" t="e">
        <f t="shared" si="1115"/>
        <v>#VALUE!</v>
      </c>
      <c r="BL191" s="79" t="e">
        <f t="shared" si="1116"/>
        <v>#VALUE!</v>
      </c>
      <c r="BM191" s="79">
        <f t="shared" si="1117"/>
        <v>7.0250000000000004</v>
      </c>
      <c r="BN191" s="66" t="e">
        <f>#REF!+#REF!+#REF!+'Новосибирск.обл'!E191+#REF!+#REF!+#REF!+#REF!+#REF!+#REF!</f>
        <v>#REF!</v>
      </c>
      <c r="BO191" s="79" t="e">
        <f t="shared" si="1118"/>
        <v>#REF!</v>
      </c>
    </row>
    <row r="192" s="48" customFormat="1" ht="30" hidden="1">
      <c r="A192" s="80" t="s">
        <v>442</v>
      </c>
      <c r="B192" s="88" t="s">
        <v>443</v>
      </c>
      <c r="C192" s="82" t="s">
        <v>32</v>
      </c>
      <c r="D192" s="82"/>
      <c r="E192" s="82"/>
      <c r="F192" s="82"/>
      <c r="G192" s="82"/>
      <c r="H192" s="82"/>
      <c r="I192" s="82"/>
      <c r="J192" s="82"/>
      <c r="K192" s="82"/>
      <c r="L192" s="82"/>
      <c r="M192" s="82"/>
      <c r="N192" s="82"/>
      <c r="P192" s="82"/>
      <c r="Q192" s="82"/>
      <c r="R192" s="82"/>
      <c r="S192" s="82"/>
      <c r="T192" s="82"/>
      <c r="U192" s="82"/>
      <c r="V192" s="82"/>
      <c r="W192" s="82"/>
      <c r="X192" s="82"/>
      <c r="Y192" s="82"/>
      <c r="Z192" s="82"/>
      <c r="AA192" s="79">
        <f>D192+'[12]Кемеровская область+'!BV192</f>
        <v>357.85999999999996</v>
      </c>
      <c r="AB192" s="574" t="e">
        <f t="shared" si="1123"/>
        <v>#REF!</v>
      </c>
      <c r="AC192" s="70" t="e">
        <f t="shared" si="1123"/>
        <v>#REF!</v>
      </c>
      <c r="AD192" s="70" t="e">
        <f t="shared" si="1123"/>
        <v>#REF!</v>
      </c>
      <c r="AE192" s="70" t="e">
        <f t="shared" si="1123"/>
        <v>#REF!</v>
      </c>
      <c r="AF192" s="70">
        <f t="shared" si="1123"/>
        <v>29157949842.845985</v>
      </c>
      <c r="AG192" s="70" t="e">
        <f t="shared" si="1123"/>
        <v>#REF!</v>
      </c>
      <c r="AH192" s="70" t="e">
        <f t="shared" si="1123"/>
        <v>#REF!</v>
      </c>
      <c r="AI192" s="70" t="e">
        <f t="shared" si="1123"/>
        <v>#REF!</v>
      </c>
      <c r="AJ192" s="70" t="e">
        <f t="shared" si="1123"/>
        <v>#REF!</v>
      </c>
      <c r="AK192" s="70" t="e">
        <f t="shared" si="1123"/>
        <v>#REF!</v>
      </c>
      <c r="AL192" s="70" t="e">
        <f t="shared" si="1123"/>
        <v>#REF!</v>
      </c>
      <c r="AM192" s="66"/>
      <c r="AN192" s="574" t="e">
        <f t="shared" si="1124"/>
        <v>#REF!</v>
      </c>
      <c r="AO192" s="70" t="e">
        <f t="shared" si="1124"/>
        <v>#REF!</v>
      </c>
      <c r="AP192" s="70" t="e">
        <f t="shared" si="1124"/>
        <v>#REF!</v>
      </c>
      <c r="AQ192" s="70" t="e">
        <f t="shared" si="1124"/>
        <v>#REF!</v>
      </c>
      <c r="AR192" s="70">
        <f t="shared" si="1124"/>
        <v>17258107651.660931</v>
      </c>
      <c r="AS192" s="70" t="e">
        <f t="shared" si="1124"/>
        <v>#REF!</v>
      </c>
      <c r="AT192" s="70" t="e">
        <f t="shared" si="1124"/>
        <v>#REF!</v>
      </c>
      <c r="AU192" s="70" t="e">
        <f t="shared" si="1124"/>
        <v>#REF!</v>
      </c>
      <c r="AV192" s="70" t="e">
        <f t="shared" si="1124"/>
        <v>#REF!</v>
      </c>
      <c r="AW192" s="70" t="e">
        <f t="shared" si="1124"/>
        <v>#REF!</v>
      </c>
      <c r="AX192" s="70" t="e">
        <f t="shared" si="1124"/>
        <v>#REF!</v>
      </c>
      <c r="AY192" s="66"/>
      <c r="AZ192" s="574" t="e">
        <f t="shared" si="1125"/>
        <v>#REF!</v>
      </c>
      <c r="BA192" s="70" t="e">
        <f t="shared" si="1125"/>
        <v>#REF!</v>
      </c>
      <c r="BB192" s="70" t="e">
        <f t="shared" si="1125"/>
        <v>#REF!</v>
      </c>
      <c r="BC192" s="70" t="e">
        <f t="shared" si="1125"/>
        <v>#REF!</v>
      </c>
      <c r="BD192" s="70">
        <f t="shared" si="1125"/>
        <v>0</v>
      </c>
      <c r="BE192" s="70" t="e">
        <f t="shared" si="1125"/>
        <v>#REF!</v>
      </c>
      <c r="BF192" s="70" t="e">
        <f t="shared" si="1125"/>
        <v>#REF!</v>
      </c>
      <c r="BG192" s="70" t="e">
        <f t="shared" si="1125"/>
        <v>#REF!</v>
      </c>
      <c r="BH192" s="70" t="e">
        <f t="shared" si="1125"/>
        <v>#REF!</v>
      </c>
      <c r="BI192" s="70" t="e">
        <f t="shared" si="1125"/>
        <v>#REF!</v>
      </c>
      <c r="BJ192" s="70" t="e">
        <f t="shared" si="1125"/>
        <v>#REF!</v>
      </c>
      <c r="BK192" s="66" t="e">
        <f t="shared" si="1115"/>
        <v>#REF!</v>
      </c>
      <c r="BL192" s="79" t="e">
        <f t="shared" si="1116"/>
        <v>#REF!</v>
      </c>
      <c r="BM192" s="79">
        <f t="shared" si="1117"/>
        <v>357.85999999999996</v>
      </c>
      <c r="BN192" s="66" t="e">
        <f>#REF!+#REF!+#REF!+'Новосибирск.обл'!E192+#REF!+#REF!+#REF!+#REF!+#REF!+#REF!</f>
        <v>#REF!</v>
      </c>
      <c r="BO192" s="79" t="e">
        <f t="shared" si="1118"/>
        <v>#REF!</v>
      </c>
    </row>
    <row r="193" s="48" customFormat="1" hidden="1">
      <c r="A193" s="80" t="s">
        <v>444</v>
      </c>
      <c r="B193" s="88" t="s">
        <v>445</v>
      </c>
      <c r="C193" s="82" t="s">
        <v>32</v>
      </c>
      <c r="D193" s="328"/>
      <c r="E193" s="328"/>
      <c r="F193" s="328"/>
      <c r="G193" s="328"/>
      <c r="H193" s="328"/>
      <c r="I193" s="328"/>
      <c r="J193" s="328"/>
      <c r="K193" s="328"/>
      <c r="L193" s="328"/>
      <c r="M193" s="328"/>
      <c r="N193" s="328"/>
      <c r="P193" s="328"/>
      <c r="Q193" s="328"/>
      <c r="R193" s="328"/>
      <c r="S193" s="328"/>
      <c r="T193" s="328"/>
      <c r="U193" s="328"/>
      <c r="V193" s="328"/>
      <c r="W193" s="328"/>
      <c r="X193" s="328"/>
      <c r="Y193" s="328"/>
      <c r="Z193" s="328"/>
      <c r="AA193" s="79">
        <f>D193+'[12]Кемеровская область+'!BV193</f>
        <v>0</v>
      </c>
      <c r="AB193" s="574" t="e">
        <f t="shared" si="1123"/>
        <v>#REF!</v>
      </c>
      <c r="AC193" s="70" t="e">
        <f t="shared" si="1123"/>
        <v>#REF!</v>
      </c>
      <c r="AD193" s="70" t="e">
        <f t="shared" si="1123"/>
        <v>#REF!</v>
      </c>
      <c r="AE193" s="70" t="e">
        <f t="shared" si="1123"/>
        <v>#REF!</v>
      </c>
      <c r="AF193" s="70" t="e">
        <f t="shared" si="1123"/>
        <v>#VALUE!</v>
      </c>
      <c r="AG193" s="70" t="e">
        <f t="shared" si="1123"/>
        <v>#REF!</v>
      </c>
      <c r="AH193" s="70" t="e">
        <f t="shared" si="1123"/>
        <v>#REF!</v>
      </c>
      <c r="AI193" s="70" t="e">
        <f t="shared" si="1123"/>
        <v>#REF!</v>
      </c>
      <c r="AJ193" s="70" t="e">
        <f t="shared" si="1123"/>
        <v>#REF!</v>
      </c>
      <c r="AK193" s="70" t="e">
        <f t="shared" si="1123"/>
        <v>#REF!</v>
      </c>
      <c r="AL193" s="70" t="e">
        <f t="shared" si="1123"/>
        <v>#REF!</v>
      </c>
      <c r="AM193" s="66"/>
      <c r="AN193" s="574" t="e">
        <f t="shared" si="1124"/>
        <v>#REF!</v>
      </c>
      <c r="AO193" s="70" t="e">
        <f t="shared" si="1124"/>
        <v>#REF!</v>
      </c>
      <c r="AP193" s="70" t="e">
        <f t="shared" si="1124"/>
        <v>#REF!</v>
      </c>
      <c r="AQ193" s="70" t="e">
        <f t="shared" si="1124"/>
        <v>#REF!</v>
      </c>
      <c r="AR193" s="70" t="e">
        <f t="shared" si="1124"/>
        <v>#VALUE!</v>
      </c>
      <c r="AS193" s="70" t="e">
        <f t="shared" si="1124"/>
        <v>#REF!</v>
      </c>
      <c r="AT193" s="70" t="e">
        <f t="shared" si="1124"/>
        <v>#REF!</v>
      </c>
      <c r="AU193" s="70" t="e">
        <f t="shared" si="1124"/>
        <v>#REF!</v>
      </c>
      <c r="AV193" s="70" t="e">
        <f t="shared" si="1124"/>
        <v>#REF!</v>
      </c>
      <c r="AW193" s="70" t="e">
        <f t="shared" si="1124"/>
        <v>#REF!</v>
      </c>
      <c r="AX193" s="70" t="e">
        <f t="shared" si="1124"/>
        <v>#REF!</v>
      </c>
      <c r="AY193" s="66"/>
      <c r="AZ193" s="574" t="e">
        <f t="shared" si="1125"/>
        <v>#REF!</v>
      </c>
      <c r="BA193" s="70" t="e">
        <f t="shared" si="1125"/>
        <v>#REF!</v>
      </c>
      <c r="BB193" s="70" t="e">
        <f t="shared" si="1125"/>
        <v>#REF!</v>
      </c>
      <c r="BC193" s="70" t="e">
        <f t="shared" si="1125"/>
        <v>#REF!</v>
      </c>
      <c r="BD193" s="70" t="e">
        <f t="shared" si="1125"/>
        <v>#VALUE!</v>
      </c>
      <c r="BE193" s="70" t="e">
        <f t="shared" si="1125"/>
        <v>#REF!</v>
      </c>
      <c r="BF193" s="70" t="e">
        <f t="shared" si="1125"/>
        <v>#REF!</v>
      </c>
      <c r="BG193" s="70" t="e">
        <f t="shared" si="1125"/>
        <v>#REF!</v>
      </c>
      <c r="BH193" s="70" t="e">
        <f t="shared" si="1125"/>
        <v>#REF!</v>
      </c>
      <c r="BI193" s="70" t="e">
        <f t="shared" si="1125"/>
        <v>#REF!</v>
      </c>
      <c r="BJ193" s="70" t="e">
        <f t="shared" si="1125"/>
        <v>#REF!</v>
      </c>
      <c r="BK193" s="66" t="e">
        <f t="shared" si="1115"/>
        <v>#REF!</v>
      </c>
      <c r="BL193" s="79" t="e">
        <f t="shared" si="1116"/>
        <v>#REF!</v>
      </c>
      <c r="BM193" s="79">
        <f t="shared" si="1117"/>
        <v>0</v>
      </c>
      <c r="BN193" s="66" t="e">
        <f>#REF!+#REF!+#REF!+'Новосибирск.обл'!E193+#REF!+#REF!+#REF!+#REF!+#REF!+#REF!</f>
        <v>#REF!</v>
      </c>
      <c r="BO193" s="79" t="e">
        <f t="shared" si="1118"/>
        <v>#REF!</v>
      </c>
    </row>
    <row r="194" s="48" customFormat="1" hidden="1">
      <c r="A194" s="80" t="s">
        <v>446</v>
      </c>
      <c r="B194" s="88" t="s">
        <v>447</v>
      </c>
      <c r="C194" s="82" t="s">
        <v>32</v>
      </c>
      <c r="D194" s="335">
        <f>D68/1.3044</f>
        <v>108.29030318708227</v>
      </c>
      <c r="E194" s="335">
        <f t="shared" ref="E194:N194" si="1140">E68/1.3044</f>
        <v>19.871142754030458</v>
      </c>
      <c r="F194" s="335">
        <f t="shared" si="1140"/>
        <v>15.679243948103695</v>
      </c>
      <c r="G194" s="335">
        <f t="shared" si="1140"/>
        <v>26.034618225529652</v>
      </c>
      <c r="H194" s="335">
        <f t="shared" si="1140"/>
        <v>13.627708716529963</v>
      </c>
      <c r="I194" s="335">
        <f t="shared" si="1140"/>
        <v>0.66157500399581248</v>
      </c>
      <c r="J194" s="335">
        <f t="shared" si="1140"/>
        <v>12.866883764395265</v>
      </c>
      <c r="K194" s="335">
        <f t="shared" si="1140"/>
        <v>3.4467468167432598</v>
      </c>
      <c r="L194" s="335">
        <f t="shared" si="1140"/>
        <v>2.1169752964354434</v>
      </c>
      <c r="M194" s="335">
        <f t="shared" si="1140"/>
        <v>3.1872000673563128</v>
      </c>
      <c r="N194" s="335">
        <f t="shared" si="1140"/>
        <v>10.798208593962409</v>
      </c>
      <c r="P194" s="335">
        <f>P68/1.3044</f>
        <v>355.6925362827584</v>
      </c>
      <c r="Q194" s="335">
        <f t="shared" ref="Q194:Z194" si="1141">Q68/1.3044</f>
        <v>65.585962671233773</v>
      </c>
      <c r="R194" s="335">
        <f t="shared" si="1141"/>
        <v>45.248777833414948</v>
      </c>
      <c r="S194" s="335">
        <f t="shared" si="1141"/>
        <v>89.496410428841514</v>
      </c>
      <c r="T194" s="335">
        <f t="shared" si="1141"/>
        <v>43.281955879976756</v>
      </c>
      <c r="U194" s="335">
        <f t="shared" si="1141"/>
        <v>2.0062545501472999</v>
      </c>
      <c r="V194" s="335">
        <f t="shared" si="1141"/>
        <v>48.187337612907996</v>
      </c>
      <c r="W194" s="335">
        <f t="shared" si="1141"/>
        <v>11.315115415332649</v>
      </c>
      <c r="X194" s="335">
        <f t="shared" si="1141"/>
        <v>7.1459541372818087</v>
      </c>
      <c r="Y194" s="335">
        <f t="shared" si="1141"/>
        <v>9.2686168106865807</v>
      </c>
      <c r="Z194" s="335">
        <f t="shared" si="1141"/>
        <v>34.15615094293512</v>
      </c>
      <c r="AA194" s="79">
        <f>D194+'[12]Кемеровская область+'!BV194</f>
        <v>398.13830318708233</v>
      </c>
      <c r="AB194" s="574" t="e">
        <f t="shared" si="1123"/>
        <v>#REF!</v>
      </c>
      <c r="AC194" s="70" t="e">
        <f t="shared" si="1123"/>
        <v>#REF!</v>
      </c>
      <c r="AD194" s="70" t="e">
        <f t="shared" si="1123"/>
        <v>#REF!</v>
      </c>
      <c r="AE194" s="70" t="e">
        <f t="shared" si="1123"/>
        <v>#REF!</v>
      </c>
      <c r="AF194" s="70">
        <f t="shared" si="1123"/>
        <v>22636433255.87759</v>
      </c>
      <c r="AG194" s="70" t="e">
        <f t="shared" si="1123"/>
        <v>#REF!</v>
      </c>
      <c r="AH194" s="70" t="e">
        <f t="shared" si="1123"/>
        <v>#REF!</v>
      </c>
      <c r="AI194" s="70" t="e">
        <f t="shared" si="1123"/>
        <v>#REF!</v>
      </c>
      <c r="AJ194" s="70" t="e">
        <f t="shared" si="1123"/>
        <v>#REF!</v>
      </c>
      <c r="AK194" s="70" t="e">
        <f t="shared" si="1123"/>
        <v>#REF!</v>
      </c>
      <c r="AL194" s="70" t="e">
        <f t="shared" si="1123"/>
        <v>#REF!</v>
      </c>
      <c r="AM194" s="66"/>
      <c r="AN194" s="574" t="e">
        <f t="shared" si="1124"/>
        <v>#REF!</v>
      </c>
      <c r="AO194" s="70" t="e">
        <f t="shared" si="1124"/>
        <v>#REF!</v>
      </c>
      <c r="AP194" s="70" t="e">
        <f t="shared" si="1124"/>
        <v>#REF!</v>
      </c>
      <c r="AQ194" s="70" t="e">
        <f t="shared" si="1124"/>
        <v>#REF!</v>
      </c>
      <c r="AR194" s="70">
        <f t="shared" si="1124"/>
        <v>13398131841.839922</v>
      </c>
      <c r="AS194" s="70" t="e">
        <f t="shared" si="1124"/>
        <v>#REF!</v>
      </c>
      <c r="AT194" s="70" t="e">
        <f t="shared" si="1124"/>
        <v>#REF!</v>
      </c>
      <c r="AU194" s="70" t="e">
        <f t="shared" si="1124"/>
        <v>#REF!</v>
      </c>
      <c r="AV194" s="70" t="e">
        <f t="shared" si="1124"/>
        <v>#REF!</v>
      </c>
      <c r="AW194" s="70" t="e">
        <f t="shared" si="1124"/>
        <v>#REF!</v>
      </c>
      <c r="AX194" s="70" t="e">
        <f t="shared" si="1124"/>
        <v>#REF!</v>
      </c>
      <c r="AY194" s="66"/>
      <c r="AZ194" s="574" t="e">
        <f t="shared" si="1125"/>
        <v>#REF!</v>
      </c>
      <c r="BA194" s="70" t="e">
        <f t="shared" si="1125"/>
        <v>#REF!</v>
      </c>
      <c r="BB194" s="70" t="e">
        <f t="shared" si="1125"/>
        <v>#REF!</v>
      </c>
      <c r="BC194" s="70" t="e">
        <f t="shared" si="1125"/>
        <v>#REF!</v>
      </c>
      <c r="BD194" s="70">
        <f t="shared" si="1125"/>
        <v>0</v>
      </c>
      <c r="BE194" s="70" t="e">
        <f t="shared" si="1125"/>
        <v>#REF!</v>
      </c>
      <c r="BF194" s="70" t="e">
        <f t="shared" si="1125"/>
        <v>#REF!</v>
      </c>
      <c r="BG194" s="70" t="e">
        <f t="shared" si="1125"/>
        <v>#REF!</v>
      </c>
      <c r="BH194" s="70" t="e">
        <f t="shared" si="1125"/>
        <v>#REF!</v>
      </c>
      <c r="BI194" s="70" t="e">
        <f t="shared" si="1125"/>
        <v>#REF!</v>
      </c>
      <c r="BJ194" s="70" t="e">
        <f t="shared" si="1125"/>
        <v>#REF!</v>
      </c>
      <c r="BK194" s="66" t="e">
        <f t="shared" si="1115"/>
        <v>#REF!</v>
      </c>
      <c r="BL194" s="79" t="e">
        <f t="shared" si="1116"/>
        <v>#REF!</v>
      </c>
      <c r="BM194" s="79">
        <f t="shared" si="1117"/>
        <v>42.445766904323932</v>
      </c>
      <c r="BN194" s="66" t="e">
        <f>#REF!+#REF!+#REF!+'Новосибирск.обл'!E194+#REF!+#REF!+#REF!+#REF!+#REF!+#REF!</f>
        <v>#REF!</v>
      </c>
      <c r="BO194" s="79" t="e">
        <f t="shared" si="1118"/>
        <v>#REF!</v>
      </c>
    </row>
    <row r="195" s="48" customFormat="1" hidden="1">
      <c r="A195" s="80" t="s">
        <v>448</v>
      </c>
      <c r="B195" s="88" t="s">
        <v>449</v>
      </c>
      <c r="C195" s="82" t="s">
        <v>32</v>
      </c>
      <c r="D195" s="346">
        <f>D68-D194</f>
        <v>32.963568290147848</v>
      </c>
      <c r="E195" s="346">
        <f t="shared" ref="E195:N195" si="1142">E68-E194</f>
        <v>6.0487758543268697</v>
      </c>
      <c r="F195" s="346">
        <f t="shared" si="1142"/>
        <v>4.7727618578027649</v>
      </c>
      <c r="G195" s="346">
        <f t="shared" si="1142"/>
        <v>7.9249377878512242</v>
      </c>
      <c r="H195" s="346">
        <f t="shared" si="1142"/>
        <v>4.1482745333117208</v>
      </c>
      <c r="I195" s="346">
        <f t="shared" si="1142"/>
        <v>0.20138343121632529</v>
      </c>
      <c r="J195" s="346">
        <f t="shared" si="1142"/>
        <v>3.9166794178819195</v>
      </c>
      <c r="K195" s="346">
        <f t="shared" si="1142"/>
        <v>1.0491897310166483</v>
      </c>
      <c r="L195" s="346">
        <f t="shared" si="1142"/>
        <v>0.6444072802349492</v>
      </c>
      <c r="M195" s="346">
        <f t="shared" si="1142"/>
        <v>0.97018370050326164</v>
      </c>
      <c r="N195" s="346">
        <f t="shared" si="1142"/>
        <v>3.286974696002158</v>
      </c>
      <c r="P195" s="346">
        <f>P68-P194</f>
        <v>108.27280804447167</v>
      </c>
      <c r="Q195" s="346">
        <f t="shared" ref="Q195:Z195" si="1143">Q68-Q194</f>
        <v>19.964367037123552</v>
      </c>
      <c r="R195" s="346">
        <f t="shared" si="1143"/>
        <v>13.773727972491514</v>
      </c>
      <c r="S195" s="346">
        <f t="shared" si="1143"/>
        <v>27.242707334539361</v>
      </c>
      <c r="T195" s="346">
        <f t="shared" si="1143"/>
        <v>13.175027369864928</v>
      </c>
      <c r="U195" s="346">
        <f t="shared" si="1143"/>
        <v>0.61070388506483786</v>
      </c>
      <c r="V195" s="346">
        <f t="shared" si="1143"/>
        <v>14.668225569369191</v>
      </c>
      <c r="W195" s="346">
        <f t="shared" si="1143"/>
        <v>3.4443211324272589</v>
      </c>
      <c r="X195" s="346">
        <f t="shared" si="1143"/>
        <v>2.175228439388583</v>
      </c>
      <c r="Y195" s="346">
        <f t="shared" si="1143"/>
        <v>2.8213669571729945</v>
      </c>
      <c r="Z195" s="346">
        <f t="shared" si="1143"/>
        <v>10.397132347029448</v>
      </c>
      <c r="AA195" s="79">
        <f>D195+'[12]Кемеровская область+'!BV195</f>
        <v>119.00756829014783</v>
      </c>
      <c r="AB195" s="574" t="e">
        <f t="shared" si="1123"/>
        <v>#VALUE!</v>
      </c>
      <c r="AC195" s="70" t="e">
        <f t="shared" si="1123"/>
        <v>#VALUE!</v>
      </c>
      <c r="AD195" s="70" t="e">
        <f t="shared" si="1123"/>
        <v>#VALUE!</v>
      </c>
      <c r="AE195" s="70" t="e">
        <f t="shared" si="1123"/>
        <v>#VALUE!</v>
      </c>
      <c r="AF195" s="70" t="e">
        <f t="shared" si="1123"/>
        <v>#VALUE!</v>
      </c>
      <c r="AG195" s="70" t="e">
        <f t="shared" si="1123"/>
        <v>#VALUE!</v>
      </c>
      <c r="AH195" s="70" t="e">
        <f t="shared" si="1123"/>
        <v>#VALUE!</v>
      </c>
      <c r="AI195" s="70" t="e">
        <f t="shared" si="1123"/>
        <v>#VALUE!</v>
      </c>
      <c r="AJ195" s="70" t="e">
        <f t="shared" si="1123"/>
        <v>#VALUE!</v>
      </c>
      <c r="AK195" s="70" t="e">
        <f t="shared" si="1123"/>
        <v>#VALUE!</v>
      </c>
      <c r="AL195" s="70" t="e">
        <f t="shared" si="1123"/>
        <v>#VALUE!</v>
      </c>
      <c r="AM195" s="66"/>
      <c r="AN195" s="574" t="e">
        <f t="shared" si="1124"/>
        <v>#VALUE!</v>
      </c>
      <c r="AO195" s="70" t="e">
        <f t="shared" si="1124"/>
        <v>#VALUE!</v>
      </c>
      <c r="AP195" s="70" t="e">
        <f t="shared" si="1124"/>
        <v>#VALUE!</v>
      </c>
      <c r="AQ195" s="70" t="e">
        <f t="shared" si="1124"/>
        <v>#VALUE!</v>
      </c>
      <c r="AR195" s="70" t="e">
        <f t="shared" si="1124"/>
        <v>#VALUE!</v>
      </c>
      <c r="AS195" s="70" t="e">
        <f t="shared" si="1124"/>
        <v>#VALUE!</v>
      </c>
      <c r="AT195" s="70" t="e">
        <f t="shared" si="1124"/>
        <v>#VALUE!</v>
      </c>
      <c r="AU195" s="70" t="e">
        <f t="shared" si="1124"/>
        <v>#VALUE!</v>
      </c>
      <c r="AV195" s="70" t="e">
        <f t="shared" si="1124"/>
        <v>#VALUE!</v>
      </c>
      <c r="AW195" s="70" t="e">
        <f t="shared" si="1124"/>
        <v>#VALUE!</v>
      </c>
      <c r="AX195" s="70" t="e">
        <f t="shared" si="1124"/>
        <v>#VALUE!</v>
      </c>
      <c r="AY195" s="66"/>
      <c r="AZ195" s="574" t="e">
        <f t="shared" si="1125"/>
        <v>#VALUE!</v>
      </c>
      <c r="BA195" s="70" t="e">
        <f t="shared" si="1125"/>
        <v>#VALUE!</v>
      </c>
      <c r="BB195" s="70" t="e">
        <f t="shared" si="1125"/>
        <v>#VALUE!</v>
      </c>
      <c r="BC195" s="70" t="e">
        <f t="shared" si="1125"/>
        <v>#VALUE!</v>
      </c>
      <c r="BD195" s="70" t="e">
        <f t="shared" si="1125"/>
        <v>#VALUE!</v>
      </c>
      <c r="BE195" s="70" t="e">
        <f t="shared" si="1125"/>
        <v>#VALUE!</v>
      </c>
      <c r="BF195" s="70" t="e">
        <f t="shared" si="1125"/>
        <v>#VALUE!</v>
      </c>
      <c r="BG195" s="70" t="e">
        <f t="shared" si="1125"/>
        <v>#VALUE!</v>
      </c>
      <c r="BH195" s="70" t="e">
        <f t="shared" si="1125"/>
        <v>#VALUE!</v>
      </c>
      <c r="BI195" s="70" t="e">
        <f t="shared" si="1125"/>
        <v>#VALUE!</v>
      </c>
      <c r="BJ195" s="70" t="e">
        <f t="shared" si="1125"/>
        <v>#VALUE!</v>
      </c>
      <c r="BK195" s="66" t="e">
        <f t="shared" si="1115"/>
        <v>#VALUE!</v>
      </c>
      <c r="BL195" s="79" t="e">
        <f t="shared" si="1116"/>
        <v>#VALUE!</v>
      </c>
      <c r="BM195" s="79">
        <f t="shared" si="1117"/>
        <v>10.734760245676156</v>
      </c>
      <c r="BN195" s="66" t="e">
        <f>#REF!+#REF!+#REF!+'Новосибирск.обл'!E195+#REF!+#REF!+#REF!+#REF!+#REF!+#REF!</f>
        <v>#REF!</v>
      </c>
      <c r="BO195" s="79" t="e">
        <f t="shared" si="1118"/>
        <v>#REF!</v>
      </c>
    </row>
    <row r="196" s="48" customFormat="1" hidden="1">
      <c r="A196" s="80" t="s">
        <v>450</v>
      </c>
      <c r="B196" s="88" t="s">
        <v>451</v>
      </c>
      <c r="C196" s="82" t="s">
        <v>32</v>
      </c>
      <c r="D196" s="346">
        <f>D197+D70</f>
        <v>11.454224000000002</v>
      </c>
      <c r="E196" s="346">
        <f t="shared" ref="E196:N196" si="1144">E197+E70</f>
        <v>1.77356</v>
      </c>
      <c r="F196" s="346">
        <f t="shared" si="1144"/>
        <v>1.5195179999999999</v>
      </c>
      <c r="G196" s="346">
        <f t="shared" si="1144"/>
        <v>3.5963819999999997</v>
      </c>
      <c r="H196" s="346">
        <f t="shared" si="1144"/>
        <v>1.4820819999999999</v>
      </c>
      <c r="I196" s="346">
        <f t="shared" si="1144"/>
        <v>0</v>
      </c>
      <c r="J196" s="346">
        <f t="shared" si="1144"/>
        <v>1.283134</v>
      </c>
      <c r="K196" s="346">
        <f t="shared" si="1144"/>
        <v>0.45822400000000008</v>
      </c>
      <c r="L196" s="346">
        <f t="shared" si="1144"/>
        <v>0.16567699999999999</v>
      </c>
      <c r="M196" s="346">
        <f t="shared" si="1144"/>
        <v>0.349132</v>
      </c>
      <c r="N196" s="346">
        <f t="shared" si="1144"/>
        <v>0.826515</v>
      </c>
      <c r="P196" s="346">
        <f>P197+P70</f>
        <v>13.456224000000001</v>
      </c>
      <c r="Q196" s="346">
        <f t="shared" ref="Q196:Z196" si="1145">Q197+Q70</f>
        <v>2.23156</v>
      </c>
      <c r="R196" s="346">
        <f t="shared" si="1145"/>
        <v>1.9355179999999998</v>
      </c>
      <c r="S196" s="346">
        <f t="shared" si="1145"/>
        <v>4.1423819999999996</v>
      </c>
      <c r="T196" s="346">
        <f t="shared" si="1145"/>
        <v>1.6820819999999999</v>
      </c>
      <c r="U196" s="346">
        <f t="shared" si="1145"/>
        <v>0</v>
      </c>
      <c r="V196" s="346">
        <f t="shared" si="1145"/>
        <v>1.4821339999999998</v>
      </c>
      <c r="W196" s="346">
        <f t="shared" si="1145"/>
        <v>0.57522400000000007</v>
      </c>
      <c r="X196" s="346">
        <f t="shared" si="1145"/>
        <v>0.19967699999999999</v>
      </c>
      <c r="Y196" s="346">
        <f t="shared" si="1145"/>
        <v>0.37213199999999996</v>
      </c>
      <c r="Z196" s="346">
        <f t="shared" si="1145"/>
        <v>0.83551500000000001</v>
      </c>
      <c r="AA196" s="79">
        <f>D196+'[12]Кемеровская область+'!BV196</f>
        <v>123.192224</v>
      </c>
      <c r="AB196" s="574" t="e">
        <f t="shared" si="1123"/>
        <v>#REF!</v>
      </c>
      <c r="AC196" s="70" t="e">
        <f t="shared" si="1123"/>
        <v>#REF!</v>
      </c>
      <c r="AD196" s="70" t="e">
        <f t="shared" si="1123"/>
        <v>#REF!</v>
      </c>
      <c r="AE196" s="70" t="e">
        <f t="shared" si="1123"/>
        <v>#REF!</v>
      </c>
      <c r="AF196" s="70">
        <f t="shared" si="1123"/>
        <v>17545073492.726822</v>
      </c>
      <c r="AG196" s="70" t="e">
        <f t="shared" si="1123"/>
        <v>#REF!</v>
      </c>
      <c r="AH196" s="70" t="e">
        <f t="shared" si="1123"/>
        <v>#REF!</v>
      </c>
      <c r="AI196" s="70" t="e">
        <f t="shared" si="1123"/>
        <v>#REF!</v>
      </c>
      <c r="AJ196" s="70" t="e">
        <f t="shared" si="1123"/>
        <v>#REF!</v>
      </c>
      <c r="AK196" s="70" t="e">
        <f t="shared" si="1123"/>
        <v>#REF!</v>
      </c>
      <c r="AL196" s="70" t="e">
        <f t="shared" si="1123"/>
        <v>#REF!</v>
      </c>
      <c r="AM196" s="66"/>
      <c r="AN196" s="574" t="e">
        <f t="shared" si="1124"/>
        <v>#REF!</v>
      </c>
      <c r="AO196" s="70" t="e">
        <f t="shared" si="1124"/>
        <v>#REF!</v>
      </c>
      <c r="AP196" s="70" t="e">
        <f t="shared" si="1124"/>
        <v>#REF!</v>
      </c>
      <c r="AQ196" s="70" t="e">
        <f t="shared" si="1124"/>
        <v>#REF!</v>
      </c>
      <c r="AR196" s="70">
        <f t="shared" si="1124"/>
        <v>10384643439.573845</v>
      </c>
      <c r="AS196" s="70" t="e">
        <f t="shared" si="1124"/>
        <v>#REF!</v>
      </c>
      <c r="AT196" s="70" t="e">
        <f t="shared" si="1124"/>
        <v>#REF!</v>
      </c>
      <c r="AU196" s="70" t="e">
        <f t="shared" si="1124"/>
        <v>#REF!</v>
      </c>
      <c r="AV196" s="70" t="e">
        <f t="shared" si="1124"/>
        <v>#REF!</v>
      </c>
      <c r="AW196" s="70" t="e">
        <f t="shared" si="1124"/>
        <v>#REF!</v>
      </c>
      <c r="AX196" s="70" t="e">
        <f t="shared" si="1124"/>
        <v>#REF!</v>
      </c>
      <c r="AY196" s="66"/>
      <c r="AZ196" s="574" t="e">
        <f t="shared" si="1125"/>
        <v>#REF!</v>
      </c>
      <c r="BA196" s="70" t="e">
        <f t="shared" si="1125"/>
        <v>#REF!</v>
      </c>
      <c r="BB196" s="70" t="e">
        <f t="shared" si="1125"/>
        <v>#REF!</v>
      </c>
      <c r="BC196" s="70" t="e">
        <f t="shared" si="1125"/>
        <v>#REF!</v>
      </c>
      <c r="BD196" s="70">
        <f t="shared" si="1125"/>
        <v>0</v>
      </c>
      <c r="BE196" s="70" t="e">
        <f t="shared" si="1125"/>
        <v>#REF!</v>
      </c>
      <c r="BF196" s="70" t="e">
        <f t="shared" si="1125"/>
        <v>#REF!</v>
      </c>
      <c r="BG196" s="70" t="e">
        <f t="shared" si="1125"/>
        <v>#REF!</v>
      </c>
      <c r="BH196" s="70" t="e">
        <f t="shared" si="1125"/>
        <v>#REF!</v>
      </c>
      <c r="BI196" s="70" t="e">
        <f t="shared" si="1125"/>
        <v>#REF!</v>
      </c>
      <c r="BJ196" s="70" t="e">
        <f t="shared" si="1125"/>
        <v>#REF!</v>
      </c>
      <c r="BK196" s="66" t="e">
        <f t="shared" si="1115"/>
        <v>#REF!</v>
      </c>
      <c r="BL196" s="79" t="e">
        <f t="shared" si="1116"/>
        <v>#REF!</v>
      </c>
      <c r="BM196" s="79">
        <f t="shared" si="1117"/>
        <v>109.73599999999999</v>
      </c>
      <c r="BN196" s="66" t="e">
        <f>#REF!+#REF!+#REF!+'Новосибирск.обл'!E196+#REF!+#REF!+#REF!+#REF!+#REF!+#REF!</f>
        <v>#REF!</v>
      </c>
      <c r="BO196" s="79" t="e">
        <f t="shared" si="1118"/>
        <v>#REF!</v>
      </c>
    </row>
    <row r="197" s="48" customFormat="1" hidden="1">
      <c r="A197" s="80" t="s">
        <v>452</v>
      </c>
      <c r="B197" s="126" t="s">
        <v>453</v>
      </c>
      <c r="C197" s="82" t="s">
        <v>32</v>
      </c>
      <c r="D197" s="346">
        <f>D124</f>
        <v>10.487430000000002</v>
      </c>
      <c r="E197" s="346">
        <f t="shared" ref="E197:N197" si="1146">E124</f>
        <v>1.53487</v>
      </c>
      <c r="F197" s="346">
        <f t="shared" si="1146"/>
        <v>1.31134</v>
      </c>
      <c r="G197" s="346">
        <f t="shared" si="1146"/>
        <v>3.3384299999999998</v>
      </c>
      <c r="H197" s="346">
        <f t="shared" si="1146"/>
        <v>1.39947</v>
      </c>
      <c r="I197" s="346">
        <f t="shared" si="1146"/>
        <v>0</v>
      </c>
      <c r="J197" s="346">
        <f t="shared" si="1146"/>
        <v>1.2068099999999999</v>
      </c>
      <c r="K197" s="346">
        <f t="shared" si="1146"/>
        <v>0.41790000000000005</v>
      </c>
      <c r="L197" s="346">
        <f t="shared" si="1146"/>
        <v>0.15686999999999998</v>
      </c>
      <c r="M197" s="346">
        <f t="shared" si="1146"/>
        <v>0.32323999999999997</v>
      </c>
      <c r="N197" s="346">
        <f t="shared" si="1146"/>
        <v>0.79849999999999999</v>
      </c>
      <c r="P197" s="346">
        <f>P124</f>
        <v>10.487430000000002</v>
      </c>
      <c r="Q197" s="346">
        <f t="shared" ref="Q197:Z197" si="1147">Q124</f>
        <v>1.53487</v>
      </c>
      <c r="R197" s="346">
        <f t="shared" si="1147"/>
        <v>1.31134</v>
      </c>
      <c r="S197" s="346">
        <f t="shared" si="1147"/>
        <v>3.3384299999999998</v>
      </c>
      <c r="T197" s="346">
        <f t="shared" si="1147"/>
        <v>1.39947</v>
      </c>
      <c r="U197" s="346">
        <f t="shared" si="1147"/>
        <v>0</v>
      </c>
      <c r="V197" s="346">
        <f t="shared" si="1147"/>
        <v>1.2068099999999999</v>
      </c>
      <c r="W197" s="346">
        <f t="shared" si="1147"/>
        <v>0.41790000000000005</v>
      </c>
      <c r="X197" s="346">
        <f t="shared" si="1147"/>
        <v>0.15686999999999998</v>
      </c>
      <c r="Y197" s="346">
        <f t="shared" si="1147"/>
        <v>0.32323999999999997</v>
      </c>
      <c r="Z197" s="346">
        <f t="shared" si="1147"/>
        <v>0.79849999999999999</v>
      </c>
      <c r="AA197" s="79">
        <f>D197+'[12]Кемеровская область+'!BV197</f>
        <v>52.273430000000005</v>
      </c>
      <c r="AB197" s="574" t="e">
        <f t="shared" si="1123"/>
        <v>#VALUE!</v>
      </c>
      <c r="AC197" s="70" t="e">
        <f t="shared" si="1123"/>
        <v>#VALUE!</v>
      </c>
      <c r="AD197" s="70" t="e">
        <f t="shared" si="1123"/>
        <v>#VALUE!</v>
      </c>
      <c r="AE197" s="70" t="e">
        <f t="shared" si="1123"/>
        <v>#VALUE!</v>
      </c>
      <c r="AF197" s="70" t="e">
        <f t="shared" si="1123"/>
        <v>#VALUE!</v>
      </c>
      <c r="AG197" s="70" t="e">
        <f t="shared" si="1123"/>
        <v>#VALUE!</v>
      </c>
      <c r="AH197" s="70" t="e">
        <f t="shared" si="1123"/>
        <v>#VALUE!</v>
      </c>
      <c r="AI197" s="70" t="e">
        <f t="shared" si="1123"/>
        <v>#VALUE!</v>
      </c>
      <c r="AJ197" s="70" t="e">
        <f t="shared" si="1123"/>
        <v>#VALUE!</v>
      </c>
      <c r="AK197" s="70" t="e">
        <f t="shared" si="1123"/>
        <v>#VALUE!</v>
      </c>
      <c r="AL197" s="70" t="e">
        <f t="shared" si="1123"/>
        <v>#VALUE!</v>
      </c>
      <c r="AM197" s="66"/>
      <c r="AN197" s="574" t="e">
        <f t="shared" si="1124"/>
        <v>#VALUE!</v>
      </c>
      <c r="AO197" s="70" t="e">
        <f t="shared" si="1124"/>
        <v>#VALUE!</v>
      </c>
      <c r="AP197" s="70" t="e">
        <f t="shared" si="1124"/>
        <v>#VALUE!</v>
      </c>
      <c r="AQ197" s="70" t="e">
        <f t="shared" si="1124"/>
        <v>#VALUE!</v>
      </c>
      <c r="AR197" s="70" t="e">
        <f t="shared" si="1124"/>
        <v>#VALUE!</v>
      </c>
      <c r="AS197" s="70" t="e">
        <f t="shared" si="1124"/>
        <v>#VALUE!</v>
      </c>
      <c r="AT197" s="70" t="e">
        <f t="shared" si="1124"/>
        <v>#VALUE!</v>
      </c>
      <c r="AU197" s="70" t="e">
        <f t="shared" si="1124"/>
        <v>#VALUE!</v>
      </c>
      <c r="AV197" s="70" t="e">
        <f t="shared" si="1124"/>
        <v>#VALUE!</v>
      </c>
      <c r="AW197" s="70" t="e">
        <f t="shared" si="1124"/>
        <v>#VALUE!</v>
      </c>
      <c r="AX197" s="70" t="e">
        <f t="shared" si="1124"/>
        <v>#VALUE!</v>
      </c>
      <c r="AY197" s="66"/>
      <c r="AZ197" s="574" t="e">
        <f t="shared" si="1125"/>
        <v>#VALUE!</v>
      </c>
      <c r="BA197" s="70" t="e">
        <f t="shared" si="1125"/>
        <v>#VALUE!</v>
      </c>
      <c r="BB197" s="70" t="e">
        <f t="shared" si="1125"/>
        <v>#VALUE!</v>
      </c>
      <c r="BC197" s="70" t="e">
        <f t="shared" si="1125"/>
        <v>#VALUE!</v>
      </c>
      <c r="BD197" s="70" t="e">
        <f t="shared" si="1125"/>
        <v>#VALUE!</v>
      </c>
      <c r="BE197" s="70" t="e">
        <f t="shared" si="1125"/>
        <v>#VALUE!</v>
      </c>
      <c r="BF197" s="70" t="e">
        <f t="shared" si="1125"/>
        <v>#VALUE!</v>
      </c>
      <c r="BG197" s="70" t="e">
        <f t="shared" si="1125"/>
        <v>#VALUE!</v>
      </c>
      <c r="BH197" s="70" t="e">
        <f t="shared" si="1125"/>
        <v>#VALUE!</v>
      </c>
      <c r="BI197" s="70" t="e">
        <f t="shared" si="1125"/>
        <v>#VALUE!</v>
      </c>
      <c r="BJ197" s="70" t="e">
        <f t="shared" si="1125"/>
        <v>#VALUE!</v>
      </c>
      <c r="BK197" s="66" t="e">
        <f t="shared" si="1115"/>
        <v>#VALUE!</v>
      </c>
      <c r="BL197" s="79" t="e">
        <f t="shared" si="1116"/>
        <v>#VALUE!</v>
      </c>
      <c r="BM197" s="79">
        <f t="shared" si="1117"/>
        <v>41.786000000000001</v>
      </c>
      <c r="BN197" s="66" t="e">
        <f>#REF!+#REF!+#REF!+'Новосибирск.обл'!E197+#REF!+#REF!+#REF!+#REF!+#REF!+#REF!</f>
        <v>#REF!</v>
      </c>
      <c r="BO197" s="79" t="e">
        <f t="shared" si="1118"/>
        <v>#REF!</v>
      </c>
    </row>
    <row r="198" s="48" customFormat="1" hidden="1">
      <c r="A198" s="80" t="s">
        <v>454</v>
      </c>
      <c r="B198" s="88" t="s">
        <v>455</v>
      </c>
      <c r="C198" s="82" t="s">
        <v>32</v>
      </c>
      <c r="D198" s="335">
        <f>D60*1.2</f>
        <v>10.279665139871101</v>
      </c>
      <c r="E198" s="335">
        <f t="shared" ref="E198:N198" si="1148">E60*1.2</f>
        <v>1.7564593781964526</v>
      </c>
      <c r="F198" s="335">
        <f t="shared" si="1148"/>
        <v>1.9217320801463522</v>
      </c>
      <c r="G198" s="335">
        <f t="shared" si="1148"/>
        <v>2.3641540238418233</v>
      </c>
      <c r="H198" s="335">
        <f t="shared" si="1148"/>
        <v>1.3196618399103057</v>
      </c>
      <c r="I198" s="335">
        <f t="shared" si="1148"/>
        <v>0.005879386576084048</v>
      </c>
      <c r="J198" s="335">
        <f t="shared" si="1148"/>
        <v>1.0734771161695131</v>
      </c>
      <c r="K198" s="335">
        <f t="shared" si="1148"/>
        <v>0.21326658460567607</v>
      </c>
      <c r="L198" s="335">
        <f t="shared" si="1148"/>
        <v>0.074748541304311342</v>
      </c>
      <c r="M198" s="335">
        <f t="shared" si="1148"/>
        <v>0.21540710631252985</v>
      </c>
      <c r="N198" s="335">
        <f t="shared" si="1148"/>
        <v>1.3348790828080523</v>
      </c>
      <c r="P198" s="335">
        <f>P60*1.2</f>
        <v>34.262624779871096</v>
      </c>
      <c r="Q198" s="335">
        <f t="shared" ref="Q198:Z198" si="1149">Q60*1.2</f>
        <v>7.6100593781964525</v>
      </c>
      <c r="R198" s="335">
        <f t="shared" si="1149"/>
        <v>4.536532080146352</v>
      </c>
      <c r="S198" s="335">
        <f t="shared" si="1149"/>
        <v>8.6053540238418229</v>
      </c>
      <c r="T198" s="335">
        <f t="shared" si="1149"/>
        <v>4.4588618399103055</v>
      </c>
      <c r="U198" s="335">
        <f t="shared" si="1149"/>
        <v>0.086415850576084058</v>
      </c>
      <c r="V198" s="335">
        <f t="shared" si="1149"/>
        <v>3.0327002921695132</v>
      </c>
      <c r="W198" s="335">
        <f t="shared" si="1149"/>
        <v>0.91886658460567605</v>
      </c>
      <c r="X198" s="335">
        <f t="shared" si="1149"/>
        <v>0.46594854130431129</v>
      </c>
      <c r="Y198" s="335">
        <f t="shared" si="1149"/>
        <v>0.51300710631252988</v>
      </c>
      <c r="Z198" s="335">
        <f t="shared" si="1149"/>
        <v>4.0348790828080521</v>
      </c>
      <c r="AA198" s="79">
        <f>D198+'[12]Кемеровская область+'!BV198</f>
        <v>42.039665139871097</v>
      </c>
      <c r="AB198" s="574" t="e">
        <f t="shared" si="1123"/>
        <v>#REF!</v>
      </c>
      <c r="AC198" s="70" t="e">
        <f t="shared" si="1123"/>
        <v>#REF!</v>
      </c>
      <c r="AD198" s="70" t="e">
        <f t="shared" si="1123"/>
        <v>#REF!</v>
      </c>
      <c r="AE198" s="70" t="e">
        <f t="shared" si="1123"/>
        <v>#REF!</v>
      </c>
      <c r="AF198" s="70">
        <f t="shared" si="1123"/>
        <v>13622224509.241219</v>
      </c>
      <c r="AG198" s="70" t="e">
        <f t="shared" si="1123"/>
        <v>#REF!</v>
      </c>
      <c r="AH198" s="70" t="e">
        <f t="shared" si="1123"/>
        <v>#REF!</v>
      </c>
      <c r="AI198" s="70" t="e">
        <f t="shared" si="1123"/>
        <v>#REF!</v>
      </c>
      <c r="AJ198" s="70" t="e">
        <f t="shared" si="1123"/>
        <v>#REF!</v>
      </c>
      <c r="AK198" s="70" t="e">
        <f t="shared" si="1123"/>
        <v>#REF!</v>
      </c>
      <c r="AL198" s="70" t="e">
        <f t="shared" si="1123"/>
        <v>#REF!</v>
      </c>
      <c r="AM198" s="66"/>
      <c r="AN198" s="574" t="e">
        <f t="shared" si="1124"/>
        <v>#REF!</v>
      </c>
      <c r="AO198" s="70" t="e">
        <f t="shared" si="1124"/>
        <v>#REF!</v>
      </c>
      <c r="AP198" s="70" t="e">
        <f t="shared" si="1124"/>
        <v>#REF!</v>
      </c>
      <c r="AQ198" s="70" t="e">
        <f t="shared" si="1124"/>
        <v>#REF!</v>
      </c>
      <c r="AR198" s="70">
        <f t="shared" si="1124"/>
        <v>8062770213.7986679</v>
      </c>
      <c r="AS198" s="70" t="e">
        <f t="shared" si="1124"/>
        <v>#REF!</v>
      </c>
      <c r="AT198" s="70" t="e">
        <f t="shared" si="1124"/>
        <v>#REF!</v>
      </c>
      <c r="AU198" s="70" t="e">
        <f t="shared" si="1124"/>
        <v>#REF!</v>
      </c>
      <c r="AV198" s="70" t="e">
        <f t="shared" si="1124"/>
        <v>#REF!</v>
      </c>
      <c r="AW198" s="70" t="e">
        <f t="shared" si="1124"/>
        <v>#REF!</v>
      </c>
      <c r="AX198" s="70" t="e">
        <f t="shared" si="1124"/>
        <v>#REF!</v>
      </c>
      <c r="AY198" s="66"/>
      <c r="AZ198" s="574" t="e">
        <f t="shared" si="1125"/>
        <v>#REF!</v>
      </c>
      <c r="BA198" s="70" t="e">
        <f t="shared" si="1125"/>
        <v>#REF!</v>
      </c>
      <c r="BB198" s="70" t="e">
        <f t="shared" si="1125"/>
        <v>#REF!</v>
      </c>
      <c r="BC198" s="70" t="e">
        <f t="shared" si="1125"/>
        <v>#REF!</v>
      </c>
      <c r="BD198" s="70">
        <f t="shared" si="1125"/>
        <v>0</v>
      </c>
      <c r="BE198" s="70" t="e">
        <f t="shared" si="1125"/>
        <v>#REF!</v>
      </c>
      <c r="BF198" s="70" t="e">
        <f t="shared" si="1125"/>
        <v>#REF!</v>
      </c>
      <c r="BG198" s="70" t="e">
        <f t="shared" si="1125"/>
        <v>#REF!</v>
      </c>
      <c r="BH198" s="70" t="e">
        <f t="shared" si="1125"/>
        <v>#REF!</v>
      </c>
      <c r="BI198" s="70" t="e">
        <f t="shared" si="1125"/>
        <v>#REF!</v>
      </c>
      <c r="BJ198" s="70" t="e">
        <f t="shared" si="1125"/>
        <v>#REF!</v>
      </c>
      <c r="BK198" s="66" t="e">
        <f t="shared" si="1115"/>
        <v>#REF!</v>
      </c>
      <c r="BL198" s="79" t="e">
        <f t="shared" si="1116"/>
        <v>#REF!</v>
      </c>
      <c r="BM198" s="79">
        <f t="shared" si="1117"/>
        <v>7.7770403600000009</v>
      </c>
      <c r="BN198" s="66" t="e">
        <f>#REF!+#REF!+#REF!+'Новосибирск.обл'!E198+#REF!+#REF!+#REF!+#REF!+#REF!+#REF!</f>
        <v>#REF!</v>
      </c>
      <c r="BO198" s="79" t="e">
        <f t="shared" si="1118"/>
        <v>#REF!</v>
      </c>
    </row>
    <row r="199" s="48" customFormat="1" hidden="1">
      <c r="A199" s="80" t="s">
        <v>456</v>
      </c>
      <c r="B199" s="88" t="s">
        <v>457</v>
      </c>
      <c r="C199" s="82" t="s">
        <v>32</v>
      </c>
      <c r="D199" s="335">
        <f>D62*1.2</f>
        <v>183.733106948688</v>
      </c>
      <c r="E199" s="335">
        <f t="shared" ref="E199:N199" si="1150">E62*1.2</f>
        <v>9.1450219106200006</v>
      </c>
      <c r="F199" s="335">
        <f t="shared" si="1150"/>
        <v>64.142598249839992</v>
      </c>
      <c r="G199" s="335">
        <f t="shared" si="1150"/>
        <v>6.9555422079999998</v>
      </c>
      <c r="H199" s="335">
        <f t="shared" si="1150"/>
        <v>0.98632508799999985</v>
      </c>
      <c r="I199" s="335">
        <f t="shared" si="1150"/>
        <v>3.3453136000000008</v>
      </c>
      <c r="J199" s="335">
        <f t="shared" si="1150"/>
        <v>64.258959772428</v>
      </c>
      <c r="K199" s="335">
        <f t="shared" si="1150"/>
        <v>0.45901399999999992</v>
      </c>
      <c r="L199" s="335">
        <f t="shared" si="1150"/>
        <v>0.77535960000000004</v>
      </c>
      <c r="M199" s="335">
        <f t="shared" si="1150"/>
        <v>2.4761011038</v>
      </c>
      <c r="N199" s="335">
        <f t="shared" si="1150"/>
        <v>31.188871416000001</v>
      </c>
      <c r="P199" s="335">
        <f>P62*1.2</f>
        <v>547.85345514868811</v>
      </c>
      <c r="Q199" s="335">
        <f t="shared" ref="Q199:Z199" si="1151">Q62*1.2</f>
        <v>22.035421910619998</v>
      </c>
      <c r="R199" s="335">
        <f t="shared" si="1151"/>
        <v>195.47539824984003</v>
      </c>
      <c r="S199" s="335">
        <f t="shared" si="1151"/>
        <v>7.227942208</v>
      </c>
      <c r="T199" s="335">
        <f t="shared" si="1151"/>
        <v>1.2623250880000001</v>
      </c>
      <c r="U199" s="335">
        <f t="shared" si="1151"/>
        <v>3.410833600000001</v>
      </c>
      <c r="V199" s="335">
        <f t="shared" si="1151"/>
        <v>213.47539104442799</v>
      </c>
      <c r="W199" s="335">
        <f t="shared" si="1151"/>
        <v>0.47461399999999998</v>
      </c>
      <c r="X199" s="335">
        <f t="shared" si="1151"/>
        <v>0.78375960000000011</v>
      </c>
      <c r="Y199" s="335">
        <f t="shared" si="1151"/>
        <v>7.1827425077999987</v>
      </c>
      <c r="Z199" s="335">
        <f t="shared" si="1151"/>
        <v>96.525026940000004</v>
      </c>
      <c r="AA199" s="79">
        <f>D199+'[12]Кемеровская область+'!BV199</f>
        <v>234.334106948688</v>
      </c>
      <c r="AB199" s="574" t="e">
        <f t="shared" si="1123"/>
        <v>#REF!</v>
      </c>
      <c r="AC199" s="70" t="e">
        <f t="shared" si="1123"/>
        <v>#REF!</v>
      </c>
      <c r="AD199" s="70" t="e">
        <f t="shared" si="1123"/>
        <v>#REF!</v>
      </c>
      <c r="AE199" s="70" t="e">
        <f t="shared" si="1123"/>
        <v>#REF!</v>
      </c>
      <c r="AF199" s="70" t="e">
        <f t="shared" si="1123"/>
        <v>#VALUE!</v>
      </c>
      <c r="AG199" s="70" t="e">
        <f t="shared" si="1123"/>
        <v>#REF!</v>
      </c>
      <c r="AH199" s="70" t="e">
        <f t="shared" si="1123"/>
        <v>#REF!</v>
      </c>
      <c r="AI199" s="70" t="e">
        <f t="shared" si="1123"/>
        <v>#REF!</v>
      </c>
      <c r="AJ199" s="70" t="e">
        <f t="shared" si="1123"/>
        <v>#REF!</v>
      </c>
      <c r="AK199" s="70" t="e">
        <f t="shared" si="1123"/>
        <v>#REF!</v>
      </c>
      <c r="AL199" s="70" t="e">
        <f t="shared" si="1123"/>
        <v>#REF!</v>
      </c>
      <c r="AM199" s="66"/>
      <c r="AN199" s="574" t="e">
        <f t="shared" si="1124"/>
        <v>#REF!</v>
      </c>
      <c r="AO199" s="70" t="e">
        <f t="shared" si="1124"/>
        <v>#REF!</v>
      </c>
      <c r="AP199" s="70" t="e">
        <f t="shared" si="1124"/>
        <v>#REF!</v>
      </c>
      <c r="AQ199" s="70" t="e">
        <f t="shared" si="1124"/>
        <v>#REF!</v>
      </c>
      <c r="AR199" s="70" t="e">
        <f t="shared" si="1124"/>
        <v>#VALUE!</v>
      </c>
      <c r="AS199" s="70" t="e">
        <f t="shared" si="1124"/>
        <v>#REF!</v>
      </c>
      <c r="AT199" s="70" t="e">
        <f t="shared" si="1124"/>
        <v>#REF!</v>
      </c>
      <c r="AU199" s="70" t="e">
        <f t="shared" si="1124"/>
        <v>#REF!</v>
      </c>
      <c r="AV199" s="70" t="e">
        <f t="shared" si="1124"/>
        <v>#REF!</v>
      </c>
      <c r="AW199" s="70" t="e">
        <f t="shared" si="1124"/>
        <v>#REF!</v>
      </c>
      <c r="AX199" s="70" t="e">
        <f t="shared" si="1124"/>
        <v>#REF!</v>
      </c>
      <c r="AY199" s="66"/>
      <c r="AZ199" s="574" t="e">
        <f t="shared" si="1125"/>
        <v>#REF!</v>
      </c>
      <c r="BA199" s="70" t="e">
        <f t="shared" si="1125"/>
        <v>#REF!</v>
      </c>
      <c r="BB199" s="70" t="e">
        <f t="shared" si="1125"/>
        <v>#REF!</v>
      </c>
      <c r="BC199" s="70" t="e">
        <f t="shared" si="1125"/>
        <v>#REF!</v>
      </c>
      <c r="BD199" s="70" t="e">
        <f t="shared" si="1125"/>
        <v>#VALUE!</v>
      </c>
      <c r="BE199" s="70" t="e">
        <f t="shared" si="1125"/>
        <v>#REF!</v>
      </c>
      <c r="BF199" s="70" t="e">
        <f t="shared" si="1125"/>
        <v>#REF!</v>
      </c>
      <c r="BG199" s="70" t="e">
        <f t="shared" si="1125"/>
        <v>#REF!</v>
      </c>
      <c r="BH199" s="70" t="e">
        <f t="shared" si="1125"/>
        <v>#REF!</v>
      </c>
      <c r="BI199" s="70" t="e">
        <f t="shared" si="1125"/>
        <v>#REF!</v>
      </c>
      <c r="BJ199" s="70" t="e">
        <f t="shared" si="1125"/>
        <v>#REF!</v>
      </c>
      <c r="BK199" s="66" t="e">
        <f t="shared" si="1115"/>
        <v>#REF!</v>
      </c>
      <c r="BL199" s="79" t="e">
        <f t="shared" si="1116"/>
        <v>#REF!</v>
      </c>
      <c r="BM199" s="79">
        <f t="shared" si="1117"/>
        <v>-313.51934820000008</v>
      </c>
      <c r="BN199" s="66" t="e">
        <f>#REF!+#REF!+#REF!+'Новосибирск.обл'!E199+#REF!+#REF!+#REF!+#REF!+#REF!+#REF!</f>
        <v>#REF!</v>
      </c>
      <c r="BO199" s="79" t="e">
        <f t="shared" si="1118"/>
        <v>#REF!</v>
      </c>
    </row>
    <row r="200" s="48" customFormat="1" hidden="1">
      <c r="A200" s="80" t="s">
        <v>458</v>
      </c>
      <c r="B200" s="88" t="s">
        <v>459</v>
      </c>
      <c r="C200" s="82" t="s">
        <v>32</v>
      </c>
      <c r="D200" s="82">
        <f>D75*1.2</f>
        <v>5.176400912574687</v>
      </c>
      <c r="E200" s="82">
        <f t="shared" ref="E200:N200" si="1152">E75*1.2</f>
        <v>0.34047108841755042</v>
      </c>
      <c r="F200" s="82">
        <f t="shared" si="1152"/>
        <v>0.26769100239565025</v>
      </c>
      <c r="G200" s="82">
        <f t="shared" si="1152"/>
        <v>0.44508162057010719</v>
      </c>
      <c r="H200" s="82">
        <f t="shared" si="1152"/>
        <v>2.2202127435702499</v>
      </c>
      <c r="I200" s="82">
        <f t="shared" si="1152"/>
        <v>0.11924868943977734</v>
      </c>
      <c r="J200" s="82">
        <f t="shared" si="1152"/>
        <v>0.4425512751718193</v>
      </c>
      <c r="K200" s="82">
        <f t="shared" si="1152"/>
        <v>0.058713609273261254</v>
      </c>
      <c r="L200" s="82">
        <f t="shared" si="1152"/>
        <v>0.2051067407054423</v>
      </c>
      <c r="M200" s="82">
        <f t="shared" si="1152"/>
        <v>0.054284163148735957</v>
      </c>
      <c r="N200" s="82">
        <f t="shared" si="1152"/>
        <v>1.0230399798820939</v>
      </c>
      <c r="P200" s="82">
        <f>P75*1.2</f>
        <v>14.378000912574688</v>
      </c>
      <c r="Q200" s="82">
        <f t="shared" ref="Q200:Z200" si="1153">Q75*1.2</f>
        <v>1.3652710884175503</v>
      </c>
      <c r="R200" s="82">
        <f t="shared" si="1153"/>
        <v>0.9324910023956503</v>
      </c>
      <c r="S200" s="82">
        <f t="shared" si="1153"/>
        <v>1.8706816205701071</v>
      </c>
      <c r="T200" s="82">
        <f t="shared" si="1153"/>
        <v>3.0218127435702495</v>
      </c>
      <c r="U200" s="82">
        <f t="shared" si="1153"/>
        <v>0.4733798494397774</v>
      </c>
      <c r="V200" s="82">
        <f t="shared" si="1153"/>
        <v>1.8836201151718193</v>
      </c>
      <c r="W200" s="82">
        <f t="shared" si="1153"/>
        <v>0.23751360927326123</v>
      </c>
      <c r="X200" s="82">
        <f t="shared" si="1153"/>
        <v>0.82310674070544232</v>
      </c>
      <c r="Y200" s="82">
        <f t="shared" si="1153"/>
        <v>0.19108416314873594</v>
      </c>
      <c r="Z200" s="82">
        <f t="shared" si="1153"/>
        <v>3.579039979882094</v>
      </c>
      <c r="AA200" s="79">
        <f>D200+'[12]Кемеровская область+'!BV200</f>
        <v>17.468400912574687</v>
      </c>
      <c r="AB200" s="574" t="e">
        <f t="shared" si="1123"/>
        <v>#REF!</v>
      </c>
      <c r="AC200" s="70" t="e">
        <f t="shared" si="1123"/>
        <v>#REF!</v>
      </c>
      <c r="AD200" s="70" t="e">
        <f t="shared" si="1123"/>
        <v>#REF!</v>
      </c>
      <c r="AE200" s="70" t="e">
        <f t="shared" si="1123"/>
        <v>#REF!</v>
      </c>
      <c r="AF200" s="70">
        <f t="shared" si="1123"/>
        <v>10587405253.779194</v>
      </c>
      <c r="AG200" s="70" t="e">
        <f t="shared" si="1123"/>
        <v>#REF!</v>
      </c>
      <c r="AH200" s="70" t="e">
        <f t="shared" si="1123"/>
        <v>#REF!</v>
      </c>
      <c r="AI200" s="70" t="e">
        <f t="shared" si="1123"/>
        <v>#REF!</v>
      </c>
      <c r="AJ200" s="70" t="e">
        <f t="shared" si="1123"/>
        <v>#REF!</v>
      </c>
      <c r="AK200" s="70" t="e">
        <f t="shared" si="1123"/>
        <v>#REF!</v>
      </c>
      <c r="AL200" s="70" t="e">
        <f t="shared" si="1123"/>
        <v>#REF!</v>
      </c>
      <c r="AM200" s="66"/>
      <c r="AN200" s="574" t="e">
        <f t="shared" si="1124"/>
        <v>#REF!</v>
      </c>
      <c r="AO200" s="70" t="e">
        <f t="shared" si="1124"/>
        <v>#REF!</v>
      </c>
      <c r="AP200" s="70" t="e">
        <f t="shared" si="1124"/>
        <v>#REF!</v>
      </c>
      <c r="AQ200" s="70" t="e">
        <f t="shared" si="1124"/>
        <v>#REF!</v>
      </c>
      <c r="AR200" s="70">
        <f t="shared" si="1124"/>
        <v>6266509280.0723209</v>
      </c>
      <c r="AS200" s="70" t="e">
        <f t="shared" si="1124"/>
        <v>#REF!</v>
      </c>
      <c r="AT200" s="70" t="e">
        <f t="shared" si="1124"/>
        <v>#REF!</v>
      </c>
      <c r="AU200" s="70" t="e">
        <f t="shared" si="1124"/>
        <v>#REF!</v>
      </c>
      <c r="AV200" s="70" t="e">
        <f t="shared" si="1124"/>
        <v>#REF!</v>
      </c>
      <c r="AW200" s="70" t="e">
        <f t="shared" si="1124"/>
        <v>#REF!</v>
      </c>
      <c r="AX200" s="70" t="e">
        <f t="shared" si="1124"/>
        <v>#REF!</v>
      </c>
      <c r="AY200" s="66"/>
      <c r="AZ200" s="574" t="e">
        <f t="shared" si="1125"/>
        <v>#REF!</v>
      </c>
      <c r="BA200" s="70" t="e">
        <f t="shared" si="1125"/>
        <v>#REF!</v>
      </c>
      <c r="BB200" s="70" t="e">
        <f t="shared" si="1125"/>
        <v>#REF!</v>
      </c>
      <c r="BC200" s="70" t="e">
        <f t="shared" si="1125"/>
        <v>#REF!</v>
      </c>
      <c r="BD200" s="70">
        <f t="shared" si="1125"/>
        <v>0</v>
      </c>
      <c r="BE200" s="70" t="e">
        <f t="shared" si="1125"/>
        <v>#REF!</v>
      </c>
      <c r="BF200" s="70" t="e">
        <f t="shared" si="1125"/>
        <v>#REF!</v>
      </c>
      <c r="BG200" s="70" t="e">
        <f t="shared" si="1125"/>
        <v>#REF!</v>
      </c>
      <c r="BH200" s="70" t="e">
        <f t="shared" si="1125"/>
        <v>#REF!</v>
      </c>
      <c r="BI200" s="70" t="e">
        <f t="shared" si="1125"/>
        <v>#REF!</v>
      </c>
      <c r="BJ200" s="70" t="e">
        <f t="shared" si="1125"/>
        <v>#REF!</v>
      </c>
      <c r="BK200" s="66" t="e">
        <f t="shared" si="1115"/>
        <v>#REF!</v>
      </c>
      <c r="BL200" s="79" t="e">
        <f t="shared" si="1116"/>
        <v>#REF!</v>
      </c>
      <c r="BM200" s="79">
        <f t="shared" si="1117"/>
        <v>3.0903999999999989</v>
      </c>
      <c r="BN200" s="66" t="e">
        <f>#REF!+#REF!+#REF!+'Новосибирск.обл'!E200+#REF!+#REF!+#REF!+#REF!+#REF!+#REF!</f>
        <v>#REF!</v>
      </c>
      <c r="BO200" s="79" t="e">
        <f t="shared" si="1118"/>
        <v>#REF!</v>
      </c>
    </row>
    <row r="201" s="48" customFormat="1" ht="30" hidden="1">
      <c r="A201" s="80" t="s">
        <v>460</v>
      </c>
      <c r="B201" s="88" t="s">
        <v>461</v>
      </c>
      <c r="C201" s="82" t="s">
        <v>32</v>
      </c>
      <c r="D201" s="328"/>
      <c r="E201" s="328"/>
      <c r="F201" s="328"/>
      <c r="G201" s="328"/>
      <c r="H201" s="328"/>
      <c r="I201" s="328"/>
      <c r="J201" s="328"/>
      <c r="K201" s="328"/>
      <c r="L201" s="328"/>
      <c r="M201" s="328"/>
      <c r="N201" s="328"/>
      <c r="P201" s="328"/>
      <c r="Q201" s="328"/>
      <c r="R201" s="328"/>
      <c r="S201" s="328"/>
      <c r="T201" s="328"/>
      <c r="U201" s="328"/>
      <c r="V201" s="328"/>
      <c r="W201" s="328"/>
      <c r="X201" s="328"/>
      <c r="Y201" s="328"/>
      <c r="Z201" s="328"/>
      <c r="AA201" s="79">
        <f>D201+'[12]Кемеровская область+'!BV201</f>
        <v>0</v>
      </c>
      <c r="AB201" s="574" t="e">
        <f t="shared" si="1123"/>
        <v>#VALUE!</v>
      </c>
      <c r="AC201" s="70" t="e">
        <f t="shared" si="1123"/>
        <v>#VALUE!</v>
      </c>
      <c r="AD201" s="70" t="e">
        <f t="shared" si="1123"/>
        <v>#VALUE!</v>
      </c>
      <c r="AE201" s="70" t="e">
        <f t="shared" si="1123"/>
        <v>#VALUE!</v>
      </c>
      <c r="AF201" s="70" t="e">
        <f t="shared" si="1123"/>
        <v>#VALUE!</v>
      </c>
      <c r="AG201" s="70" t="e">
        <f t="shared" si="1123"/>
        <v>#VALUE!</v>
      </c>
      <c r="AH201" s="70" t="e">
        <f t="shared" si="1123"/>
        <v>#VALUE!</v>
      </c>
      <c r="AI201" s="70" t="e">
        <f t="shared" si="1123"/>
        <v>#VALUE!</v>
      </c>
      <c r="AJ201" s="70" t="e">
        <f t="shared" si="1123"/>
        <v>#VALUE!</v>
      </c>
      <c r="AK201" s="70" t="e">
        <f t="shared" si="1123"/>
        <v>#VALUE!</v>
      </c>
      <c r="AL201" s="70" t="e">
        <f t="shared" si="1123"/>
        <v>#VALUE!</v>
      </c>
      <c r="AM201" s="66"/>
      <c r="AN201" s="574" t="e">
        <f t="shared" si="1124"/>
        <v>#VALUE!</v>
      </c>
      <c r="AO201" s="70" t="e">
        <f t="shared" si="1124"/>
        <v>#VALUE!</v>
      </c>
      <c r="AP201" s="70" t="e">
        <f t="shared" si="1124"/>
        <v>#VALUE!</v>
      </c>
      <c r="AQ201" s="70" t="e">
        <f t="shared" si="1124"/>
        <v>#VALUE!</v>
      </c>
      <c r="AR201" s="70" t="e">
        <f t="shared" si="1124"/>
        <v>#VALUE!</v>
      </c>
      <c r="AS201" s="70" t="e">
        <f t="shared" si="1124"/>
        <v>#VALUE!</v>
      </c>
      <c r="AT201" s="70" t="e">
        <f t="shared" si="1124"/>
        <v>#VALUE!</v>
      </c>
      <c r="AU201" s="70" t="e">
        <f t="shared" si="1124"/>
        <v>#VALUE!</v>
      </c>
      <c r="AV201" s="70" t="e">
        <f t="shared" si="1124"/>
        <v>#VALUE!</v>
      </c>
      <c r="AW201" s="70" t="e">
        <f t="shared" si="1124"/>
        <v>#VALUE!</v>
      </c>
      <c r="AX201" s="70" t="e">
        <f t="shared" si="1124"/>
        <v>#VALUE!</v>
      </c>
      <c r="AY201" s="66"/>
      <c r="AZ201" s="574" t="e">
        <f t="shared" si="1125"/>
        <v>#VALUE!</v>
      </c>
      <c r="BA201" s="70" t="e">
        <f t="shared" si="1125"/>
        <v>#VALUE!</v>
      </c>
      <c r="BB201" s="70" t="e">
        <f t="shared" si="1125"/>
        <v>#VALUE!</v>
      </c>
      <c r="BC201" s="70" t="e">
        <f t="shared" si="1125"/>
        <v>#VALUE!</v>
      </c>
      <c r="BD201" s="70" t="e">
        <f t="shared" si="1125"/>
        <v>#VALUE!</v>
      </c>
      <c r="BE201" s="70" t="e">
        <f t="shared" si="1125"/>
        <v>#VALUE!</v>
      </c>
      <c r="BF201" s="70" t="e">
        <f t="shared" si="1125"/>
        <v>#VALUE!</v>
      </c>
      <c r="BG201" s="70" t="e">
        <f t="shared" si="1125"/>
        <v>#VALUE!</v>
      </c>
      <c r="BH201" s="70" t="e">
        <f t="shared" si="1125"/>
        <v>#VALUE!</v>
      </c>
      <c r="BI201" s="70" t="e">
        <f t="shared" si="1125"/>
        <v>#VALUE!</v>
      </c>
      <c r="BJ201" s="70" t="e">
        <f t="shared" si="1125"/>
        <v>#VALUE!</v>
      </c>
      <c r="BK201" s="66" t="e">
        <f t="shared" si="1115"/>
        <v>#VALUE!</v>
      </c>
      <c r="BL201" s="79" t="e">
        <f t="shared" si="1116"/>
        <v>#VALUE!</v>
      </c>
      <c r="BM201" s="79">
        <f t="shared" si="1117"/>
        <v>0</v>
      </c>
      <c r="BN201" s="66" t="e">
        <f>#REF!+#REF!+#REF!+'Новосибирск.обл'!E201+#REF!+#REF!+#REF!+#REF!+#REF!+#REF!</f>
        <v>#REF!</v>
      </c>
      <c r="BO201" s="79" t="e">
        <f t="shared" si="1118"/>
        <v>#REF!</v>
      </c>
    </row>
    <row r="202" s="48" customFormat="1" hidden="1">
      <c r="A202" s="80" t="s">
        <v>462</v>
      </c>
      <c r="B202" s="88" t="s">
        <v>463</v>
      </c>
      <c r="C202" s="82" t="s">
        <v>32</v>
      </c>
      <c r="D202" s="337"/>
      <c r="E202" s="337"/>
      <c r="F202" s="337"/>
      <c r="G202" s="337"/>
      <c r="H202" s="337"/>
      <c r="I202" s="337"/>
      <c r="J202" s="337"/>
      <c r="K202" s="337"/>
      <c r="L202" s="337"/>
      <c r="M202" s="337"/>
      <c r="N202" s="337"/>
      <c r="P202" s="337"/>
      <c r="Q202" s="337"/>
      <c r="R202" s="337"/>
      <c r="S202" s="337"/>
      <c r="T202" s="337"/>
      <c r="U202" s="337"/>
      <c r="V202" s="337"/>
      <c r="W202" s="337"/>
      <c r="X202" s="337"/>
      <c r="Y202" s="337"/>
      <c r="Z202" s="337"/>
      <c r="AA202" s="79">
        <f>D202+'[12]Кемеровская область+'!BV202</f>
        <v>0.97700000000000009</v>
      </c>
      <c r="AB202" s="574" t="e">
        <f t="shared" si="1123"/>
        <v>#REF!</v>
      </c>
      <c r="AC202" s="70" t="e">
        <f t="shared" si="1123"/>
        <v>#REF!</v>
      </c>
      <c r="AD202" s="70" t="e">
        <f t="shared" si="1123"/>
        <v>#REF!</v>
      </c>
      <c r="AE202" s="70" t="e">
        <f t="shared" si="1123"/>
        <v>#REF!</v>
      </c>
      <c r="AF202" s="70">
        <f t="shared" si="1123"/>
        <v>8207542010.6533527</v>
      </c>
      <c r="AG202" s="70" t="e">
        <f t="shared" si="1123"/>
        <v>#REF!</v>
      </c>
      <c r="AH202" s="70" t="e">
        <f t="shared" si="1123"/>
        <v>#REF!</v>
      </c>
      <c r="AI202" s="70" t="e">
        <f t="shared" si="1123"/>
        <v>#REF!</v>
      </c>
      <c r="AJ202" s="70" t="e">
        <f t="shared" si="1123"/>
        <v>#REF!</v>
      </c>
      <c r="AK202" s="70" t="e">
        <f t="shared" si="1123"/>
        <v>#REF!</v>
      </c>
      <c r="AL202" s="70" t="e">
        <f t="shared" si="1123"/>
        <v>#REF!</v>
      </c>
      <c r="AM202" s="66"/>
      <c r="AN202" s="574" t="e">
        <f t="shared" si="1124"/>
        <v>#REF!</v>
      </c>
      <c r="AO202" s="70" t="e">
        <f t="shared" si="1124"/>
        <v>#REF!</v>
      </c>
      <c r="AP202" s="70" t="e">
        <f t="shared" si="1124"/>
        <v>#REF!</v>
      </c>
      <c r="AQ202" s="70" t="e">
        <f t="shared" si="1124"/>
        <v>#REF!</v>
      </c>
      <c r="AR202" s="70">
        <f t="shared" si="1124"/>
        <v>4857910310.018157</v>
      </c>
      <c r="AS202" s="70" t="e">
        <f t="shared" si="1124"/>
        <v>#REF!</v>
      </c>
      <c r="AT202" s="70" t="e">
        <f t="shared" si="1124"/>
        <v>#REF!</v>
      </c>
      <c r="AU202" s="70" t="e">
        <f t="shared" si="1124"/>
        <v>#REF!</v>
      </c>
      <c r="AV202" s="70" t="e">
        <f t="shared" si="1124"/>
        <v>#REF!</v>
      </c>
      <c r="AW202" s="70" t="e">
        <f t="shared" si="1124"/>
        <v>#REF!</v>
      </c>
      <c r="AX202" s="70" t="e">
        <f t="shared" si="1124"/>
        <v>#REF!</v>
      </c>
      <c r="AY202" s="66"/>
      <c r="AZ202" s="574" t="e">
        <f t="shared" si="1125"/>
        <v>#REF!</v>
      </c>
      <c r="BA202" s="70" t="e">
        <f t="shared" si="1125"/>
        <v>#REF!</v>
      </c>
      <c r="BB202" s="70" t="e">
        <f t="shared" si="1125"/>
        <v>#REF!</v>
      </c>
      <c r="BC202" s="70" t="e">
        <f t="shared" si="1125"/>
        <v>#REF!</v>
      </c>
      <c r="BD202" s="70">
        <f t="shared" si="1125"/>
        <v>0</v>
      </c>
      <c r="BE202" s="70" t="e">
        <f t="shared" si="1125"/>
        <v>#REF!</v>
      </c>
      <c r="BF202" s="70" t="e">
        <f t="shared" si="1125"/>
        <v>#REF!</v>
      </c>
      <c r="BG202" s="70" t="e">
        <f t="shared" si="1125"/>
        <v>#REF!</v>
      </c>
      <c r="BH202" s="70" t="e">
        <f t="shared" si="1125"/>
        <v>#REF!</v>
      </c>
      <c r="BI202" s="70" t="e">
        <f t="shared" si="1125"/>
        <v>#REF!</v>
      </c>
      <c r="BJ202" s="70" t="e">
        <f t="shared" si="1125"/>
        <v>#REF!</v>
      </c>
      <c r="BK202" s="66" t="e">
        <f t="shared" si="1115"/>
        <v>#REF!</v>
      </c>
      <c r="BL202" s="79" t="e">
        <f t="shared" si="1116"/>
        <v>#REF!</v>
      </c>
      <c r="BM202" s="79">
        <f t="shared" si="1117"/>
        <v>0.97700000000000009</v>
      </c>
      <c r="BN202" s="66" t="e">
        <f>#REF!+#REF!+#REF!+'Новосибирск.обл'!E202+#REF!+#REF!+#REF!+#REF!+#REF!+#REF!</f>
        <v>#REF!</v>
      </c>
      <c r="BO202" s="79" t="e">
        <f t="shared" si="1118"/>
        <v>#REF!</v>
      </c>
    </row>
    <row r="203" s="66" customFormat="1" ht="14.25" hidden="1">
      <c r="A203" s="182" t="s">
        <v>464</v>
      </c>
      <c r="B203" s="340" t="s">
        <v>465</v>
      </c>
      <c r="C203" s="184" t="s">
        <v>32</v>
      </c>
      <c r="D203" s="184"/>
      <c r="E203" s="184"/>
      <c r="F203" s="184"/>
      <c r="G203" s="184"/>
      <c r="H203" s="184"/>
      <c r="I203" s="184"/>
      <c r="J203" s="184"/>
      <c r="K203" s="184"/>
      <c r="L203" s="184"/>
      <c r="M203" s="184"/>
      <c r="N203" s="184"/>
      <c r="P203" s="184"/>
      <c r="Q203" s="184"/>
      <c r="R203" s="184"/>
      <c r="S203" s="184"/>
      <c r="T203" s="184"/>
      <c r="U203" s="184"/>
      <c r="V203" s="184"/>
      <c r="W203" s="184"/>
      <c r="X203" s="184"/>
      <c r="Y203" s="184"/>
      <c r="Z203" s="184"/>
      <c r="AA203" s="79">
        <f>D203+'[12]Кемеровская область+'!BV203</f>
        <v>0</v>
      </c>
      <c r="AB203" s="574" t="e">
        <f t="shared" si="1123"/>
        <v>#VALUE!</v>
      </c>
      <c r="AC203" s="70" t="e">
        <f t="shared" si="1123"/>
        <v>#VALUE!</v>
      </c>
      <c r="AD203" s="70" t="e">
        <f t="shared" si="1123"/>
        <v>#VALUE!</v>
      </c>
      <c r="AE203" s="70" t="e">
        <f t="shared" si="1123"/>
        <v>#VALUE!</v>
      </c>
      <c r="AF203" s="70" t="e">
        <f t="shared" si="1123"/>
        <v>#VALUE!</v>
      </c>
      <c r="AG203" s="70" t="e">
        <f t="shared" si="1123"/>
        <v>#VALUE!</v>
      </c>
      <c r="AH203" s="70" t="e">
        <f t="shared" si="1123"/>
        <v>#VALUE!</v>
      </c>
      <c r="AI203" s="70" t="e">
        <f t="shared" si="1123"/>
        <v>#VALUE!</v>
      </c>
      <c r="AJ203" s="70" t="e">
        <f t="shared" si="1123"/>
        <v>#VALUE!</v>
      </c>
      <c r="AK203" s="70" t="e">
        <f t="shared" si="1123"/>
        <v>#VALUE!</v>
      </c>
      <c r="AL203" s="70" t="e">
        <f t="shared" si="1123"/>
        <v>#VALUE!</v>
      </c>
      <c r="AN203" s="574" t="e">
        <f t="shared" si="1124"/>
        <v>#VALUE!</v>
      </c>
      <c r="AO203" s="70" t="e">
        <f t="shared" si="1124"/>
        <v>#VALUE!</v>
      </c>
      <c r="AP203" s="70" t="e">
        <f t="shared" si="1124"/>
        <v>#VALUE!</v>
      </c>
      <c r="AQ203" s="70" t="e">
        <f t="shared" si="1124"/>
        <v>#VALUE!</v>
      </c>
      <c r="AR203" s="70" t="e">
        <f t="shared" si="1124"/>
        <v>#VALUE!</v>
      </c>
      <c r="AS203" s="70" t="e">
        <f t="shared" si="1124"/>
        <v>#VALUE!</v>
      </c>
      <c r="AT203" s="70" t="e">
        <f t="shared" si="1124"/>
        <v>#VALUE!</v>
      </c>
      <c r="AU203" s="70" t="e">
        <f t="shared" si="1124"/>
        <v>#VALUE!</v>
      </c>
      <c r="AV203" s="70" t="e">
        <f t="shared" si="1124"/>
        <v>#VALUE!</v>
      </c>
      <c r="AW203" s="70" t="e">
        <f t="shared" si="1124"/>
        <v>#VALUE!</v>
      </c>
      <c r="AX203" s="70" t="e">
        <f t="shared" si="1124"/>
        <v>#VALUE!</v>
      </c>
      <c r="AZ203" s="574" t="e">
        <f t="shared" si="1125"/>
        <v>#VALUE!</v>
      </c>
      <c r="BA203" s="70" t="e">
        <f t="shared" si="1125"/>
        <v>#VALUE!</v>
      </c>
      <c r="BB203" s="70" t="e">
        <f t="shared" si="1125"/>
        <v>#VALUE!</v>
      </c>
      <c r="BC203" s="70" t="e">
        <f t="shared" si="1125"/>
        <v>#VALUE!</v>
      </c>
      <c r="BD203" s="70" t="e">
        <f t="shared" si="1125"/>
        <v>#VALUE!</v>
      </c>
      <c r="BE203" s="70" t="e">
        <f t="shared" si="1125"/>
        <v>#VALUE!</v>
      </c>
      <c r="BF203" s="70" t="e">
        <f t="shared" si="1125"/>
        <v>#VALUE!</v>
      </c>
      <c r="BG203" s="70" t="e">
        <f t="shared" si="1125"/>
        <v>#VALUE!</v>
      </c>
      <c r="BH203" s="70" t="e">
        <f t="shared" si="1125"/>
        <v>#VALUE!</v>
      </c>
      <c r="BI203" s="70" t="e">
        <f t="shared" si="1125"/>
        <v>#VALUE!</v>
      </c>
      <c r="BJ203" s="70" t="e">
        <f t="shared" si="1125"/>
        <v>#VALUE!</v>
      </c>
      <c r="BK203" s="66" t="e">
        <f t="shared" si="1115"/>
        <v>#VALUE!</v>
      </c>
      <c r="BL203" s="79" t="e">
        <f t="shared" si="1116"/>
        <v>#VALUE!</v>
      </c>
      <c r="BM203" s="79">
        <f t="shared" si="1117"/>
        <v>0</v>
      </c>
      <c r="BN203" s="66" t="e">
        <f>#REF!+#REF!+#REF!+'Новосибирск.обл'!E203+#REF!+#REF!+#REF!+#REF!+#REF!+#REF!</f>
        <v>#REF!</v>
      </c>
      <c r="BO203" s="79" t="e">
        <f t="shared" si="1118"/>
        <v>#REF!</v>
      </c>
    </row>
    <row r="204" s="48" customFormat="1" hidden="1">
      <c r="A204" s="80" t="s">
        <v>466</v>
      </c>
      <c r="B204" s="88" t="s">
        <v>467</v>
      </c>
      <c r="C204" s="82" t="s">
        <v>32</v>
      </c>
      <c r="D204" s="328"/>
      <c r="E204" s="328"/>
      <c r="F204" s="328"/>
      <c r="G204" s="328"/>
      <c r="H204" s="328"/>
      <c r="I204" s="328"/>
      <c r="J204" s="328"/>
      <c r="K204" s="328"/>
      <c r="L204" s="328"/>
      <c r="M204" s="328"/>
      <c r="N204" s="328"/>
      <c r="P204" s="328"/>
      <c r="Q204" s="328"/>
      <c r="R204" s="328"/>
      <c r="S204" s="328"/>
      <c r="T204" s="328"/>
      <c r="U204" s="328"/>
      <c r="V204" s="328"/>
      <c r="W204" s="328"/>
      <c r="X204" s="328"/>
      <c r="Y204" s="328"/>
      <c r="Z204" s="328"/>
      <c r="AA204" s="79">
        <f>D204+'[12]Кемеровская область+'!BV204</f>
        <v>0</v>
      </c>
      <c r="AB204" s="574" t="e">
        <f t="shared" si="1123"/>
        <v>#REF!</v>
      </c>
      <c r="AC204" s="70" t="e">
        <f t="shared" si="1123"/>
        <v>#REF!</v>
      </c>
      <c r="AD204" s="70" t="e">
        <f t="shared" si="1123"/>
        <v>#REF!</v>
      </c>
      <c r="AE204" s="70" t="e">
        <f t="shared" si="1123"/>
        <v>#REF!</v>
      </c>
      <c r="AF204" s="70">
        <f t="shared" si="1123"/>
        <v>6363314491.8334751</v>
      </c>
      <c r="AG204" s="70" t="e">
        <f t="shared" si="1123"/>
        <v>#REF!</v>
      </c>
      <c r="AH204" s="70" t="e">
        <f t="shared" si="1123"/>
        <v>#REF!</v>
      </c>
      <c r="AI204" s="70" t="e">
        <f t="shared" si="1123"/>
        <v>#REF!</v>
      </c>
      <c r="AJ204" s="70" t="e">
        <f t="shared" si="1123"/>
        <v>#REF!</v>
      </c>
      <c r="AK204" s="70" t="e">
        <f t="shared" si="1123"/>
        <v>#REF!</v>
      </c>
      <c r="AL204" s="70" t="e">
        <f t="shared" si="1123"/>
        <v>#REF!</v>
      </c>
      <c r="AM204" s="66"/>
      <c r="AN204" s="574" t="e">
        <f t="shared" si="1124"/>
        <v>#REF!</v>
      </c>
      <c r="AO204" s="70" t="e">
        <f t="shared" si="1124"/>
        <v>#REF!</v>
      </c>
      <c r="AP204" s="70" t="e">
        <f t="shared" si="1124"/>
        <v>#REF!</v>
      </c>
      <c r="AQ204" s="70" t="e">
        <f t="shared" si="1124"/>
        <v>#REF!</v>
      </c>
      <c r="AR204" s="70">
        <f t="shared" si="1124"/>
        <v>3766342102.4311924</v>
      </c>
      <c r="AS204" s="70" t="e">
        <f t="shared" si="1124"/>
        <v>#REF!</v>
      </c>
      <c r="AT204" s="70" t="e">
        <f t="shared" si="1124"/>
        <v>#REF!</v>
      </c>
      <c r="AU204" s="70" t="e">
        <f t="shared" si="1124"/>
        <v>#REF!</v>
      </c>
      <c r="AV204" s="70" t="e">
        <f t="shared" si="1124"/>
        <v>#REF!</v>
      </c>
      <c r="AW204" s="70" t="e">
        <f t="shared" si="1124"/>
        <v>#REF!</v>
      </c>
      <c r="AX204" s="70" t="e">
        <f t="shared" si="1124"/>
        <v>#REF!</v>
      </c>
      <c r="AY204" s="66"/>
      <c r="AZ204" s="574" t="e">
        <f t="shared" si="1125"/>
        <v>#REF!</v>
      </c>
      <c r="BA204" s="70" t="e">
        <f t="shared" si="1125"/>
        <v>#REF!</v>
      </c>
      <c r="BB204" s="70" t="e">
        <f t="shared" si="1125"/>
        <v>#REF!</v>
      </c>
      <c r="BC204" s="70" t="e">
        <f t="shared" si="1125"/>
        <v>#REF!</v>
      </c>
      <c r="BD204" s="70">
        <f t="shared" si="1125"/>
        <v>0</v>
      </c>
      <c r="BE204" s="70" t="e">
        <f t="shared" si="1125"/>
        <v>#REF!</v>
      </c>
      <c r="BF204" s="70" t="e">
        <f t="shared" si="1125"/>
        <v>#REF!</v>
      </c>
      <c r="BG204" s="70" t="e">
        <f t="shared" si="1125"/>
        <v>#REF!</v>
      </c>
      <c r="BH204" s="70" t="e">
        <f t="shared" si="1125"/>
        <v>#REF!</v>
      </c>
      <c r="BI204" s="70" t="e">
        <f t="shared" si="1125"/>
        <v>#REF!</v>
      </c>
      <c r="BJ204" s="70" t="e">
        <f t="shared" si="1125"/>
        <v>#REF!</v>
      </c>
      <c r="BK204" s="66" t="e">
        <f t="shared" si="1115"/>
        <v>#REF!</v>
      </c>
      <c r="BL204" s="79" t="e">
        <f t="shared" si="1116"/>
        <v>#REF!</v>
      </c>
      <c r="BM204" s="79">
        <f t="shared" si="1117"/>
        <v>0</v>
      </c>
      <c r="BN204" s="66" t="e">
        <f>#REF!+#REF!+#REF!+'Новосибирск.обл'!E204+#REF!+#REF!+#REF!+#REF!+#REF!+#REF!</f>
        <v>#REF!</v>
      </c>
      <c r="BO204" s="79" t="e">
        <f t="shared" si="1118"/>
        <v>#REF!</v>
      </c>
    </row>
    <row r="205" s="48" customFormat="1" hidden="1">
      <c r="A205" s="80" t="s">
        <v>468</v>
      </c>
      <c r="B205" s="88" t="s">
        <v>469</v>
      </c>
      <c r="C205" s="82" t="s">
        <v>32</v>
      </c>
      <c r="D205" s="328"/>
      <c r="E205" s="328"/>
      <c r="F205" s="328"/>
      <c r="G205" s="328"/>
      <c r="H205" s="328"/>
      <c r="I205" s="328"/>
      <c r="J205" s="328"/>
      <c r="K205" s="328"/>
      <c r="L205" s="328"/>
      <c r="M205" s="328"/>
      <c r="N205" s="328"/>
      <c r="P205" s="328"/>
      <c r="Q205" s="328"/>
      <c r="R205" s="328"/>
      <c r="S205" s="328"/>
      <c r="T205" s="328"/>
      <c r="U205" s="328"/>
      <c r="V205" s="328"/>
      <c r="W205" s="328"/>
      <c r="X205" s="328"/>
      <c r="Y205" s="328"/>
      <c r="Z205" s="328"/>
      <c r="AA205" s="79">
        <f>D205+'[12]Кемеровская область+'!BV205</f>
        <v>0</v>
      </c>
      <c r="AB205" s="574" t="e">
        <f t="shared" si="1123"/>
        <v>#REF!</v>
      </c>
      <c r="AC205" s="70" t="e">
        <f t="shared" si="1123"/>
        <v>#REF!</v>
      </c>
      <c r="AD205" s="70" t="e">
        <f t="shared" si="1123"/>
        <v>#REF!</v>
      </c>
      <c r="AE205" s="70" t="e">
        <f t="shared" si="1123"/>
        <v>#REF!</v>
      </c>
      <c r="AF205" s="70" t="e">
        <f t="shared" si="1123"/>
        <v>#VALUE!</v>
      </c>
      <c r="AG205" s="70" t="e">
        <f t="shared" si="1123"/>
        <v>#REF!</v>
      </c>
      <c r="AH205" s="70" t="e">
        <f t="shared" si="1123"/>
        <v>#REF!</v>
      </c>
      <c r="AI205" s="70" t="e">
        <f t="shared" si="1123"/>
        <v>#REF!</v>
      </c>
      <c r="AJ205" s="70" t="e">
        <f t="shared" si="1123"/>
        <v>#REF!</v>
      </c>
      <c r="AK205" s="70" t="e">
        <f t="shared" si="1123"/>
        <v>#REF!</v>
      </c>
      <c r="AL205" s="70" t="e">
        <f t="shared" si="1123"/>
        <v>#REF!</v>
      </c>
      <c r="AM205" s="66"/>
      <c r="AN205" s="574" t="e">
        <f t="shared" si="1124"/>
        <v>#REF!</v>
      </c>
      <c r="AO205" s="70" t="e">
        <f t="shared" si="1124"/>
        <v>#REF!</v>
      </c>
      <c r="AP205" s="70" t="e">
        <f t="shared" si="1124"/>
        <v>#REF!</v>
      </c>
      <c r="AQ205" s="70" t="e">
        <f t="shared" si="1124"/>
        <v>#REF!</v>
      </c>
      <c r="AR205" s="70" t="e">
        <f t="shared" si="1124"/>
        <v>#VALUE!</v>
      </c>
      <c r="AS205" s="70" t="e">
        <f t="shared" si="1124"/>
        <v>#REF!</v>
      </c>
      <c r="AT205" s="70" t="e">
        <f t="shared" si="1124"/>
        <v>#REF!</v>
      </c>
      <c r="AU205" s="70" t="e">
        <f t="shared" si="1124"/>
        <v>#REF!</v>
      </c>
      <c r="AV205" s="70" t="e">
        <f t="shared" si="1124"/>
        <v>#REF!</v>
      </c>
      <c r="AW205" s="70" t="e">
        <f t="shared" si="1124"/>
        <v>#REF!</v>
      </c>
      <c r="AX205" s="70" t="e">
        <f t="shared" si="1124"/>
        <v>#REF!</v>
      </c>
      <c r="AY205" s="66"/>
      <c r="AZ205" s="574" t="e">
        <f t="shared" si="1125"/>
        <v>#REF!</v>
      </c>
      <c r="BA205" s="70" t="e">
        <f t="shared" si="1125"/>
        <v>#REF!</v>
      </c>
      <c r="BB205" s="70" t="e">
        <f t="shared" si="1125"/>
        <v>#REF!</v>
      </c>
      <c r="BC205" s="70" t="e">
        <f t="shared" si="1125"/>
        <v>#REF!</v>
      </c>
      <c r="BD205" s="70" t="e">
        <f t="shared" si="1125"/>
        <v>#VALUE!</v>
      </c>
      <c r="BE205" s="70" t="e">
        <f t="shared" si="1125"/>
        <v>#REF!</v>
      </c>
      <c r="BF205" s="70" t="e">
        <f t="shared" si="1125"/>
        <v>#REF!</v>
      </c>
      <c r="BG205" s="70" t="e">
        <f t="shared" si="1125"/>
        <v>#REF!</v>
      </c>
      <c r="BH205" s="70" t="e">
        <f t="shared" si="1125"/>
        <v>#REF!</v>
      </c>
      <c r="BI205" s="70" t="e">
        <f t="shared" si="1125"/>
        <v>#REF!</v>
      </c>
      <c r="BJ205" s="70" t="e">
        <f t="shared" si="1125"/>
        <v>#REF!</v>
      </c>
      <c r="BK205" s="66" t="e">
        <f t="shared" si="1115"/>
        <v>#REF!</v>
      </c>
      <c r="BL205" s="79" t="e">
        <f t="shared" si="1116"/>
        <v>#REF!</v>
      </c>
      <c r="BM205" s="79">
        <f t="shared" si="1117"/>
        <v>0</v>
      </c>
      <c r="BN205" s="66" t="e">
        <f>#REF!+#REF!+#REF!+'Новосибирск.обл'!E205+#REF!+#REF!+#REF!+#REF!+#REF!+#REF!</f>
        <v>#REF!</v>
      </c>
      <c r="BO205" s="79" t="e">
        <f t="shared" si="1118"/>
        <v>#REF!</v>
      </c>
    </row>
    <row r="206" s="48" customFormat="1" ht="30" hidden="1">
      <c r="A206" s="80" t="s">
        <v>470</v>
      </c>
      <c r="B206" s="126" t="s">
        <v>471</v>
      </c>
      <c r="C206" s="82" t="s">
        <v>32</v>
      </c>
      <c r="D206" s="328"/>
      <c r="E206" s="328"/>
      <c r="F206" s="328"/>
      <c r="G206" s="328"/>
      <c r="H206" s="328"/>
      <c r="I206" s="328"/>
      <c r="J206" s="328"/>
      <c r="K206" s="328"/>
      <c r="L206" s="328"/>
      <c r="M206" s="328"/>
      <c r="N206" s="328"/>
      <c r="P206" s="328"/>
      <c r="Q206" s="328"/>
      <c r="R206" s="328"/>
      <c r="S206" s="328"/>
      <c r="T206" s="328"/>
      <c r="U206" s="328"/>
      <c r="V206" s="328"/>
      <c r="W206" s="328"/>
      <c r="X206" s="328"/>
      <c r="Y206" s="328"/>
      <c r="Z206" s="328"/>
      <c r="AA206" s="79">
        <f>D206+'[12]Кемеровская область+'!BV206</f>
        <v>0</v>
      </c>
      <c r="AB206" s="574" t="e">
        <f t="shared" si="1123"/>
        <v>#REF!</v>
      </c>
      <c r="AC206" s="70" t="e">
        <f t="shared" si="1123"/>
        <v>#REF!</v>
      </c>
      <c r="AD206" s="70" t="e">
        <f t="shared" si="1123"/>
        <v>#REF!</v>
      </c>
      <c r="AE206" s="70" t="e">
        <f t="shared" si="1123"/>
        <v>#REF!</v>
      </c>
      <c r="AF206" s="70">
        <f t="shared" si="1123"/>
        <v>4948320079.8255749</v>
      </c>
      <c r="AG206" s="70" t="e">
        <f t="shared" si="1123"/>
        <v>#REF!</v>
      </c>
      <c r="AH206" s="70" t="e">
        <f t="shared" si="1123"/>
        <v>#REF!</v>
      </c>
      <c r="AI206" s="70" t="e">
        <f t="shared" si="1123"/>
        <v>#REF!</v>
      </c>
      <c r="AJ206" s="70" t="e">
        <f t="shared" si="1123"/>
        <v>#REF!</v>
      </c>
      <c r="AK206" s="70" t="e">
        <f t="shared" si="1123"/>
        <v>#REF!</v>
      </c>
      <c r="AL206" s="70" t="e">
        <f t="shared" si="1123"/>
        <v>#REF!</v>
      </c>
      <c r="AM206" s="66"/>
      <c r="AN206" s="574" t="e">
        <f t="shared" si="1124"/>
        <v>#REF!</v>
      </c>
      <c r="AO206" s="70" t="e">
        <f t="shared" si="1124"/>
        <v>#REF!</v>
      </c>
      <c r="AP206" s="70" t="e">
        <f t="shared" si="1124"/>
        <v>#REF!</v>
      </c>
      <c r="AQ206" s="70" t="e">
        <f t="shared" si="1124"/>
        <v>#REF!</v>
      </c>
      <c r="AR206" s="70">
        <f t="shared" si="1124"/>
        <v>2928828157.7899427</v>
      </c>
      <c r="AS206" s="70" t="e">
        <f t="shared" si="1124"/>
        <v>#REF!</v>
      </c>
      <c r="AT206" s="70" t="e">
        <f t="shared" si="1124"/>
        <v>#REF!</v>
      </c>
      <c r="AU206" s="70" t="e">
        <f t="shared" si="1124"/>
        <v>#REF!</v>
      </c>
      <c r="AV206" s="70" t="e">
        <f t="shared" si="1124"/>
        <v>#REF!</v>
      </c>
      <c r="AW206" s="70" t="e">
        <f t="shared" si="1124"/>
        <v>#REF!</v>
      </c>
      <c r="AX206" s="70" t="e">
        <f t="shared" si="1124"/>
        <v>#REF!</v>
      </c>
      <c r="AY206" s="66"/>
      <c r="AZ206" s="574" t="e">
        <f t="shared" si="1125"/>
        <v>#REF!</v>
      </c>
      <c r="BA206" s="70" t="e">
        <f t="shared" si="1125"/>
        <v>#REF!</v>
      </c>
      <c r="BB206" s="70" t="e">
        <f t="shared" si="1125"/>
        <v>#REF!</v>
      </c>
      <c r="BC206" s="70" t="e">
        <f t="shared" si="1125"/>
        <v>#REF!</v>
      </c>
      <c r="BD206" s="70">
        <f t="shared" si="1125"/>
        <v>0</v>
      </c>
      <c r="BE206" s="70" t="e">
        <f t="shared" si="1125"/>
        <v>#REF!</v>
      </c>
      <c r="BF206" s="70" t="e">
        <f t="shared" si="1125"/>
        <v>#REF!</v>
      </c>
      <c r="BG206" s="70" t="e">
        <f t="shared" si="1125"/>
        <v>#REF!</v>
      </c>
      <c r="BH206" s="70" t="e">
        <f t="shared" si="1125"/>
        <v>#REF!</v>
      </c>
      <c r="BI206" s="70" t="e">
        <f t="shared" si="1125"/>
        <v>#REF!</v>
      </c>
      <c r="BJ206" s="70" t="e">
        <f t="shared" si="1125"/>
        <v>#REF!</v>
      </c>
      <c r="BK206" s="66" t="e">
        <f t="shared" si="1115"/>
        <v>#REF!</v>
      </c>
      <c r="BL206" s="79" t="e">
        <f t="shared" si="1116"/>
        <v>#REF!</v>
      </c>
      <c r="BM206" s="79">
        <f t="shared" si="1117"/>
        <v>0</v>
      </c>
      <c r="BN206" s="66" t="e">
        <f>#REF!+#REF!+#REF!+'Новосибирск.обл'!E206+#REF!+#REF!+#REF!+#REF!+#REF!+#REF!</f>
        <v>#REF!</v>
      </c>
      <c r="BO206" s="79" t="e">
        <f t="shared" si="1118"/>
        <v>#REF!</v>
      </c>
    </row>
    <row r="207" s="48" customFormat="1" hidden="1">
      <c r="A207" s="80" t="s">
        <v>472</v>
      </c>
      <c r="B207" s="155" t="s">
        <v>473</v>
      </c>
      <c r="C207" s="82" t="s">
        <v>32</v>
      </c>
      <c r="D207" s="328"/>
      <c r="E207" s="328"/>
      <c r="F207" s="328"/>
      <c r="G207" s="328"/>
      <c r="H207" s="328"/>
      <c r="I207" s="328"/>
      <c r="J207" s="328"/>
      <c r="K207" s="328"/>
      <c r="L207" s="328"/>
      <c r="M207" s="328"/>
      <c r="N207" s="328"/>
      <c r="P207" s="328"/>
      <c r="Q207" s="328"/>
      <c r="R207" s="328"/>
      <c r="S207" s="328"/>
      <c r="T207" s="328"/>
      <c r="U207" s="328"/>
      <c r="V207" s="328"/>
      <c r="W207" s="328"/>
      <c r="X207" s="328"/>
      <c r="Y207" s="328"/>
      <c r="Z207" s="328"/>
      <c r="AA207" s="79">
        <f>D207+'[12]Кемеровская область+'!BV207</f>
        <v>0</v>
      </c>
      <c r="AB207" s="574" t="e">
        <f t="shared" si="1123"/>
        <v>#VALUE!</v>
      </c>
      <c r="AC207" s="70" t="e">
        <f t="shared" si="1123"/>
        <v>#VALUE!</v>
      </c>
      <c r="AD207" s="70" t="e">
        <f t="shared" si="1123"/>
        <v>#VALUE!</v>
      </c>
      <c r="AE207" s="70" t="e">
        <f t="shared" si="1123"/>
        <v>#VALUE!</v>
      </c>
      <c r="AF207" s="70" t="e">
        <f t="shared" si="1123"/>
        <v>#VALUE!</v>
      </c>
      <c r="AG207" s="70" t="e">
        <f t="shared" si="1123"/>
        <v>#VALUE!</v>
      </c>
      <c r="AH207" s="70" t="e">
        <f t="shared" si="1123"/>
        <v>#VALUE!</v>
      </c>
      <c r="AI207" s="70" t="e">
        <f t="shared" si="1123"/>
        <v>#VALUE!</v>
      </c>
      <c r="AJ207" s="70" t="e">
        <f t="shared" si="1123"/>
        <v>#VALUE!</v>
      </c>
      <c r="AK207" s="70" t="e">
        <f t="shared" si="1123"/>
        <v>#VALUE!</v>
      </c>
      <c r="AL207" s="70" t="e">
        <f t="shared" si="1123"/>
        <v>#VALUE!</v>
      </c>
      <c r="AM207" s="66"/>
      <c r="AN207" s="574" t="e">
        <f t="shared" si="1124"/>
        <v>#VALUE!</v>
      </c>
      <c r="AO207" s="70" t="e">
        <f t="shared" si="1124"/>
        <v>#VALUE!</v>
      </c>
      <c r="AP207" s="70" t="e">
        <f t="shared" si="1124"/>
        <v>#VALUE!</v>
      </c>
      <c r="AQ207" s="70" t="e">
        <f t="shared" si="1124"/>
        <v>#VALUE!</v>
      </c>
      <c r="AR207" s="70" t="e">
        <f t="shared" si="1124"/>
        <v>#VALUE!</v>
      </c>
      <c r="AS207" s="70" t="e">
        <f t="shared" si="1124"/>
        <v>#VALUE!</v>
      </c>
      <c r="AT207" s="70" t="e">
        <f t="shared" si="1124"/>
        <v>#VALUE!</v>
      </c>
      <c r="AU207" s="70" t="e">
        <f t="shared" si="1124"/>
        <v>#VALUE!</v>
      </c>
      <c r="AV207" s="70" t="e">
        <f t="shared" si="1124"/>
        <v>#VALUE!</v>
      </c>
      <c r="AW207" s="70" t="e">
        <f t="shared" si="1124"/>
        <v>#VALUE!</v>
      </c>
      <c r="AX207" s="70" t="e">
        <f t="shared" si="1124"/>
        <v>#VALUE!</v>
      </c>
      <c r="AY207" s="66"/>
      <c r="AZ207" s="574" t="e">
        <f t="shared" si="1125"/>
        <v>#VALUE!</v>
      </c>
      <c r="BA207" s="70" t="e">
        <f t="shared" si="1125"/>
        <v>#VALUE!</v>
      </c>
      <c r="BB207" s="70" t="e">
        <f t="shared" si="1125"/>
        <v>#VALUE!</v>
      </c>
      <c r="BC207" s="70" t="e">
        <f t="shared" si="1125"/>
        <v>#VALUE!</v>
      </c>
      <c r="BD207" s="70" t="e">
        <f t="shared" si="1125"/>
        <v>#VALUE!</v>
      </c>
      <c r="BE207" s="70" t="e">
        <f t="shared" si="1125"/>
        <v>#VALUE!</v>
      </c>
      <c r="BF207" s="70" t="e">
        <f t="shared" si="1125"/>
        <v>#VALUE!</v>
      </c>
      <c r="BG207" s="70" t="e">
        <f t="shared" si="1125"/>
        <v>#VALUE!</v>
      </c>
      <c r="BH207" s="70" t="e">
        <f t="shared" si="1125"/>
        <v>#VALUE!</v>
      </c>
      <c r="BI207" s="70" t="e">
        <f t="shared" si="1125"/>
        <v>#VALUE!</v>
      </c>
      <c r="BJ207" s="70" t="e">
        <f t="shared" si="1125"/>
        <v>#VALUE!</v>
      </c>
      <c r="BK207" s="66" t="e">
        <f t="shared" si="1115"/>
        <v>#VALUE!</v>
      </c>
      <c r="BL207" s="79" t="e">
        <f t="shared" si="1116"/>
        <v>#VALUE!</v>
      </c>
      <c r="BM207" s="79">
        <f t="shared" si="1117"/>
        <v>0</v>
      </c>
      <c r="BN207" s="66" t="e">
        <f>#REF!+#REF!+#REF!+'Новосибирск.обл'!E207+#REF!+#REF!+#REF!+#REF!+#REF!+#REF!</f>
        <v>#REF!</v>
      </c>
      <c r="BO207" s="79" t="e">
        <f t="shared" si="1118"/>
        <v>#REF!</v>
      </c>
    </row>
    <row r="208" s="48" customFormat="1" hidden="1">
      <c r="A208" s="80" t="s">
        <v>474</v>
      </c>
      <c r="B208" s="155" t="s">
        <v>475</v>
      </c>
      <c r="C208" s="82" t="s">
        <v>32</v>
      </c>
      <c r="D208" s="328"/>
      <c r="E208" s="328"/>
      <c r="F208" s="328"/>
      <c r="G208" s="328"/>
      <c r="H208" s="328"/>
      <c r="I208" s="328"/>
      <c r="J208" s="328"/>
      <c r="K208" s="328"/>
      <c r="L208" s="328"/>
      <c r="M208" s="328"/>
      <c r="N208" s="328"/>
      <c r="P208" s="328"/>
      <c r="Q208" s="328"/>
      <c r="R208" s="328"/>
      <c r="S208" s="328"/>
      <c r="T208" s="328"/>
      <c r="U208" s="328"/>
      <c r="V208" s="328"/>
      <c r="W208" s="328"/>
      <c r="X208" s="328"/>
      <c r="Y208" s="328"/>
      <c r="Z208" s="328"/>
      <c r="AA208" s="79">
        <f>D208+'[12]Кемеровская область+'!BV208</f>
        <v>0</v>
      </c>
      <c r="AB208" s="574" t="e">
        <f t="shared" si="1123"/>
        <v>#REF!</v>
      </c>
      <c r="AC208" s="70" t="e">
        <f t="shared" si="1123"/>
        <v>#REF!</v>
      </c>
      <c r="AD208" s="70" t="e">
        <f t="shared" si="1123"/>
        <v>#REF!</v>
      </c>
      <c r="AE208" s="70" t="e">
        <f t="shared" si="1123"/>
        <v>#REF!</v>
      </c>
      <c r="AF208" s="70">
        <f t="shared" si="1123"/>
        <v>3841485991.4450407</v>
      </c>
      <c r="AG208" s="70" t="e">
        <f t="shared" si="1123"/>
        <v>#REF!</v>
      </c>
      <c r="AH208" s="70" t="e">
        <f t="shared" si="1123"/>
        <v>#REF!</v>
      </c>
      <c r="AI208" s="70" t="e">
        <f t="shared" si="1123"/>
        <v>#REF!</v>
      </c>
      <c r="AJ208" s="70" t="e">
        <f t="shared" si="1123"/>
        <v>#REF!</v>
      </c>
      <c r="AK208" s="70" t="e">
        <f t="shared" si="1123"/>
        <v>#REF!</v>
      </c>
      <c r="AL208" s="70" t="e">
        <f t="shared" si="1123"/>
        <v>#REF!</v>
      </c>
      <c r="AM208" s="66"/>
      <c r="AN208" s="574" t="e">
        <f t="shared" si="1124"/>
        <v>#REF!</v>
      </c>
      <c r="AO208" s="70" t="e">
        <f t="shared" si="1124"/>
        <v>#REF!</v>
      </c>
      <c r="AP208" s="70" t="e">
        <f t="shared" si="1124"/>
        <v>#REF!</v>
      </c>
      <c r="AQ208" s="70" t="e">
        <f t="shared" si="1124"/>
        <v>#REF!</v>
      </c>
      <c r="AR208" s="70">
        <f t="shared" si="1124"/>
        <v>2273712251.7494445</v>
      </c>
      <c r="AS208" s="70" t="e">
        <f t="shared" si="1124"/>
        <v>#REF!</v>
      </c>
      <c r="AT208" s="70" t="e">
        <f t="shared" si="1124"/>
        <v>#REF!</v>
      </c>
      <c r="AU208" s="70" t="e">
        <f t="shared" si="1124"/>
        <v>#REF!</v>
      </c>
      <c r="AV208" s="70" t="e">
        <f t="shared" si="1124"/>
        <v>#REF!</v>
      </c>
      <c r="AW208" s="70" t="e">
        <f t="shared" si="1124"/>
        <v>#REF!</v>
      </c>
      <c r="AX208" s="70" t="e">
        <f t="shared" si="1124"/>
        <v>#REF!</v>
      </c>
      <c r="AY208" s="66"/>
      <c r="AZ208" s="574" t="e">
        <f t="shared" si="1125"/>
        <v>#REF!</v>
      </c>
      <c r="BA208" s="70" t="e">
        <f t="shared" si="1125"/>
        <v>#REF!</v>
      </c>
      <c r="BB208" s="70" t="e">
        <f t="shared" si="1125"/>
        <v>#REF!</v>
      </c>
      <c r="BC208" s="70" t="e">
        <f t="shared" si="1125"/>
        <v>#REF!</v>
      </c>
      <c r="BD208" s="70">
        <f t="shared" si="1125"/>
        <v>0</v>
      </c>
      <c r="BE208" s="70" t="e">
        <f t="shared" si="1125"/>
        <v>#REF!</v>
      </c>
      <c r="BF208" s="70" t="e">
        <f t="shared" si="1125"/>
        <v>#REF!</v>
      </c>
      <c r="BG208" s="70" t="e">
        <f t="shared" si="1125"/>
        <v>#REF!</v>
      </c>
      <c r="BH208" s="70" t="e">
        <f t="shared" si="1125"/>
        <v>#REF!</v>
      </c>
      <c r="BI208" s="70" t="e">
        <f t="shared" si="1125"/>
        <v>#REF!</v>
      </c>
      <c r="BJ208" s="70" t="e">
        <f t="shared" si="1125"/>
        <v>#REF!</v>
      </c>
      <c r="BK208" s="66" t="e">
        <f t="shared" si="1115"/>
        <v>#REF!</v>
      </c>
      <c r="BL208" s="79" t="e">
        <f t="shared" si="1116"/>
        <v>#REF!</v>
      </c>
      <c r="BM208" s="79">
        <f t="shared" si="1117"/>
        <v>0</v>
      </c>
      <c r="BN208" s="66" t="e">
        <f>#REF!+#REF!+#REF!+'Новосибирск.обл'!E208+#REF!+#REF!+#REF!+#REF!+#REF!+#REF!</f>
        <v>#REF!</v>
      </c>
      <c r="BO208" s="79" t="e">
        <f t="shared" si="1118"/>
        <v>#REF!</v>
      </c>
    </row>
    <row r="209" s="48" customFormat="1" hidden="1">
      <c r="A209" s="80" t="s">
        <v>476</v>
      </c>
      <c r="B209" s="88" t="s">
        <v>477</v>
      </c>
      <c r="C209" s="82" t="s">
        <v>32</v>
      </c>
      <c r="D209" s="119"/>
      <c r="E209" s="119"/>
      <c r="F209" s="119"/>
      <c r="G209" s="119"/>
      <c r="H209" s="119"/>
      <c r="I209" s="119"/>
      <c r="J209" s="119"/>
      <c r="K209" s="119"/>
      <c r="L209" s="119"/>
      <c r="M209" s="119"/>
      <c r="N209" s="119"/>
      <c r="P209" s="119"/>
      <c r="Q209" s="119"/>
      <c r="R209" s="119"/>
      <c r="S209" s="119"/>
      <c r="T209" s="119"/>
      <c r="U209" s="119"/>
      <c r="V209" s="119"/>
      <c r="W209" s="119"/>
      <c r="X209" s="119"/>
      <c r="Y209" s="119"/>
      <c r="Z209" s="119"/>
      <c r="AA209" s="79">
        <f>D209+'[12]Кемеровская область+'!BV209</f>
        <v>0</v>
      </c>
      <c r="AB209" s="574" t="e">
        <f t="shared" si="1123"/>
        <v>#VALUE!</v>
      </c>
      <c r="AC209" s="70" t="e">
        <f t="shared" si="1123"/>
        <v>#VALUE!</v>
      </c>
      <c r="AD209" s="70" t="e">
        <f t="shared" si="1123"/>
        <v>#VALUE!</v>
      </c>
      <c r="AE209" s="70" t="e">
        <f t="shared" si="1123"/>
        <v>#VALUE!</v>
      </c>
      <c r="AF209" s="70" t="e">
        <f t="shared" si="1123"/>
        <v>#VALUE!</v>
      </c>
      <c r="AG209" s="70" t="e">
        <f t="shared" si="1123"/>
        <v>#VALUE!</v>
      </c>
      <c r="AH209" s="70" t="e">
        <f t="shared" si="1123"/>
        <v>#VALUE!</v>
      </c>
      <c r="AI209" s="70" t="e">
        <f t="shared" si="1123"/>
        <v>#VALUE!</v>
      </c>
      <c r="AJ209" s="70" t="e">
        <f t="shared" si="1123"/>
        <v>#VALUE!</v>
      </c>
      <c r="AK209" s="70" t="e">
        <f t="shared" si="1123"/>
        <v>#VALUE!</v>
      </c>
      <c r="AL209" s="70" t="e">
        <f t="shared" si="1123"/>
        <v>#VALUE!</v>
      </c>
      <c r="AM209" s="66"/>
      <c r="AN209" s="574" t="e">
        <f t="shared" si="1124"/>
        <v>#VALUE!</v>
      </c>
      <c r="AO209" s="70" t="e">
        <f t="shared" si="1124"/>
        <v>#VALUE!</v>
      </c>
      <c r="AP209" s="70" t="e">
        <f t="shared" si="1124"/>
        <v>#VALUE!</v>
      </c>
      <c r="AQ209" s="70" t="e">
        <f t="shared" si="1124"/>
        <v>#VALUE!</v>
      </c>
      <c r="AR209" s="70" t="e">
        <f t="shared" si="1124"/>
        <v>#VALUE!</v>
      </c>
      <c r="AS209" s="70" t="e">
        <f t="shared" si="1124"/>
        <v>#VALUE!</v>
      </c>
      <c r="AT209" s="70" t="e">
        <f t="shared" si="1124"/>
        <v>#VALUE!</v>
      </c>
      <c r="AU209" s="70" t="e">
        <f t="shared" si="1124"/>
        <v>#VALUE!</v>
      </c>
      <c r="AV209" s="70" t="e">
        <f t="shared" si="1124"/>
        <v>#VALUE!</v>
      </c>
      <c r="AW209" s="70" t="e">
        <f t="shared" si="1124"/>
        <v>#VALUE!</v>
      </c>
      <c r="AX209" s="70" t="e">
        <f t="shared" si="1124"/>
        <v>#VALUE!</v>
      </c>
      <c r="AY209" s="66"/>
      <c r="AZ209" s="574" t="e">
        <f t="shared" si="1125"/>
        <v>#VALUE!</v>
      </c>
      <c r="BA209" s="70" t="e">
        <f t="shared" si="1125"/>
        <v>#VALUE!</v>
      </c>
      <c r="BB209" s="70" t="e">
        <f t="shared" si="1125"/>
        <v>#VALUE!</v>
      </c>
      <c r="BC209" s="70" t="e">
        <f t="shared" si="1125"/>
        <v>#VALUE!</v>
      </c>
      <c r="BD209" s="70" t="e">
        <f t="shared" si="1125"/>
        <v>#VALUE!</v>
      </c>
      <c r="BE209" s="70" t="e">
        <f t="shared" si="1125"/>
        <v>#VALUE!</v>
      </c>
      <c r="BF209" s="70" t="e">
        <f t="shared" si="1125"/>
        <v>#VALUE!</v>
      </c>
      <c r="BG209" s="70" t="e">
        <f t="shared" si="1125"/>
        <v>#VALUE!</v>
      </c>
      <c r="BH209" s="70" t="e">
        <f t="shared" si="1125"/>
        <v>#VALUE!</v>
      </c>
      <c r="BI209" s="70" t="e">
        <f t="shared" si="1125"/>
        <v>#VALUE!</v>
      </c>
      <c r="BJ209" s="70" t="e">
        <f t="shared" si="1125"/>
        <v>#VALUE!</v>
      </c>
      <c r="BK209" s="66" t="e">
        <f t="shared" si="1115"/>
        <v>#VALUE!</v>
      </c>
      <c r="BL209" s="79" t="e">
        <f t="shared" si="1116"/>
        <v>#VALUE!</v>
      </c>
      <c r="BM209" s="79">
        <f t="shared" si="1117"/>
        <v>0</v>
      </c>
      <c r="BN209" s="66" t="e">
        <f>#REF!+#REF!+#REF!+'Новосибирск.обл'!E209+#REF!+#REF!+#REF!+#REF!+#REF!+#REF!</f>
        <v>#REF!</v>
      </c>
      <c r="BO209" s="79" t="e">
        <f t="shared" si="1118"/>
        <v>#REF!</v>
      </c>
    </row>
    <row r="210" s="66" customFormat="1" ht="14.25" hidden="1">
      <c r="A210" s="182" t="s">
        <v>478</v>
      </c>
      <c r="B210" s="340" t="s">
        <v>479</v>
      </c>
      <c r="C210" s="184" t="s">
        <v>32</v>
      </c>
      <c r="D210" s="109">
        <f>D211</f>
        <v>0</v>
      </c>
      <c r="E210" s="109">
        <f t="shared" ref="E210:N210" si="1154">E211</f>
        <v>0</v>
      </c>
      <c r="F210" s="109">
        <f t="shared" si="1154"/>
        <v>0</v>
      </c>
      <c r="G210" s="109">
        <f t="shared" si="1154"/>
        <v>0</v>
      </c>
      <c r="H210" s="109">
        <f t="shared" si="1154"/>
        <v>0</v>
      </c>
      <c r="I210" s="109">
        <f t="shared" si="1154"/>
        <v>0</v>
      </c>
      <c r="J210" s="109">
        <f t="shared" si="1154"/>
        <v>0</v>
      </c>
      <c r="K210" s="109">
        <f t="shared" si="1154"/>
        <v>0</v>
      </c>
      <c r="L210" s="109">
        <f t="shared" si="1154"/>
        <v>0</v>
      </c>
      <c r="M210" s="109">
        <f t="shared" si="1154"/>
        <v>0</v>
      </c>
      <c r="N210" s="109">
        <f t="shared" si="1154"/>
        <v>0</v>
      </c>
      <c r="P210" s="109">
        <f>P211</f>
        <v>0</v>
      </c>
      <c r="Q210" s="109">
        <f t="shared" ref="Q210:Z210" si="1155">Q211</f>
        <v>0</v>
      </c>
      <c r="R210" s="109">
        <f t="shared" si="1155"/>
        <v>0</v>
      </c>
      <c r="S210" s="109">
        <f t="shared" si="1155"/>
        <v>0</v>
      </c>
      <c r="T210" s="109">
        <f t="shared" si="1155"/>
        <v>0</v>
      </c>
      <c r="U210" s="109">
        <f t="shared" si="1155"/>
        <v>0</v>
      </c>
      <c r="V210" s="109">
        <f t="shared" si="1155"/>
        <v>0</v>
      </c>
      <c r="W210" s="109">
        <f t="shared" si="1155"/>
        <v>0</v>
      </c>
      <c r="X210" s="109">
        <f t="shared" si="1155"/>
        <v>0</v>
      </c>
      <c r="Y210" s="109">
        <f t="shared" si="1155"/>
        <v>0</v>
      </c>
      <c r="Z210" s="109">
        <f t="shared" si="1155"/>
        <v>0</v>
      </c>
      <c r="AA210" s="79">
        <f>D210+'[12]Кемеровская область+'!BV210</f>
        <v>65.190937719999994</v>
      </c>
      <c r="AB210" s="574" t="e">
        <f t="shared" si="1123"/>
        <v>#REF!</v>
      </c>
      <c r="AC210" s="70" t="e">
        <f t="shared" si="1123"/>
        <v>#REF!</v>
      </c>
      <c r="AD210" s="70" t="e">
        <f t="shared" si="1123"/>
        <v>#REF!</v>
      </c>
      <c r="AE210" s="70" t="e">
        <f t="shared" si="1123"/>
        <v>#REF!</v>
      </c>
      <c r="AF210" s="70">
        <f t="shared" si="1123"/>
        <v>2974216990.239996</v>
      </c>
      <c r="AG210" s="70" t="e">
        <f t="shared" si="1123"/>
        <v>#REF!</v>
      </c>
      <c r="AH210" s="70" t="e">
        <f t="shared" si="1123"/>
        <v>#REF!</v>
      </c>
      <c r="AI210" s="70" t="e">
        <f t="shared" si="1123"/>
        <v>#REF!</v>
      </c>
      <c r="AJ210" s="70" t="e">
        <f t="shared" si="1123"/>
        <v>#REF!</v>
      </c>
      <c r="AK210" s="70" t="e">
        <f t="shared" si="1123"/>
        <v>#REF!</v>
      </c>
      <c r="AL210" s="70" t="e">
        <f t="shared" si="1123"/>
        <v>#REF!</v>
      </c>
      <c r="AN210" s="574" t="e">
        <f t="shared" si="1124"/>
        <v>#REF!</v>
      </c>
      <c r="AO210" s="70" t="e">
        <f t="shared" si="1124"/>
        <v>#REF!</v>
      </c>
      <c r="AP210" s="70" t="e">
        <f t="shared" si="1124"/>
        <v>#REF!</v>
      </c>
      <c r="AQ210" s="70" t="e">
        <f t="shared" si="1124"/>
        <v>#REF!</v>
      </c>
      <c r="AR210" s="70">
        <f t="shared" si="1124"/>
        <v>1760391027.1244962</v>
      </c>
      <c r="AS210" s="70" t="e">
        <f t="shared" si="1124"/>
        <v>#REF!</v>
      </c>
      <c r="AT210" s="70" t="e">
        <f t="shared" si="1124"/>
        <v>#REF!</v>
      </c>
      <c r="AU210" s="70" t="e">
        <f t="shared" si="1124"/>
        <v>#REF!</v>
      </c>
      <c r="AV210" s="70" t="e">
        <f t="shared" si="1124"/>
        <v>#REF!</v>
      </c>
      <c r="AW210" s="70" t="e">
        <f t="shared" si="1124"/>
        <v>#REF!</v>
      </c>
      <c r="AX210" s="70" t="e">
        <f t="shared" si="1124"/>
        <v>#REF!</v>
      </c>
      <c r="AZ210" s="574" t="e">
        <f t="shared" si="1125"/>
        <v>#REF!</v>
      </c>
      <c r="BA210" s="70" t="e">
        <f t="shared" si="1125"/>
        <v>#REF!</v>
      </c>
      <c r="BB210" s="70" t="e">
        <f t="shared" si="1125"/>
        <v>#REF!</v>
      </c>
      <c r="BC210" s="70" t="e">
        <f t="shared" si="1125"/>
        <v>#REF!</v>
      </c>
      <c r="BD210" s="70">
        <f t="shared" si="1125"/>
        <v>0</v>
      </c>
      <c r="BE210" s="70" t="e">
        <f t="shared" si="1125"/>
        <v>#REF!</v>
      </c>
      <c r="BF210" s="70" t="e">
        <f t="shared" si="1125"/>
        <v>#REF!</v>
      </c>
      <c r="BG210" s="70" t="e">
        <f t="shared" si="1125"/>
        <v>#REF!</v>
      </c>
      <c r="BH210" s="70" t="e">
        <f t="shared" si="1125"/>
        <v>#REF!</v>
      </c>
      <c r="BI210" s="70" t="e">
        <f t="shared" si="1125"/>
        <v>#REF!</v>
      </c>
      <c r="BJ210" s="70" t="e">
        <f t="shared" si="1125"/>
        <v>#REF!</v>
      </c>
      <c r="BK210" s="66" t="e">
        <f t="shared" si="1115"/>
        <v>#REF!</v>
      </c>
      <c r="BL210" s="79" t="e">
        <f t="shared" si="1116"/>
        <v>#REF!</v>
      </c>
      <c r="BM210" s="79">
        <f t="shared" si="1117"/>
        <v>65.190937719999994</v>
      </c>
      <c r="BN210" s="66" t="e">
        <f>#REF!+#REF!+#REF!+'Новосибирск.обл'!E210+#REF!+#REF!+#REF!+#REF!+#REF!+#REF!</f>
        <v>#REF!</v>
      </c>
      <c r="BO210" s="79" t="e">
        <f t="shared" si="1118"/>
        <v>#REF!</v>
      </c>
    </row>
    <row r="211" s="48" customFormat="1" hidden="1">
      <c r="A211" s="80" t="s">
        <v>480</v>
      </c>
      <c r="B211" s="88" t="s">
        <v>481</v>
      </c>
      <c r="C211" s="82" t="s">
        <v>32</v>
      </c>
      <c r="D211" s="83">
        <f>D212+D213+D214+D215+D216</f>
        <v>0</v>
      </c>
      <c r="E211" s="83">
        <f t="shared" ref="E211:N211" si="1156">E212+E213+E214+E215+E216</f>
        <v>0</v>
      </c>
      <c r="F211" s="83">
        <f t="shared" si="1156"/>
        <v>0</v>
      </c>
      <c r="G211" s="83">
        <f t="shared" si="1156"/>
        <v>0</v>
      </c>
      <c r="H211" s="83">
        <f t="shared" si="1156"/>
        <v>0</v>
      </c>
      <c r="I211" s="83">
        <f t="shared" si="1156"/>
        <v>0</v>
      </c>
      <c r="J211" s="83">
        <f t="shared" si="1156"/>
        <v>0</v>
      </c>
      <c r="K211" s="83">
        <f t="shared" si="1156"/>
        <v>0</v>
      </c>
      <c r="L211" s="83">
        <f t="shared" si="1156"/>
        <v>0</v>
      </c>
      <c r="M211" s="83">
        <f t="shared" si="1156"/>
        <v>0</v>
      </c>
      <c r="N211" s="83">
        <f t="shared" si="1156"/>
        <v>0</v>
      </c>
      <c r="P211" s="83">
        <f>P212+P213+P214+P215+P216</f>
        <v>0</v>
      </c>
      <c r="Q211" s="83">
        <f t="shared" ref="Q211:Z211" si="1157">Q212+Q213+Q214+Q215+Q216</f>
        <v>0</v>
      </c>
      <c r="R211" s="83">
        <f t="shared" si="1157"/>
        <v>0</v>
      </c>
      <c r="S211" s="83">
        <f t="shared" si="1157"/>
        <v>0</v>
      </c>
      <c r="T211" s="83">
        <f t="shared" si="1157"/>
        <v>0</v>
      </c>
      <c r="U211" s="83">
        <f t="shared" si="1157"/>
        <v>0</v>
      </c>
      <c r="V211" s="83">
        <f t="shared" si="1157"/>
        <v>0</v>
      </c>
      <c r="W211" s="83">
        <f t="shared" si="1157"/>
        <v>0</v>
      </c>
      <c r="X211" s="83">
        <f t="shared" si="1157"/>
        <v>0</v>
      </c>
      <c r="Y211" s="83">
        <f t="shared" si="1157"/>
        <v>0</v>
      </c>
      <c r="Z211" s="83">
        <f t="shared" si="1157"/>
        <v>0</v>
      </c>
      <c r="AA211" s="79">
        <f>D211+'[12]Кемеровская область+'!BV211</f>
        <v>65.190937719999994</v>
      </c>
      <c r="AB211" s="574" t="e">
        <f t="shared" si="1123"/>
        <v>#REF!</v>
      </c>
      <c r="AC211" s="70" t="e">
        <f t="shared" si="1123"/>
        <v>#REF!</v>
      </c>
      <c r="AD211" s="70" t="e">
        <f t="shared" si="1123"/>
        <v>#REF!</v>
      </c>
      <c r="AE211" s="70" t="e">
        <f t="shared" si="1123"/>
        <v>#REF!</v>
      </c>
      <c r="AF211" s="70" t="e">
        <f t="shared" si="1123"/>
        <v>#VALUE!</v>
      </c>
      <c r="AG211" s="70" t="e">
        <f t="shared" si="1123"/>
        <v>#REF!</v>
      </c>
      <c r="AH211" s="70" t="e">
        <f t="shared" si="1123"/>
        <v>#REF!</v>
      </c>
      <c r="AI211" s="70" t="e">
        <f t="shared" si="1123"/>
        <v>#REF!</v>
      </c>
      <c r="AJ211" s="70" t="e">
        <f t="shared" si="1123"/>
        <v>#REF!</v>
      </c>
      <c r="AK211" s="70" t="e">
        <f t="shared" si="1123"/>
        <v>#REF!</v>
      </c>
      <c r="AL211" s="70" t="e">
        <f t="shared" si="1123"/>
        <v>#REF!</v>
      </c>
      <c r="AM211" s="66"/>
      <c r="AN211" s="574" t="e">
        <f t="shared" si="1124"/>
        <v>#REF!</v>
      </c>
      <c r="AO211" s="70" t="e">
        <f t="shared" si="1124"/>
        <v>#REF!</v>
      </c>
      <c r="AP211" s="70" t="e">
        <f t="shared" si="1124"/>
        <v>#REF!</v>
      </c>
      <c r="AQ211" s="70" t="e">
        <f t="shared" si="1124"/>
        <v>#REF!</v>
      </c>
      <c r="AR211" s="70" t="e">
        <f t="shared" si="1124"/>
        <v>#VALUE!</v>
      </c>
      <c r="AS211" s="70" t="e">
        <f t="shared" si="1124"/>
        <v>#REF!</v>
      </c>
      <c r="AT211" s="70" t="e">
        <f t="shared" si="1124"/>
        <v>#REF!</v>
      </c>
      <c r="AU211" s="70" t="e">
        <f t="shared" si="1124"/>
        <v>#REF!</v>
      </c>
      <c r="AV211" s="70" t="e">
        <f t="shared" si="1124"/>
        <v>#REF!</v>
      </c>
      <c r="AW211" s="70" t="e">
        <f t="shared" si="1124"/>
        <v>#REF!</v>
      </c>
      <c r="AX211" s="70" t="e">
        <f t="shared" si="1124"/>
        <v>#REF!</v>
      </c>
      <c r="AY211" s="66"/>
      <c r="AZ211" s="574" t="e">
        <f t="shared" si="1125"/>
        <v>#REF!</v>
      </c>
      <c r="BA211" s="70" t="e">
        <f t="shared" si="1125"/>
        <v>#REF!</v>
      </c>
      <c r="BB211" s="70" t="e">
        <f t="shared" si="1125"/>
        <v>#REF!</v>
      </c>
      <c r="BC211" s="70" t="e">
        <f t="shared" si="1125"/>
        <v>#REF!</v>
      </c>
      <c r="BD211" s="70" t="e">
        <f t="shared" si="1125"/>
        <v>#VALUE!</v>
      </c>
      <c r="BE211" s="70" t="e">
        <f t="shared" si="1125"/>
        <v>#REF!</v>
      </c>
      <c r="BF211" s="70" t="e">
        <f t="shared" si="1125"/>
        <v>#REF!</v>
      </c>
      <c r="BG211" s="70" t="e">
        <f t="shared" si="1125"/>
        <v>#REF!</v>
      </c>
      <c r="BH211" s="70" t="e">
        <f t="shared" si="1125"/>
        <v>#REF!</v>
      </c>
      <c r="BI211" s="70" t="e">
        <f t="shared" si="1125"/>
        <v>#REF!</v>
      </c>
      <c r="BJ211" s="70" t="e">
        <f t="shared" si="1125"/>
        <v>#REF!</v>
      </c>
      <c r="BK211" s="66" t="e">
        <f t="shared" si="1115"/>
        <v>#REF!</v>
      </c>
      <c r="BL211" s="79" t="e">
        <f t="shared" si="1116"/>
        <v>#REF!</v>
      </c>
      <c r="BM211" s="79">
        <f t="shared" si="1117"/>
        <v>65.190937719999994</v>
      </c>
      <c r="BN211" s="66" t="e">
        <f>#REF!+#REF!+#REF!+'Новосибирск.обл'!E211+#REF!+#REF!+#REF!+#REF!+#REF!+#REF!</f>
        <v>#REF!</v>
      </c>
      <c r="BO211" s="79" t="e">
        <f t="shared" si="1118"/>
        <v>#REF!</v>
      </c>
    </row>
    <row r="212" s="48" customFormat="1" hidden="1">
      <c r="A212" s="80" t="s">
        <v>482</v>
      </c>
      <c r="B212" s="126" t="s">
        <v>483</v>
      </c>
      <c r="C212" s="82" t="s">
        <v>32</v>
      </c>
      <c r="D212" s="119"/>
      <c r="E212" s="119"/>
      <c r="F212" s="119"/>
      <c r="G212" s="119"/>
      <c r="H212" s="119"/>
      <c r="I212" s="119"/>
      <c r="J212" s="119"/>
      <c r="K212" s="119"/>
      <c r="L212" s="119"/>
      <c r="M212" s="119"/>
      <c r="N212" s="119"/>
      <c r="P212" s="119"/>
      <c r="Q212" s="119"/>
      <c r="R212" s="119"/>
      <c r="S212" s="119"/>
      <c r="T212" s="119"/>
      <c r="U212" s="119"/>
      <c r="V212" s="119"/>
      <c r="W212" s="119"/>
      <c r="X212" s="119"/>
      <c r="Y212" s="119"/>
      <c r="Z212" s="119"/>
      <c r="AA212" s="79">
        <f>D212+'[12]Кемеровская область+'!BV212</f>
        <v>34.708866319999998</v>
      </c>
      <c r="AB212" s="574" t="e">
        <f t="shared" si="1123"/>
        <v>#REF!</v>
      </c>
      <c r="AC212" s="70" t="e">
        <f t="shared" si="1123"/>
        <v>#REF!</v>
      </c>
      <c r="AD212" s="70" t="e">
        <f t="shared" si="1123"/>
        <v>#REF!</v>
      </c>
      <c r="AE212" s="70" t="e">
        <f t="shared" si="1123"/>
        <v>#REF!</v>
      </c>
      <c r="AF212" s="70">
        <f t="shared" si="1123"/>
        <v>2310589937.5821676</v>
      </c>
      <c r="AG212" s="70" t="e">
        <f t="shared" si="1123"/>
        <v>#REF!</v>
      </c>
      <c r="AH212" s="70" t="e">
        <f t="shared" si="1123"/>
        <v>#REF!</v>
      </c>
      <c r="AI212" s="70" t="e">
        <f t="shared" si="1123"/>
        <v>#REF!</v>
      </c>
      <c r="AJ212" s="70" t="e">
        <f t="shared" si="1123"/>
        <v>#REF!</v>
      </c>
      <c r="AK212" s="70" t="e">
        <f t="shared" si="1123"/>
        <v>#REF!</v>
      </c>
      <c r="AL212" s="70" t="e">
        <f t="shared" si="1123"/>
        <v>#REF!</v>
      </c>
      <c r="AM212" s="66"/>
      <c r="AN212" s="574" t="e">
        <f t="shared" si="1124"/>
        <v>#REF!</v>
      </c>
      <c r="AO212" s="70" t="e">
        <f t="shared" si="1124"/>
        <v>#REF!</v>
      </c>
      <c r="AP212" s="70" t="e">
        <f t="shared" si="1124"/>
        <v>#REF!</v>
      </c>
      <c r="AQ212" s="70" t="e">
        <f t="shared" si="1124"/>
        <v>#REF!</v>
      </c>
      <c r="AR212" s="70">
        <f t="shared" si="1124"/>
        <v>1367599953.5775323</v>
      </c>
      <c r="AS212" s="70" t="e">
        <f t="shared" si="1124"/>
        <v>#REF!</v>
      </c>
      <c r="AT212" s="70" t="e">
        <f t="shared" si="1124"/>
        <v>#REF!</v>
      </c>
      <c r="AU212" s="70" t="e">
        <f t="shared" si="1124"/>
        <v>#REF!</v>
      </c>
      <c r="AV212" s="70" t="e">
        <f t="shared" si="1124"/>
        <v>#REF!</v>
      </c>
      <c r="AW212" s="70" t="e">
        <f t="shared" si="1124"/>
        <v>#REF!</v>
      </c>
      <c r="AX212" s="70" t="e">
        <f t="shared" si="1124"/>
        <v>#REF!</v>
      </c>
      <c r="AY212" s="66"/>
      <c r="AZ212" s="574" t="e">
        <f t="shared" si="1125"/>
        <v>#REF!</v>
      </c>
      <c r="BA212" s="70" t="e">
        <f t="shared" si="1125"/>
        <v>#REF!</v>
      </c>
      <c r="BB212" s="70" t="e">
        <f t="shared" si="1125"/>
        <v>#REF!</v>
      </c>
      <c r="BC212" s="70" t="e">
        <f t="shared" si="1125"/>
        <v>#REF!</v>
      </c>
      <c r="BD212" s="70">
        <f t="shared" si="1125"/>
        <v>0</v>
      </c>
      <c r="BE212" s="70" t="e">
        <f t="shared" si="1125"/>
        <v>#REF!</v>
      </c>
      <c r="BF212" s="70" t="e">
        <f t="shared" si="1125"/>
        <v>#REF!</v>
      </c>
      <c r="BG212" s="70" t="e">
        <f t="shared" si="1125"/>
        <v>#REF!</v>
      </c>
      <c r="BH212" s="70" t="e">
        <f t="shared" si="1125"/>
        <v>#REF!</v>
      </c>
      <c r="BI212" s="70" t="e">
        <f t="shared" si="1125"/>
        <v>#REF!</v>
      </c>
      <c r="BJ212" s="70" t="e">
        <f t="shared" si="1125"/>
        <v>#REF!</v>
      </c>
      <c r="BK212" s="66" t="e">
        <f t="shared" si="1115"/>
        <v>#REF!</v>
      </c>
      <c r="BL212" s="79" t="e">
        <f t="shared" si="1116"/>
        <v>#REF!</v>
      </c>
      <c r="BM212" s="79">
        <f t="shared" si="1117"/>
        <v>34.708866319999998</v>
      </c>
      <c r="BN212" s="66" t="e">
        <f>#REF!+#REF!+#REF!+'Новосибирск.обл'!E212+#REF!+#REF!+#REF!+#REF!+#REF!+#REF!</f>
        <v>#REF!</v>
      </c>
      <c r="BO212" s="79" t="e">
        <f t="shared" si="1118"/>
        <v>#REF!</v>
      </c>
    </row>
    <row r="213" s="48" customFormat="1" hidden="1">
      <c r="A213" s="80" t="s">
        <v>484</v>
      </c>
      <c r="B213" s="126" t="s">
        <v>485</v>
      </c>
      <c r="C213" s="82" t="s">
        <v>32</v>
      </c>
      <c r="D213" s="119"/>
      <c r="E213" s="119"/>
      <c r="F213" s="119"/>
      <c r="G213" s="119"/>
      <c r="H213" s="119"/>
      <c r="I213" s="119"/>
      <c r="J213" s="119"/>
      <c r="K213" s="119"/>
      <c r="L213" s="119"/>
      <c r="M213" s="119"/>
      <c r="N213" s="119"/>
      <c r="P213" s="119"/>
      <c r="Q213" s="119"/>
      <c r="R213" s="119"/>
      <c r="S213" s="119"/>
      <c r="T213" s="119"/>
      <c r="U213" s="119"/>
      <c r="V213" s="119"/>
      <c r="W213" s="119"/>
      <c r="X213" s="119"/>
      <c r="Y213" s="119"/>
      <c r="Z213" s="119"/>
      <c r="AA213" s="79">
        <f>D213+'[12]Кемеровская область+'!BV213</f>
        <v>28.020798140000004</v>
      </c>
      <c r="AB213" s="574" t="e">
        <f t="shared" si="1123"/>
        <v>#VALUE!</v>
      </c>
      <c r="AC213" s="70" t="e">
        <f t="shared" si="1123"/>
        <v>#VALUE!</v>
      </c>
      <c r="AD213" s="70" t="e">
        <f t="shared" si="1123"/>
        <v>#VALUE!</v>
      </c>
      <c r="AE213" s="70" t="e">
        <f t="shared" si="1123"/>
        <v>#VALUE!</v>
      </c>
      <c r="AF213" s="70" t="e">
        <f t="shared" si="1123"/>
        <v>#VALUE!</v>
      </c>
      <c r="AG213" s="70" t="e">
        <f t="shared" si="1123"/>
        <v>#VALUE!</v>
      </c>
      <c r="AH213" s="70" t="e">
        <f t="shared" si="1123"/>
        <v>#VALUE!</v>
      </c>
      <c r="AI213" s="70" t="e">
        <f t="shared" si="1123"/>
        <v>#VALUE!</v>
      </c>
      <c r="AJ213" s="70" t="e">
        <f t="shared" si="1123"/>
        <v>#VALUE!</v>
      </c>
      <c r="AK213" s="70" t="e">
        <f t="shared" si="1123"/>
        <v>#VALUE!</v>
      </c>
      <c r="AL213" s="70" t="e">
        <f t="shared" si="1123"/>
        <v>#VALUE!</v>
      </c>
      <c r="AM213" s="66"/>
      <c r="AN213" s="574" t="e">
        <f t="shared" si="1124"/>
        <v>#VALUE!</v>
      </c>
      <c r="AO213" s="70" t="e">
        <f t="shared" si="1124"/>
        <v>#VALUE!</v>
      </c>
      <c r="AP213" s="70" t="e">
        <f t="shared" si="1124"/>
        <v>#VALUE!</v>
      </c>
      <c r="AQ213" s="70" t="e">
        <f t="shared" si="1124"/>
        <v>#VALUE!</v>
      </c>
      <c r="AR213" s="70" t="e">
        <f t="shared" si="1124"/>
        <v>#VALUE!</v>
      </c>
      <c r="AS213" s="70" t="e">
        <f t="shared" si="1124"/>
        <v>#VALUE!</v>
      </c>
      <c r="AT213" s="70" t="e">
        <f t="shared" si="1124"/>
        <v>#VALUE!</v>
      </c>
      <c r="AU213" s="70" t="e">
        <f t="shared" si="1124"/>
        <v>#VALUE!</v>
      </c>
      <c r="AV213" s="70" t="e">
        <f t="shared" si="1124"/>
        <v>#VALUE!</v>
      </c>
      <c r="AW213" s="70" t="e">
        <f t="shared" si="1124"/>
        <v>#VALUE!</v>
      </c>
      <c r="AX213" s="70" t="e">
        <f t="shared" si="1124"/>
        <v>#VALUE!</v>
      </c>
      <c r="AY213" s="66"/>
      <c r="AZ213" s="574" t="e">
        <f t="shared" si="1125"/>
        <v>#VALUE!</v>
      </c>
      <c r="BA213" s="70" t="e">
        <f t="shared" si="1125"/>
        <v>#VALUE!</v>
      </c>
      <c r="BB213" s="70" t="e">
        <f t="shared" si="1125"/>
        <v>#VALUE!</v>
      </c>
      <c r="BC213" s="70" t="e">
        <f t="shared" si="1125"/>
        <v>#VALUE!</v>
      </c>
      <c r="BD213" s="70" t="e">
        <f t="shared" si="1125"/>
        <v>#VALUE!</v>
      </c>
      <c r="BE213" s="70" t="e">
        <f t="shared" si="1125"/>
        <v>#VALUE!</v>
      </c>
      <c r="BF213" s="70" t="e">
        <f t="shared" si="1125"/>
        <v>#VALUE!</v>
      </c>
      <c r="BG213" s="70" t="e">
        <f t="shared" si="1125"/>
        <v>#VALUE!</v>
      </c>
      <c r="BH213" s="70" t="e">
        <f t="shared" si="1125"/>
        <v>#VALUE!</v>
      </c>
      <c r="BI213" s="70" t="e">
        <f t="shared" si="1125"/>
        <v>#VALUE!</v>
      </c>
      <c r="BJ213" s="70" t="e">
        <f t="shared" si="1125"/>
        <v>#VALUE!</v>
      </c>
      <c r="BK213" s="66" t="e">
        <f t="shared" si="1115"/>
        <v>#VALUE!</v>
      </c>
      <c r="BL213" s="79" t="e">
        <f t="shared" si="1116"/>
        <v>#VALUE!</v>
      </c>
      <c r="BM213" s="79">
        <f t="shared" si="1117"/>
        <v>28.020798140000004</v>
      </c>
      <c r="BN213" s="66" t="e">
        <f>#REF!+#REF!+#REF!+'Новосибирск.обл'!E213+#REF!+#REF!+#REF!+#REF!+#REF!+#REF!</f>
        <v>#REF!</v>
      </c>
      <c r="BO213" s="79" t="e">
        <f t="shared" si="1118"/>
        <v>#REF!</v>
      </c>
    </row>
    <row r="214" s="48" customFormat="1" hidden="1">
      <c r="A214" s="80" t="s">
        <v>486</v>
      </c>
      <c r="B214" s="126" t="s">
        <v>487</v>
      </c>
      <c r="C214" s="82" t="s">
        <v>32</v>
      </c>
      <c r="D214" s="337"/>
      <c r="E214" s="337"/>
      <c r="F214" s="337"/>
      <c r="G214" s="337"/>
      <c r="H214" s="337"/>
      <c r="I214" s="337"/>
      <c r="J214" s="337"/>
      <c r="K214" s="337"/>
      <c r="L214" s="337"/>
      <c r="M214" s="337"/>
      <c r="N214" s="337"/>
      <c r="P214" s="337"/>
      <c r="Q214" s="337"/>
      <c r="R214" s="337"/>
      <c r="S214" s="337"/>
      <c r="T214" s="337"/>
      <c r="U214" s="337"/>
      <c r="V214" s="337"/>
      <c r="W214" s="337"/>
      <c r="X214" s="337"/>
      <c r="Y214" s="337"/>
      <c r="Z214" s="337"/>
      <c r="AA214" s="79">
        <f>D214+'[12]Кемеровская область+'!BV214</f>
        <v>0</v>
      </c>
      <c r="AB214" s="574" t="e">
        <f t="shared" si="1123"/>
        <v>#REF!</v>
      </c>
      <c r="AC214" s="70" t="e">
        <f t="shared" si="1123"/>
        <v>#REF!</v>
      </c>
      <c r="AD214" s="70" t="e">
        <f t="shared" si="1123"/>
        <v>#REF!</v>
      </c>
      <c r="AE214" s="70" t="e">
        <f t="shared" si="1123"/>
        <v>#REF!</v>
      </c>
      <c r="AF214" s="70">
        <f t="shared" si="1123"/>
        <v>1797599182.5085785</v>
      </c>
      <c r="AG214" s="70" t="e">
        <f t="shared" si="1123"/>
        <v>#REF!</v>
      </c>
      <c r="AH214" s="70" t="e">
        <f t="shared" si="1123"/>
        <v>#REF!</v>
      </c>
      <c r="AI214" s="70" t="e">
        <f t="shared" si="1123"/>
        <v>#REF!</v>
      </c>
      <c r="AJ214" s="70" t="e">
        <f t="shared" si="1123"/>
        <v>#REF!</v>
      </c>
      <c r="AK214" s="70" t="e">
        <f t="shared" si="1123"/>
        <v>#REF!</v>
      </c>
      <c r="AL214" s="70" t="e">
        <f t="shared" si="1123"/>
        <v>#REF!</v>
      </c>
      <c r="AM214" s="66"/>
      <c r="AN214" s="574" t="e">
        <f t="shared" si="1124"/>
        <v>#REF!</v>
      </c>
      <c r="AO214" s="70" t="e">
        <f t="shared" si="1124"/>
        <v>#REF!</v>
      </c>
      <c r="AP214" s="70" t="e">
        <f t="shared" si="1124"/>
        <v>#REF!</v>
      </c>
      <c r="AQ214" s="70" t="e">
        <f t="shared" si="1124"/>
        <v>#REF!</v>
      </c>
      <c r="AR214" s="70">
        <f t="shared" si="1124"/>
        <v>1063968870.5329343</v>
      </c>
      <c r="AS214" s="70" t="e">
        <f t="shared" si="1124"/>
        <v>#REF!</v>
      </c>
      <c r="AT214" s="70" t="e">
        <f t="shared" si="1124"/>
        <v>#REF!</v>
      </c>
      <c r="AU214" s="70" t="e">
        <f t="shared" si="1124"/>
        <v>#REF!</v>
      </c>
      <c r="AV214" s="70" t="e">
        <f t="shared" si="1124"/>
        <v>#REF!</v>
      </c>
      <c r="AW214" s="70" t="e">
        <f t="shared" si="1124"/>
        <v>#REF!</v>
      </c>
      <c r="AX214" s="70" t="e">
        <f t="shared" si="1124"/>
        <v>#REF!</v>
      </c>
      <c r="AY214" s="66"/>
      <c r="AZ214" s="574" t="e">
        <f t="shared" si="1125"/>
        <v>#REF!</v>
      </c>
      <c r="BA214" s="70" t="e">
        <f t="shared" si="1125"/>
        <v>#REF!</v>
      </c>
      <c r="BB214" s="70" t="e">
        <f t="shared" si="1125"/>
        <v>#REF!</v>
      </c>
      <c r="BC214" s="70" t="e">
        <f t="shared" si="1125"/>
        <v>#REF!</v>
      </c>
      <c r="BD214" s="70">
        <f t="shared" si="1125"/>
        <v>0</v>
      </c>
      <c r="BE214" s="70" t="e">
        <f t="shared" si="1125"/>
        <v>#REF!</v>
      </c>
      <c r="BF214" s="70" t="e">
        <f t="shared" si="1125"/>
        <v>#REF!</v>
      </c>
      <c r="BG214" s="70" t="e">
        <f t="shared" si="1125"/>
        <v>#REF!</v>
      </c>
      <c r="BH214" s="70" t="e">
        <f t="shared" si="1125"/>
        <v>#REF!</v>
      </c>
      <c r="BI214" s="70" t="e">
        <f t="shared" si="1125"/>
        <v>#REF!</v>
      </c>
      <c r="BJ214" s="70" t="e">
        <f t="shared" si="1125"/>
        <v>#REF!</v>
      </c>
      <c r="BK214" s="66" t="e">
        <f t="shared" si="1115"/>
        <v>#REF!</v>
      </c>
      <c r="BL214" s="79" t="e">
        <f t="shared" si="1116"/>
        <v>#REF!</v>
      </c>
      <c r="BM214" s="79">
        <f t="shared" si="1117"/>
        <v>0</v>
      </c>
      <c r="BN214" s="66" t="e">
        <f>#REF!+#REF!+#REF!+'Новосибирск.обл'!E214+#REF!+#REF!+#REF!+#REF!+#REF!+#REF!</f>
        <v>#REF!</v>
      </c>
      <c r="BO214" s="79" t="e">
        <f t="shared" si="1118"/>
        <v>#REF!</v>
      </c>
    </row>
    <row r="215" s="48" customFormat="1" hidden="1">
      <c r="A215" s="80" t="s">
        <v>488</v>
      </c>
      <c r="B215" s="126" t="s">
        <v>489</v>
      </c>
      <c r="C215" s="82" t="s">
        <v>32</v>
      </c>
      <c r="D215" s="328"/>
      <c r="E215" s="328"/>
      <c r="F215" s="328"/>
      <c r="G215" s="328"/>
      <c r="H215" s="328"/>
      <c r="I215" s="328"/>
      <c r="J215" s="328"/>
      <c r="K215" s="328"/>
      <c r="L215" s="328"/>
      <c r="M215" s="328"/>
      <c r="N215" s="328"/>
      <c r="P215" s="328"/>
      <c r="Q215" s="328"/>
      <c r="R215" s="328"/>
      <c r="S215" s="328"/>
      <c r="T215" s="328"/>
      <c r="U215" s="328"/>
      <c r="V215" s="328"/>
      <c r="W215" s="328"/>
      <c r="X215" s="328"/>
      <c r="Y215" s="328"/>
      <c r="Z215" s="328"/>
      <c r="AA215" s="79">
        <f>D215+'[12]Кемеровская область+'!BV215</f>
        <v>2.4612732599999996</v>
      </c>
      <c r="AB215" s="574" t="e">
        <f t="shared" si="1123"/>
        <v>#VALUE!</v>
      </c>
      <c r="AC215" s="70" t="e">
        <f t="shared" si="1123"/>
        <v>#VALUE!</v>
      </c>
      <c r="AD215" s="70" t="e">
        <f t="shared" si="1123"/>
        <v>#VALUE!</v>
      </c>
      <c r="AE215" s="70" t="e">
        <f t="shared" si="1123"/>
        <v>#VALUE!</v>
      </c>
      <c r="AF215" s="70" t="e">
        <f t="shared" si="1123"/>
        <v>#VALUE!</v>
      </c>
      <c r="AG215" s="70" t="e">
        <f t="shared" si="1123"/>
        <v>#VALUE!</v>
      </c>
      <c r="AH215" s="70" t="e">
        <f t="shared" si="1123"/>
        <v>#VALUE!</v>
      </c>
      <c r="AI215" s="70" t="e">
        <f t="shared" si="1123"/>
        <v>#VALUE!</v>
      </c>
      <c r="AJ215" s="70" t="e">
        <f t="shared" si="1123"/>
        <v>#VALUE!</v>
      </c>
      <c r="AK215" s="70" t="e">
        <f t="shared" si="1123"/>
        <v>#VALUE!</v>
      </c>
      <c r="AL215" s="70" t="e">
        <f t="shared" si="1123"/>
        <v>#VALUE!</v>
      </c>
      <c r="AM215" s="66"/>
      <c r="AN215" s="574" t="e">
        <f t="shared" si="1124"/>
        <v>#VALUE!</v>
      </c>
      <c r="AO215" s="70" t="e">
        <f t="shared" si="1124"/>
        <v>#VALUE!</v>
      </c>
      <c r="AP215" s="70" t="e">
        <f t="shared" si="1124"/>
        <v>#VALUE!</v>
      </c>
      <c r="AQ215" s="70" t="e">
        <f t="shared" si="1124"/>
        <v>#VALUE!</v>
      </c>
      <c r="AR215" s="70" t="e">
        <f t="shared" si="1124"/>
        <v>#VALUE!</v>
      </c>
      <c r="AS215" s="70" t="e">
        <f t="shared" si="1124"/>
        <v>#VALUE!</v>
      </c>
      <c r="AT215" s="70" t="e">
        <f t="shared" si="1124"/>
        <v>#VALUE!</v>
      </c>
      <c r="AU215" s="70" t="e">
        <f t="shared" si="1124"/>
        <v>#VALUE!</v>
      </c>
      <c r="AV215" s="70" t="e">
        <f t="shared" si="1124"/>
        <v>#VALUE!</v>
      </c>
      <c r="AW215" s="70" t="e">
        <f t="shared" si="1124"/>
        <v>#VALUE!</v>
      </c>
      <c r="AX215" s="70" t="e">
        <f t="shared" si="1124"/>
        <v>#VALUE!</v>
      </c>
      <c r="AY215" s="66"/>
      <c r="AZ215" s="574" t="e">
        <f t="shared" si="1125"/>
        <v>#VALUE!</v>
      </c>
      <c r="BA215" s="70" t="e">
        <f t="shared" si="1125"/>
        <v>#VALUE!</v>
      </c>
      <c r="BB215" s="70" t="e">
        <f t="shared" si="1125"/>
        <v>#VALUE!</v>
      </c>
      <c r="BC215" s="70" t="e">
        <f t="shared" si="1125"/>
        <v>#VALUE!</v>
      </c>
      <c r="BD215" s="70" t="e">
        <f t="shared" si="1125"/>
        <v>#VALUE!</v>
      </c>
      <c r="BE215" s="70" t="e">
        <f t="shared" si="1125"/>
        <v>#VALUE!</v>
      </c>
      <c r="BF215" s="70" t="e">
        <f t="shared" si="1125"/>
        <v>#VALUE!</v>
      </c>
      <c r="BG215" s="70" t="e">
        <f t="shared" si="1125"/>
        <v>#VALUE!</v>
      </c>
      <c r="BH215" s="70" t="e">
        <f t="shared" si="1125"/>
        <v>#VALUE!</v>
      </c>
      <c r="BI215" s="70" t="e">
        <f t="shared" si="1125"/>
        <v>#VALUE!</v>
      </c>
      <c r="BJ215" s="70" t="e">
        <f t="shared" si="1125"/>
        <v>#VALUE!</v>
      </c>
      <c r="BK215" s="66" t="e">
        <f t="shared" si="1115"/>
        <v>#VALUE!</v>
      </c>
      <c r="BL215" s="79" t="e">
        <f t="shared" si="1116"/>
        <v>#VALUE!</v>
      </c>
      <c r="BM215" s="79">
        <f t="shared" si="1117"/>
        <v>2.4612732599999996</v>
      </c>
      <c r="BN215" s="66" t="e">
        <f>#REF!+#REF!+#REF!+'Новосибирск.обл'!E215+#REF!+#REF!+#REF!+#REF!+#REF!+#REF!</f>
        <v>#REF!</v>
      </c>
      <c r="BO215" s="79" t="e">
        <f t="shared" si="1118"/>
        <v>#REF!</v>
      </c>
    </row>
    <row r="216" s="48" customFormat="1" hidden="1">
      <c r="A216" s="80" t="s">
        <v>490</v>
      </c>
      <c r="B216" s="126" t="s">
        <v>491</v>
      </c>
      <c r="C216" s="82" t="s">
        <v>32</v>
      </c>
      <c r="D216" s="328"/>
      <c r="E216" s="328"/>
      <c r="F216" s="328"/>
      <c r="G216" s="328"/>
      <c r="H216" s="328"/>
      <c r="I216" s="328"/>
      <c r="J216" s="328"/>
      <c r="K216" s="328"/>
      <c r="L216" s="328"/>
      <c r="M216" s="328"/>
      <c r="N216" s="328"/>
      <c r="P216" s="328"/>
      <c r="Q216" s="328"/>
      <c r="R216" s="328"/>
      <c r="S216" s="328"/>
      <c r="T216" s="328"/>
      <c r="U216" s="328"/>
      <c r="V216" s="328"/>
      <c r="W216" s="328"/>
      <c r="X216" s="328"/>
      <c r="Y216" s="328"/>
      <c r="Z216" s="328"/>
      <c r="AA216" s="79">
        <f>D216+'[12]Кемеровская область+'!BV216</f>
        <v>0</v>
      </c>
      <c r="AB216" s="574" t="e">
        <f t="shared" si="1123"/>
        <v>#REF!</v>
      </c>
      <c r="AC216" s="70" t="e">
        <f t="shared" si="1123"/>
        <v>#REF!</v>
      </c>
      <c r="AD216" s="70" t="e">
        <f t="shared" si="1123"/>
        <v>#REF!</v>
      </c>
      <c r="AE216" s="70" t="e">
        <f t="shared" si="1123"/>
        <v>#REF!</v>
      </c>
      <c r="AF216" s="70">
        <f t="shared" si="1123"/>
        <v>1391839028.9683158</v>
      </c>
      <c r="AG216" s="70" t="e">
        <f t="shared" si="1123"/>
        <v>#REF!</v>
      </c>
      <c r="AH216" s="70" t="e">
        <f t="shared" si="1123"/>
        <v>#REF!</v>
      </c>
      <c r="AI216" s="70" t="e">
        <f t="shared" si="1123"/>
        <v>#REF!</v>
      </c>
      <c r="AJ216" s="70" t="e">
        <f t="shared" si="1123"/>
        <v>#REF!</v>
      </c>
      <c r="AK216" s="70" t="e">
        <f t="shared" si="1123"/>
        <v>#REF!</v>
      </c>
      <c r="AL216" s="70" t="e">
        <f t="shared" si="1123"/>
        <v>#REF!</v>
      </c>
      <c r="AM216" s="66"/>
      <c r="AN216" s="574" t="e">
        <f t="shared" si="1124"/>
        <v>#REF!</v>
      </c>
      <c r="AO216" s="70" t="e">
        <f t="shared" si="1124"/>
        <v>#REF!</v>
      </c>
      <c r="AP216" s="70" t="e">
        <f t="shared" si="1124"/>
        <v>#REF!</v>
      </c>
      <c r="AQ216" s="70" t="e">
        <f t="shared" si="1124"/>
        <v>#REF!</v>
      </c>
      <c r="AR216" s="70">
        <f t="shared" si="1124"/>
        <v>823807031.14421618</v>
      </c>
      <c r="AS216" s="70" t="e">
        <f t="shared" si="1124"/>
        <v>#REF!</v>
      </c>
      <c r="AT216" s="70" t="e">
        <f t="shared" si="1124"/>
        <v>#REF!</v>
      </c>
      <c r="AU216" s="70" t="e">
        <f t="shared" si="1124"/>
        <v>#REF!</v>
      </c>
      <c r="AV216" s="70" t="e">
        <f t="shared" si="1124"/>
        <v>#REF!</v>
      </c>
      <c r="AW216" s="70" t="e">
        <f t="shared" si="1124"/>
        <v>#REF!</v>
      </c>
      <c r="AX216" s="70" t="e">
        <f t="shared" si="1124"/>
        <v>#REF!</v>
      </c>
      <c r="AY216" s="66"/>
      <c r="AZ216" s="574" t="e">
        <f t="shared" si="1125"/>
        <v>#REF!</v>
      </c>
      <c r="BA216" s="70" t="e">
        <f t="shared" si="1125"/>
        <v>#REF!</v>
      </c>
      <c r="BB216" s="70" t="e">
        <f t="shared" si="1125"/>
        <v>#REF!</v>
      </c>
      <c r="BC216" s="70" t="e">
        <f t="shared" si="1125"/>
        <v>#REF!</v>
      </c>
      <c r="BD216" s="70">
        <f t="shared" si="1125"/>
        <v>0</v>
      </c>
      <c r="BE216" s="70" t="e">
        <f t="shared" si="1125"/>
        <v>#REF!</v>
      </c>
      <c r="BF216" s="70" t="e">
        <f t="shared" si="1125"/>
        <v>#REF!</v>
      </c>
      <c r="BG216" s="70" t="e">
        <f t="shared" si="1125"/>
        <v>#REF!</v>
      </c>
      <c r="BH216" s="70" t="e">
        <f t="shared" si="1125"/>
        <v>#REF!</v>
      </c>
      <c r="BI216" s="70" t="e">
        <f t="shared" si="1125"/>
        <v>#REF!</v>
      </c>
      <c r="BJ216" s="70" t="e">
        <f t="shared" si="1125"/>
        <v>#REF!</v>
      </c>
      <c r="BK216" s="66" t="e">
        <f t="shared" ref="BK216:BK279" si="1158">AN216*1.04</f>
        <v>#REF!</v>
      </c>
      <c r="BL216" s="79" t="e">
        <f t="shared" ref="BL216:BL279" si="1159">BK216-AZ216</f>
        <v>#REF!</v>
      </c>
      <c r="BM216" s="79">
        <f t="shared" ref="BM216:BM279" si="1160">AA216-P216</f>
        <v>0</v>
      </c>
      <c r="BN216" s="66" t="e">
        <f>#REF!+#REF!+#REF!+'Новосибирск.обл'!E216+#REF!+#REF!+#REF!+#REF!+#REF!+#REF!</f>
        <v>#REF!</v>
      </c>
      <c r="BO216" s="79" t="e">
        <f t="shared" ref="BO216:BO279" si="1161">BN216-P216</f>
        <v>#REF!</v>
      </c>
    </row>
    <row r="217" s="48" customFormat="1" hidden="1">
      <c r="A217" s="80" t="s">
        <v>492</v>
      </c>
      <c r="B217" s="126" t="s">
        <v>493</v>
      </c>
      <c r="C217" s="82" t="s">
        <v>32</v>
      </c>
      <c r="D217" s="328"/>
      <c r="E217" s="328"/>
      <c r="F217" s="328"/>
      <c r="G217" s="328"/>
      <c r="H217" s="328"/>
      <c r="I217" s="328"/>
      <c r="J217" s="328"/>
      <c r="K217" s="328"/>
      <c r="L217" s="328"/>
      <c r="M217" s="328"/>
      <c r="N217" s="328"/>
      <c r="P217" s="328"/>
      <c r="Q217" s="328"/>
      <c r="R217" s="328"/>
      <c r="S217" s="328"/>
      <c r="T217" s="328"/>
      <c r="U217" s="328"/>
      <c r="V217" s="328"/>
      <c r="W217" s="328"/>
      <c r="X217" s="328"/>
      <c r="Y217" s="328"/>
      <c r="Z217" s="328"/>
      <c r="AA217" s="79">
        <f>D217+'[12]Кемеровская область+'!BV217</f>
        <v>0</v>
      </c>
      <c r="AB217" s="574" t="e">
        <f t="shared" si="1123"/>
        <v>#REF!</v>
      </c>
      <c r="AC217" s="70" t="e">
        <f t="shared" si="1123"/>
        <v>#REF!</v>
      </c>
      <c r="AD217" s="70" t="e">
        <f t="shared" si="1123"/>
        <v>#REF!</v>
      </c>
      <c r="AE217" s="70" t="e">
        <f t="shared" si="1123"/>
        <v>#REF!</v>
      </c>
      <c r="AF217" s="70" t="e">
        <f t="shared" si="1123"/>
        <v>#VALUE!</v>
      </c>
      <c r="AG217" s="70" t="e">
        <f t="shared" si="1123"/>
        <v>#REF!</v>
      </c>
      <c r="AH217" s="70" t="e">
        <f t="shared" si="1123"/>
        <v>#REF!</v>
      </c>
      <c r="AI217" s="70" t="e">
        <f t="shared" si="1123"/>
        <v>#REF!</v>
      </c>
      <c r="AJ217" s="70" t="e">
        <f t="shared" si="1123"/>
        <v>#REF!</v>
      </c>
      <c r="AK217" s="70" t="e">
        <f t="shared" si="1123"/>
        <v>#REF!</v>
      </c>
      <c r="AL217" s="70" t="e">
        <f t="shared" si="1123"/>
        <v>#REF!</v>
      </c>
      <c r="AM217" s="66"/>
      <c r="AN217" s="574" t="e">
        <f t="shared" si="1124"/>
        <v>#REF!</v>
      </c>
      <c r="AO217" s="70" t="e">
        <f t="shared" si="1124"/>
        <v>#REF!</v>
      </c>
      <c r="AP217" s="70" t="e">
        <f t="shared" si="1124"/>
        <v>#REF!</v>
      </c>
      <c r="AQ217" s="70" t="e">
        <f t="shared" si="1124"/>
        <v>#REF!</v>
      </c>
      <c r="AR217" s="70" t="e">
        <f t="shared" si="1124"/>
        <v>#VALUE!</v>
      </c>
      <c r="AS217" s="70" t="e">
        <f t="shared" si="1124"/>
        <v>#REF!</v>
      </c>
      <c r="AT217" s="70" t="e">
        <f t="shared" si="1124"/>
        <v>#REF!</v>
      </c>
      <c r="AU217" s="70" t="e">
        <f t="shared" si="1124"/>
        <v>#REF!</v>
      </c>
      <c r="AV217" s="70" t="e">
        <f t="shared" si="1124"/>
        <v>#REF!</v>
      </c>
      <c r="AW217" s="70" t="e">
        <f t="shared" si="1124"/>
        <v>#REF!</v>
      </c>
      <c r="AX217" s="70" t="e">
        <f t="shared" si="1124"/>
        <v>#REF!</v>
      </c>
      <c r="AY217" s="66"/>
      <c r="AZ217" s="574" t="e">
        <f t="shared" si="1125"/>
        <v>#REF!</v>
      </c>
      <c r="BA217" s="70" t="e">
        <f t="shared" si="1125"/>
        <v>#REF!</v>
      </c>
      <c r="BB217" s="70" t="e">
        <f t="shared" si="1125"/>
        <v>#REF!</v>
      </c>
      <c r="BC217" s="70" t="e">
        <f t="shared" si="1125"/>
        <v>#REF!</v>
      </c>
      <c r="BD217" s="70" t="e">
        <f t="shared" si="1125"/>
        <v>#VALUE!</v>
      </c>
      <c r="BE217" s="70" t="e">
        <f t="shared" si="1125"/>
        <v>#REF!</v>
      </c>
      <c r="BF217" s="70" t="e">
        <f t="shared" si="1125"/>
        <v>#REF!</v>
      </c>
      <c r="BG217" s="70" t="e">
        <f t="shared" si="1125"/>
        <v>#REF!</v>
      </c>
      <c r="BH217" s="70" t="e">
        <f t="shared" si="1125"/>
        <v>#REF!</v>
      </c>
      <c r="BI217" s="70" t="e">
        <f t="shared" si="1125"/>
        <v>#REF!</v>
      </c>
      <c r="BJ217" s="70" t="e">
        <f t="shared" si="1125"/>
        <v>#REF!</v>
      </c>
      <c r="BK217" s="66" t="e">
        <f t="shared" si="1158"/>
        <v>#REF!</v>
      </c>
      <c r="BL217" s="79" t="e">
        <f t="shared" si="1159"/>
        <v>#REF!</v>
      </c>
      <c r="BM217" s="79">
        <f t="shared" si="1160"/>
        <v>0</v>
      </c>
      <c r="BN217" s="66" t="e">
        <f>#REF!+#REF!+#REF!+'Новосибирск.обл'!E217+#REF!+#REF!+#REF!+#REF!+#REF!+#REF!</f>
        <v>#REF!</v>
      </c>
      <c r="BO217" s="79" t="e">
        <f t="shared" si="1161"/>
        <v>#REF!</v>
      </c>
    </row>
    <row r="218" s="48" customFormat="1" hidden="1">
      <c r="A218" s="80" t="s">
        <v>494</v>
      </c>
      <c r="B218" s="88" t="s">
        <v>495</v>
      </c>
      <c r="C218" s="82" t="s">
        <v>32</v>
      </c>
      <c r="D218" s="328"/>
      <c r="E218" s="328"/>
      <c r="F218" s="328"/>
      <c r="G218" s="328"/>
      <c r="H218" s="328"/>
      <c r="I218" s="328"/>
      <c r="J218" s="328"/>
      <c r="K218" s="328"/>
      <c r="L218" s="328"/>
      <c r="M218" s="328"/>
      <c r="N218" s="328"/>
      <c r="P218" s="328"/>
      <c r="Q218" s="328"/>
      <c r="R218" s="328"/>
      <c r="S218" s="328"/>
      <c r="T218" s="328"/>
      <c r="U218" s="328"/>
      <c r="V218" s="328"/>
      <c r="W218" s="328"/>
      <c r="X218" s="328"/>
      <c r="Y218" s="328"/>
      <c r="Z218" s="328"/>
      <c r="AA218" s="79">
        <f>D218+'[12]Кемеровская область+'!BV218</f>
        <v>0</v>
      </c>
      <c r="AB218" s="574" t="e">
        <f t="shared" si="1123"/>
        <v>#REF!</v>
      </c>
      <c r="AC218" s="70" t="e">
        <f t="shared" si="1123"/>
        <v>#REF!</v>
      </c>
      <c r="AD218" s="70" t="e">
        <f t="shared" si="1123"/>
        <v>#REF!</v>
      </c>
      <c r="AE218" s="70" t="e">
        <f t="shared" si="1123"/>
        <v>#REF!</v>
      </c>
      <c r="AF218" s="70">
        <f t="shared" si="1123"/>
        <v>1078507564.0113113</v>
      </c>
      <c r="AG218" s="70" t="e">
        <f t="shared" si="1123"/>
        <v>#REF!</v>
      </c>
      <c r="AH218" s="70" t="e">
        <f t="shared" si="1123"/>
        <v>#REF!</v>
      </c>
      <c r="AI218" s="70" t="e">
        <f t="shared" si="1123"/>
        <v>#REF!</v>
      </c>
      <c r="AJ218" s="70" t="e">
        <f t="shared" si="1123"/>
        <v>#REF!</v>
      </c>
      <c r="AK218" s="70" t="e">
        <f t="shared" si="1123"/>
        <v>#REF!</v>
      </c>
      <c r="AL218" s="70" t="e">
        <f t="shared" si="1123"/>
        <v>#REF!</v>
      </c>
      <c r="AM218" s="66"/>
      <c r="AN218" s="574" t="e">
        <f t="shared" si="1124"/>
        <v>#REF!</v>
      </c>
      <c r="AO218" s="70" t="e">
        <f t="shared" si="1124"/>
        <v>#REF!</v>
      </c>
      <c r="AP218" s="70" t="e">
        <f t="shared" si="1124"/>
        <v>#REF!</v>
      </c>
      <c r="AQ218" s="70" t="e">
        <f t="shared" si="1124"/>
        <v>#REF!</v>
      </c>
      <c r="AR218" s="70">
        <f t="shared" si="1124"/>
        <v>638351121.72916412</v>
      </c>
      <c r="AS218" s="70" t="e">
        <f t="shared" si="1124"/>
        <v>#REF!</v>
      </c>
      <c r="AT218" s="70" t="e">
        <f t="shared" si="1124"/>
        <v>#REF!</v>
      </c>
      <c r="AU218" s="70" t="e">
        <f t="shared" si="1124"/>
        <v>#REF!</v>
      </c>
      <c r="AV218" s="70" t="e">
        <f t="shared" si="1124"/>
        <v>#REF!</v>
      </c>
      <c r="AW218" s="70" t="e">
        <f t="shared" si="1124"/>
        <v>#REF!</v>
      </c>
      <c r="AX218" s="70" t="e">
        <f t="shared" si="1124"/>
        <v>#REF!</v>
      </c>
      <c r="AY218" s="66"/>
      <c r="AZ218" s="574" t="e">
        <f t="shared" si="1125"/>
        <v>#REF!</v>
      </c>
      <c r="BA218" s="70" t="e">
        <f t="shared" si="1125"/>
        <v>#REF!</v>
      </c>
      <c r="BB218" s="70" t="e">
        <f t="shared" si="1125"/>
        <v>#REF!</v>
      </c>
      <c r="BC218" s="70" t="e">
        <f t="shared" si="1125"/>
        <v>#REF!</v>
      </c>
      <c r="BD218" s="70">
        <f t="shared" si="1125"/>
        <v>0</v>
      </c>
      <c r="BE218" s="70" t="e">
        <f t="shared" si="1125"/>
        <v>#REF!</v>
      </c>
      <c r="BF218" s="70" t="e">
        <f t="shared" si="1125"/>
        <v>#REF!</v>
      </c>
      <c r="BG218" s="70" t="e">
        <f t="shared" si="1125"/>
        <v>#REF!</v>
      </c>
      <c r="BH218" s="70" t="e">
        <f t="shared" si="1125"/>
        <v>#REF!</v>
      </c>
      <c r="BI218" s="70" t="e">
        <f t="shared" si="1125"/>
        <v>#REF!</v>
      </c>
      <c r="BJ218" s="70" t="e">
        <f t="shared" si="1125"/>
        <v>#REF!</v>
      </c>
      <c r="BK218" s="66" t="e">
        <f t="shared" si="1158"/>
        <v>#REF!</v>
      </c>
      <c r="BL218" s="79" t="e">
        <f t="shared" si="1159"/>
        <v>#REF!</v>
      </c>
      <c r="BM218" s="79">
        <f t="shared" si="1160"/>
        <v>0</v>
      </c>
      <c r="BN218" s="66" t="e">
        <f>#REF!+#REF!+#REF!+'Новосибирск.обл'!E218+#REF!+#REF!+#REF!+#REF!+#REF!+#REF!</f>
        <v>#REF!</v>
      </c>
      <c r="BO218" s="79" t="e">
        <f t="shared" si="1161"/>
        <v>#REF!</v>
      </c>
    </row>
    <row r="219" s="48" customFormat="1" hidden="1">
      <c r="A219" s="80" t="s">
        <v>496</v>
      </c>
      <c r="B219" s="88" t="s">
        <v>497</v>
      </c>
      <c r="C219" s="82" t="s">
        <v>32</v>
      </c>
      <c r="D219" s="328"/>
      <c r="E219" s="328"/>
      <c r="F219" s="328"/>
      <c r="G219" s="328"/>
      <c r="H219" s="328"/>
      <c r="I219" s="328"/>
      <c r="J219" s="328"/>
      <c r="K219" s="328"/>
      <c r="L219" s="328"/>
      <c r="M219" s="328"/>
      <c r="N219" s="328"/>
      <c r="P219" s="328"/>
      <c r="Q219" s="328"/>
      <c r="R219" s="328"/>
      <c r="S219" s="328"/>
      <c r="T219" s="328"/>
      <c r="U219" s="328"/>
      <c r="V219" s="328"/>
      <c r="W219" s="328"/>
      <c r="X219" s="328"/>
      <c r="Y219" s="328"/>
      <c r="Z219" s="328"/>
      <c r="AA219" s="79">
        <f>D219+'[12]Кемеровская область+'!BV219</f>
        <v>0</v>
      </c>
      <c r="AB219" s="574" t="e">
        <f t="shared" si="1123"/>
        <v>#VALUE!</v>
      </c>
      <c r="AC219" s="70" t="e">
        <f t="shared" si="1123"/>
        <v>#VALUE!</v>
      </c>
      <c r="AD219" s="70" t="e">
        <f t="shared" si="1123"/>
        <v>#VALUE!</v>
      </c>
      <c r="AE219" s="70" t="e">
        <f t="shared" si="1123"/>
        <v>#VALUE!</v>
      </c>
      <c r="AF219" s="70" t="e">
        <f t="shared" si="1123"/>
        <v>#VALUE!</v>
      </c>
      <c r="AG219" s="70" t="e">
        <f t="shared" si="1123"/>
        <v>#VALUE!</v>
      </c>
      <c r="AH219" s="70" t="e">
        <f t="shared" si="1123"/>
        <v>#VALUE!</v>
      </c>
      <c r="AI219" s="70" t="e">
        <f t="shared" si="1123"/>
        <v>#VALUE!</v>
      </c>
      <c r="AJ219" s="70" t="e">
        <f t="shared" si="1123"/>
        <v>#VALUE!</v>
      </c>
      <c r="AK219" s="70" t="e">
        <f t="shared" si="1123"/>
        <v>#VALUE!</v>
      </c>
      <c r="AL219" s="70" t="e">
        <f t="shared" si="1123"/>
        <v>#VALUE!</v>
      </c>
      <c r="AM219" s="66"/>
      <c r="AN219" s="574" t="e">
        <f t="shared" si="1124"/>
        <v>#VALUE!</v>
      </c>
      <c r="AO219" s="70" t="e">
        <f t="shared" si="1124"/>
        <v>#VALUE!</v>
      </c>
      <c r="AP219" s="70" t="e">
        <f t="shared" si="1124"/>
        <v>#VALUE!</v>
      </c>
      <c r="AQ219" s="70" t="e">
        <f t="shared" si="1124"/>
        <v>#VALUE!</v>
      </c>
      <c r="AR219" s="70" t="e">
        <f t="shared" si="1124"/>
        <v>#VALUE!</v>
      </c>
      <c r="AS219" s="70" t="e">
        <f t="shared" si="1124"/>
        <v>#VALUE!</v>
      </c>
      <c r="AT219" s="70" t="e">
        <f t="shared" si="1124"/>
        <v>#VALUE!</v>
      </c>
      <c r="AU219" s="70" t="e">
        <f t="shared" si="1124"/>
        <v>#VALUE!</v>
      </c>
      <c r="AV219" s="70" t="e">
        <f t="shared" si="1124"/>
        <v>#VALUE!</v>
      </c>
      <c r="AW219" s="70" t="e">
        <f t="shared" si="1124"/>
        <v>#VALUE!</v>
      </c>
      <c r="AX219" s="70" t="e">
        <f t="shared" si="1124"/>
        <v>#VALUE!</v>
      </c>
      <c r="AY219" s="66"/>
      <c r="AZ219" s="574" t="e">
        <f t="shared" si="1125"/>
        <v>#VALUE!</v>
      </c>
      <c r="BA219" s="70" t="e">
        <f t="shared" si="1125"/>
        <v>#VALUE!</v>
      </c>
      <c r="BB219" s="70" t="e">
        <f t="shared" si="1125"/>
        <v>#VALUE!</v>
      </c>
      <c r="BC219" s="70" t="e">
        <f t="shared" si="1125"/>
        <v>#VALUE!</v>
      </c>
      <c r="BD219" s="70" t="e">
        <f t="shared" si="1125"/>
        <v>#VALUE!</v>
      </c>
      <c r="BE219" s="70" t="e">
        <f t="shared" si="1125"/>
        <v>#VALUE!</v>
      </c>
      <c r="BF219" s="70" t="e">
        <f t="shared" si="1125"/>
        <v>#VALUE!</v>
      </c>
      <c r="BG219" s="70" t="e">
        <f t="shared" si="1125"/>
        <v>#VALUE!</v>
      </c>
      <c r="BH219" s="70" t="e">
        <f t="shared" si="1125"/>
        <v>#VALUE!</v>
      </c>
      <c r="BI219" s="70" t="e">
        <f t="shared" si="1125"/>
        <v>#VALUE!</v>
      </c>
      <c r="BJ219" s="70" t="e">
        <f t="shared" si="1125"/>
        <v>#VALUE!</v>
      </c>
      <c r="BK219" s="66" t="e">
        <f t="shared" si="1158"/>
        <v>#VALUE!</v>
      </c>
      <c r="BL219" s="79" t="e">
        <f t="shared" si="1159"/>
        <v>#VALUE!</v>
      </c>
      <c r="BM219" s="79">
        <f t="shared" si="1160"/>
        <v>0</v>
      </c>
      <c r="BN219" s="66" t="e">
        <f>#REF!+#REF!+#REF!+'Новосибирск.обл'!E219+#REF!+#REF!+#REF!+#REF!+#REF!+#REF!</f>
        <v>#REF!</v>
      </c>
      <c r="BO219" s="79" t="e">
        <f t="shared" si="1161"/>
        <v>#REF!</v>
      </c>
    </row>
    <row r="220" s="48" customFormat="1" hidden="1">
      <c r="A220" s="80" t="s">
        <v>498</v>
      </c>
      <c r="B220" s="88" t="s">
        <v>247</v>
      </c>
      <c r="C220" s="82" t="s">
        <v>35</v>
      </c>
      <c r="D220" s="328"/>
      <c r="E220" s="328"/>
      <c r="F220" s="328"/>
      <c r="G220" s="328"/>
      <c r="H220" s="328"/>
      <c r="I220" s="328"/>
      <c r="J220" s="328"/>
      <c r="K220" s="328"/>
      <c r="L220" s="328"/>
      <c r="M220" s="328"/>
      <c r="N220" s="328"/>
      <c r="P220" s="328"/>
      <c r="Q220" s="328"/>
      <c r="R220" s="328"/>
      <c r="S220" s="328"/>
      <c r="T220" s="328"/>
      <c r="U220" s="328"/>
      <c r="V220" s="328"/>
      <c r="W220" s="328"/>
      <c r="X220" s="328"/>
      <c r="Y220" s="328"/>
      <c r="Z220" s="328"/>
      <c r="AA220" s="79">
        <f>D220+'[12]Кемеровская область+'!BV220</f>
        <v>0</v>
      </c>
      <c r="AB220" s="574" t="e">
        <f t="shared" si="1123"/>
        <v>#REF!</v>
      </c>
      <c r="AC220" s="70" t="e">
        <f t="shared" si="1123"/>
        <v>#REF!</v>
      </c>
      <c r="AD220" s="70" t="e">
        <f t="shared" si="1123"/>
        <v>#REF!</v>
      </c>
      <c r="AE220" s="70" t="e">
        <f t="shared" si="1123"/>
        <v>#REF!</v>
      </c>
      <c r="AF220" s="70">
        <f t="shared" si="1123"/>
        <v>840130959.73482859</v>
      </c>
      <c r="AG220" s="70" t="e">
        <f t="shared" si="1123"/>
        <v>#REF!</v>
      </c>
      <c r="AH220" s="70" t="e">
        <f t="shared" si="1123"/>
        <v>#REF!</v>
      </c>
      <c r="AI220" s="70" t="e">
        <f t="shared" si="1123"/>
        <v>#REF!</v>
      </c>
      <c r="AJ220" s="70" t="e">
        <f t="shared" si="1123"/>
        <v>#REF!</v>
      </c>
      <c r="AK220" s="70" t="e">
        <f t="shared" si="1123"/>
        <v>#REF!</v>
      </c>
      <c r="AL220" s="70" t="e">
        <f t="shared" si="1123"/>
        <v>#REF!</v>
      </c>
      <c r="AM220" s="66"/>
      <c r="AN220" s="574" t="e">
        <f t="shared" si="1124"/>
        <v>#REF!</v>
      </c>
      <c r="AO220" s="70" t="e">
        <f t="shared" si="1124"/>
        <v>#REF!</v>
      </c>
      <c r="AP220" s="70" t="e">
        <f t="shared" si="1124"/>
        <v>#REF!</v>
      </c>
      <c r="AQ220" s="70" t="e">
        <f t="shared" si="1124"/>
        <v>#REF!</v>
      </c>
      <c r="AR220" s="70">
        <f t="shared" si="1124"/>
        <v>497259333.67947608</v>
      </c>
      <c r="AS220" s="70" t="e">
        <f t="shared" si="1124"/>
        <v>#REF!</v>
      </c>
      <c r="AT220" s="70" t="e">
        <f t="shared" si="1124"/>
        <v>#REF!</v>
      </c>
      <c r="AU220" s="70" t="e">
        <f t="shared" si="1124"/>
        <v>#REF!</v>
      </c>
      <c r="AV220" s="70" t="e">
        <f t="shared" si="1124"/>
        <v>#REF!</v>
      </c>
      <c r="AW220" s="70" t="e">
        <f t="shared" si="1124"/>
        <v>#REF!</v>
      </c>
      <c r="AX220" s="70" t="e">
        <f t="shared" si="1124"/>
        <v>#REF!</v>
      </c>
      <c r="AY220" s="66"/>
      <c r="AZ220" s="574" t="e">
        <f t="shared" si="1125"/>
        <v>#REF!</v>
      </c>
      <c r="BA220" s="70" t="e">
        <f t="shared" si="1125"/>
        <v>#REF!</v>
      </c>
      <c r="BB220" s="70" t="e">
        <f t="shared" si="1125"/>
        <v>#REF!</v>
      </c>
      <c r="BC220" s="70" t="e">
        <f t="shared" si="1125"/>
        <v>#REF!</v>
      </c>
      <c r="BD220" s="70">
        <f t="shared" si="1125"/>
        <v>0</v>
      </c>
      <c r="BE220" s="70" t="e">
        <f t="shared" si="1125"/>
        <v>#REF!</v>
      </c>
      <c r="BF220" s="70" t="e">
        <f t="shared" si="1125"/>
        <v>#REF!</v>
      </c>
      <c r="BG220" s="70" t="e">
        <f t="shared" si="1125"/>
        <v>#REF!</v>
      </c>
      <c r="BH220" s="70" t="e">
        <f t="shared" si="1125"/>
        <v>#REF!</v>
      </c>
      <c r="BI220" s="70" t="e">
        <f t="shared" si="1125"/>
        <v>#REF!</v>
      </c>
      <c r="BJ220" s="70" t="e">
        <f t="shared" si="1125"/>
        <v>#REF!</v>
      </c>
      <c r="BK220" s="66" t="e">
        <f t="shared" si="1158"/>
        <v>#REF!</v>
      </c>
      <c r="BL220" s="79" t="e">
        <f t="shared" si="1159"/>
        <v>#REF!</v>
      </c>
      <c r="BM220" s="79">
        <f t="shared" si="1160"/>
        <v>0</v>
      </c>
      <c r="BN220" s="66" t="e">
        <f>#REF!+#REF!+#REF!+'Новосибирск.обл'!E220+#REF!+#REF!+#REF!+#REF!+#REF!+#REF!</f>
        <v>#REF!</v>
      </c>
      <c r="BO220" s="79" t="e">
        <f t="shared" si="1161"/>
        <v>#REF!</v>
      </c>
    </row>
    <row r="221" s="48" customFormat="1" hidden="1">
      <c r="A221" s="80" t="s">
        <v>499</v>
      </c>
      <c r="B221" s="88" t="s">
        <v>500</v>
      </c>
      <c r="C221" s="82" t="s">
        <v>32</v>
      </c>
      <c r="D221" s="328"/>
      <c r="E221" s="328"/>
      <c r="F221" s="328"/>
      <c r="G221" s="328"/>
      <c r="H221" s="328"/>
      <c r="I221" s="328"/>
      <c r="J221" s="328"/>
      <c r="K221" s="328"/>
      <c r="L221" s="328"/>
      <c r="M221" s="328"/>
      <c r="N221" s="328"/>
      <c r="P221" s="328"/>
      <c r="Q221" s="328"/>
      <c r="R221" s="328"/>
      <c r="S221" s="328"/>
      <c r="T221" s="328"/>
      <c r="U221" s="328"/>
      <c r="V221" s="328"/>
      <c r="W221" s="328"/>
      <c r="X221" s="328"/>
      <c r="Y221" s="328"/>
      <c r="Z221" s="328"/>
      <c r="AA221" s="79">
        <f>D221+'[12]Кемеровская область+'!BV221</f>
        <v>0</v>
      </c>
      <c r="AB221" s="574" t="e">
        <f t="shared" si="1123"/>
        <v>#VALUE!</v>
      </c>
      <c r="AC221" s="70" t="e">
        <f t="shared" si="1123"/>
        <v>#VALUE!</v>
      </c>
      <c r="AD221" s="70" t="e">
        <f t="shared" si="1123"/>
        <v>#VALUE!</v>
      </c>
      <c r="AE221" s="70" t="e">
        <f t="shared" si="1123"/>
        <v>#VALUE!</v>
      </c>
      <c r="AF221" s="70" t="e">
        <f t="shared" si="1123"/>
        <v>#VALUE!</v>
      </c>
      <c r="AG221" s="70" t="e">
        <f t="shared" si="1123"/>
        <v>#VALUE!</v>
      </c>
      <c r="AH221" s="70" t="e">
        <f t="shared" si="1123"/>
        <v>#VALUE!</v>
      </c>
      <c r="AI221" s="70" t="e">
        <f t="shared" si="1123"/>
        <v>#VALUE!</v>
      </c>
      <c r="AJ221" s="70" t="e">
        <f t="shared" si="1123"/>
        <v>#VALUE!</v>
      </c>
      <c r="AK221" s="70" t="e">
        <f t="shared" si="1123"/>
        <v>#VALUE!</v>
      </c>
      <c r="AL221" s="70" t="e">
        <f t="shared" si="1123"/>
        <v>#VALUE!</v>
      </c>
      <c r="AM221" s="66"/>
      <c r="AN221" s="574" t="e">
        <f t="shared" si="1124"/>
        <v>#VALUE!</v>
      </c>
      <c r="AO221" s="70" t="e">
        <f t="shared" si="1124"/>
        <v>#VALUE!</v>
      </c>
      <c r="AP221" s="70" t="e">
        <f t="shared" si="1124"/>
        <v>#VALUE!</v>
      </c>
      <c r="AQ221" s="70" t="e">
        <f t="shared" si="1124"/>
        <v>#VALUE!</v>
      </c>
      <c r="AR221" s="70" t="e">
        <f t="shared" si="1124"/>
        <v>#VALUE!</v>
      </c>
      <c r="AS221" s="70" t="e">
        <f t="shared" si="1124"/>
        <v>#VALUE!</v>
      </c>
      <c r="AT221" s="70" t="e">
        <f t="shared" si="1124"/>
        <v>#VALUE!</v>
      </c>
      <c r="AU221" s="70" t="e">
        <f t="shared" si="1124"/>
        <v>#VALUE!</v>
      </c>
      <c r="AV221" s="70" t="e">
        <f t="shared" si="1124"/>
        <v>#VALUE!</v>
      </c>
      <c r="AW221" s="70" t="e">
        <f t="shared" si="1124"/>
        <v>#VALUE!</v>
      </c>
      <c r="AX221" s="70" t="e">
        <f t="shared" si="1124"/>
        <v>#VALUE!</v>
      </c>
      <c r="AY221" s="66"/>
      <c r="AZ221" s="574" t="e">
        <f t="shared" si="1125"/>
        <v>#VALUE!</v>
      </c>
      <c r="BA221" s="70" t="e">
        <f t="shared" si="1125"/>
        <v>#VALUE!</v>
      </c>
      <c r="BB221" s="70" t="e">
        <f t="shared" si="1125"/>
        <v>#VALUE!</v>
      </c>
      <c r="BC221" s="70" t="e">
        <f t="shared" si="1125"/>
        <v>#VALUE!</v>
      </c>
      <c r="BD221" s="70" t="e">
        <f t="shared" si="1125"/>
        <v>#VALUE!</v>
      </c>
      <c r="BE221" s="70" t="e">
        <f t="shared" si="1125"/>
        <v>#VALUE!</v>
      </c>
      <c r="BF221" s="70" t="e">
        <f t="shared" si="1125"/>
        <v>#VALUE!</v>
      </c>
      <c r="BG221" s="70" t="e">
        <f t="shared" si="1125"/>
        <v>#VALUE!</v>
      </c>
      <c r="BH221" s="70" t="e">
        <f t="shared" si="1125"/>
        <v>#VALUE!</v>
      </c>
      <c r="BI221" s="70" t="e">
        <f t="shared" si="1125"/>
        <v>#VALUE!</v>
      </c>
      <c r="BJ221" s="70" t="e">
        <f t="shared" si="1125"/>
        <v>#VALUE!</v>
      </c>
      <c r="BK221" s="66" t="e">
        <f t="shared" si="1158"/>
        <v>#VALUE!</v>
      </c>
      <c r="BL221" s="79" t="e">
        <f t="shared" si="1159"/>
        <v>#VALUE!</v>
      </c>
      <c r="BM221" s="79">
        <f t="shared" si="1160"/>
        <v>0</v>
      </c>
      <c r="BN221" s="66" t="e">
        <f>#REF!+#REF!+#REF!+'Новосибирск.обл'!E221+#REF!+#REF!+#REF!+#REF!+#REF!+#REF!</f>
        <v>#REF!</v>
      </c>
      <c r="BO221" s="79" t="e">
        <f t="shared" si="1161"/>
        <v>#REF!</v>
      </c>
    </row>
    <row r="222" s="66" customFormat="1" ht="14.25" hidden="1">
      <c r="A222" s="182" t="s">
        <v>501</v>
      </c>
      <c r="B222" s="340" t="s">
        <v>502</v>
      </c>
      <c r="C222" s="184" t="s">
        <v>32</v>
      </c>
      <c r="D222" s="195">
        <f>D223</f>
        <v>0</v>
      </c>
      <c r="E222" s="195">
        <f t="shared" ref="E222:N222" si="1162">E223</f>
        <v>0</v>
      </c>
      <c r="F222" s="195">
        <f t="shared" si="1162"/>
        <v>0</v>
      </c>
      <c r="G222" s="195">
        <f t="shared" si="1162"/>
        <v>0</v>
      </c>
      <c r="H222" s="195">
        <f t="shared" si="1162"/>
        <v>0</v>
      </c>
      <c r="I222" s="195">
        <f t="shared" si="1162"/>
        <v>0</v>
      </c>
      <c r="J222" s="195">
        <f t="shared" si="1162"/>
        <v>0</v>
      </c>
      <c r="K222" s="195">
        <f t="shared" si="1162"/>
        <v>0</v>
      </c>
      <c r="L222" s="195">
        <f t="shared" si="1162"/>
        <v>0</v>
      </c>
      <c r="M222" s="195">
        <f t="shared" si="1162"/>
        <v>0</v>
      </c>
      <c r="N222" s="195">
        <f t="shared" si="1162"/>
        <v>0</v>
      </c>
      <c r="P222" s="195">
        <f>P223</f>
        <v>0</v>
      </c>
      <c r="Q222" s="195">
        <f t="shared" ref="Q222:Z222" si="1163">Q223</f>
        <v>0</v>
      </c>
      <c r="R222" s="195">
        <f t="shared" si="1163"/>
        <v>0</v>
      </c>
      <c r="S222" s="195">
        <f t="shared" si="1163"/>
        <v>0</v>
      </c>
      <c r="T222" s="195">
        <f t="shared" si="1163"/>
        <v>0</v>
      </c>
      <c r="U222" s="195">
        <f t="shared" si="1163"/>
        <v>0</v>
      </c>
      <c r="V222" s="195">
        <f t="shared" si="1163"/>
        <v>0</v>
      </c>
      <c r="W222" s="195">
        <f t="shared" si="1163"/>
        <v>0</v>
      </c>
      <c r="X222" s="195">
        <f t="shared" si="1163"/>
        <v>0</v>
      </c>
      <c r="Y222" s="195">
        <f t="shared" si="1163"/>
        <v>0</v>
      </c>
      <c r="Z222" s="195">
        <f t="shared" si="1163"/>
        <v>0</v>
      </c>
      <c r="AA222" s="79">
        <f>D222+'[12]Кемеровская область+'!BV222</f>
        <v>5.6529999999999996</v>
      </c>
      <c r="AB222" s="574" t="e">
        <f t="shared" ref="AB222:AL285" si="1164">AB228+AB230+AB236</f>
        <v>#REF!</v>
      </c>
      <c r="AC222" s="70" t="e">
        <f t="shared" si="1164"/>
        <v>#REF!</v>
      </c>
      <c r="AD222" s="70" t="e">
        <f t="shared" si="1164"/>
        <v>#REF!</v>
      </c>
      <c r="AE222" s="70" t="e">
        <f t="shared" si="1164"/>
        <v>#REF!</v>
      </c>
      <c r="AF222" s="70">
        <f t="shared" si="1164"/>
        <v>652047779.96814656</v>
      </c>
      <c r="AG222" s="70" t="e">
        <f t="shared" si="1164"/>
        <v>#REF!</v>
      </c>
      <c r="AH222" s="70" t="e">
        <f t="shared" si="1164"/>
        <v>#REF!</v>
      </c>
      <c r="AI222" s="70" t="e">
        <f t="shared" si="1164"/>
        <v>#REF!</v>
      </c>
      <c r="AJ222" s="70" t="e">
        <f t="shared" si="1164"/>
        <v>#REF!</v>
      </c>
      <c r="AK222" s="70" t="e">
        <f t="shared" si="1164"/>
        <v>#REF!</v>
      </c>
      <c r="AL222" s="70" t="e">
        <f t="shared" si="1164"/>
        <v>#REF!</v>
      </c>
      <c r="AN222" s="574" t="e">
        <f t="shared" ref="AN222:AX285" si="1165">AN228+AN230+AN236</f>
        <v>#REF!</v>
      </c>
      <c r="AO222" s="70" t="e">
        <f t="shared" si="1165"/>
        <v>#REF!</v>
      </c>
      <c r="AP222" s="70" t="e">
        <f t="shared" si="1165"/>
        <v>#REF!</v>
      </c>
      <c r="AQ222" s="70" t="e">
        <f t="shared" si="1165"/>
        <v>#REF!</v>
      </c>
      <c r="AR222" s="70">
        <f t="shared" si="1165"/>
        <v>385936350.07229412</v>
      </c>
      <c r="AS222" s="70" t="e">
        <f t="shared" si="1165"/>
        <v>#REF!</v>
      </c>
      <c r="AT222" s="70" t="e">
        <f t="shared" si="1165"/>
        <v>#REF!</v>
      </c>
      <c r="AU222" s="70" t="e">
        <f t="shared" si="1165"/>
        <v>#REF!</v>
      </c>
      <c r="AV222" s="70" t="e">
        <f t="shared" si="1165"/>
        <v>#REF!</v>
      </c>
      <c r="AW222" s="70" t="e">
        <f t="shared" si="1165"/>
        <v>#REF!</v>
      </c>
      <c r="AX222" s="70" t="e">
        <f t="shared" si="1165"/>
        <v>#REF!</v>
      </c>
      <c r="AZ222" s="574" t="e">
        <f t="shared" ref="AZ222:BJ285" si="1166">AZ228+AZ230+AZ236</f>
        <v>#REF!</v>
      </c>
      <c r="BA222" s="70" t="e">
        <f t="shared" si="1166"/>
        <v>#REF!</v>
      </c>
      <c r="BB222" s="70" t="e">
        <f t="shared" si="1166"/>
        <v>#REF!</v>
      </c>
      <c r="BC222" s="70" t="e">
        <f t="shared" si="1166"/>
        <v>#REF!</v>
      </c>
      <c r="BD222" s="70">
        <f t="shared" si="1166"/>
        <v>0</v>
      </c>
      <c r="BE222" s="70" t="e">
        <f t="shared" si="1166"/>
        <v>#REF!</v>
      </c>
      <c r="BF222" s="70" t="e">
        <f t="shared" si="1166"/>
        <v>#REF!</v>
      </c>
      <c r="BG222" s="70" t="e">
        <f t="shared" si="1166"/>
        <v>#REF!</v>
      </c>
      <c r="BH222" s="70" t="e">
        <f t="shared" si="1166"/>
        <v>#REF!</v>
      </c>
      <c r="BI222" s="70" t="e">
        <f t="shared" si="1166"/>
        <v>#REF!</v>
      </c>
      <c r="BJ222" s="70" t="e">
        <f t="shared" si="1166"/>
        <v>#REF!</v>
      </c>
      <c r="BK222" s="66" t="e">
        <f t="shared" si="1158"/>
        <v>#REF!</v>
      </c>
      <c r="BL222" s="79" t="e">
        <f t="shared" si="1159"/>
        <v>#REF!</v>
      </c>
      <c r="BM222" s="79">
        <f t="shared" si="1160"/>
        <v>5.6529999999999996</v>
      </c>
      <c r="BN222" s="66" t="e">
        <f>#REF!+#REF!+#REF!+'Новосибирск.обл'!E222+#REF!+#REF!+#REF!+#REF!+#REF!+#REF!</f>
        <v>#REF!</v>
      </c>
      <c r="BO222" s="79" t="e">
        <f t="shared" si="1161"/>
        <v>#REF!</v>
      </c>
    </row>
    <row r="223" s="48" customFormat="1" hidden="1">
      <c r="A223" s="80" t="s">
        <v>503</v>
      </c>
      <c r="B223" s="88" t="s">
        <v>504</v>
      </c>
      <c r="C223" s="82" t="s">
        <v>32</v>
      </c>
      <c r="D223" s="337"/>
      <c r="E223" s="337"/>
      <c r="F223" s="337"/>
      <c r="G223" s="337"/>
      <c r="H223" s="337"/>
      <c r="I223" s="337"/>
      <c r="J223" s="337"/>
      <c r="K223" s="337"/>
      <c r="L223" s="337"/>
      <c r="M223" s="337"/>
      <c r="N223" s="337"/>
      <c r="P223" s="337"/>
      <c r="Q223" s="337"/>
      <c r="R223" s="337"/>
      <c r="S223" s="337"/>
      <c r="T223" s="337"/>
      <c r="U223" s="337"/>
      <c r="V223" s="337"/>
      <c r="W223" s="337"/>
      <c r="X223" s="337"/>
      <c r="Y223" s="337"/>
      <c r="Z223" s="337"/>
      <c r="AA223" s="79">
        <f>D223+'[12]Кемеровская область+'!BV223</f>
        <v>5.6529999999999996</v>
      </c>
      <c r="AB223" s="574" t="e">
        <f t="shared" si="1164"/>
        <v>#REF!</v>
      </c>
      <c r="AC223" s="70" t="e">
        <f t="shared" si="1164"/>
        <v>#REF!</v>
      </c>
      <c r="AD223" s="70" t="e">
        <f t="shared" si="1164"/>
        <v>#REF!</v>
      </c>
      <c r="AE223" s="70" t="e">
        <f t="shared" si="1164"/>
        <v>#REF!</v>
      </c>
      <c r="AF223" s="70" t="e">
        <f t="shared" si="1164"/>
        <v>#VALUE!</v>
      </c>
      <c r="AG223" s="70" t="e">
        <f t="shared" si="1164"/>
        <v>#REF!</v>
      </c>
      <c r="AH223" s="70" t="e">
        <f t="shared" si="1164"/>
        <v>#REF!</v>
      </c>
      <c r="AI223" s="70" t="e">
        <f t="shared" si="1164"/>
        <v>#REF!</v>
      </c>
      <c r="AJ223" s="70" t="e">
        <f t="shared" si="1164"/>
        <v>#REF!</v>
      </c>
      <c r="AK223" s="70" t="e">
        <f t="shared" si="1164"/>
        <v>#REF!</v>
      </c>
      <c r="AL223" s="70" t="e">
        <f t="shared" si="1164"/>
        <v>#REF!</v>
      </c>
      <c r="AM223" s="66"/>
      <c r="AN223" s="574" t="e">
        <f t="shared" si="1165"/>
        <v>#REF!</v>
      </c>
      <c r="AO223" s="70" t="e">
        <f t="shared" si="1165"/>
        <v>#REF!</v>
      </c>
      <c r="AP223" s="70" t="e">
        <f t="shared" si="1165"/>
        <v>#REF!</v>
      </c>
      <c r="AQ223" s="70" t="e">
        <f t="shared" si="1165"/>
        <v>#REF!</v>
      </c>
      <c r="AR223" s="70" t="e">
        <f t="shared" si="1165"/>
        <v>#VALUE!</v>
      </c>
      <c r="AS223" s="70" t="e">
        <f t="shared" si="1165"/>
        <v>#REF!</v>
      </c>
      <c r="AT223" s="70" t="e">
        <f t="shared" si="1165"/>
        <v>#REF!</v>
      </c>
      <c r="AU223" s="70" t="e">
        <f t="shared" si="1165"/>
        <v>#REF!</v>
      </c>
      <c r="AV223" s="70" t="e">
        <f t="shared" si="1165"/>
        <v>#REF!</v>
      </c>
      <c r="AW223" s="70" t="e">
        <f t="shared" si="1165"/>
        <v>#REF!</v>
      </c>
      <c r="AX223" s="70" t="e">
        <f t="shared" si="1165"/>
        <v>#REF!</v>
      </c>
      <c r="AY223" s="66"/>
      <c r="AZ223" s="574" t="e">
        <f t="shared" si="1166"/>
        <v>#REF!</v>
      </c>
      <c r="BA223" s="70" t="e">
        <f t="shared" si="1166"/>
        <v>#REF!</v>
      </c>
      <c r="BB223" s="70" t="e">
        <f t="shared" si="1166"/>
        <v>#REF!</v>
      </c>
      <c r="BC223" s="70" t="e">
        <f t="shared" si="1166"/>
        <v>#REF!</v>
      </c>
      <c r="BD223" s="70" t="e">
        <f t="shared" si="1166"/>
        <v>#VALUE!</v>
      </c>
      <c r="BE223" s="70" t="e">
        <f t="shared" si="1166"/>
        <v>#REF!</v>
      </c>
      <c r="BF223" s="70" t="e">
        <f t="shared" si="1166"/>
        <v>#REF!</v>
      </c>
      <c r="BG223" s="70" t="e">
        <f t="shared" si="1166"/>
        <v>#REF!</v>
      </c>
      <c r="BH223" s="70" t="e">
        <f t="shared" si="1166"/>
        <v>#REF!</v>
      </c>
      <c r="BI223" s="70" t="e">
        <f t="shared" si="1166"/>
        <v>#REF!</v>
      </c>
      <c r="BJ223" s="70" t="e">
        <f t="shared" si="1166"/>
        <v>#REF!</v>
      </c>
      <c r="BK223" s="66" t="e">
        <f t="shared" si="1158"/>
        <v>#REF!</v>
      </c>
      <c r="BL223" s="79" t="e">
        <f t="shared" si="1159"/>
        <v>#REF!</v>
      </c>
      <c r="BM223" s="79">
        <f t="shared" si="1160"/>
        <v>5.6529999999999996</v>
      </c>
      <c r="BN223" s="66" t="e">
        <f>#REF!+#REF!+#REF!+'Новосибирск.обл'!E223+#REF!+#REF!+#REF!+#REF!+#REF!+#REF!</f>
        <v>#REF!</v>
      </c>
      <c r="BO223" s="79" t="e">
        <f t="shared" si="1161"/>
        <v>#REF!</v>
      </c>
    </row>
    <row r="224" s="48" customFormat="1" hidden="1">
      <c r="A224" s="80" t="s">
        <v>505</v>
      </c>
      <c r="B224" s="88" t="s">
        <v>506</v>
      </c>
      <c r="C224" s="82" t="s">
        <v>32</v>
      </c>
      <c r="D224" s="82"/>
      <c r="E224" s="82"/>
      <c r="F224" s="82"/>
      <c r="G224" s="82"/>
      <c r="H224" s="82"/>
      <c r="I224" s="82"/>
      <c r="J224" s="82"/>
      <c r="K224" s="82"/>
      <c r="L224" s="82"/>
      <c r="M224" s="82"/>
      <c r="N224" s="82"/>
      <c r="P224" s="82"/>
      <c r="Q224" s="82"/>
      <c r="R224" s="82"/>
      <c r="S224" s="82"/>
      <c r="T224" s="82"/>
      <c r="U224" s="82"/>
      <c r="V224" s="82"/>
      <c r="W224" s="82"/>
      <c r="X224" s="82"/>
      <c r="Y224" s="82"/>
      <c r="Z224" s="82"/>
      <c r="AA224" s="79">
        <f>D224+'[12]Кемеровская область+'!BV224</f>
        <v>0</v>
      </c>
      <c r="AB224" s="574" t="e">
        <f t="shared" si="1164"/>
        <v>#REF!</v>
      </c>
      <c r="AC224" s="70" t="e">
        <f t="shared" si="1164"/>
        <v>#REF!</v>
      </c>
      <c r="AD224" s="70" t="e">
        <f t="shared" si="1164"/>
        <v>#REF!</v>
      </c>
      <c r="AE224" s="70" t="e">
        <f t="shared" si="1164"/>
        <v>#REF!</v>
      </c>
      <c r="AF224" s="70">
        <f t="shared" si="1164"/>
        <v>503870397.26036859</v>
      </c>
      <c r="AG224" s="70" t="e">
        <f t="shared" si="1164"/>
        <v>#REF!</v>
      </c>
      <c r="AH224" s="70" t="e">
        <f t="shared" si="1164"/>
        <v>#REF!</v>
      </c>
      <c r="AI224" s="70" t="e">
        <f t="shared" si="1164"/>
        <v>#REF!</v>
      </c>
      <c r="AJ224" s="70" t="e">
        <f t="shared" si="1164"/>
        <v>#REF!</v>
      </c>
      <c r="AK224" s="70" t="e">
        <f t="shared" si="1164"/>
        <v>#REF!</v>
      </c>
      <c r="AL224" s="70" t="e">
        <f t="shared" si="1164"/>
        <v>#REF!</v>
      </c>
      <c r="AM224" s="66"/>
      <c r="AN224" s="574" t="e">
        <f t="shared" si="1165"/>
        <v>#REF!</v>
      </c>
      <c r="AO224" s="70" t="e">
        <f t="shared" si="1165"/>
        <v>#REF!</v>
      </c>
      <c r="AP224" s="70" t="e">
        <f t="shared" si="1165"/>
        <v>#REF!</v>
      </c>
      <c r="AQ224" s="70" t="e">
        <f t="shared" si="1165"/>
        <v>#REF!</v>
      </c>
      <c r="AR224" s="70">
        <f t="shared" si="1165"/>
        <v>298232874.25111604</v>
      </c>
      <c r="AS224" s="70" t="e">
        <f t="shared" si="1165"/>
        <v>#REF!</v>
      </c>
      <c r="AT224" s="70" t="e">
        <f t="shared" si="1165"/>
        <v>#REF!</v>
      </c>
      <c r="AU224" s="70" t="e">
        <f t="shared" si="1165"/>
        <v>#REF!</v>
      </c>
      <c r="AV224" s="70" t="e">
        <f t="shared" si="1165"/>
        <v>#REF!</v>
      </c>
      <c r="AW224" s="70" t="e">
        <f t="shared" si="1165"/>
        <v>#REF!</v>
      </c>
      <c r="AX224" s="70" t="e">
        <f t="shared" si="1165"/>
        <v>#REF!</v>
      </c>
      <c r="AY224" s="66"/>
      <c r="AZ224" s="574" t="e">
        <f t="shared" si="1166"/>
        <v>#REF!</v>
      </c>
      <c r="BA224" s="70" t="e">
        <f t="shared" si="1166"/>
        <v>#REF!</v>
      </c>
      <c r="BB224" s="70" t="e">
        <f t="shared" si="1166"/>
        <v>#REF!</v>
      </c>
      <c r="BC224" s="70" t="e">
        <f t="shared" si="1166"/>
        <v>#REF!</v>
      </c>
      <c r="BD224" s="70">
        <f t="shared" si="1166"/>
        <v>0</v>
      </c>
      <c r="BE224" s="70" t="e">
        <f t="shared" si="1166"/>
        <v>#REF!</v>
      </c>
      <c r="BF224" s="70" t="e">
        <f t="shared" si="1166"/>
        <v>#REF!</v>
      </c>
      <c r="BG224" s="70" t="e">
        <f t="shared" si="1166"/>
        <v>#REF!</v>
      </c>
      <c r="BH224" s="70" t="e">
        <f t="shared" si="1166"/>
        <v>#REF!</v>
      </c>
      <c r="BI224" s="70" t="e">
        <f t="shared" si="1166"/>
        <v>#REF!</v>
      </c>
      <c r="BJ224" s="70" t="e">
        <f t="shared" si="1166"/>
        <v>#REF!</v>
      </c>
      <c r="BK224" s="66" t="e">
        <f t="shared" si="1158"/>
        <v>#REF!</v>
      </c>
      <c r="BL224" s="79" t="e">
        <f t="shared" si="1159"/>
        <v>#REF!</v>
      </c>
      <c r="BM224" s="79">
        <f t="shared" si="1160"/>
        <v>0</v>
      </c>
      <c r="BN224" s="66" t="e">
        <f>#REF!+#REF!+#REF!+'Новосибирск.обл'!E224+#REF!+#REF!+#REF!+#REF!+#REF!+#REF!</f>
        <v>#REF!</v>
      </c>
      <c r="BO224" s="79" t="e">
        <f t="shared" si="1161"/>
        <v>#REF!</v>
      </c>
    </row>
    <row r="225" s="48" customFormat="1" hidden="1">
      <c r="A225" s="80" t="s">
        <v>507</v>
      </c>
      <c r="B225" s="126" t="s">
        <v>508</v>
      </c>
      <c r="C225" s="82" t="s">
        <v>32</v>
      </c>
      <c r="D225" s="328"/>
      <c r="E225" s="328"/>
      <c r="F225" s="328"/>
      <c r="G225" s="328"/>
      <c r="H225" s="328"/>
      <c r="I225" s="328"/>
      <c r="J225" s="328"/>
      <c r="K225" s="328"/>
      <c r="L225" s="328"/>
      <c r="M225" s="328"/>
      <c r="N225" s="328"/>
      <c r="P225" s="328"/>
      <c r="Q225" s="328"/>
      <c r="R225" s="328"/>
      <c r="S225" s="328"/>
      <c r="T225" s="328"/>
      <c r="U225" s="328"/>
      <c r="V225" s="328"/>
      <c r="W225" s="328"/>
      <c r="X225" s="328"/>
      <c r="Y225" s="328"/>
      <c r="Z225" s="328"/>
      <c r="AA225" s="79">
        <f>D225+'[12]Кемеровская область+'!BV225</f>
        <v>0</v>
      </c>
      <c r="AB225" s="574" t="e">
        <f t="shared" si="1164"/>
        <v>#VALUE!</v>
      </c>
      <c r="AC225" s="70" t="e">
        <f t="shared" si="1164"/>
        <v>#VALUE!</v>
      </c>
      <c r="AD225" s="70" t="e">
        <f t="shared" si="1164"/>
        <v>#VALUE!</v>
      </c>
      <c r="AE225" s="70" t="e">
        <f t="shared" si="1164"/>
        <v>#VALUE!</v>
      </c>
      <c r="AF225" s="70" t="e">
        <f t="shared" si="1164"/>
        <v>#VALUE!</v>
      </c>
      <c r="AG225" s="70" t="e">
        <f t="shared" si="1164"/>
        <v>#VALUE!</v>
      </c>
      <c r="AH225" s="70" t="e">
        <f t="shared" si="1164"/>
        <v>#VALUE!</v>
      </c>
      <c r="AI225" s="70" t="e">
        <f t="shared" si="1164"/>
        <v>#VALUE!</v>
      </c>
      <c r="AJ225" s="70" t="e">
        <f t="shared" si="1164"/>
        <v>#VALUE!</v>
      </c>
      <c r="AK225" s="70" t="e">
        <f t="shared" si="1164"/>
        <v>#VALUE!</v>
      </c>
      <c r="AL225" s="70" t="e">
        <f t="shared" si="1164"/>
        <v>#VALUE!</v>
      </c>
      <c r="AM225" s="66"/>
      <c r="AN225" s="574" t="e">
        <f t="shared" si="1165"/>
        <v>#VALUE!</v>
      </c>
      <c r="AO225" s="70" t="e">
        <f t="shared" si="1165"/>
        <v>#VALUE!</v>
      </c>
      <c r="AP225" s="70" t="e">
        <f t="shared" si="1165"/>
        <v>#VALUE!</v>
      </c>
      <c r="AQ225" s="70" t="e">
        <f t="shared" si="1165"/>
        <v>#VALUE!</v>
      </c>
      <c r="AR225" s="70" t="e">
        <f t="shared" si="1165"/>
        <v>#VALUE!</v>
      </c>
      <c r="AS225" s="70" t="e">
        <f t="shared" si="1165"/>
        <v>#VALUE!</v>
      </c>
      <c r="AT225" s="70" t="e">
        <f t="shared" si="1165"/>
        <v>#VALUE!</v>
      </c>
      <c r="AU225" s="70" t="e">
        <f t="shared" si="1165"/>
        <v>#VALUE!</v>
      </c>
      <c r="AV225" s="70" t="e">
        <f t="shared" si="1165"/>
        <v>#VALUE!</v>
      </c>
      <c r="AW225" s="70" t="e">
        <f t="shared" si="1165"/>
        <v>#VALUE!</v>
      </c>
      <c r="AX225" s="70" t="e">
        <f t="shared" si="1165"/>
        <v>#VALUE!</v>
      </c>
      <c r="AY225" s="66"/>
      <c r="AZ225" s="574" t="e">
        <f t="shared" si="1166"/>
        <v>#VALUE!</v>
      </c>
      <c r="BA225" s="70" t="e">
        <f t="shared" si="1166"/>
        <v>#VALUE!</v>
      </c>
      <c r="BB225" s="70" t="e">
        <f t="shared" si="1166"/>
        <v>#VALUE!</v>
      </c>
      <c r="BC225" s="70" t="e">
        <f t="shared" si="1166"/>
        <v>#VALUE!</v>
      </c>
      <c r="BD225" s="70" t="e">
        <f t="shared" si="1166"/>
        <v>#VALUE!</v>
      </c>
      <c r="BE225" s="70" t="e">
        <f t="shared" si="1166"/>
        <v>#VALUE!</v>
      </c>
      <c r="BF225" s="70" t="e">
        <f t="shared" si="1166"/>
        <v>#VALUE!</v>
      </c>
      <c r="BG225" s="70" t="e">
        <f t="shared" si="1166"/>
        <v>#VALUE!</v>
      </c>
      <c r="BH225" s="70" t="e">
        <f t="shared" si="1166"/>
        <v>#VALUE!</v>
      </c>
      <c r="BI225" s="70" t="e">
        <f t="shared" si="1166"/>
        <v>#VALUE!</v>
      </c>
      <c r="BJ225" s="70" t="e">
        <f t="shared" si="1166"/>
        <v>#VALUE!</v>
      </c>
      <c r="BK225" s="66" t="e">
        <f t="shared" si="1158"/>
        <v>#VALUE!</v>
      </c>
      <c r="BL225" s="79" t="e">
        <f t="shared" si="1159"/>
        <v>#VALUE!</v>
      </c>
      <c r="BM225" s="79">
        <f t="shared" si="1160"/>
        <v>0</v>
      </c>
      <c r="BN225" s="66" t="e">
        <f>#REF!+#REF!+#REF!+'Новосибирск.обл'!E225+#REF!+#REF!+#REF!+#REF!+#REF!+#REF!</f>
        <v>#REF!</v>
      </c>
      <c r="BO225" s="79" t="e">
        <f t="shared" si="1161"/>
        <v>#REF!</v>
      </c>
    </row>
    <row r="226" s="48" customFormat="1" hidden="1">
      <c r="A226" s="80" t="s">
        <v>509</v>
      </c>
      <c r="B226" s="126" t="s">
        <v>510</v>
      </c>
      <c r="C226" s="82" t="s">
        <v>32</v>
      </c>
      <c r="D226" s="328"/>
      <c r="E226" s="328"/>
      <c r="F226" s="328"/>
      <c r="G226" s="328"/>
      <c r="H226" s="328"/>
      <c r="I226" s="328"/>
      <c r="J226" s="328"/>
      <c r="K226" s="328"/>
      <c r="L226" s="328"/>
      <c r="M226" s="328"/>
      <c r="N226" s="328"/>
      <c r="P226" s="328"/>
      <c r="Q226" s="328"/>
      <c r="R226" s="328"/>
      <c r="S226" s="328"/>
      <c r="T226" s="328"/>
      <c r="U226" s="328"/>
      <c r="V226" s="328"/>
      <c r="W226" s="328"/>
      <c r="X226" s="328"/>
      <c r="Y226" s="328"/>
      <c r="Z226" s="328"/>
      <c r="AA226" s="79">
        <f>D226+'[12]Кемеровская область+'!BV226</f>
        <v>0</v>
      </c>
      <c r="AB226" s="574" t="e">
        <f t="shared" si="1164"/>
        <v>#REF!</v>
      </c>
      <c r="AC226" s="70" t="e">
        <f t="shared" si="1164"/>
        <v>#REF!</v>
      </c>
      <c r="AD226" s="70" t="e">
        <f t="shared" si="1164"/>
        <v>#REF!</v>
      </c>
      <c r="AE226" s="70" t="e">
        <f t="shared" si="1164"/>
        <v>#REF!</v>
      </c>
      <c r="AF226" s="70">
        <f t="shared" si="1164"/>
        <v>391951413.83602762</v>
      </c>
      <c r="AG226" s="70" t="e">
        <f t="shared" si="1164"/>
        <v>#REF!</v>
      </c>
      <c r="AH226" s="70" t="e">
        <f t="shared" si="1164"/>
        <v>#REF!</v>
      </c>
      <c r="AI226" s="70" t="e">
        <f t="shared" si="1164"/>
        <v>#REF!</v>
      </c>
      <c r="AJ226" s="70" t="e">
        <f t="shared" si="1164"/>
        <v>#REF!</v>
      </c>
      <c r="AK226" s="70" t="e">
        <f t="shared" si="1164"/>
        <v>#REF!</v>
      </c>
      <c r="AL226" s="70" t="e">
        <f t="shared" si="1164"/>
        <v>#REF!</v>
      </c>
      <c r="AM226" s="66"/>
      <c r="AN226" s="574" t="e">
        <f t="shared" si="1165"/>
        <v>#REF!</v>
      </c>
      <c r="AO226" s="70" t="e">
        <f t="shared" si="1165"/>
        <v>#REF!</v>
      </c>
      <c r="AP226" s="70" t="e">
        <f t="shared" si="1165"/>
        <v>#REF!</v>
      </c>
      <c r="AQ226" s="70" t="e">
        <f t="shared" si="1165"/>
        <v>#REF!</v>
      </c>
      <c r="AR226" s="70">
        <f t="shared" si="1165"/>
        <v>231989498.16889203</v>
      </c>
      <c r="AS226" s="70" t="e">
        <f t="shared" si="1165"/>
        <v>#REF!</v>
      </c>
      <c r="AT226" s="70" t="e">
        <f t="shared" si="1165"/>
        <v>#REF!</v>
      </c>
      <c r="AU226" s="70" t="e">
        <f t="shared" si="1165"/>
        <v>#REF!</v>
      </c>
      <c r="AV226" s="70" t="e">
        <f t="shared" si="1165"/>
        <v>#REF!</v>
      </c>
      <c r="AW226" s="70" t="e">
        <f t="shared" si="1165"/>
        <v>#REF!</v>
      </c>
      <c r="AX226" s="70" t="e">
        <f t="shared" si="1165"/>
        <v>#REF!</v>
      </c>
      <c r="AY226" s="66"/>
      <c r="AZ226" s="574" t="e">
        <f t="shared" si="1166"/>
        <v>#REF!</v>
      </c>
      <c r="BA226" s="70" t="e">
        <f t="shared" si="1166"/>
        <v>#REF!</v>
      </c>
      <c r="BB226" s="70" t="e">
        <f t="shared" si="1166"/>
        <v>#REF!</v>
      </c>
      <c r="BC226" s="70" t="e">
        <f t="shared" si="1166"/>
        <v>#REF!</v>
      </c>
      <c r="BD226" s="70">
        <f t="shared" si="1166"/>
        <v>0</v>
      </c>
      <c r="BE226" s="70" t="e">
        <f t="shared" si="1166"/>
        <v>#REF!</v>
      </c>
      <c r="BF226" s="70" t="e">
        <f t="shared" si="1166"/>
        <v>#REF!</v>
      </c>
      <c r="BG226" s="70" t="e">
        <f t="shared" si="1166"/>
        <v>#REF!</v>
      </c>
      <c r="BH226" s="70" t="e">
        <f t="shared" si="1166"/>
        <v>#REF!</v>
      </c>
      <c r="BI226" s="70" t="e">
        <f t="shared" si="1166"/>
        <v>#REF!</v>
      </c>
      <c r="BJ226" s="70" t="e">
        <f t="shared" si="1166"/>
        <v>#REF!</v>
      </c>
      <c r="BK226" s="66" t="e">
        <f t="shared" si="1158"/>
        <v>#REF!</v>
      </c>
      <c r="BL226" s="79" t="e">
        <f t="shared" si="1159"/>
        <v>#REF!</v>
      </c>
      <c r="BM226" s="79">
        <f t="shared" si="1160"/>
        <v>0</v>
      </c>
      <c r="BN226" s="66" t="e">
        <f>#REF!+#REF!+#REF!+'Новосибирск.обл'!E226+#REF!+#REF!+#REF!+#REF!+#REF!+#REF!</f>
        <v>#REF!</v>
      </c>
      <c r="BO226" s="79" t="e">
        <f t="shared" si="1161"/>
        <v>#REF!</v>
      </c>
    </row>
    <row r="227" s="48" customFormat="1" hidden="1">
      <c r="A227" s="80" t="s">
        <v>511</v>
      </c>
      <c r="B227" s="126" t="s">
        <v>512</v>
      </c>
      <c r="C227" s="82" t="s">
        <v>32</v>
      </c>
      <c r="D227" s="328"/>
      <c r="E227" s="328"/>
      <c r="F227" s="328"/>
      <c r="G227" s="328"/>
      <c r="H227" s="328"/>
      <c r="I227" s="328"/>
      <c r="J227" s="328"/>
      <c r="K227" s="328"/>
      <c r="L227" s="328"/>
      <c r="M227" s="328"/>
      <c r="N227" s="328"/>
      <c r="P227" s="328"/>
      <c r="Q227" s="328"/>
      <c r="R227" s="328"/>
      <c r="S227" s="328"/>
      <c r="T227" s="328"/>
      <c r="U227" s="328"/>
      <c r="V227" s="328"/>
      <c r="W227" s="328"/>
      <c r="X227" s="328"/>
      <c r="Y227" s="328"/>
      <c r="Z227" s="328"/>
      <c r="AA227" s="79">
        <f>D227+'[12]Кемеровская область+'!BV227</f>
        <v>0</v>
      </c>
      <c r="AB227" s="574" t="e">
        <f t="shared" si="1164"/>
        <v>#VALUE!</v>
      </c>
      <c r="AC227" s="70" t="e">
        <f t="shared" si="1164"/>
        <v>#VALUE!</v>
      </c>
      <c r="AD227" s="70" t="e">
        <f t="shared" si="1164"/>
        <v>#VALUE!</v>
      </c>
      <c r="AE227" s="70" t="e">
        <f t="shared" si="1164"/>
        <v>#VALUE!</v>
      </c>
      <c r="AF227" s="70" t="e">
        <f t="shared" si="1164"/>
        <v>#VALUE!</v>
      </c>
      <c r="AG227" s="70" t="e">
        <f t="shared" si="1164"/>
        <v>#VALUE!</v>
      </c>
      <c r="AH227" s="70" t="e">
        <f t="shared" si="1164"/>
        <v>#VALUE!</v>
      </c>
      <c r="AI227" s="70" t="e">
        <f t="shared" si="1164"/>
        <v>#VALUE!</v>
      </c>
      <c r="AJ227" s="70" t="e">
        <f t="shared" si="1164"/>
        <v>#VALUE!</v>
      </c>
      <c r="AK227" s="70" t="e">
        <f t="shared" si="1164"/>
        <v>#VALUE!</v>
      </c>
      <c r="AL227" s="70" t="e">
        <f t="shared" si="1164"/>
        <v>#VALUE!</v>
      </c>
      <c r="AM227" s="66"/>
      <c r="AN227" s="574" t="e">
        <f t="shared" si="1165"/>
        <v>#VALUE!</v>
      </c>
      <c r="AO227" s="70" t="e">
        <f t="shared" si="1165"/>
        <v>#VALUE!</v>
      </c>
      <c r="AP227" s="70" t="e">
        <f t="shared" si="1165"/>
        <v>#VALUE!</v>
      </c>
      <c r="AQ227" s="70" t="e">
        <f t="shared" si="1165"/>
        <v>#VALUE!</v>
      </c>
      <c r="AR227" s="70" t="e">
        <f t="shared" si="1165"/>
        <v>#VALUE!</v>
      </c>
      <c r="AS227" s="70" t="e">
        <f t="shared" si="1165"/>
        <v>#VALUE!</v>
      </c>
      <c r="AT227" s="70" t="e">
        <f t="shared" si="1165"/>
        <v>#VALUE!</v>
      </c>
      <c r="AU227" s="70" t="e">
        <f t="shared" si="1165"/>
        <v>#VALUE!</v>
      </c>
      <c r="AV227" s="70" t="e">
        <f t="shared" si="1165"/>
        <v>#VALUE!</v>
      </c>
      <c r="AW227" s="70" t="e">
        <f t="shared" si="1165"/>
        <v>#VALUE!</v>
      </c>
      <c r="AX227" s="70" t="e">
        <f t="shared" si="1165"/>
        <v>#VALUE!</v>
      </c>
      <c r="AY227" s="66"/>
      <c r="AZ227" s="574" t="e">
        <f t="shared" si="1166"/>
        <v>#VALUE!</v>
      </c>
      <c r="BA227" s="70" t="e">
        <f t="shared" si="1166"/>
        <v>#VALUE!</v>
      </c>
      <c r="BB227" s="70" t="e">
        <f t="shared" si="1166"/>
        <v>#VALUE!</v>
      </c>
      <c r="BC227" s="70" t="e">
        <f t="shared" si="1166"/>
        <v>#VALUE!</v>
      </c>
      <c r="BD227" s="70" t="e">
        <f t="shared" si="1166"/>
        <v>#VALUE!</v>
      </c>
      <c r="BE227" s="70" t="e">
        <f t="shared" si="1166"/>
        <v>#VALUE!</v>
      </c>
      <c r="BF227" s="70" t="e">
        <f t="shared" si="1166"/>
        <v>#VALUE!</v>
      </c>
      <c r="BG227" s="70" t="e">
        <f t="shared" si="1166"/>
        <v>#VALUE!</v>
      </c>
      <c r="BH227" s="70" t="e">
        <f t="shared" si="1166"/>
        <v>#VALUE!</v>
      </c>
      <c r="BI227" s="70" t="e">
        <f t="shared" si="1166"/>
        <v>#VALUE!</v>
      </c>
      <c r="BJ227" s="70" t="e">
        <f t="shared" si="1166"/>
        <v>#VALUE!</v>
      </c>
      <c r="BK227" s="66" t="e">
        <f t="shared" si="1158"/>
        <v>#VALUE!</v>
      </c>
      <c r="BL227" s="79" t="e">
        <f t="shared" si="1159"/>
        <v>#VALUE!</v>
      </c>
      <c r="BM227" s="79">
        <f t="shared" si="1160"/>
        <v>0</v>
      </c>
      <c r="BN227" s="66" t="e">
        <f>#REF!+#REF!+#REF!+'Новосибирск.обл'!E227+#REF!+#REF!+#REF!+#REF!+#REF!+#REF!</f>
        <v>#REF!</v>
      </c>
      <c r="BO227" s="79" t="e">
        <f t="shared" si="1161"/>
        <v>#REF!</v>
      </c>
    </row>
    <row r="228" s="48" customFormat="1" hidden="1">
      <c r="A228" s="80" t="s">
        <v>513</v>
      </c>
      <c r="B228" s="88" t="s">
        <v>514</v>
      </c>
      <c r="C228" s="82" t="s">
        <v>32</v>
      </c>
      <c r="D228" s="328"/>
      <c r="E228" s="328"/>
      <c r="F228" s="328"/>
      <c r="G228" s="328"/>
      <c r="H228" s="328"/>
      <c r="I228" s="328"/>
      <c r="J228" s="328"/>
      <c r="K228" s="328"/>
      <c r="L228" s="328"/>
      <c r="M228" s="328"/>
      <c r="N228" s="328"/>
      <c r="P228" s="328"/>
      <c r="Q228" s="328"/>
      <c r="R228" s="328"/>
      <c r="S228" s="328"/>
      <c r="T228" s="328"/>
      <c r="U228" s="328"/>
      <c r="V228" s="328"/>
      <c r="W228" s="328"/>
      <c r="X228" s="328"/>
      <c r="Y228" s="328"/>
      <c r="Z228" s="328"/>
      <c r="AA228" s="79">
        <f>D228+'[12]Кемеровская область+'!BV228</f>
        <v>0</v>
      </c>
      <c r="AB228" s="574" t="e">
        <f t="shared" si="1164"/>
        <v>#REF!</v>
      </c>
      <c r="AC228" s="70" t="e">
        <f t="shared" si="1164"/>
        <v>#REF!</v>
      </c>
      <c r="AD228" s="70" t="e">
        <f t="shared" si="1164"/>
        <v>#REF!</v>
      </c>
      <c r="AE228" s="70" t="e">
        <f t="shared" si="1164"/>
        <v>#REF!</v>
      </c>
      <c r="AF228" s="70">
        <f t="shared" si="1164"/>
        <v>305420442.80560327</v>
      </c>
      <c r="AG228" s="70" t="e">
        <f t="shared" si="1164"/>
        <v>#REF!</v>
      </c>
      <c r="AH228" s="70" t="e">
        <f t="shared" si="1164"/>
        <v>#REF!</v>
      </c>
      <c r="AI228" s="70" t="e">
        <f t="shared" si="1164"/>
        <v>#REF!</v>
      </c>
      <c r="AJ228" s="70" t="e">
        <f t="shared" si="1164"/>
        <v>#REF!</v>
      </c>
      <c r="AK228" s="70" t="e">
        <f t="shared" si="1164"/>
        <v>#REF!</v>
      </c>
      <c r="AL228" s="70" t="e">
        <f t="shared" si="1164"/>
        <v>#REF!</v>
      </c>
      <c r="AM228" s="66"/>
      <c r="AN228" s="574" t="e">
        <f t="shared" si="1165"/>
        <v>#REF!</v>
      </c>
      <c r="AO228" s="70" t="e">
        <f t="shared" si="1165"/>
        <v>#REF!</v>
      </c>
      <c r="AP228" s="70" t="e">
        <f t="shared" si="1165"/>
        <v>#REF!</v>
      </c>
      <c r="AQ228" s="70" t="e">
        <f t="shared" si="1165"/>
        <v>#REF!</v>
      </c>
      <c r="AR228" s="70">
        <f t="shared" si="1165"/>
        <v>180773186.78116402</v>
      </c>
      <c r="AS228" s="70" t="e">
        <f t="shared" si="1165"/>
        <v>#REF!</v>
      </c>
      <c r="AT228" s="70" t="e">
        <f t="shared" si="1165"/>
        <v>#REF!</v>
      </c>
      <c r="AU228" s="70" t="e">
        <f t="shared" si="1165"/>
        <v>#REF!</v>
      </c>
      <c r="AV228" s="70" t="e">
        <f t="shared" si="1165"/>
        <v>#REF!</v>
      </c>
      <c r="AW228" s="70" t="e">
        <f t="shared" si="1165"/>
        <v>#REF!</v>
      </c>
      <c r="AX228" s="70" t="e">
        <f t="shared" si="1165"/>
        <v>#REF!</v>
      </c>
      <c r="AY228" s="66"/>
      <c r="AZ228" s="574" t="e">
        <f t="shared" si="1166"/>
        <v>#REF!</v>
      </c>
      <c r="BA228" s="70" t="e">
        <f t="shared" si="1166"/>
        <v>#REF!</v>
      </c>
      <c r="BB228" s="70" t="e">
        <f t="shared" si="1166"/>
        <v>#REF!</v>
      </c>
      <c r="BC228" s="70" t="e">
        <f t="shared" si="1166"/>
        <v>#REF!</v>
      </c>
      <c r="BD228" s="70">
        <f t="shared" si="1166"/>
        <v>0</v>
      </c>
      <c r="BE228" s="70" t="e">
        <f t="shared" si="1166"/>
        <v>#REF!</v>
      </c>
      <c r="BF228" s="70" t="e">
        <f t="shared" si="1166"/>
        <v>#REF!</v>
      </c>
      <c r="BG228" s="70" t="e">
        <f t="shared" si="1166"/>
        <v>#REF!</v>
      </c>
      <c r="BH228" s="70" t="e">
        <f t="shared" si="1166"/>
        <v>#REF!</v>
      </c>
      <c r="BI228" s="70" t="e">
        <f t="shared" si="1166"/>
        <v>#REF!</v>
      </c>
      <c r="BJ228" s="70" t="e">
        <f t="shared" si="1166"/>
        <v>#REF!</v>
      </c>
      <c r="BK228" s="66" t="e">
        <f t="shared" si="1158"/>
        <v>#REF!</v>
      </c>
      <c r="BL228" s="79" t="e">
        <f t="shared" si="1159"/>
        <v>#REF!</v>
      </c>
      <c r="BM228" s="79">
        <f t="shared" si="1160"/>
        <v>0</v>
      </c>
      <c r="BN228" s="66" t="e">
        <f>#REF!+#REF!+#REF!+'Новосибирск.обл'!E228+#REF!+#REF!+#REF!+#REF!+#REF!+#REF!</f>
        <v>#REF!</v>
      </c>
      <c r="BO228" s="79" t="e">
        <f t="shared" si="1161"/>
        <v>#REF!</v>
      </c>
    </row>
    <row r="229" s="48" customFormat="1" hidden="1">
      <c r="A229" s="80" t="s">
        <v>515</v>
      </c>
      <c r="B229" s="88" t="s">
        <v>516</v>
      </c>
      <c r="C229" s="82" t="s">
        <v>32</v>
      </c>
      <c r="D229" s="328"/>
      <c r="E229" s="328"/>
      <c r="F229" s="328"/>
      <c r="G229" s="328"/>
      <c r="H229" s="328"/>
      <c r="I229" s="328"/>
      <c r="J229" s="328"/>
      <c r="K229" s="328"/>
      <c r="L229" s="328"/>
      <c r="M229" s="328"/>
      <c r="N229" s="328"/>
      <c r="P229" s="328"/>
      <c r="Q229" s="328"/>
      <c r="R229" s="328"/>
      <c r="S229" s="328"/>
      <c r="T229" s="328"/>
      <c r="U229" s="328"/>
      <c r="V229" s="328"/>
      <c r="W229" s="328"/>
      <c r="X229" s="328"/>
      <c r="Y229" s="328"/>
      <c r="Z229" s="328"/>
      <c r="AA229" s="79">
        <f>D229+'[12]Кемеровская область+'!BV229</f>
        <v>0</v>
      </c>
      <c r="AB229" s="574" t="e">
        <f t="shared" si="1164"/>
        <v>#REF!</v>
      </c>
      <c r="AC229" s="70" t="e">
        <f t="shared" si="1164"/>
        <v>#REF!</v>
      </c>
      <c r="AD229" s="70" t="e">
        <f t="shared" si="1164"/>
        <v>#REF!</v>
      </c>
      <c r="AE229" s="70" t="e">
        <f t="shared" si="1164"/>
        <v>#REF!</v>
      </c>
      <c r="AF229" s="70" t="e">
        <f t="shared" si="1164"/>
        <v>#VALUE!</v>
      </c>
      <c r="AG229" s="70" t="e">
        <f t="shared" si="1164"/>
        <v>#REF!</v>
      </c>
      <c r="AH229" s="70" t="e">
        <f t="shared" si="1164"/>
        <v>#REF!</v>
      </c>
      <c r="AI229" s="70" t="e">
        <f t="shared" si="1164"/>
        <v>#REF!</v>
      </c>
      <c r="AJ229" s="70" t="e">
        <f t="shared" si="1164"/>
        <v>#REF!</v>
      </c>
      <c r="AK229" s="70" t="e">
        <f t="shared" si="1164"/>
        <v>#REF!</v>
      </c>
      <c r="AL229" s="70" t="e">
        <f t="shared" si="1164"/>
        <v>#REF!</v>
      </c>
      <c r="AM229" s="66"/>
      <c r="AN229" s="574" t="e">
        <f t="shared" si="1165"/>
        <v>#REF!</v>
      </c>
      <c r="AO229" s="70" t="e">
        <f t="shared" si="1165"/>
        <v>#REF!</v>
      </c>
      <c r="AP229" s="70" t="e">
        <f t="shared" si="1165"/>
        <v>#REF!</v>
      </c>
      <c r="AQ229" s="70" t="e">
        <f t="shared" si="1165"/>
        <v>#REF!</v>
      </c>
      <c r="AR229" s="70" t="e">
        <f t="shared" si="1165"/>
        <v>#VALUE!</v>
      </c>
      <c r="AS229" s="70" t="e">
        <f t="shared" si="1165"/>
        <v>#REF!</v>
      </c>
      <c r="AT229" s="70" t="e">
        <f t="shared" si="1165"/>
        <v>#REF!</v>
      </c>
      <c r="AU229" s="70" t="e">
        <f t="shared" si="1165"/>
        <v>#REF!</v>
      </c>
      <c r="AV229" s="70" t="e">
        <f t="shared" si="1165"/>
        <v>#REF!</v>
      </c>
      <c r="AW229" s="70" t="e">
        <f t="shared" si="1165"/>
        <v>#REF!</v>
      </c>
      <c r="AX229" s="70" t="e">
        <f t="shared" si="1165"/>
        <v>#REF!</v>
      </c>
      <c r="AY229" s="66"/>
      <c r="AZ229" s="574" t="e">
        <f t="shared" si="1166"/>
        <v>#REF!</v>
      </c>
      <c r="BA229" s="70" t="e">
        <f t="shared" si="1166"/>
        <v>#REF!</v>
      </c>
      <c r="BB229" s="70" t="e">
        <f t="shared" si="1166"/>
        <v>#REF!</v>
      </c>
      <c r="BC229" s="70" t="e">
        <f t="shared" si="1166"/>
        <v>#REF!</v>
      </c>
      <c r="BD229" s="70" t="e">
        <f t="shared" si="1166"/>
        <v>#VALUE!</v>
      </c>
      <c r="BE229" s="70" t="e">
        <f t="shared" si="1166"/>
        <v>#REF!</v>
      </c>
      <c r="BF229" s="70" t="e">
        <f t="shared" si="1166"/>
        <v>#REF!</v>
      </c>
      <c r="BG229" s="70" t="e">
        <f t="shared" si="1166"/>
        <v>#REF!</v>
      </c>
      <c r="BH229" s="70" t="e">
        <f t="shared" si="1166"/>
        <v>#REF!</v>
      </c>
      <c r="BI229" s="70" t="e">
        <f t="shared" si="1166"/>
        <v>#REF!</v>
      </c>
      <c r="BJ229" s="70" t="e">
        <f t="shared" si="1166"/>
        <v>#REF!</v>
      </c>
      <c r="BK229" s="66" t="e">
        <f t="shared" si="1158"/>
        <v>#REF!</v>
      </c>
      <c r="BL229" s="79" t="e">
        <f t="shared" si="1159"/>
        <v>#REF!</v>
      </c>
      <c r="BM229" s="79">
        <f t="shared" si="1160"/>
        <v>0</v>
      </c>
      <c r="BN229" s="66" t="e">
        <f>#REF!+#REF!+#REF!+'Новосибирск.обл'!E229+#REF!+#REF!+#REF!+#REF!+#REF!+#REF!</f>
        <v>#REF!</v>
      </c>
      <c r="BO229" s="79" t="e">
        <f t="shared" si="1161"/>
        <v>#REF!</v>
      </c>
    </row>
    <row r="230" s="48" customFormat="1" hidden="1">
      <c r="A230" s="80" t="s">
        <v>517</v>
      </c>
      <c r="B230" s="126" t="s">
        <v>518</v>
      </c>
      <c r="C230" s="82" t="s">
        <v>32</v>
      </c>
      <c r="D230" s="328"/>
      <c r="E230" s="328"/>
      <c r="F230" s="328"/>
      <c r="G230" s="328"/>
      <c r="H230" s="328"/>
      <c r="I230" s="328"/>
      <c r="J230" s="328"/>
      <c r="K230" s="328"/>
      <c r="L230" s="328"/>
      <c r="M230" s="328"/>
      <c r="N230" s="328"/>
      <c r="P230" s="328"/>
      <c r="Q230" s="328"/>
      <c r="R230" s="328"/>
      <c r="S230" s="328"/>
      <c r="T230" s="328"/>
      <c r="U230" s="328"/>
      <c r="V230" s="328"/>
      <c r="W230" s="328"/>
      <c r="X230" s="328"/>
      <c r="Y230" s="328"/>
      <c r="Z230" s="328"/>
      <c r="AA230" s="79">
        <f>D230+'[12]Кемеровская область+'!BV230</f>
        <v>0</v>
      </c>
      <c r="AB230" s="574" t="e">
        <f t="shared" si="1164"/>
        <v>#REF!</v>
      </c>
      <c r="AC230" s="70" t="e">
        <f t="shared" si="1164"/>
        <v>#REF!</v>
      </c>
      <c r="AD230" s="70" t="e">
        <f t="shared" si="1164"/>
        <v>#REF!</v>
      </c>
      <c r="AE230" s="70" t="e">
        <f t="shared" si="1164"/>
        <v>#REF!</v>
      </c>
      <c r="AF230" s="70">
        <f t="shared" si="1164"/>
        <v>235920851.73980069</v>
      </c>
      <c r="AG230" s="70" t="e">
        <f t="shared" si="1164"/>
        <v>#REF!</v>
      </c>
      <c r="AH230" s="70" t="e">
        <f t="shared" si="1164"/>
        <v>#REF!</v>
      </c>
      <c r="AI230" s="70" t="e">
        <f t="shared" si="1164"/>
        <v>#REF!</v>
      </c>
      <c r="AJ230" s="70" t="e">
        <f t="shared" si="1164"/>
        <v>#REF!</v>
      </c>
      <c r="AK230" s="70" t="e">
        <f t="shared" si="1164"/>
        <v>#REF!</v>
      </c>
      <c r="AL230" s="70" t="e">
        <f t="shared" si="1164"/>
        <v>#REF!</v>
      </c>
      <c r="AM230" s="66"/>
      <c r="AN230" s="574" t="e">
        <f t="shared" si="1165"/>
        <v>#REF!</v>
      </c>
      <c r="AO230" s="70" t="e">
        <f t="shared" si="1165"/>
        <v>#REF!</v>
      </c>
      <c r="AP230" s="70" t="e">
        <f t="shared" si="1165"/>
        <v>#REF!</v>
      </c>
      <c r="AQ230" s="70" t="e">
        <f t="shared" si="1165"/>
        <v>#REF!</v>
      </c>
      <c r="AR230" s="70">
        <f t="shared" si="1165"/>
        <v>139637806.82080603</v>
      </c>
      <c r="AS230" s="70" t="e">
        <f t="shared" si="1165"/>
        <v>#REF!</v>
      </c>
      <c r="AT230" s="70" t="e">
        <f t="shared" si="1165"/>
        <v>#REF!</v>
      </c>
      <c r="AU230" s="70" t="e">
        <f t="shared" si="1165"/>
        <v>#REF!</v>
      </c>
      <c r="AV230" s="70" t="e">
        <f t="shared" si="1165"/>
        <v>#REF!</v>
      </c>
      <c r="AW230" s="70" t="e">
        <f t="shared" si="1165"/>
        <v>#REF!</v>
      </c>
      <c r="AX230" s="70" t="e">
        <f t="shared" si="1165"/>
        <v>#REF!</v>
      </c>
      <c r="AY230" s="66"/>
      <c r="AZ230" s="574" t="e">
        <f t="shared" si="1166"/>
        <v>#REF!</v>
      </c>
      <c r="BA230" s="70" t="e">
        <f t="shared" si="1166"/>
        <v>#REF!</v>
      </c>
      <c r="BB230" s="70" t="e">
        <f t="shared" si="1166"/>
        <v>#REF!</v>
      </c>
      <c r="BC230" s="70" t="e">
        <f t="shared" si="1166"/>
        <v>#REF!</v>
      </c>
      <c r="BD230" s="70">
        <f t="shared" si="1166"/>
        <v>0</v>
      </c>
      <c r="BE230" s="70" t="e">
        <f t="shared" si="1166"/>
        <v>#REF!</v>
      </c>
      <c r="BF230" s="70" t="e">
        <f t="shared" si="1166"/>
        <v>#REF!</v>
      </c>
      <c r="BG230" s="70" t="e">
        <f t="shared" si="1166"/>
        <v>#REF!</v>
      </c>
      <c r="BH230" s="70" t="e">
        <f t="shared" si="1166"/>
        <v>#REF!</v>
      </c>
      <c r="BI230" s="70" t="e">
        <f t="shared" si="1166"/>
        <v>#REF!</v>
      </c>
      <c r="BJ230" s="70" t="e">
        <f t="shared" si="1166"/>
        <v>#REF!</v>
      </c>
      <c r="BK230" s="66" t="e">
        <f t="shared" si="1158"/>
        <v>#REF!</v>
      </c>
      <c r="BL230" s="79" t="e">
        <f t="shared" si="1159"/>
        <v>#REF!</v>
      </c>
      <c r="BM230" s="79">
        <f t="shared" si="1160"/>
        <v>0</v>
      </c>
      <c r="BN230" s="66" t="e">
        <f>#REF!+#REF!+#REF!+'Новосибирск.обл'!E230+#REF!+#REF!+#REF!+#REF!+#REF!+#REF!</f>
        <v>#REF!</v>
      </c>
      <c r="BO230" s="79" t="e">
        <f t="shared" si="1161"/>
        <v>#REF!</v>
      </c>
    </row>
    <row r="231" s="48" customFormat="1" hidden="1">
      <c r="A231" s="80" t="s">
        <v>519</v>
      </c>
      <c r="B231" s="126" t="s">
        <v>520</v>
      </c>
      <c r="C231" s="82" t="s">
        <v>32</v>
      </c>
      <c r="D231" s="328"/>
      <c r="E231" s="328"/>
      <c r="F231" s="328"/>
      <c r="G231" s="328"/>
      <c r="H231" s="328"/>
      <c r="I231" s="328"/>
      <c r="J231" s="328"/>
      <c r="K231" s="328"/>
      <c r="L231" s="328"/>
      <c r="M231" s="328"/>
      <c r="N231" s="328"/>
      <c r="P231" s="328"/>
      <c r="Q231" s="328"/>
      <c r="R231" s="328"/>
      <c r="S231" s="328"/>
      <c r="T231" s="328"/>
      <c r="U231" s="328"/>
      <c r="V231" s="328"/>
      <c r="W231" s="328"/>
      <c r="X231" s="328"/>
      <c r="Y231" s="328"/>
      <c r="Z231" s="328"/>
      <c r="AA231" s="79">
        <f>D231+'[12]Кемеровская область+'!BV231</f>
        <v>0</v>
      </c>
      <c r="AB231" s="574" t="e">
        <f t="shared" si="1164"/>
        <v>#VALUE!</v>
      </c>
      <c r="AC231" s="70" t="e">
        <f t="shared" si="1164"/>
        <v>#VALUE!</v>
      </c>
      <c r="AD231" s="70" t="e">
        <f t="shared" si="1164"/>
        <v>#VALUE!</v>
      </c>
      <c r="AE231" s="70" t="e">
        <f t="shared" si="1164"/>
        <v>#VALUE!</v>
      </c>
      <c r="AF231" s="70" t="e">
        <f t="shared" si="1164"/>
        <v>#VALUE!</v>
      </c>
      <c r="AG231" s="70" t="e">
        <f t="shared" si="1164"/>
        <v>#VALUE!</v>
      </c>
      <c r="AH231" s="70" t="e">
        <f t="shared" si="1164"/>
        <v>#VALUE!</v>
      </c>
      <c r="AI231" s="70" t="e">
        <f t="shared" si="1164"/>
        <v>#VALUE!</v>
      </c>
      <c r="AJ231" s="70" t="e">
        <f t="shared" si="1164"/>
        <v>#VALUE!</v>
      </c>
      <c r="AK231" s="70" t="e">
        <f t="shared" si="1164"/>
        <v>#VALUE!</v>
      </c>
      <c r="AL231" s="70" t="e">
        <f t="shared" si="1164"/>
        <v>#VALUE!</v>
      </c>
      <c r="AM231" s="66"/>
      <c r="AN231" s="574" t="e">
        <f t="shared" si="1165"/>
        <v>#VALUE!</v>
      </c>
      <c r="AO231" s="70" t="e">
        <f t="shared" si="1165"/>
        <v>#VALUE!</v>
      </c>
      <c r="AP231" s="70" t="e">
        <f t="shared" si="1165"/>
        <v>#VALUE!</v>
      </c>
      <c r="AQ231" s="70" t="e">
        <f t="shared" si="1165"/>
        <v>#VALUE!</v>
      </c>
      <c r="AR231" s="70" t="e">
        <f t="shared" si="1165"/>
        <v>#VALUE!</v>
      </c>
      <c r="AS231" s="70" t="e">
        <f t="shared" si="1165"/>
        <v>#VALUE!</v>
      </c>
      <c r="AT231" s="70" t="e">
        <f t="shared" si="1165"/>
        <v>#VALUE!</v>
      </c>
      <c r="AU231" s="70" t="e">
        <f t="shared" si="1165"/>
        <v>#VALUE!</v>
      </c>
      <c r="AV231" s="70" t="e">
        <f t="shared" si="1165"/>
        <v>#VALUE!</v>
      </c>
      <c r="AW231" s="70" t="e">
        <f t="shared" si="1165"/>
        <v>#VALUE!</v>
      </c>
      <c r="AX231" s="70" t="e">
        <f t="shared" si="1165"/>
        <v>#VALUE!</v>
      </c>
      <c r="AY231" s="66"/>
      <c r="AZ231" s="574" t="e">
        <f t="shared" si="1166"/>
        <v>#VALUE!</v>
      </c>
      <c r="BA231" s="70" t="e">
        <f t="shared" si="1166"/>
        <v>#VALUE!</v>
      </c>
      <c r="BB231" s="70" t="e">
        <f t="shared" si="1166"/>
        <v>#VALUE!</v>
      </c>
      <c r="BC231" s="70" t="e">
        <f t="shared" si="1166"/>
        <v>#VALUE!</v>
      </c>
      <c r="BD231" s="70" t="e">
        <f t="shared" si="1166"/>
        <v>#VALUE!</v>
      </c>
      <c r="BE231" s="70" t="e">
        <f t="shared" si="1166"/>
        <v>#VALUE!</v>
      </c>
      <c r="BF231" s="70" t="e">
        <f t="shared" si="1166"/>
        <v>#VALUE!</v>
      </c>
      <c r="BG231" s="70" t="e">
        <f t="shared" si="1166"/>
        <v>#VALUE!</v>
      </c>
      <c r="BH231" s="70" t="e">
        <f t="shared" si="1166"/>
        <v>#VALUE!</v>
      </c>
      <c r="BI231" s="70" t="e">
        <f t="shared" si="1166"/>
        <v>#VALUE!</v>
      </c>
      <c r="BJ231" s="70" t="e">
        <f t="shared" si="1166"/>
        <v>#VALUE!</v>
      </c>
      <c r="BK231" s="66" t="e">
        <f t="shared" si="1158"/>
        <v>#VALUE!</v>
      </c>
      <c r="BL231" s="79" t="e">
        <f t="shared" si="1159"/>
        <v>#VALUE!</v>
      </c>
      <c r="BM231" s="79">
        <f t="shared" si="1160"/>
        <v>0</v>
      </c>
      <c r="BN231" s="66" t="e">
        <f>#REF!+#REF!+#REF!+'Новосибирск.обл'!E231+#REF!+#REF!+#REF!+#REF!+#REF!+#REF!</f>
        <v>#REF!</v>
      </c>
      <c r="BO231" s="79" t="e">
        <f t="shared" si="1161"/>
        <v>#REF!</v>
      </c>
    </row>
    <row r="232" s="48" customFormat="1" hidden="1">
      <c r="A232" s="80" t="s">
        <v>521</v>
      </c>
      <c r="B232" s="88" t="s">
        <v>522</v>
      </c>
      <c r="C232" s="82" t="s">
        <v>32</v>
      </c>
      <c r="D232" s="328"/>
      <c r="E232" s="328"/>
      <c r="F232" s="328"/>
      <c r="G232" s="328"/>
      <c r="H232" s="328"/>
      <c r="I232" s="328"/>
      <c r="J232" s="328"/>
      <c r="K232" s="328"/>
      <c r="L232" s="328"/>
      <c r="M232" s="328"/>
      <c r="N232" s="328"/>
      <c r="P232" s="328"/>
      <c r="Q232" s="328"/>
      <c r="R232" s="328"/>
      <c r="S232" s="328"/>
      <c r="T232" s="328"/>
      <c r="U232" s="328"/>
      <c r="V232" s="328"/>
      <c r="W232" s="328"/>
      <c r="X232" s="328"/>
      <c r="Y232" s="328"/>
      <c r="Z232" s="328"/>
      <c r="AA232" s="79">
        <f>D232+'[12]Кемеровская область+'!BV232</f>
        <v>0</v>
      </c>
      <c r="AB232" s="574" t="e">
        <f t="shared" si="1164"/>
        <v>#REF!</v>
      </c>
      <c r="AC232" s="70" t="e">
        <f t="shared" si="1164"/>
        <v>#REF!</v>
      </c>
      <c r="AD232" s="70" t="e">
        <f t="shared" si="1164"/>
        <v>#REF!</v>
      </c>
      <c r="AE232" s="70" t="e">
        <f t="shared" si="1164"/>
        <v>#REF!</v>
      </c>
      <c r="AF232" s="70">
        <f t="shared" si="1164"/>
        <v>182685752.91491511</v>
      </c>
      <c r="AG232" s="70" t="e">
        <f t="shared" si="1164"/>
        <v>#REF!</v>
      </c>
      <c r="AH232" s="70" t="e">
        <f t="shared" si="1164"/>
        <v>#REF!</v>
      </c>
      <c r="AI232" s="70" t="e">
        <f t="shared" si="1164"/>
        <v>#REF!</v>
      </c>
      <c r="AJ232" s="70" t="e">
        <f t="shared" si="1164"/>
        <v>#REF!</v>
      </c>
      <c r="AK232" s="70" t="e">
        <f t="shared" si="1164"/>
        <v>#REF!</v>
      </c>
      <c r="AL232" s="70" t="e">
        <f t="shared" si="1164"/>
        <v>#REF!</v>
      </c>
      <c r="AM232" s="66"/>
      <c r="AN232" s="574" t="e">
        <f t="shared" si="1165"/>
        <v>#REF!</v>
      </c>
      <c r="AO232" s="70" t="e">
        <f t="shared" si="1165"/>
        <v>#REF!</v>
      </c>
      <c r="AP232" s="70" t="e">
        <f t="shared" si="1165"/>
        <v>#REF!</v>
      </c>
      <c r="AQ232" s="70" t="e">
        <f t="shared" si="1165"/>
        <v>#REF!</v>
      </c>
      <c r="AR232" s="70">
        <f t="shared" si="1165"/>
        <v>108128749.30915602</v>
      </c>
      <c r="AS232" s="70" t="e">
        <f t="shared" si="1165"/>
        <v>#REF!</v>
      </c>
      <c r="AT232" s="70" t="e">
        <f t="shared" si="1165"/>
        <v>#REF!</v>
      </c>
      <c r="AU232" s="70" t="e">
        <f t="shared" si="1165"/>
        <v>#REF!</v>
      </c>
      <c r="AV232" s="70" t="e">
        <f t="shared" si="1165"/>
        <v>#REF!</v>
      </c>
      <c r="AW232" s="70" t="e">
        <f t="shared" si="1165"/>
        <v>#REF!</v>
      </c>
      <c r="AX232" s="70" t="e">
        <f t="shared" si="1165"/>
        <v>#REF!</v>
      </c>
      <c r="AY232" s="66"/>
      <c r="AZ232" s="574" t="e">
        <f t="shared" si="1166"/>
        <v>#REF!</v>
      </c>
      <c r="BA232" s="70" t="e">
        <f t="shared" si="1166"/>
        <v>#REF!</v>
      </c>
      <c r="BB232" s="70" t="e">
        <f t="shared" si="1166"/>
        <v>#REF!</v>
      </c>
      <c r="BC232" s="70" t="e">
        <f t="shared" si="1166"/>
        <v>#REF!</v>
      </c>
      <c r="BD232" s="70">
        <f t="shared" si="1166"/>
        <v>0</v>
      </c>
      <c r="BE232" s="70" t="e">
        <f t="shared" si="1166"/>
        <v>#REF!</v>
      </c>
      <c r="BF232" s="70" t="e">
        <f t="shared" si="1166"/>
        <v>#REF!</v>
      </c>
      <c r="BG232" s="70" t="e">
        <f t="shared" si="1166"/>
        <v>#REF!</v>
      </c>
      <c r="BH232" s="70" t="e">
        <f t="shared" si="1166"/>
        <v>#REF!</v>
      </c>
      <c r="BI232" s="70" t="e">
        <f t="shared" si="1166"/>
        <v>#REF!</v>
      </c>
      <c r="BJ232" s="70" t="e">
        <f t="shared" si="1166"/>
        <v>#REF!</v>
      </c>
      <c r="BK232" s="66" t="e">
        <f t="shared" si="1158"/>
        <v>#REF!</v>
      </c>
      <c r="BL232" s="79" t="e">
        <f t="shared" si="1159"/>
        <v>#REF!</v>
      </c>
      <c r="BM232" s="79">
        <f t="shared" si="1160"/>
        <v>0</v>
      </c>
      <c r="BN232" s="66" t="e">
        <f>#REF!+#REF!+#REF!+'Новосибирск.обл'!E232+#REF!+#REF!+#REF!+#REF!+#REF!+#REF!</f>
        <v>#REF!</v>
      </c>
      <c r="BO232" s="79" t="e">
        <f t="shared" si="1161"/>
        <v>#REF!</v>
      </c>
    </row>
    <row r="233" s="48" customFormat="1" hidden="1">
      <c r="A233" s="80" t="s">
        <v>523</v>
      </c>
      <c r="B233" s="88" t="s">
        <v>524</v>
      </c>
      <c r="C233" s="82" t="s">
        <v>32</v>
      </c>
      <c r="D233" s="328"/>
      <c r="E233" s="328"/>
      <c r="F233" s="328"/>
      <c r="G233" s="328"/>
      <c r="H233" s="328"/>
      <c r="I233" s="328"/>
      <c r="J233" s="328"/>
      <c r="K233" s="328"/>
      <c r="L233" s="328"/>
      <c r="M233" s="328"/>
      <c r="N233" s="328"/>
      <c r="P233" s="328"/>
      <c r="Q233" s="328"/>
      <c r="R233" s="328"/>
      <c r="S233" s="328"/>
      <c r="T233" s="328"/>
      <c r="U233" s="328"/>
      <c r="V233" s="328"/>
      <c r="W233" s="328"/>
      <c r="X233" s="328"/>
      <c r="Y233" s="328"/>
      <c r="Z233" s="328"/>
      <c r="AA233" s="79">
        <f>D233+'[12]Кемеровская область+'!BV233</f>
        <v>0</v>
      </c>
      <c r="AB233" s="574" t="e">
        <f t="shared" si="1164"/>
        <v>#VALUE!</v>
      </c>
      <c r="AC233" s="70" t="e">
        <f t="shared" si="1164"/>
        <v>#VALUE!</v>
      </c>
      <c r="AD233" s="70" t="e">
        <f t="shared" si="1164"/>
        <v>#VALUE!</v>
      </c>
      <c r="AE233" s="70" t="e">
        <f t="shared" si="1164"/>
        <v>#VALUE!</v>
      </c>
      <c r="AF233" s="70" t="e">
        <f t="shared" si="1164"/>
        <v>#VALUE!</v>
      </c>
      <c r="AG233" s="70" t="e">
        <f t="shared" si="1164"/>
        <v>#VALUE!</v>
      </c>
      <c r="AH233" s="70" t="e">
        <f t="shared" si="1164"/>
        <v>#VALUE!</v>
      </c>
      <c r="AI233" s="70" t="e">
        <f t="shared" si="1164"/>
        <v>#VALUE!</v>
      </c>
      <c r="AJ233" s="70" t="e">
        <f t="shared" si="1164"/>
        <v>#VALUE!</v>
      </c>
      <c r="AK233" s="70" t="e">
        <f t="shared" si="1164"/>
        <v>#VALUE!</v>
      </c>
      <c r="AL233" s="70" t="e">
        <f t="shared" si="1164"/>
        <v>#VALUE!</v>
      </c>
      <c r="AM233" s="66"/>
      <c r="AN233" s="574" t="e">
        <f t="shared" si="1165"/>
        <v>#VALUE!</v>
      </c>
      <c r="AO233" s="70" t="e">
        <f t="shared" si="1165"/>
        <v>#VALUE!</v>
      </c>
      <c r="AP233" s="70" t="e">
        <f t="shared" si="1165"/>
        <v>#VALUE!</v>
      </c>
      <c r="AQ233" s="70" t="e">
        <f t="shared" si="1165"/>
        <v>#VALUE!</v>
      </c>
      <c r="AR233" s="70" t="e">
        <f t="shared" si="1165"/>
        <v>#VALUE!</v>
      </c>
      <c r="AS233" s="70" t="e">
        <f t="shared" si="1165"/>
        <v>#VALUE!</v>
      </c>
      <c r="AT233" s="70" t="e">
        <f t="shared" si="1165"/>
        <v>#VALUE!</v>
      </c>
      <c r="AU233" s="70" t="e">
        <f t="shared" si="1165"/>
        <v>#VALUE!</v>
      </c>
      <c r="AV233" s="70" t="e">
        <f t="shared" si="1165"/>
        <v>#VALUE!</v>
      </c>
      <c r="AW233" s="70" t="e">
        <f t="shared" si="1165"/>
        <v>#VALUE!</v>
      </c>
      <c r="AX233" s="70" t="e">
        <f t="shared" si="1165"/>
        <v>#VALUE!</v>
      </c>
      <c r="AY233" s="66"/>
      <c r="AZ233" s="574" t="e">
        <f t="shared" si="1166"/>
        <v>#VALUE!</v>
      </c>
      <c r="BA233" s="70" t="e">
        <f t="shared" si="1166"/>
        <v>#VALUE!</v>
      </c>
      <c r="BB233" s="70" t="e">
        <f t="shared" si="1166"/>
        <v>#VALUE!</v>
      </c>
      <c r="BC233" s="70" t="e">
        <f t="shared" si="1166"/>
        <v>#VALUE!</v>
      </c>
      <c r="BD233" s="70" t="e">
        <f t="shared" si="1166"/>
        <v>#VALUE!</v>
      </c>
      <c r="BE233" s="70" t="e">
        <f t="shared" si="1166"/>
        <v>#VALUE!</v>
      </c>
      <c r="BF233" s="70" t="e">
        <f t="shared" si="1166"/>
        <v>#VALUE!</v>
      </c>
      <c r="BG233" s="70" t="e">
        <f t="shared" si="1166"/>
        <v>#VALUE!</v>
      </c>
      <c r="BH233" s="70" t="e">
        <f t="shared" si="1166"/>
        <v>#VALUE!</v>
      </c>
      <c r="BI233" s="70" t="e">
        <f t="shared" si="1166"/>
        <v>#VALUE!</v>
      </c>
      <c r="BJ233" s="70" t="e">
        <f t="shared" si="1166"/>
        <v>#VALUE!</v>
      </c>
      <c r="BK233" s="66" t="e">
        <f t="shared" si="1158"/>
        <v>#VALUE!</v>
      </c>
      <c r="BL233" s="79" t="e">
        <f t="shared" si="1159"/>
        <v>#VALUE!</v>
      </c>
      <c r="BM233" s="79">
        <f t="shared" si="1160"/>
        <v>0</v>
      </c>
      <c r="BN233" s="66" t="e">
        <f>#REF!+#REF!+#REF!+'Новосибирск.обл'!E233+#REF!+#REF!+#REF!+#REF!+#REF!+#REF!</f>
        <v>#REF!</v>
      </c>
      <c r="BO233" s="79" t="e">
        <f t="shared" si="1161"/>
        <v>#REF!</v>
      </c>
    </row>
    <row r="234" s="48" customFormat="1" hidden="1">
      <c r="A234" s="80" t="s">
        <v>525</v>
      </c>
      <c r="B234" s="88" t="s">
        <v>526</v>
      </c>
      <c r="C234" s="82" t="s">
        <v>32</v>
      </c>
      <c r="D234" s="328"/>
      <c r="E234" s="328"/>
      <c r="F234" s="328"/>
      <c r="G234" s="328"/>
      <c r="H234" s="328"/>
      <c r="I234" s="328"/>
      <c r="J234" s="328"/>
      <c r="K234" s="328"/>
      <c r="L234" s="328"/>
      <c r="M234" s="328"/>
      <c r="N234" s="328"/>
      <c r="P234" s="328"/>
      <c r="Q234" s="328"/>
      <c r="R234" s="328"/>
      <c r="S234" s="328"/>
      <c r="T234" s="328"/>
      <c r="U234" s="328"/>
      <c r="V234" s="328"/>
      <c r="W234" s="328"/>
      <c r="X234" s="328"/>
      <c r="Y234" s="328"/>
      <c r="Z234" s="328"/>
      <c r="AA234" s="79">
        <f>D234+'[12]Кемеровская область+'!BV234</f>
        <v>0</v>
      </c>
      <c r="AB234" s="574" t="e">
        <f t="shared" si="1164"/>
        <v>#REF!</v>
      </c>
      <c r="AC234" s="70" t="e">
        <f t="shared" si="1164"/>
        <v>#REF!</v>
      </c>
      <c r="AD234" s="70" t="e">
        <f t="shared" si="1164"/>
        <v>#REF!</v>
      </c>
      <c r="AE234" s="70" t="e">
        <f t="shared" si="1164"/>
        <v>#REF!</v>
      </c>
      <c r="AF234" s="70">
        <f t="shared" si="1164"/>
        <v>142759103.0931977</v>
      </c>
      <c r="AG234" s="70" t="e">
        <f t="shared" si="1164"/>
        <v>#REF!</v>
      </c>
      <c r="AH234" s="70" t="e">
        <f t="shared" si="1164"/>
        <v>#REF!</v>
      </c>
      <c r="AI234" s="70" t="e">
        <f t="shared" si="1164"/>
        <v>#REF!</v>
      </c>
      <c r="AJ234" s="70" t="e">
        <f t="shared" si="1164"/>
        <v>#REF!</v>
      </c>
      <c r="AK234" s="70" t="e">
        <f t="shared" si="1164"/>
        <v>#REF!</v>
      </c>
      <c r="AL234" s="70" t="e">
        <f t="shared" si="1164"/>
        <v>#REF!</v>
      </c>
      <c r="AM234" s="66"/>
      <c r="AN234" s="574" t="e">
        <f t="shared" si="1165"/>
        <v>#REF!</v>
      </c>
      <c r="AO234" s="70" t="e">
        <f t="shared" si="1165"/>
        <v>#REF!</v>
      </c>
      <c r="AP234" s="70" t="e">
        <f t="shared" si="1165"/>
        <v>#REF!</v>
      </c>
      <c r="AQ234" s="70" t="e">
        <f t="shared" si="1165"/>
        <v>#REF!</v>
      </c>
      <c r="AR234" s="70">
        <f t="shared" si="1165"/>
        <v>84496648.729420006</v>
      </c>
      <c r="AS234" s="70" t="e">
        <f t="shared" si="1165"/>
        <v>#REF!</v>
      </c>
      <c r="AT234" s="70" t="e">
        <f t="shared" si="1165"/>
        <v>#REF!</v>
      </c>
      <c r="AU234" s="70" t="e">
        <f t="shared" si="1165"/>
        <v>#REF!</v>
      </c>
      <c r="AV234" s="70" t="e">
        <f t="shared" si="1165"/>
        <v>#REF!</v>
      </c>
      <c r="AW234" s="70" t="e">
        <f t="shared" si="1165"/>
        <v>#REF!</v>
      </c>
      <c r="AX234" s="70" t="e">
        <f t="shared" si="1165"/>
        <v>#REF!</v>
      </c>
      <c r="AY234" s="66"/>
      <c r="AZ234" s="574" t="e">
        <f t="shared" si="1166"/>
        <v>#REF!</v>
      </c>
      <c r="BA234" s="70" t="e">
        <f t="shared" si="1166"/>
        <v>#REF!</v>
      </c>
      <c r="BB234" s="70" t="e">
        <f t="shared" si="1166"/>
        <v>#REF!</v>
      </c>
      <c r="BC234" s="70" t="e">
        <f t="shared" si="1166"/>
        <v>#REF!</v>
      </c>
      <c r="BD234" s="70">
        <f t="shared" si="1166"/>
        <v>0</v>
      </c>
      <c r="BE234" s="70" t="e">
        <f t="shared" si="1166"/>
        <v>#REF!</v>
      </c>
      <c r="BF234" s="70" t="e">
        <f t="shared" si="1166"/>
        <v>#REF!</v>
      </c>
      <c r="BG234" s="70" t="e">
        <f t="shared" si="1166"/>
        <v>#REF!</v>
      </c>
      <c r="BH234" s="70" t="e">
        <f t="shared" si="1166"/>
        <v>#REF!</v>
      </c>
      <c r="BI234" s="70" t="e">
        <f t="shared" si="1166"/>
        <v>#REF!</v>
      </c>
      <c r="BJ234" s="70" t="e">
        <f t="shared" si="1166"/>
        <v>#REF!</v>
      </c>
      <c r="BK234" s="66" t="e">
        <f t="shared" si="1158"/>
        <v>#REF!</v>
      </c>
      <c r="BL234" s="79" t="e">
        <f t="shared" si="1159"/>
        <v>#REF!</v>
      </c>
      <c r="BM234" s="79">
        <f t="shared" si="1160"/>
        <v>0</v>
      </c>
      <c r="BN234" s="66" t="e">
        <f>#REF!+#REF!+#REF!+'Новосибирск.обл'!E234+#REF!+#REF!+#REF!+#REF!+#REF!+#REF!</f>
        <v>#REF!</v>
      </c>
      <c r="BO234" s="79" t="e">
        <f t="shared" si="1161"/>
        <v>#REF!</v>
      </c>
    </row>
    <row r="235" s="66" customFormat="1" ht="14.25" hidden="1">
      <c r="A235" s="182" t="s">
        <v>527</v>
      </c>
      <c r="B235" s="340" t="s">
        <v>528</v>
      </c>
      <c r="C235" s="184" t="s">
        <v>32</v>
      </c>
      <c r="D235" s="184"/>
      <c r="E235" s="184"/>
      <c r="F235" s="184"/>
      <c r="G235" s="184"/>
      <c r="H235" s="184"/>
      <c r="I235" s="184"/>
      <c r="J235" s="184"/>
      <c r="K235" s="184"/>
      <c r="L235" s="184"/>
      <c r="M235" s="184"/>
      <c r="N235" s="184"/>
      <c r="P235" s="184"/>
      <c r="Q235" s="184"/>
      <c r="R235" s="184"/>
      <c r="S235" s="184"/>
      <c r="T235" s="184"/>
      <c r="U235" s="184"/>
      <c r="V235" s="184"/>
      <c r="W235" s="184"/>
      <c r="X235" s="184"/>
      <c r="Y235" s="184"/>
      <c r="Z235" s="184"/>
      <c r="AA235" s="79">
        <f>D235+'[12]Кемеровская область+'!BV235</f>
        <v>0</v>
      </c>
      <c r="AB235" s="574" t="e">
        <f t="shared" si="1164"/>
        <v>#REF!</v>
      </c>
      <c r="AC235" s="70" t="e">
        <f t="shared" si="1164"/>
        <v>#REF!</v>
      </c>
      <c r="AD235" s="70" t="e">
        <f t="shared" si="1164"/>
        <v>#REF!</v>
      </c>
      <c r="AE235" s="70" t="e">
        <f t="shared" si="1164"/>
        <v>#REF!</v>
      </c>
      <c r="AF235" s="70" t="e">
        <f t="shared" si="1164"/>
        <v>#VALUE!</v>
      </c>
      <c r="AG235" s="70" t="e">
        <f t="shared" si="1164"/>
        <v>#REF!</v>
      </c>
      <c r="AH235" s="70" t="e">
        <f t="shared" si="1164"/>
        <v>#REF!</v>
      </c>
      <c r="AI235" s="70" t="e">
        <f t="shared" si="1164"/>
        <v>#REF!</v>
      </c>
      <c r="AJ235" s="70" t="e">
        <f t="shared" si="1164"/>
        <v>#REF!</v>
      </c>
      <c r="AK235" s="70" t="e">
        <f t="shared" si="1164"/>
        <v>#REF!</v>
      </c>
      <c r="AL235" s="70" t="e">
        <f t="shared" si="1164"/>
        <v>#REF!</v>
      </c>
      <c r="AN235" s="574" t="e">
        <f t="shared" si="1165"/>
        <v>#REF!</v>
      </c>
      <c r="AO235" s="70" t="e">
        <f t="shared" si="1165"/>
        <v>#REF!</v>
      </c>
      <c r="AP235" s="70" t="e">
        <f t="shared" si="1165"/>
        <v>#REF!</v>
      </c>
      <c r="AQ235" s="70" t="e">
        <f t="shared" si="1165"/>
        <v>#REF!</v>
      </c>
      <c r="AR235" s="70" t="e">
        <f t="shared" si="1165"/>
        <v>#VALUE!</v>
      </c>
      <c r="AS235" s="70" t="e">
        <f t="shared" si="1165"/>
        <v>#REF!</v>
      </c>
      <c r="AT235" s="70" t="e">
        <f t="shared" si="1165"/>
        <v>#REF!</v>
      </c>
      <c r="AU235" s="70" t="e">
        <f t="shared" si="1165"/>
        <v>#REF!</v>
      </c>
      <c r="AV235" s="70" t="e">
        <f t="shared" si="1165"/>
        <v>#REF!</v>
      </c>
      <c r="AW235" s="70" t="e">
        <f t="shared" si="1165"/>
        <v>#REF!</v>
      </c>
      <c r="AX235" s="70" t="e">
        <f t="shared" si="1165"/>
        <v>#REF!</v>
      </c>
      <c r="AZ235" s="574" t="e">
        <f t="shared" si="1166"/>
        <v>#REF!</v>
      </c>
      <c r="BA235" s="70" t="e">
        <f t="shared" si="1166"/>
        <v>#REF!</v>
      </c>
      <c r="BB235" s="70" t="e">
        <f t="shared" si="1166"/>
        <v>#REF!</v>
      </c>
      <c r="BC235" s="70" t="e">
        <f t="shared" si="1166"/>
        <v>#REF!</v>
      </c>
      <c r="BD235" s="70" t="e">
        <f t="shared" si="1166"/>
        <v>#VALUE!</v>
      </c>
      <c r="BE235" s="70" t="e">
        <f t="shared" si="1166"/>
        <v>#REF!</v>
      </c>
      <c r="BF235" s="70" t="e">
        <f t="shared" si="1166"/>
        <v>#REF!</v>
      </c>
      <c r="BG235" s="70" t="e">
        <f t="shared" si="1166"/>
        <v>#REF!</v>
      </c>
      <c r="BH235" s="70" t="e">
        <f t="shared" si="1166"/>
        <v>#REF!</v>
      </c>
      <c r="BI235" s="70" t="e">
        <f t="shared" si="1166"/>
        <v>#REF!</v>
      </c>
      <c r="BJ235" s="70" t="e">
        <f t="shared" si="1166"/>
        <v>#REF!</v>
      </c>
      <c r="BK235" s="66" t="e">
        <f t="shared" si="1158"/>
        <v>#REF!</v>
      </c>
      <c r="BL235" s="79" t="e">
        <f t="shared" si="1159"/>
        <v>#REF!</v>
      </c>
      <c r="BM235" s="79">
        <f t="shared" si="1160"/>
        <v>0</v>
      </c>
      <c r="BN235" s="66" t="e">
        <f>#REF!+#REF!+#REF!+'Новосибирск.обл'!E235+#REF!+#REF!+#REF!+#REF!+#REF!+#REF!</f>
        <v>#REF!</v>
      </c>
      <c r="BO235" s="79" t="e">
        <f t="shared" si="1161"/>
        <v>#REF!</v>
      </c>
    </row>
    <row r="236" s="48" customFormat="1" hidden="1">
      <c r="A236" s="80" t="s">
        <v>529</v>
      </c>
      <c r="B236" s="88" t="s">
        <v>530</v>
      </c>
      <c r="C236" s="82" t="s">
        <v>32</v>
      </c>
      <c r="D236" s="82"/>
      <c r="E236" s="82"/>
      <c r="F236" s="82"/>
      <c r="G236" s="82"/>
      <c r="H236" s="82"/>
      <c r="I236" s="82"/>
      <c r="J236" s="82"/>
      <c r="K236" s="82"/>
      <c r="L236" s="82"/>
      <c r="M236" s="82"/>
      <c r="N236" s="82"/>
      <c r="P236" s="82"/>
      <c r="Q236" s="82"/>
      <c r="R236" s="82"/>
      <c r="S236" s="82"/>
      <c r="T236" s="82"/>
      <c r="U236" s="82"/>
      <c r="V236" s="82"/>
      <c r="W236" s="82"/>
      <c r="X236" s="82"/>
      <c r="Y236" s="82"/>
      <c r="Z236" s="82"/>
      <c r="AA236" s="79">
        <f>D236+'[12]Кемеровская область+'!BV236</f>
        <v>0</v>
      </c>
      <c r="AB236" s="574" t="e">
        <f t="shared" si="1164"/>
        <v>#REF!</v>
      </c>
      <c r="AC236" s="70" t="e">
        <f t="shared" si="1164"/>
        <v>#REF!</v>
      </c>
      <c r="AD236" s="70" t="e">
        <f t="shared" si="1164"/>
        <v>#REF!</v>
      </c>
      <c r="AE236" s="70" t="e">
        <f t="shared" si="1164"/>
        <v>#REF!</v>
      </c>
      <c r="AF236" s="70">
        <f t="shared" si="1164"/>
        <v>110706485.42274266</v>
      </c>
      <c r="AG236" s="70" t="e">
        <f t="shared" si="1164"/>
        <v>#REF!</v>
      </c>
      <c r="AH236" s="70" t="e">
        <f t="shared" si="1164"/>
        <v>#REF!</v>
      </c>
      <c r="AI236" s="70" t="e">
        <f t="shared" si="1164"/>
        <v>#REF!</v>
      </c>
      <c r="AJ236" s="70" t="e">
        <f t="shared" si="1164"/>
        <v>#REF!</v>
      </c>
      <c r="AK236" s="70" t="e">
        <f t="shared" si="1164"/>
        <v>#REF!</v>
      </c>
      <c r="AL236" s="70" t="e">
        <f t="shared" si="1164"/>
        <v>#REF!</v>
      </c>
      <c r="AM236" s="66"/>
      <c r="AN236" s="574" t="e">
        <f t="shared" si="1165"/>
        <v>#REF!</v>
      </c>
      <c r="AO236" s="70" t="e">
        <f t="shared" si="1165"/>
        <v>#REF!</v>
      </c>
      <c r="AP236" s="70" t="e">
        <f t="shared" si="1165"/>
        <v>#REF!</v>
      </c>
      <c r="AQ236" s="70" t="e">
        <f t="shared" si="1165"/>
        <v>#REF!</v>
      </c>
      <c r="AR236" s="70">
        <f t="shared" si="1165"/>
        <v>65525356.47032401</v>
      </c>
      <c r="AS236" s="70" t="e">
        <f t="shared" si="1165"/>
        <v>#REF!</v>
      </c>
      <c r="AT236" s="70" t="e">
        <f t="shared" si="1165"/>
        <v>#REF!</v>
      </c>
      <c r="AU236" s="70" t="e">
        <f t="shared" si="1165"/>
        <v>#REF!</v>
      </c>
      <c r="AV236" s="70" t="e">
        <f t="shared" si="1165"/>
        <v>#REF!</v>
      </c>
      <c r="AW236" s="70" t="e">
        <f t="shared" si="1165"/>
        <v>#REF!</v>
      </c>
      <c r="AX236" s="70" t="e">
        <f t="shared" si="1165"/>
        <v>#REF!</v>
      </c>
      <c r="AY236" s="66"/>
      <c r="AZ236" s="574" t="e">
        <f t="shared" si="1166"/>
        <v>#REF!</v>
      </c>
      <c r="BA236" s="70" t="e">
        <f t="shared" si="1166"/>
        <v>#REF!</v>
      </c>
      <c r="BB236" s="70" t="e">
        <f t="shared" si="1166"/>
        <v>#REF!</v>
      </c>
      <c r="BC236" s="70" t="e">
        <f t="shared" si="1166"/>
        <v>#REF!</v>
      </c>
      <c r="BD236" s="70">
        <f t="shared" si="1166"/>
        <v>0</v>
      </c>
      <c r="BE236" s="70" t="e">
        <f t="shared" si="1166"/>
        <v>#REF!</v>
      </c>
      <c r="BF236" s="70" t="e">
        <f t="shared" si="1166"/>
        <v>#REF!</v>
      </c>
      <c r="BG236" s="70" t="e">
        <f t="shared" si="1166"/>
        <v>#REF!</v>
      </c>
      <c r="BH236" s="70" t="e">
        <f t="shared" si="1166"/>
        <v>#REF!</v>
      </c>
      <c r="BI236" s="70" t="e">
        <f t="shared" si="1166"/>
        <v>#REF!</v>
      </c>
      <c r="BJ236" s="70" t="e">
        <f t="shared" si="1166"/>
        <v>#REF!</v>
      </c>
      <c r="BK236" s="66" t="e">
        <f t="shared" si="1158"/>
        <v>#REF!</v>
      </c>
      <c r="BL236" s="79" t="e">
        <f t="shared" si="1159"/>
        <v>#REF!</v>
      </c>
      <c r="BM236" s="79">
        <f t="shared" si="1160"/>
        <v>0</v>
      </c>
      <c r="BN236" s="66" t="e">
        <f>#REF!+#REF!+#REF!+'Новосибирск.обл'!E236+#REF!+#REF!+#REF!+#REF!+#REF!+#REF!</f>
        <v>#REF!</v>
      </c>
      <c r="BO236" s="79" t="e">
        <f t="shared" si="1161"/>
        <v>#REF!</v>
      </c>
    </row>
    <row r="237" s="48" customFormat="1" hidden="1">
      <c r="A237" s="80" t="s">
        <v>531</v>
      </c>
      <c r="B237" s="126" t="s">
        <v>508</v>
      </c>
      <c r="C237" s="82" t="s">
        <v>32</v>
      </c>
      <c r="D237" s="328"/>
      <c r="E237" s="328"/>
      <c r="F237" s="328"/>
      <c r="G237" s="328"/>
      <c r="H237" s="328"/>
      <c r="I237" s="328"/>
      <c r="J237" s="328"/>
      <c r="K237" s="328"/>
      <c r="L237" s="328"/>
      <c r="M237" s="328"/>
      <c r="N237" s="328"/>
      <c r="P237" s="328"/>
      <c r="Q237" s="328"/>
      <c r="R237" s="328"/>
      <c r="S237" s="328"/>
      <c r="T237" s="328"/>
      <c r="U237" s="328"/>
      <c r="V237" s="328"/>
      <c r="W237" s="328"/>
      <c r="X237" s="328"/>
      <c r="Y237" s="328"/>
      <c r="Z237" s="328"/>
      <c r="AA237" s="79">
        <f>D237+'[12]Кемеровская область+'!BV237</f>
        <v>0</v>
      </c>
      <c r="AB237" s="574" t="e">
        <f t="shared" si="1164"/>
        <v>#VALUE!</v>
      </c>
      <c r="AC237" s="70" t="e">
        <f t="shared" si="1164"/>
        <v>#VALUE!</v>
      </c>
      <c r="AD237" s="70" t="e">
        <f t="shared" si="1164"/>
        <v>#VALUE!</v>
      </c>
      <c r="AE237" s="70" t="e">
        <f t="shared" si="1164"/>
        <v>#VALUE!</v>
      </c>
      <c r="AF237" s="70" t="e">
        <f t="shared" si="1164"/>
        <v>#VALUE!</v>
      </c>
      <c r="AG237" s="70" t="e">
        <f t="shared" si="1164"/>
        <v>#VALUE!</v>
      </c>
      <c r="AH237" s="70" t="e">
        <f t="shared" si="1164"/>
        <v>#VALUE!</v>
      </c>
      <c r="AI237" s="70" t="e">
        <f t="shared" si="1164"/>
        <v>#VALUE!</v>
      </c>
      <c r="AJ237" s="70" t="e">
        <f t="shared" si="1164"/>
        <v>#VALUE!</v>
      </c>
      <c r="AK237" s="70" t="e">
        <f t="shared" si="1164"/>
        <v>#VALUE!</v>
      </c>
      <c r="AL237" s="70" t="e">
        <f t="shared" si="1164"/>
        <v>#VALUE!</v>
      </c>
      <c r="AM237" s="66"/>
      <c r="AN237" s="574" t="e">
        <f t="shared" si="1165"/>
        <v>#VALUE!</v>
      </c>
      <c r="AO237" s="70" t="e">
        <f t="shared" si="1165"/>
        <v>#VALUE!</v>
      </c>
      <c r="AP237" s="70" t="e">
        <f t="shared" si="1165"/>
        <v>#VALUE!</v>
      </c>
      <c r="AQ237" s="70" t="e">
        <f t="shared" si="1165"/>
        <v>#VALUE!</v>
      </c>
      <c r="AR237" s="70" t="e">
        <f t="shared" si="1165"/>
        <v>#VALUE!</v>
      </c>
      <c r="AS237" s="70" t="e">
        <f t="shared" si="1165"/>
        <v>#VALUE!</v>
      </c>
      <c r="AT237" s="70" t="e">
        <f t="shared" si="1165"/>
        <v>#VALUE!</v>
      </c>
      <c r="AU237" s="70" t="e">
        <f t="shared" si="1165"/>
        <v>#VALUE!</v>
      </c>
      <c r="AV237" s="70" t="e">
        <f t="shared" si="1165"/>
        <v>#VALUE!</v>
      </c>
      <c r="AW237" s="70" t="e">
        <f t="shared" si="1165"/>
        <v>#VALUE!</v>
      </c>
      <c r="AX237" s="70" t="e">
        <f t="shared" si="1165"/>
        <v>#VALUE!</v>
      </c>
      <c r="AY237" s="66"/>
      <c r="AZ237" s="574" t="e">
        <f t="shared" si="1166"/>
        <v>#VALUE!</v>
      </c>
      <c r="BA237" s="70" t="e">
        <f t="shared" si="1166"/>
        <v>#VALUE!</v>
      </c>
      <c r="BB237" s="70" t="e">
        <f t="shared" si="1166"/>
        <v>#VALUE!</v>
      </c>
      <c r="BC237" s="70" t="e">
        <f t="shared" si="1166"/>
        <v>#VALUE!</v>
      </c>
      <c r="BD237" s="70" t="e">
        <f t="shared" si="1166"/>
        <v>#VALUE!</v>
      </c>
      <c r="BE237" s="70" t="e">
        <f t="shared" si="1166"/>
        <v>#VALUE!</v>
      </c>
      <c r="BF237" s="70" t="e">
        <f t="shared" si="1166"/>
        <v>#VALUE!</v>
      </c>
      <c r="BG237" s="70" t="e">
        <f t="shared" si="1166"/>
        <v>#VALUE!</v>
      </c>
      <c r="BH237" s="70" t="e">
        <f t="shared" si="1166"/>
        <v>#VALUE!</v>
      </c>
      <c r="BI237" s="70" t="e">
        <f t="shared" si="1166"/>
        <v>#VALUE!</v>
      </c>
      <c r="BJ237" s="70" t="e">
        <f t="shared" si="1166"/>
        <v>#VALUE!</v>
      </c>
      <c r="BK237" s="66" t="e">
        <f t="shared" si="1158"/>
        <v>#VALUE!</v>
      </c>
      <c r="BL237" s="79" t="e">
        <f t="shared" si="1159"/>
        <v>#VALUE!</v>
      </c>
      <c r="BM237" s="79">
        <f t="shared" si="1160"/>
        <v>0</v>
      </c>
      <c r="BN237" s="66" t="e">
        <f>#REF!+#REF!+#REF!+'Новосибирск.обл'!E237+#REF!+#REF!+#REF!+#REF!+#REF!+#REF!</f>
        <v>#REF!</v>
      </c>
      <c r="BO237" s="79" t="e">
        <f t="shared" si="1161"/>
        <v>#REF!</v>
      </c>
    </row>
    <row r="238" s="48" customFormat="1" hidden="1">
      <c r="A238" s="80" t="s">
        <v>532</v>
      </c>
      <c r="B238" s="126" t="s">
        <v>510</v>
      </c>
      <c r="C238" s="82" t="s">
        <v>32</v>
      </c>
      <c r="D238" s="328"/>
      <c r="E238" s="328"/>
      <c r="F238" s="328"/>
      <c r="G238" s="328"/>
      <c r="H238" s="328"/>
      <c r="I238" s="328"/>
      <c r="J238" s="328"/>
      <c r="K238" s="328"/>
      <c r="L238" s="328"/>
      <c r="M238" s="328"/>
      <c r="N238" s="328"/>
      <c r="P238" s="328"/>
      <c r="Q238" s="328"/>
      <c r="R238" s="328"/>
      <c r="S238" s="328"/>
      <c r="T238" s="328"/>
      <c r="U238" s="328"/>
      <c r="V238" s="328"/>
      <c r="W238" s="328"/>
      <c r="X238" s="328"/>
      <c r="Y238" s="328"/>
      <c r="Z238" s="328"/>
      <c r="AA238" s="79">
        <f>D238+'[12]Кемеровская область+'!BV238</f>
        <v>0</v>
      </c>
      <c r="AB238" s="574" t="e">
        <f t="shared" si="1164"/>
        <v>#REF!</v>
      </c>
      <c r="AC238" s="70" t="e">
        <f t="shared" si="1164"/>
        <v>#REF!</v>
      </c>
      <c r="AD238" s="70" t="e">
        <f t="shared" si="1164"/>
        <v>#REF!</v>
      </c>
      <c r="AE238" s="70" t="e">
        <f t="shared" si="1164"/>
        <v>#REF!</v>
      </c>
      <c r="AF238" s="70">
        <f t="shared" si="1164"/>
        <v>85263792.605652809</v>
      </c>
      <c r="AG238" s="70" t="e">
        <f t="shared" si="1164"/>
        <v>#REF!</v>
      </c>
      <c r="AH238" s="70" t="e">
        <f t="shared" si="1164"/>
        <v>#REF!</v>
      </c>
      <c r="AI238" s="70" t="e">
        <f t="shared" si="1164"/>
        <v>#REF!</v>
      </c>
      <c r="AJ238" s="70" t="e">
        <f t="shared" si="1164"/>
        <v>#REF!</v>
      </c>
      <c r="AK238" s="70" t="e">
        <f t="shared" si="1164"/>
        <v>#REF!</v>
      </c>
      <c r="AL238" s="70" t="e">
        <f t="shared" si="1164"/>
        <v>#REF!</v>
      </c>
      <c r="AM238" s="66"/>
      <c r="AN238" s="574" t="e">
        <f t="shared" si="1165"/>
        <v>#REF!</v>
      </c>
      <c r="AO238" s="70" t="e">
        <f t="shared" si="1165"/>
        <v>#REF!</v>
      </c>
      <c r="AP238" s="70" t="e">
        <f t="shared" si="1165"/>
        <v>#REF!</v>
      </c>
      <c r="AQ238" s="70" t="e">
        <f t="shared" si="1165"/>
        <v>#REF!</v>
      </c>
      <c r="AR238" s="70">
        <f t="shared" si="1165"/>
        <v>50466318.12115401</v>
      </c>
      <c r="AS238" s="70" t="e">
        <f t="shared" si="1165"/>
        <v>#REF!</v>
      </c>
      <c r="AT238" s="70" t="e">
        <f t="shared" si="1165"/>
        <v>#REF!</v>
      </c>
      <c r="AU238" s="70" t="e">
        <f t="shared" si="1165"/>
        <v>#REF!</v>
      </c>
      <c r="AV238" s="70" t="e">
        <f t="shared" si="1165"/>
        <v>#REF!</v>
      </c>
      <c r="AW238" s="70" t="e">
        <f t="shared" si="1165"/>
        <v>#REF!</v>
      </c>
      <c r="AX238" s="70" t="e">
        <f t="shared" si="1165"/>
        <v>#REF!</v>
      </c>
      <c r="AY238" s="66"/>
      <c r="AZ238" s="574" t="e">
        <f t="shared" si="1166"/>
        <v>#REF!</v>
      </c>
      <c r="BA238" s="70" t="e">
        <f t="shared" si="1166"/>
        <v>#REF!</v>
      </c>
      <c r="BB238" s="70" t="e">
        <f t="shared" si="1166"/>
        <v>#REF!</v>
      </c>
      <c r="BC238" s="70" t="e">
        <f t="shared" si="1166"/>
        <v>#REF!</v>
      </c>
      <c r="BD238" s="70">
        <f t="shared" si="1166"/>
        <v>0</v>
      </c>
      <c r="BE238" s="70" t="e">
        <f t="shared" si="1166"/>
        <v>#REF!</v>
      </c>
      <c r="BF238" s="70" t="e">
        <f t="shared" si="1166"/>
        <v>#REF!</v>
      </c>
      <c r="BG238" s="70" t="e">
        <f t="shared" si="1166"/>
        <v>#REF!</v>
      </c>
      <c r="BH238" s="70" t="e">
        <f t="shared" si="1166"/>
        <v>#REF!</v>
      </c>
      <c r="BI238" s="70" t="e">
        <f t="shared" si="1166"/>
        <v>#REF!</v>
      </c>
      <c r="BJ238" s="70" t="e">
        <f t="shared" si="1166"/>
        <v>#REF!</v>
      </c>
      <c r="BK238" s="66" t="e">
        <f t="shared" si="1158"/>
        <v>#REF!</v>
      </c>
      <c r="BL238" s="79" t="e">
        <f t="shared" si="1159"/>
        <v>#REF!</v>
      </c>
      <c r="BM238" s="79">
        <f t="shared" si="1160"/>
        <v>0</v>
      </c>
      <c r="BN238" s="66" t="e">
        <f>#REF!+#REF!+#REF!+'Новосибирск.обл'!E238+#REF!+#REF!+#REF!+#REF!+#REF!+#REF!</f>
        <v>#REF!</v>
      </c>
      <c r="BO238" s="79" t="e">
        <f t="shared" si="1161"/>
        <v>#REF!</v>
      </c>
    </row>
    <row r="239" s="48" customFormat="1" hidden="1">
      <c r="A239" s="80" t="s">
        <v>533</v>
      </c>
      <c r="B239" s="126" t="s">
        <v>512</v>
      </c>
      <c r="C239" s="82" t="s">
        <v>32</v>
      </c>
      <c r="D239" s="328"/>
      <c r="E239" s="328"/>
      <c r="F239" s="328"/>
      <c r="G239" s="328"/>
      <c r="H239" s="328"/>
      <c r="I239" s="328"/>
      <c r="J239" s="328"/>
      <c r="K239" s="328"/>
      <c r="L239" s="328"/>
      <c r="M239" s="328"/>
      <c r="N239" s="328"/>
      <c r="P239" s="328"/>
      <c r="Q239" s="328"/>
      <c r="R239" s="328"/>
      <c r="S239" s="328"/>
      <c r="T239" s="328"/>
      <c r="U239" s="328"/>
      <c r="V239" s="328"/>
      <c r="W239" s="328"/>
      <c r="X239" s="328"/>
      <c r="Y239" s="328"/>
      <c r="Z239" s="328"/>
      <c r="AA239" s="79">
        <f>D239+'[12]Кемеровская область+'!BV239</f>
        <v>0</v>
      </c>
      <c r="AB239" s="574" t="e">
        <f t="shared" si="1164"/>
        <v>#VALUE!</v>
      </c>
      <c r="AC239" s="70" t="e">
        <f t="shared" si="1164"/>
        <v>#VALUE!</v>
      </c>
      <c r="AD239" s="70" t="e">
        <f t="shared" si="1164"/>
        <v>#VALUE!</v>
      </c>
      <c r="AE239" s="70" t="e">
        <f t="shared" si="1164"/>
        <v>#VALUE!</v>
      </c>
      <c r="AF239" s="70" t="e">
        <f t="shared" si="1164"/>
        <v>#VALUE!</v>
      </c>
      <c r="AG239" s="70" t="e">
        <f t="shared" si="1164"/>
        <v>#VALUE!</v>
      </c>
      <c r="AH239" s="70" t="e">
        <f t="shared" si="1164"/>
        <v>#VALUE!</v>
      </c>
      <c r="AI239" s="70" t="e">
        <f t="shared" si="1164"/>
        <v>#VALUE!</v>
      </c>
      <c r="AJ239" s="70" t="e">
        <f t="shared" si="1164"/>
        <v>#VALUE!</v>
      </c>
      <c r="AK239" s="70" t="e">
        <f t="shared" si="1164"/>
        <v>#VALUE!</v>
      </c>
      <c r="AL239" s="70" t="e">
        <f t="shared" si="1164"/>
        <v>#VALUE!</v>
      </c>
      <c r="AM239" s="66"/>
      <c r="AN239" s="574" t="e">
        <f t="shared" si="1165"/>
        <v>#VALUE!</v>
      </c>
      <c r="AO239" s="70" t="e">
        <f t="shared" si="1165"/>
        <v>#VALUE!</v>
      </c>
      <c r="AP239" s="70" t="e">
        <f t="shared" si="1165"/>
        <v>#VALUE!</v>
      </c>
      <c r="AQ239" s="70" t="e">
        <f t="shared" si="1165"/>
        <v>#VALUE!</v>
      </c>
      <c r="AR239" s="70" t="e">
        <f t="shared" si="1165"/>
        <v>#VALUE!</v>
      </c>
      <c r="AS239" s="70" t="e">
        <f t="shared" si="1165"/>
        <v>#VALUE!</v>
      </c>
      <c r="AT239" s="70" t="e">
        <f t="shared" si="1165"/>
        <v>#VALUE!</v>
      </c>
      <c r="AU239" s="70" t="e">
        <f t="shared" si="1165"/>
        <v>#VALUE!</v>
      </c>
      <c r="AV239" s="70" t="e">
        <f t="shared" si="1165"/>
        <v>#VALUE!</v>
      </c>
      <c r="AW239" s="70" t="e">
        <f t="shared" si="1165"/>
        <v>#VALUE!</v>
      </c>
      <c r="AX239" s="70" t="e">
        <f t="shared" si="1165"/>
        <v>#VALUE!</v>
      </c>
      <c r="AY239" s="66"/>
      <c r="AZ239" s="574" t="e">
        <f t="shared" si="1166"/>
        <v>#VALUE!</v>
      </c>
      <c r="BA239" s="70" t="e">
        <f t="shared" si="1166"/>
        <v>#VALUE!</v>
      </c>
      <c r="BB239" s="70" t="e">
        <f t="shared" si="1166"/>
        <v>#VALUE!</v>
      </c>
      <c r="BC239" s="70" t="e">
        <f t="shared" si="1166"/>
        <v>#VALUE!</v>
      </c>
      <c r="BD239" s="70" t="e">
        <f t="shared" si="1166"/>
        <v>#VALUE!</v>
      </c>
      <c r="BE239" s="70" t="e">
        <f t="shared" si="1166"/>
        <v>#VALUE!</v>
      </c>
      <c r="BF239" s="70" t="e">
        <f t="shared" si="1166"/>
        <v>#VALUE!</v>
      </c>
      <c r="BG239" s="70" t="e">
        <f t="shared" si="1166"/>
        <v>#VALUE!</v>
      </c>
      <c r="BH239" s="70" t="e">
        <f t="shared" si="1166"/>
        <v>#VALUE!</v>
      </c>
      <c r="BI239" s="70" t="e">
        <f t="shared" si="1166"/>
        <v>#VALUE!</v>
      </c>
      <c r="BJ239" s="70" t="e">
        <f t="shared" si="1166"/>
        <v>#VALUE!</v>
      </c>
      <c r="BK239" s="66" t="e">
        <f t="shared" si="1158"/>
        <v>#VALUE!</v>
      </c>
      <c r="BL239" s="79" t="e">
        <f t="shared" si="1159"/>
        <v>#VALUE!</v>
      </c>
      <c r="BM239" s="79">
        <f t="shared" si="1160"/>
        <v>0</v>
      </c>
      <c r="BN239" s="66" t="e">
        <f>#REF!+#REF!+#REF!+'Новосибирск.обл'!E239+#REF!+#REF!+#REF!+#REF!+#REF!+#REF!</f>
        <v>#REF!</v>
      </c>
      <c r="BO239" s="79" t="e">
        <f t="shared" si="1161"/>
        <v>#REF!</v>
      </c>
    </row>
    <row r="240" s="48" customFormat="1" hidden="1">
      <c r="A240" s="80" t="s">
        <v>534</v>
      </c>
      <c r="B240" s="88" t="s">
        <v>387</v>
      </c>
      <c r="C240" s="82" t="s">
        <v>32</v>
      </c>
      <c r="D240" s="328"/>
      <c r="E240" s="328"/>
      <c r="F240" s="328"/>
      <c r="G240" s="328"/>
      <c r="H240" s="328"/>
      <c r="I240" s="328"/>
      <c r="J240" s="328"/>
      <c r="K240" s="328"/>
      <c r="L240" s="328"/>
      <c r="M240" s="328"/>
      <c r="N240" s="328"/>
      <c r="P240" s="328"/>
      <c r="Q240" s="328"/>
      <c r="R240" s="328"/>
      <c r="S240" s="328"/>
      <c r="T240" s="328"/>
      <c r="U240" s="328"/>
      <c r="V240" s="328"/>
      <c r="W240" s="328"/>
      <c r="X240" s="328"/>
      <c r="Y240" s="328"/>
      <c r="Z240" s="328"/>
      <c r="AA240" s="79">
        <f>D240+'[12]Кемеровская область+'!BV240</f>
        <v>0</v>
      </c>
      <c r="AB240" s="574" t="e">
        <f t="shared" si="1164"/>
        <v>#REF!</v>
      </c>
      <c r="AC240" s="70" t="e">
        <f t="shared" si="1164"/>
        <v>#REF!</v>
      </c>
      <c r="AD240" s="70" t="e">
        <f t="shared" si="1164"/>
        <v>#REF!</v>
      </c>
      <c r="AE240" s="70" t="e">
        <f t="shared" si="1164"/>
        <v>#REF!</v>
      </c>
      <c r="AF240" s="70">
        <f t="shared" si="1164"/>
        <v>66506557.827914812</v>
      </c>
      <c r="AG240" s="70" t="e">
        <f t="shared" si="1164"/>
        <v>#REF!</v>
      </c>
      <c r="AH240" s="70" t="e">
        <f t="shared" si="1164"/>
        <v>#REF!</v>
      </c>
      <c r="AI240" s="70" t="e">
        <f t="shared" si="1164"/>
        <v>#REF!</v>
      </c>
      <c r="AJ240" s="70" t="e">
        <f t="shared" si="1164"/>
        <v>#REF!</v>
      </c>
      <c r="AK240" s="70" t="e">
        <f t="shared" si="1164"/>
        <v>#REF!</v>
      </c>
      <c r="AL240" s="70" t="e">
        <f t="shared" si="1164"/>
        <v>#REF!</v>
      </c>
      <c r="AM240" s="66"/>
      <c r="AN240" s="574" t="e">
        <f t="shared" si="1165"/>
        <v>#REF!</v>
      </c>
      <c r="AO240" s="70" t="e">
        <f t="shared" si="1165"/>
        <v>#REF!</v>
      </c>
      <c r="AP240" s="70" t="e">
        <f t="shared" si="1165"/>
        <v>#REF!</v>
      </c>
      <c r="AQ240" s="70" t="e">
        <f t="shared" si="1165"/>
        <v>#REF!</v>
      </c>
      <c r="AR240" s="70">
        <f t="shared" si="1165"/>
        <v>39364100.130316004</v>
      </c>
      <c r="AS240" s="70" t="e">
        <f t="shared" si="1165"/>
        <v>#REF!</v>
      </c>
      <c r="AT240" s="70" t="e">
        <f t="shared" si="1165"/>
        <v>#REF!</v>
      </c>
      <c r="AU240" s="70" t="e">
        <f t="shared" si="1165"/>
        <v>#REF!</v>
      </c>
      <c r="AV240" s="70" t="e">
        <f t="shared" si="1165"/>
        <v>#REF!</v>
      </c>
      <c r="AW240" s="70" t="e">
        <f t="shared" si="1165"/>
        <v>#REF!</v>
      </c>
      <c r="AX240" s="70" t="e">
        <f t="shared" si="1165"/>
        <v>#REF!</v>
      </c>
      <c r="AY240" s="66"/>
      <c r="AZ240" s="574" t="e">
        <f t="shared" si="1166"/>
        <v>#REF!</v>
      </c>
      <c r="BA240" s="70" t="e">
        <f t="shared" si="1166"/>
        <v>#REF!</v>
      </c>
      <c r="BB240" s="70" t="e">
        <f t="shared" si="1166"/>
        <v>#REF!</v>
      </c>
      <c r="BC240" s="70" t="e">
        <f t="shared" si="1166"/>
        <v>#REF!</v>
      </c>
      <c r="BD240" s="70">
        <f t="shared" si="1166"/>
        <v>0</v>
      </c>
      <c r="BE240" s="70" t="e">
        <f t="shared" si="1166"/>
        <v>#REF!</v>
      </c>
      <c r="BF240" s="70" t="e">
        <f t="shared" si="1166"/>
        <v>#REF!</v>
      </c>
      <c r="BG240" s="70" t="e">
        <f t="shared" si="1166"/>
        <v>#REF!</v>
      </c>
      <c r="BH240" s="70" t="e">
        <f t="shared" si="1166"/>
        <v>#REF!</v>
      </c>
      <c r="BI240" s="70" t="e">
        <f t="shared" si="1166"/>
        <v>#REF!</v>
      </c>
      <c r="BJ240" s="70" t="e">
        <f t="shared" si="1166"/>
        <v>#REF!</v>
      </c>
      <c r="BK240" s="66" t="e">
        <f t="shared" si="1158"/>
        <v>#REF!</v>
      </c>
      <c r="BL240" s="79" t="e">
        <f t="shared" si="1159"/>
        <v>#REF!</v>
      </c>
      <c r="BM240" s="79">
        <f t="shared" si="1160"/>
        <v>0</v>
      </c>
      <c r="BN240" s="66" t="e">
        <f>#REF!+#REF!+#REF!+'Новосибирск.обл'!E240+#REF!+#REF!+#REF!+#REF!+#REF!+#REF!</f>
        <v>#REF!</v>
      </c>
      <c r="BO240" s="79" t="e">
        <f t="shared" si="1161"/>
        <v>#REF!</v>
      </c>
    </row>
    <row r="241" s="48" customFormat="1" hidden="1">
      <c r="A241" s="80" t="s">
        <v>535</v>
      </c>
      <c r="B241" s="88" t="s">
        <v>536</v>
      </c>
      <c r="C241" s="82" t="s">
        <v>32</v>
      </c>
      <c r="D241" s="328"/>
      <c r="E241" s="328"/>
      <c r="F241" s="328"/>
      <c r="G241" s="328"/>
      <c r="H241" s="328"/>
      <c r="I241" s="328"/>
      <c r="J241" s="328"/>
      <c r="K241" s="328"/>
      <c r="L241" s="328"/>
      <c r="M241" s="328"/>
      <c r="N241" s="328"/>
      <c r="P241" s="328"/>
      <c r="Q241" s="328"/>
      <c r="R241" s="328"/>
      <c r="S241" s="328"/>
      <c r="T241" s="328"/>
      <c r="U241" s="328"/>
      <c r="V241" s="328"/>
      <c r="W241" s="328"/>
      <c r="X241" s="328"/>
      <c r="Y241" s="328"/>
      <c r="Z241" s="328"/>
      <c r="AA241" s="79">
        <f>D241+'[12]Кемеровская область+'!BV241</f>
        <v>0</v>
      </c>
      <c r="AB241" s="574" t="e">
        <f t="shared" si="1164"/>
        <v>#REF!</v>
      </c>
      <c r="AC241" s="70" t="e">
        <f t="shared" si="1164"/>
        <v>#REF!</v>
      </c>
      <c r="AD241" s="70" t="e">
        <f t="shared" si="1164"/>
        <v>#REF!</v>
      </c>
      <c r="AE241" s="70" t="e">
        <f t="shared" si="1164"/>
        <v>#REF!</v>
      </c>
      <c r="AF241" s="70" t="e">
        <f t="shared" si="1164"/>
        <v>#VALUE!</v>
      </c>
      <c r="AG241" s="70" t="e">
        <f t="shared" si="1164"/>
        <v>#REF!</v>
      </c>
      <c r="AH241" s="70" t="e">
        <f t="shared" si="1164"/>
        <v>#REF!</v>
      </c>
      <c r="AI241" s="70" t="e">
        <f t="shared" si="1164"/>
        <v>#REF!</v>
      </c>
      <c r="AJ241" s="70" t="e">
        <f t="shared" si="1164"/>
        <v>#REF!</v>
      </c>
      <c r="AK241" s="70" t="e">
        <f t="shared" si="1164"/>
        <v>#REF!</v>
      </c>
      <c r="AL241" s="70" t="e">
        <f t="shared" si="1164"/>
        <v>#REF!</v>
      </c>
      <c r="AM241" s="66"/>
      <c r="AN241" s="574" t="e">
        <f t="shared" si="1165"/>
        <v>#REF!</v>
      </c>
      <c r="AO241" s="70" t="e">
        <f t="shared" si="1165"/>
        <v>#REF!</v>
      </c>
      <c r="AP241" s="70" t="e">
        <f t="shared" si="1165"/>
        <v>#REF!</v>
      </c>
      <c r="AQ241" s="70" t="e">
        <f t="shared" si="1165"/>
        <v>#REF!</v>
      </c>
      <c r="AR241" s="70" t="e">
        <f t="shared" si="1165"/>
        <v>#VALUE!</v>
      </c>
      <c r="AS241" s="70" t="e">
        <f t="shared" si="1165"/>
        <v>#REF!</v>
      </c>
      <c r="AT241" s="70" t="e">
        <f t="shared" si="1165"/>
        <v>#REF!</v>
      </c>
      <c r="AU241" s="70" t="e">
        <f t="shared" si="1165"/>
        <v>#REF!</v>
      </c>
      <c r="AV241" s="70" t="e">
        <f t="shared" si="1165"/>
        <v>#REF!</v>
      </c>
      <c r="AW241" s="70" t="e">
        <f t="shared" si="1165"/>
        <v>#REF!</v>
      </c>
      <c r="AX241" s="70" t="e">
        <f t="shared" si="1165"/>
        <v>#REF!</v>
      </c>
      <c r="AY241" s="66"/>
      <c r="AZ241" s="574" t="e">
        <f t="shared" si="1166"/>
        <v>#REF!</v>
      </c>
      <c r="BA241" s="70" t="e">
        <f t="shared" si="1166"/>
        <v>#REF!</v>
      </c>
      <c r="BB241" s="70" t="e">
        <f t="shared" si="1166"/>
        <v>#REF!</v>
      </c>
      <c r="BC241" s="70" t="e">
        <f t="shared" si="1166"/>
        <v>#REF!</v>
      </c>
      <c r="BD241" s="70" t="e">
        <f t="shared" si="1166"/>
        <v>#VALUE!</v>
      </c>
      <c r="BE241" s="70" t="e">
        <f t="shared" si="1166"/>
        <v>#REF!</v>
      </c>
      <c r="BF241" s="70" t="e">
        <f t="shared" si="1166"/>
        <v>#REF!</v>
      </c>
      <c r="BG241" s="70" t="e">
        <f t="shared" si="1166"/>
        <v>#REF!</v>
      </c>
      <c r="BH241" s="70" t="e">
        <f t="shared" si="1166"/>
        <v>#REF!</v>
      </c>
      <c r="BI241" s="70" t="e">
        <f t="shared" si="1166"/>
        <v>#REF!</v>
      </c>
      <c r="BJ241" s="70" t="e">
        <f t="shared" si="1166"/>
        <v>#REF!</v>
      </c>
      <c r="BK241" s="66" t="e">
        <f t="shared" si="1158"/>
        <v>#REF!</v>
      </c>
      <c r="BL241" s="79" t="e">
        <f t="shared" si="1159"/>
        <v>#REF!</v>
      </c>
      <c r="BM241" s="79">
        <f t="shared" si="1160"/>
        <v>0</v>
      </c>
      <c r="BN241" s="66" t="e">
        <f>#REF!+#REF!+#REF!+'Новосибирск.обл'!E241+#REF!+#REF!+#REF!+#REF!+#REF!+#REF!</f>
        <v>#REF!</v>
      </c>
      <c r="BO241" s="79" t="e">
        <f t="shared" si="1161"/>
        <v>#REF!</v>
      </c>
    </row>
    <row r="242" s="66" customFormat="1" ht="28.5" hidden="1">
      <c r="A242" s="182" t="s">
        <v>537</v>
      </c>
      <c r="B242" s="340" t="s">
        <v>538</v>
      </c>
      <c r="C242" s="184" t="s">
        <v>32</v>
      </c>
      <c r="D242" s="353">
        <f>D167-D185</f>
        <v>44.038156910950988</v>
      </c>
      <c r="E242" s="353">
        <f t="shared" ref="E242:N242" si="1167">E167-E185</f>
        <v>-0.11269420739859726</v>
      </c>
      <c r="F242" s="353">
        <f t="shared" si="1167"/>
        <v>1.1449955992718657</v>
      </c>
      <c r="G242" s="353">
        <f t="shared" si="1167"/>
        <v>61.988579345178508</v>
      </c>
      <c r="H242" s="353">
        <f t="shared" si="1167"/>
        <v>0.52158331474574027</v>
      </c>
      <c r="I242" s="353">
        <f t="shared" si="1167"/>
        <v>-1.9431490204248996</v>
      </c>
      <c r="J242" s="353">
        <f t="shared" si="1167"/>
        <v>-11.264879476362509</v>
      </c>
      <c r="K242" s="353">
        <f t="shared" si="1167"/>
        <v>-2.360201302017134</v>
      </c>
      <c r="L242" s="353">
        <f t="shared" si="1167"/>
        <v>-0.22115531970233615</v>
      </c>
      <c r="M242" s="353">
        <f t="shared" si="1167"/>
        <v>0.73883586887115982</v>
      </c>
      <c r="N242" s="353">
        <f t="shared" si="1167"/>
        <v>-4.4537578912107136</v>
      </c>
      <c r="P242" s="353">
        <f>P167-P185</f>
        <v>177.79321506495103</v>
      </c>
      <c r="Q242" s="353">
        <f t="shared" ref="Q242:Z242" si="1168">Q167-Q185</f>
        <v>23.432894692601423</v>
      </c>
      <c r="R242" s="353">
        <f t="shared" si="1168"/>
        <v>78.748095599271835</v>
      </c>
      <c r="S242" s="353">
        <f t="shared" si="1168"/>
        <v>110.48781759517851</v>
      </c>
      <c r="T242" s="353">
        <f t="shared" si="1168"/>
        <v>20.330183314745739</v>
      </c>
      <c r="U242" s="353">
        <f t="shared" si="1168"/>
        <v>4.4349438275750996</v>
      </c>
      <c r="V242" s="353">
        <f t="shared" si="1168"/>
        <v>-34.814644392362538</v>
      </c>
      <c r="W242" s="353">
        <f t="shared" si="1168"/>
        <v>-5.1459013020171316</v>
      </c>
      <c r="X242" s="353">
        <f t="shared" si="1168"/>
        <v>1.1506446802976651</v>
      </c>
      <c r="Y242" s="353">
        <f t="shared" si="1168"/>
        <v>9.6141944648711544</v>
      </c>
      <c r="Z242" s="353">
        <f t="shared" si="1168"/>
        <v>-30.445013415210724</v>
      </c>
      <c r="AA242" s="79">
        <f>D242+'[12]Кемеровская область+'!BV242</f>
        <v>187.52815691095103</v>
      </c>
      <c r="AB242" s="574" t="e">
        <f t="shared" si="1164"/>
        <v>#REF!</v>
      </c>
      <c r="AC242" s="70" t="e">
        <f t="shared" si="1164"/>
        <v>#REF!</v>
      </c>
      <c r="AD242" s="70" t="e">
        <f t="shared" si="1164"/>
        <v>#REF!</v>
      </c>
      <c r="AE242" s="70" t="e">
        <f t="shared" si="1164"/>
        <v>#REF!</v>
      </c>
      <c r="AF242" s="70">
        <f t="shared" si="1164"/>
        <v>51954854.289662905</v>
      </c>
      <c r="AG242" s="70" t="e">
        <f t="shared" si="1164"/>
        <v>#REF!</v>
      </c>
      <c r="AH242" s="70" t="e">
        <f t="shared" si="1164"/>
        <v>#REF!</v>
      </c>
      <c r="AI242" s="70" t="e">
        <f t="shared" si="1164"/>
        <v>#REF!</v>
      </c>
      <c r="AJ242" s="70" t="e">
        <f t="shared" si="1164"/>
        <v>#REF!</v>
      </c>
      <c r="AK242" s="70" t="e">
        <f t="shared" si="1164"/>
        <v>#REF!</v>
      </c>
      <c r="AL242" s="70" t="e">
        <f t="shared" si="1164"/>
        <v>#REF!</v>
      </c>
      <c r="AN242" s="574" t="e">
        <f t="shared" si="1165"/>
        <v>#REF!</v>
      </c>
      <c r="AO242" s="70" t="e">
        <f t="shared" si="1165"/>
        <v>#REF!</v>
      </c>
      <c r="AP242" s="70" t="e">
        <f t="shared" si="1165"/>
        <v>#REF!</v>
      </c>
      <c r="AQ242" s="70" t="e">
        <f t="shared" si="1165"/>
        <v>#REF!</v>
      </c>
      <c r="AR242" s="70">
        <f t="shared" si="1165"/>
        <v>30751181.581420004</v>
      </c>
      <c r="AS242" s="70" t="e">
        <f t="shared" si="1165"/>
        <v>#REF!</v>
      </c>
      <c r="AT242" s="70" t="e">
        <f t="shared" si="1165"/>
        <v>#REF!</v>
      </c>
      <c r="AU242" s="70" t="e">
        <f t="shared" si="1165"/>
        <v>#REF!</v>
      </c>
      <c r="AV242" s="70" t="e">
        <f t="shared" si="1165"/>
        <v>#REF!</v>
      </c>
      <c r="AW242" s="70" t="e">
        <f t="shared" si="1165"/>
        <v>#REF!</v>
      </c>
      <c r="AX242" s="70" t="e">
        <f t="shared" si="1165"/>
        <v>#REF!</v>
      </c>
      <c r="AZ242" s="574" t="e">
        <f t="shared" si="1166"/>
        <v>#REF!</v>
      </c>
      <c r="BA242" s="70" t="e">
        <f t="shared" si="1166"/>
        <v>#REF!</v>
      </c>
      <c r="BB242" s="70" t="e">
        <f t="shared" si="1166"/>
        <v>#REF!</v>
      </c>
      <c r="BC242" s="70" t="e">
        <f t="shared" si="1166"/>
        <v>#REF!</v>
      </c>
      <c r="BD242" s="70">
        <f t="shared" si="1166"/>
        <v>0</v>
      </c>
      <c r="BE242" s="70" t="e">
        <f t="shared" si="1166"/>
        <v>#REF!</v>
      </c>
      <c r="BF242" s="70" t="e">
        <f t="shared" si="1166"/>
        <v>#REF!</v>
      </c>
      <c r="BG242" s="70" t="e">
        <f t="shared" si="1166"/>
        <v>#REF!</v>
      </c>
      <c r="BH242" s="70" t="e">
        <f t="shared" si="1166"/>
        <v>#REF!</v>
      </c>
      <c r="BI242" s="70" t="e">
        <f t="shared" si="1166"/>
        <v>#REF!</v>
      </c>
      <c r="BJ242" s="70" t="e">
        <f t="shared" si="1166"/>
        <v>#REF!</v>
      </c>
      <c r="BK242" s="66" t="e">
        <f t="shared" si="1158"/>
        <v>#REF!</v>
      </c>
      <c r="BL242" s="79" t="e">
        <f t="shared" si="1159"/>
        <v>#REF!</v>
      </c>
      <c r="BM242" s="79">
        <f t="shared" si="1160"/>
        <v>9.7349418459999981</v>
      </c>
      <c r="BN242" s="66" t="e">
        <f>#REF!+#REF!+#REF!+'Новосибирск.обл'!E242+#REF!+#REF!+#REF!+#REF!+#REF!+#REF!</f>
        <v>#REF!</v>
      </c>
      <c r="BO242" s="79" t="e">
        <f t="shared" si="1161"/>
        <v>#REF!</v>
      </c>
    </row>
    <row r="243" s="66" customFormat="1" ht="28.5" hidden="1">
      <c r="A243" s="182" t="s">
        <v>539</v>
      </c>
      <c r="B243" s="340" t="s">
        <v>540</v>
      </c>
      <c r="C243" s="184" t="s">
        <v>32</v>
      </c>
      <c r="D243" s="354">
        <f>D203-D210</f>
        <v>0</v>
      </c>
      <c r="E243" s="354">
        <f t="shared" ref="E243:N243" si="1169">E203-E210</f>
        <v>0</v>
      </c>
      <c r="F243" s="354">
        <f t="shared" si="1169"/>
        <v>0</v>
      </c>
      <c r="G243" s="354">
        <f t="shared" si="1169"/>
        <v>0</v>
      </c>
      <c r="H243" s="354">
        <f t="shared" si="1169"/>
        <v>0</v>
      </c>
      <c r="I243" s="354">
        <f t="shared" si="1169"/>
        <v>0</v>
      </c>
      <c r="J243" s="354">
        <f t="shared" si="1169"/>
        <v>0</v>
      </c>
      <c r="K243" s="354">
        <f t="shared" si="1169"/>
        <v>0</v>
      </c>
      <c r="L243" s="354">
        <f t="shared" si="1169"/>
        <v>0</v>
      </c>
      <c r="M243" s="354">
        <f t="shared" si="1169"/>
        <v>0</v>
      </c>
      <c r="N243" s="354">
        <f t="shared" si="1169"/>
        <v>0</v>
      </c>
      <c r="P243" s="354">
        <f>P203-P210</f>
        <v>0</v>
      </c>
      <c r="Q243" s="354">
        <f t="shared" ref="Q243:Z243" si="1170">Q203-Q210</f>
        <v>0</v>
      </c>
      <c r="R243" s="354">
        <f t="shared" si="1170"/>
        <v>0</v>
      </c>
      <c r="S243" s="354">
        <f t="shared" si="1170"/>
        <v>0</v>
      </c>
      <c r="T243" s="354">
        <f t="shared" si="1170"/>
        <v>0</v>
      </c>
      <c r="U243" s="354">
        <f t="shared" si="1170"/>
        <v>0</v>
      </c>
      <c r="V243" s="354">
        <f t="shared" si="1170"/>
        <v>0</v>
      </c>
      <c r="W243" s="354">
        <f t="shared" si="1170"/>
        <v>0</v>
      </c>
      <c r="X243" s="354">
        <f t="shared" si="1170"/>
        <v>0</v>
      </c>
      <c r="Y243" s="354">
        <f t="shared" si="1170"/>
        <v>0</v>
      </c>
      <c r="Z243" s="354">
        <f t="shared" si="1170"/>
        <v>0</v>
      </c>
      <c r="AA243" s="79">
        <f>D243+'[12]Кемеровская область+'!BV243</f>
        <v>-65.190937719999994</v>
      </c>
      <c r="AB243" s="574" t="e">
        <f t="shared" si="1164"/>
        <v>#VALUE!</v>
      </c>
      <c r="AC243" s="70" t="e">
        <f t="shared" si="1164"/>
        <v>#VALUE!</v>
      </c>
      <c r="AD243" s="70" t="e">
        <f t="shared" si="1164"/>
        <v>#VALUE!</v>
      </c>
      <c r="AE243" s="70" t="e">
        <f t="shared" si="1164"/>
        <v>#VALUE!</v>
      </c>
      <c r="AF243" s="70" t="e">
        <f t="shared" si="1164"/>
        <v>#VALUE!</v>
      </c>
      <c r="AG243" s="70" t="e">
        <f t="shared" si="1164"/>
        <v>#VALUE!</v>
      </c>
      <c r="AH243" s="70" t="e">
        <f t="shared" si="1164"/>
        <v>#VALUE!</v>
      </c>
      <c r="AI243" s="70" t="e">
        <f t="shared" si="1164"/>
        <v>#VALUE!</v>
      </c>
      <c r="AJ243" s="70" t="e">
        <f t="shared" si="1164"/>
        <v>#VALUE!</v>
      </c>
      <c r="AK243" s="70" t="e">
        <f t="shared" si="1164"/>
        <v>#VALUE!</v>
      </c>
      <c r="AL243" s="70" t="e">
        <f t="shared" si="1164"/>
        <v>#VALUE!</v>
      </c>
      <c r="AN243" s="574" t="e">
        <f t="shared" si="1165"/>
        <v>#VALUE!</v>
      </c>
      <c r="AO243" s="70" t="e">
        <f t="shared" si="1165"/>
        <v>#VALUE!</v>
      </c>
      <c r="AP243" s="70" t="e">
        <f t="shared" si="1165"/>
        <v>#VALUE!</v>
      </c>
      <c r="AQ243" s="70" t="e">
        <f t="shared" si="1165"/>
        <v>#VALUE!</v>
      </c>
      <c r="AR243" s="70" t="e">
        <f t="shared" si="1165"/>
        <v>#VALUE!</v>
      </c>
      <c r="AS243" s="70" t="e">
        <f t="shared" si="1165"/>
        <v>#VALUE!</v>
      </c>
      <c r="AT243" s="70" t="e">
        <f t="shared" si="1165"/>
        <v>#VALUE!</v>
      </c>
      <c r="AU243" s="70" t="e">
        <f t="shared" si="1165"/>
        <v>#VALUE!</v>
      </c>
      <c r="AV243" s="70" t="e">
        <f t="shared" si="1165"/>
        <v>#VALUE!</v>
      </c>
      <c r="AW243" s="70" t="e">
        <f t="shared" si="1165"/>
        <v>#VALUE!</v>
      </c>
      <c r="AX243" s="70" t="e">
        <f t="shared" si="1165"/>
        <v>#VALUE!</v>
      </c>
      <c r="AZ243" s="574" t="e">
        <f t="shared" si="1166"/>
        <v>#VALUE!</v>
      </c>
      <c r="BA243" s="70" t="e">
        <f t="shared" si="1166"/>
        <v>#VALUE!</v>
      </c>
      <c r="BB243" s="70" t="e">
        <f t="shared" si="1166"/>
        <v>#VALUE!</v>
      </c>
      <c r="BC243" s="70" t="e">
        <f t="shared" si="1166"/>
        <v>#VALUE!</v>
      </c>
      <c r="BD243" s="70" t="e">
        <f t="shared" si="1166"/>
        <v>#VALUE!</v>
      </c>
      <c r="BE243" s="70" t="e">
        <f t="shared" si="1166"/>
        <v>#VALUE!</v>
      </c>
      <c r="BF243" s="70" t="e">
        <f t="shared" si="1166"/>
        <v>#VALUE!</v>
      </c>
      <c r="BG243" s="70" t="e">
        <f t="shared" si="1166"/>
        <v>#VALUE!</v>
      </c>
      <c r="BH243" s="70" t="e">
        <f t="shared" si="1166"/>
        <v>#VALUE!</v>
      </c>
      <c r="BI243" s="70" t="e">
        <f t="shared" si="1166"/>
        <v>#VALUE!</v>
      </c>
      <c r="BJ243" s="70" t="e">
        <f t="shared" si="1166"/>
        <v>#VALUE!</v>
      </c>
      <c r="BK243" s="66" t="e">
        <f t="shared" si="1158"/>
        <v>#VALUE!</v>
      </c>
      <c r="BL243" s="79" t="e">
        <f t="shared" si="1159"/>
        <v>#VALUE!</v>
      </c>
      <c r="BM243" s="79">
        <f t="shared" si="1160"/>
        <v>-65.190937719999994</v>
      </c>
      <c r="BN243" s="66" t="e">
        <f>#REF!+#REF!+#REF!+'Новосибирск.обл'!E243+#REF!+#REF!+#REF!+#REF!+#REF!+#REF!</f>
        <v>#REF!</v>
      </c>
      <c r="BO243" s="79" t="e">
        <f t="shared" si="1161"/>
        <v>#REF!</v>
      </c>
    </row>
    <row r="244" s="48" customFormat="1" hidden="1">
      <c r="A244" s="80" t="s">
        <v>541</v>
      </c>
      <c r="B244" s="88" t="s">
        <v>542</v>
      </c>
      <c r="C244" s="82" t="s">
        <v>32</v>
      </c>
      <c r="D244" s="355">
        <f>D243</f>
        <v>0</v>
      </c>
      <c r="E244" s="355">
        <f t="shared" ref="E244:N244" si="1171">E243</f>
        <v>0</v>
      </c>
      <c r="F244" s="355">
        <f t="shared" si="1171"/>
        <v>0</v>
      </c>
      <c r="G244" s="355">
        <f t="shared" si="1171"/>
        <v>0</v>
      </c>
      <c r="H244" s="355">
        <f t="shared" si="1171"/>
        <v>0</v>
      </c>
      <c r="I244" s="355">
        <f t="shared" si="1171"/>
        <v>0</v>
      </c>
      <c r="J244" s="355">
        <f t="shared" si="1171"/>
        <v>0</v>
      </c>
      <c r="K244" s="355">
        <f t="shared" si="1171"/>
        <v>0</v>
      </c>
      <c r="L244" s="355">
        <f t="shared" si="1171"/>
        <v>0</v>
      </c>
      <c r="M244" s="355">
        <f t="shared" si="1171"/>
        <v>0</v>
      </c>
      <c r="N244" s="355">
        <f t="shared" si="1171"/>
        <v>0</v>
      </c>
      <c r="P244" s="355">
        <f>P243</f>
        <v>0</v>
      </c>
      <c r="Q244" s="355">
        <f t="shared" ref="Q244:Z244" si="1172">Q243</f>
        <v>0</v>
      </c>
      <c r="R244" s="355">
        <f t="shared" si="1172"/>
        <v>0</v>
      </c>
      <c r="S244" s="355">
        <f t="shared" si="1172"/>
        <v>0</v>
      </c>
      <c r="T244" s="355">
        <f t="shared" si="1172"/>
        <v>0</v>
      </c>
      <c r="U244" s="355">
        <f t="shared" si="1172"/>
        <v>0</v>
      </c>
      <c r="V244" s="355">
        <f t="shared" si="1172"/>
        <v>0</v>
      </c>
      <c r="W244" s="355">
        <f t="shared" si="1172"/>
        <v>0</v>
      </c>
      <c r="X244" s="355">
        <f t="shared" si="1172"/>
        <v>0</v>
      </c>
      <c r="Y244" s="355">
        <f t="shared" si="1172"/>
        <v>0</v>
      </c>
      <c r="Z244" s="355">
        <f t="shared" si="1172"/>
        <v>0</v>
      </c>
      <c r="AA244" s="79">
        <f>D244+'[12]Кемеровская область+'!BV244</f>
        <v>-65.190937719999994</v>
      </c>
      <c r="AB244" s="574" t="e">
        <f t="shared" si="1164"/>
        <v>#REF!</v>
      </c>
      <c r="AC244" s="70" t="e">
        <f t="shared" si="1164"/>
        <v>#REF!</v>
      </c>
      <c r="AD244" s="70" t="e">
        <f t="shared" si="1164"/>
        <v>#REF!</v>
      </c>
      <c r="AE244" s="70" t="e">
        <f t="shared" si="1164"/>
        <v>#REF!</v>
      </c>
      <c r="AF244" s="70">
        <f t="shared" si="1164"/>
        <v>39950573.711405233</v>
      </c>
      <c r="AG244" s="70" t="e">
        <f t="shared" si="1164"/>
        <v>#REF!</v>
      </c>
      <c r="AH244" s="70" t="e">
        <f t="shared" si="1164"/>
        <v>#REF!</v>
      </c>
      <c r="AI244" s="70" t="e">
        <f t="shared" si="1164"/>
        <v>#REF!</v>
      </c>
      <c r="AJ244" s="70" t="e">
        <f t="shared" si="1164"/>
        <v>#REF!</v>
      </c>
      <c r="AK244" s="70" t="e">
        <f t="shared" si="1164"/>
        <v>#REF!</v>
      </c>
      <c r="AL244" s="70" t="e">
        <f t="shared" si="1164"/>
        <v>#REF!</v>
      </c>
      <c r="AM244" s="66"/>
      <c r="AN244" s="574" t="e">
        <f t="shared" si="1165"/>
        <v>#REF!</v>
      </c>
      <c r="AO244" s="70" t="e">
        <f t="shared" si="1165"/>
        <v>#REF!</v>
      </c>
      <c r="AP244" s="70" t="e">
        <f t="shared" si="1165"/>
        <v>#REF!</v>
      </c>
      <c r="AQ244" s="70" t="e">
        <f t="shared" si="1165"/>
        <v>#REF!</v>
      </c>
      <c r="AR244" s="70">
        <f t="shared" si="1165"/>
        <v>23646132.229328007</v>
      </c>
      <c r="AS244" s="70" t="e">
        <f t="shared" si="1165"/>
        <v>#REF!</v>
      </c>
      <c r="AT244" s="70" t="e">
        <f t="shared" si="1165"/>
        <v>#REF!</v>
      </c>
      <c r="AU244" s="70" t="e">
        <f t="shared" si="1165"/>
        <v>#REF!</v>
      </c>
      <c r="AV244" s="70" t="e">
        <f t="shared" si="1165"/>
        <v>#REF!</v>
      </c>
      <c r="AW244" s="70" t="e">
        <f t="shared" si="1165"/>
        <v>#REF!</v>
      </c>
      <c r="AX244" s="70" t="e">
        <f t="shared" si="1165"/>
        <v>#REF!</v>
      </c>
      <c r="AY244" s="66"/>
      <c r="AZ244" s="574" t="e">
        <f t="shared" si="1166"/>
        <v>#REF!</v>
      </c>
      <c r="BA244" s="70" t="e">
        <f t="shared" si="1166"/>
        <v>#REF!</v>
      </c>
      <c r="BB244" s="70" t="e">
        <f t="shared" si="1166"/>
        <v>#REF!</v>
      </c>
      <c r="BC244" s="70" t="e">
        <f t="shared" si="1166"/>
        <v>#REF!</v>
      </c>
      <c r="BD244" s="70">
        <f t="shared" si="1166"/>
        <v>0</v>
      </c>
      <c r="BE244" s="70" t="e">
        <f t="shared" si="1166"/>
        <v>#REF!</v>
      </c>
      <c r="BF244" s="70" t="e">
        <f t="shared" si="1166"/>
        <v>#REF!</v>
      </c>
      <c r="BG244" s="70" t="e">
        <f t="shared" si="1166"/>
        <v>#REF!</v>
      </c>
      <c r="BH244" s="70" t="e">
        <f t="shared" si="1166"/>
        <v>#REF!</v>
      </c>
      <c r="BI244" s="70" t="e">
        <f t="shared" si="1166"/>
        <v>#REF!</v>
      </c>
      <c r="BJ244" s="70" t="e">
        <f t="shared" si="1166"/>
        <v>#REF!</v>
      </c>
      <c r="BK244" s="66" t="e">
        <f t="shared" si="1158"/>
        <v>#REF!</v>
      </c>
      <c r="BL244" s="79" t="e">
        <f t="shared" si="1159"/>
        <v>#REF!</v>
      </c>
      <c r="BM244" s="79">
        <f t="shared" si="1160"/>
        <v>-65.190937719999994</v>
      </c>
      <c r="BN244" s="66" t="e">
        <f>#REF!+#REF!+#REF!+'Новосибирск.обл'!E244+#REF!+#REF!+#REF!+#REF!+#REF!+#REF!</f>
        <v>#REF!</v>
      </c>
      <c r="BO244" s="79" t="e">
        <f t="shared" si="1161"/>
        <v>#REF!</v>
      </c>
    </row>
    <row r="245" s="48" customFormat="1" hidden="1">
      <c r="A245" s="80" t="s">
        <v>543</v>
      </c>
      <c r="B245" s="88" t="s">
        <v>544</v>
      </c>
      <c r="C245" s="82" t="s">
        <v>32</v>
      </c>
      <c r="D245" s="355"/>
      <c r="E245" s="355"/>
      <c r="F245" s="355"/>
      <c r="G245" s="355"/>
      <c r="H245" s="355"/>
      <c r="I245" s="355"/>
      <c r="J245" s="355"/>
      <c r="K245" s="355"/>
      <c r="L245" s="355"/>
      <c r="M245" s="355"/>
      <c r="N245" s="355"/>
      <c r="P245" s="355"/>
      <c r="Q245" s="355"/>
      <c r="R245" s="355"/>
      <c r="S245" s="355"/>
      <c r="T245" s="355"/>
      <c r="U245" s="355"/>
      <c r="V245" s="355"/>
      <c r="W245" s="355"/>
      <c r="X245" s="355"/>
      <c r="Y245" s="355"/>
      <c r="Z245" s="355"/>
      <c r="AA245" s="79">
        <f>D245+'[12]Кемеровская область+'!BV245</f>
        <v>0</v>
      </c>
      <c r="AB245" s="574" t="e">
        <f t="shared" si="1164"/>
        <v>#VALUE!</v>
      </c>
      <c r="AC245" s="70" t="e">
        <f t="shared" si="1164"/>
        <v>#VALUE!</v>
      </c>
      <c r="AD245" s="70" t="e">
        <f t="shared" si="1164"/>
        <v>#VALUE!</v>
      </c>
      <c r="AE245" s="70" t="e">
        <f t="shared" si="1164"/>
        <v>#VALUE!</v>
      </c>
      <c r="AF245" s="70" t="e">
        <f t="shared" si="1164"/>
        <v>#VALUE!</v>
      </c>
      <c r="AG245" s="70" t="e">
        <f t="shared" si="1164"/>
        <v>#VALUE!</v>
      </c>
      <c r="AH245" s="70" t="e">
        <f t="shared" si="1164"/>
        <v>#VALUE!</v>
      </c>
      <c r="AI245" s="70" t="e">
        <f t="shared" si="1164"/>
        <v>#VALUE!</v>
      </c>
      <c r="AJ245" s="70" t="e">
        <f t="shared" si="1164"/>
        <v>#VALUE!</v>
      </c>
      <c r="AK245" s="70" t="e">
        <f t="shared" si="1164"/>
        <v>#VALUE!</v>
      </c>
      <c r="AL245" s="70" t="e">
        <f t="shared" si="1164"/>
        <v>#VALUE!</v>
      </c>
      <c r="AM245" s="66"/>
      <c r="AN245" s="574" t="e">
        <f t="shared" si="1165"/>
        <v>#VALUE!</v>
      </c>
      <c r="AO245" s="70" t="e">
        <f t="shared" si="1165"/>
        <v>#VALUE!</v>
      </c>
      <c r="AP245" s="70" t="e">
        <f t="shared" si="1165"/>
        <v>#VALUE!</v>
      </c>
      <c r="AQ245" s="70" t="e">
        <f t="shared" si="1165"/>
        <v>#VALUE!</v>
      </c>
      <c r="AR245" s="70" t="e">
        <f t="shared" si="1165"/>
        <v>#VALUE!</v>
      </c>
      <c r="AS245" s="70" t="e">
        <f t="shared" si="1165"/>
        <v>#VALUE!</v>
      </c>
      <c r="AT245" s="70" t="e">
        <f t="shared" si="1165"/>
        <v>#VALUE!</v>
      </c>
      <c r="AU245" s="70" t="e">
        <f t="shared" si="1165"/>
        <v>#VALUE!</v>
      </c>
      <c r="AV245" s="70" t="e">
        <f t="shared" si="1165"/>
        <v>#VALUE!</v>
      </c>
      <c r="AW245" s="70" t="e">
        <f t="shared" si="1165"/>
        <v>#VALUE!</v>
      </c>
      <c r="AX245" s="70" t="e">
        <f t="shared" si="1165"/>
        <v>#VALUE!</v>
      </c>
      <c r="AY245" s="66"/>
      <c r="AZ245" s="574" t="e">
        <f t="shared" si="1166"/>
        <v>#VALUE!</v>
      </c>
      <c r="BA245" s="70" t="e">
        <f t="shared" si="1166"/>
        <v>#VALUE!</v>
      </c>
      <c r="BB245" s="70" t="e">
        <f t="shared" si="1166"/>
        <v>#VALUE!</v>
      </c>
      <c r="BC245" s="70" t="e">
        <f t="shared" si="1166"/>
        <v>#VALUE!</v>
      </c>
      <c r="BD245" s="70" t="e">
        <f t="shared" si="1166"/>
        <v>#VALUE!</v>
      </c>
      <c r="BE245" s="70" t="e">
        <f t="shared" si="1166"/>
        <v>#VALUE!</v>
      </c>
      <c r="BF245" s="70" t="e">
        <f t="shared" si="1166"/>
        <v>#VALUE!</v>
      </c>
      <c r="BG245" s="70" t="e">
        <f t="shared" si="1166"/>
        <v>#VALUE!</v>
      </c>
      <c r="BH245" s="70" t="e">
        <f t="shared" si="1166"/>
        <v>#VALUE!</v>
      </c>
      <c r="BI245" s="70" t="e">
        <f t="shared" si="1166"/>
        <v>#VALUE!</v>
      </c>
      <c r="BJ245" s="70" t="e">
        <f t="shared" si="1166"/>
        <v>#VALUE!</v>
      </c>
      <c r="BK245" s="66" t="e">
        <f t="shared" si="1158"/>
        <v>#VALUE!</v>
      </c>
      <c r="BL245" s="79" t="e">
        <f t="shared" si="1159"/>
        <v>#VALUE!</v>
      </c>
      <c r="BM245" s="79">
        <f t="shared" si="1160"/>
        <v>0</v>
      </c>
      <c r="BN245" s="66" t="e">
        <f>#REF!+#REF!+#REF!+'Новосибирск.обл'!E245+#REF!+#REF!+#REF!+#REF!+#REF!+#REF!</f>
        <v>#REF!</v>
      </c>
      <c r="BO245" s="79" t="e">
        <f t="shared" si="1161"/>
        <v>#REF!</v>
      </c>
    </row>
    <row r="246" s="66" customFormat="1" ht="28.5" hidden="1">
      <c r="A246" s="182" t="s">
        <v>545</v>
      </c>
      <c r="B246" s="340" t="s">
        <v>546</v>
      </c>
      <c r="C246" s="184" t="s">
        <v>32</v>
      </c>
      <c r="D246" s="354">
        <f>D222-D235</f>
        <v>0</v>
      </c>
      <c r="E246" s="354">
        <f t="shared" ref="E246:N246" si="1173">E222-E235</f>
        <v>0</v>
      </c>
      <c r="F246" s="354">
        <f t="shared" si="1173"/>
        <v>0</v>
      </c>
      <c r="G246" s="354">
        <f t="shared" si="1173"/>
        <v>0</v>
      </c>
      <c r="H246" s="354">
        <f t="shared" si="1173"/>
        <v>0</v>
      </c>
      <c r="I246" s="354">
        <f t="shared" si="1173"/>
        <v>0</v>
      </c>
      <c r="J246" s="354">
        <f t="shared" si="1173"/>
        <v>0</v>
      </c>
      <c r="K246" s="354">
        <f t="shared" si="1173"/>
        <v>0</v>
      </c>
      <c r="L246" s="354">
        <f t="shared" si="1173"/>
        <v>0</v>
      </c>
      <c r="M246" s="354">
        <f t="shared" si="1173"/>
        <v>0</v>
      </c>
      <c r="N246" s="354">
        <f t="shared" si="1173"/>
        <v>0</v>
      </c>
      <c r="P246" s="354">
        <f>P222-P235</f>
        <v>0</v>
      </c>
      <c r="Q246" s="354">
        <f t="shared" ref="Q246:Z246" si="1174">Q222-Q235</f>
        <v>0</v>
      </c>
      <c r="R246" s="354">
        <f t="shared" si="1174"/>
        <v>0</v>
      </c>
      <c r="S246" s="354">
        <f t="shared" si="1174"/>
        <v>0</v>
      </c>
      <c r="T246" s="354">
        <f t="shared" si="1174"/>
        <v>0</v>
      </c>
      <c r="U246" s="354">
        <f t="shared" si="1174"/>
        <v>0</v>
      </c>
      <c r="V246" s="354">
        <f t="shared" si="1174"/>
        <v>0</v>
      </c>
      <c r="W246" s="354">
        <f t="shared" si="1174"/>
        <v>0</v>
      </c>
      <c r="X246" s="354">
        <f t="shared" si="1174"/>
        <v>0</v>
      </c>
      <c r="Y246" s="354">
        <f t="shared" si="1174"/>
        <v>0</v>
      </c>
      <c r="Z246" s="354">
        <f t="shared" si="1174"/>
        <v>0</v>
      </c>
      <c r="AA246" s="79">
        <f>D246+'[12]Кемеровская область+'!BV246</f>
        <v>5.6529999999999996</v>
      </c>
      <c r="AB246" s="574" t="e">
        <f t="shared" si="1164"/>
        <v>#REF!</v>
      </c>
      <c r="AC246" s="70" t="e">
        <f t="shared" si="1164"/>
        <v>#REF!</v>
      </c>
      <c r="AD246" s="70" t="e">
        <f t="shared" si="1164"/>
        <v>#REF!</v>
      </c>
      <c r="AE246" s="70" t="e">
        <f t="shared" si="1164"/>
        <v>#REF!</v>
      </c>
      <c r="AF246" s="70">
        <f t="shared" si="1164"/>
        <v>30915402.481347512</v>
      </c>
      <c r="AG246" s="70" t="e">
        <f t="shared" si="1164"/>
        <v>#REF!</v>
      </c>
      <c r="AH246" s="70" t="e">
        <f t="shared" si="1164"/>
        <v>#REF!</v>
      </c>
      <c r="AI246" s="70" t="e">
        <f t="shared" si="1164"/>
        <v>#REF!</v>
      </c>
      <c r="AJ246" s="70" t="e">
        <f t="shared" si="1164"/>
        <v>#REF!</v>
      </c>
      <c r="AK246" s="70" t="e">
        <f t="shared" si="1164"/>
        <v>#REF!</v>
      </c>
      <c r="AL246" s="70" t="e">
        <f t="shared" si="1164"/>
        <v>#REF!</v>
      </c>
      <c r="AN246" s="574" t="e">
        <f t="shared" si="1165"/>
        <v>#REF!</v>
      </c>
      <c r="AO246" s="70" t="e">
        <f t="shared" si="1165"/>
        <v>#REF!</v>
      </c>
      <c r="AP246" s="70" t="e">
        <f t="shared" si="1165"/>
        <v>#REF!</v>
      </c>
      <c r="AQ246" s="70" t="e">
        <f t="shared" si="1165"/>
        <v>#REF!</v>
      </c>
      <c r="AR246" s="70">
        <f t="shared" si="1165"/>
        <v>18298331.057686005</v>
      </c>
      <c r="AS246" s="70" t="e">
        <f t="shared" si="1165"/>
        <v>#REF!</v>
      </c>
      <c r="AT246" s="70" t="e">
        <f t="shared" si="1165"/>
        <v>#REF!</v>
      </c>
      <c r="AU246" s="70" t="e">
        <f t="shared" si="1165"/>
        <v>#REF!</v>
      </c>
      <c r="AV246" s="70" t="e">
        <f t="shared" si="1165"/>
        <v>#REF!</v>
      </c>
      <c r="AW246" s="70" t="e">
        <f t="shared" si="1165"/>
        <v>#REF!</v>
      </c>
      <c r="AX246" s="70" t="e">
        <f t="shared" si="1165"/>
        <v>#REF!</v>
      </c>
      <c r="AZ246" s="574" t="e">
        <f t="shared" si="1166"/>
        <v>#REF!</v>
      </c>
      <c r="BA246" s="70" t="e">
        <f t="shared" si="1166"/>
        <v>#REF!</v>
      </c>
      <c r="BB246" s="70" t="e">
        <f t="shared" si="1166"/>
        <v>#REF!</v>
      </c>
      <c r="BC246" s="70" t="e">
        <f t="shared" si="1166"/>
        <v>#REF!</v>
      </c>
      <c r="BD246" s="70">
        <f t="shared" si="1166"/>
        <v>0</v>
      </c>
      <c r="BE246" s="70" t="e">
        <f t="shared" si="1166"/>
        <v>#REF!</v>
      </c>
      <c r="BF246" s="70" t="e">
        <f t="shared" si="1166"/>
        <v>#REF!</v>
      </c>
      <c r="BG246" s="70" t="e">
        <f t="shared" si="1166"/>
        <v>#REF!</v>
      </c>
      <c r="BH246" s="70" t="e">
        <f t="shared" si="1166"/>
        <v>#REF!</v>
      </c>
      <c r="BI246" s="70" t="e">
        <f t="shared" si="1166"/>
        <v>#REF!</v>
      </c>
      <c r="BJ246" s="70" t="e">
        <f t="shared" si="1166"/>
        <v>#REF!</v>
      </c>
      <c r="BK246" s="66" t="e">
        <f t="shared" si="1158"/>
        <v>#REF!</v>
      </c>
      <c r="BL246" s="79" t="e">
        <f t="shared" si="1159"/>
        <v>#REF!</v>
      </c>
      <c r="BM246" s="79">
        <f t="shared" si="1160"/>
        <v>5.6529999999999996</v>
      </c>
      <c r="BN246" s="66" t="e">
        <f>#REF!+#REF!+#REF!+'Новосибирск.обл'!E246+#REF!+#REF!+#REF!+#REF!+#REF!+#REF!</f>
        <v>#REF!</v>
      </c>
      <c r="BO246" s="79" t="e">
        <f t="shared" si="1161"/>
        <v>#REF!</v>
      </c>
    </row>
    <row r="247" s="48" customFormat="1" hidden="1">
      <c r="A247" s="80" t="s">
        <v>547</v>
      </c>
      <c r="B247" s="88" t="s">
        <v>548</v>
      </c>
      <c r="C247" s="82" t="s">
        <v>32</v>
      </c>
      <c r="D247" s="355">
        <f>D246</f>
        <v>0</v>
      </c>
      <c r="E247" s="355">
        <f t="shared" ref="E247:N247" si="1175">E246</f>
        <v>0</v>
      </c>
      <c r="F247" s="355">
        <f t="shared" si="1175"/>
        <v>0</v>
      </c>
      <c r="G247" s="355">
        <f t="shared" si="1175"/>
        <v>0</v>
      </c>
      <c r="H247" s="355">
        <f t="shared" si="1175"/>
        <v>0</v>
      </c>
      <c r="I247" s="355">
        <f t="shared" si="1175"/>
        <v>0</v>
      </c>
      <c r="J247" s="355">
        <f t="shared" si="1175"/>
        <v>0</v>
      </c>
      <c r="K247" s="355">
        <f t="shared" si="1175"/>
        <v>0</v>
      </c>
      <c r="L247" s="355">
        <f t="shared" si="1175"/>
        <v>0</v>
      </c>
      <c r="M247" s="355">
        <f t="shared" si="1175"/>
        <v>0</v>
      </c>
      <c r="N247" s="355">
        <f t="shared" si="1175"/>
        <v>0</v>
      </c>
      <c r="P247" s="355">
        <f>P246</f>
        <v>0</v>
      </c>
      <c r="Q247" s="355">
        <f t="shared" ref="Q247:Z247" si="1176">Q246</f>
        <v>0</v>
      </c>
      <c r="R247" s="355">
        <f t="shared" si="1176"/>
        <v>0</v>
      </c>
      <c r="S247" s="355">
        <f t="shared" si="1176"/>
        <v>0</v>
      </c>
      <c r="T247" s="355">
        <f t="shared" si="1176"/>
        <v>0</v>
      </c>
      <c r="U247" s="355">
        <f t="shared" si="1176"/>
        <v>0</v>
      </c>
      <c r="V247" s="355">
        <f t="shared" si="1176"/>
        <v>0</v>
      </c>
      <c r="W247" s="355">
        <f t="shared" si="1176"/>
        <v>0</v>
      </c>
      <c r="X247" s="355">
        <f t="shared" si="1176"/>
        <v>0</v>
      </c>
      <c r="Y247" s="355">
        <f t="shared" si="1176"/>
        <v>0</v>
      </c>
      <c r="Z247" s="355">
        <f t="shared" si="1176"/>
        <v>0</v>
      </c>
      <c r="AA247" s="79">
        <f>D247+'[12]Кемеровская область+'!BV247</f>
        <v>5.6529999999999996</v>
      </c>
      <c r="AB247" s="574" t="e">
        <f t="shared" si="1164"/>
        <v>#REF!</v>
      </c>
      <c r="AC247" s="70" t="e">
        <f t="shared" si="1164"/>
        <v>#REF!</v>
      </c>
      <c r="AD247" s="70" t="e">
        <f t="shared" si="1164"/>
        <v>#REF!</v>
      </c>
      <c r="AE247" s="70" t="e">
        <f t="shared" si="1164"/>
        <v>#REF!</v>
      </c>
      <c r="AF247" s="70" t="e">
        <f t="shared" si="1164"/>
        <v>#VALUE!</v>
      </c>
      <c r="AG247" s="70" t="e">
        <f t="shared" si="1164"/>
        <v>#REF!</v>
      </c>
      <c r="AH247" s="70" t="e">
        <f t="shared" si="1164"/>
        <v>#REF!</v>
      </c>
      <c r="AI247" s="70" t="e">
        <f t="shared" si="1164"/>
        <v>#REF!</v>
      </c>
      <c r="AJ247" s="70" t="e">
        <f t="shared" si="1164"/>
        <v>#REF!</v>
      </c>
      <c r="AK247" s="70" t="e">
        <f t="shared" si="1164"/>
        <v>#REF!</v>
      </c>
      <c r="AL247" s="70" t="e">
        <f t="shared" si="1164"/>
        <v>#REF!</v>
      </c>
      <c r="AM247" s="66"/>
      <c r="AN247" s="574" t="e">
        <f t="shared" si="1165"/>
        <v>#REF!</v>
      </c>
      <c r="AO247" s="70" t="e">
        <f t="shared" si="1165"/>
        <v>#REF!</v>
      </c>
      <c r="AP247" s="70" t="e">
        <f t="shared" si="1165"/>
        <v>#REF!</v>
      </c>
      <c r="AQ247" s="70" t="e">
        <f t="shared" si="1165"/>
        <v>#REF!</v>
      </c>
      <c r="AR247" s="70" t="e">
        <f t="shared" si="1165"/>
        <v>#VALUE!</v>
      </c>
      <c r="AS247" s="70" t="e">
        <f t="shared" si="1165"/>
        <v>#REF!</v>
      </c>
      <c r="AT247" s="70" t="e">
        <f t="shared" si="1165"/>
        <v>#REF!</v>
      </c>
      <c r="AU247" s="70" t="e">
        <f t="shared" si="1165"/>
        <v>#REF!</v>
      </c>
      <c r="AV247" s="70" t="e">
        <f t="shared" si="1165"/>
        <v>#REF!</v>
      </c>
      <c r="AW247" s="70" t="e">
        <f t="shared" si="1165"/>
        <v>#REF!</v>
      </c>
      <c r="AX247" s="70" t="e">
        <f t="shared" si="1165"/>
        <v>#REF!</v>
      </c>
      <c r="AY247" s="66"/>
      <c r="AZ247" s="574" t="e">
        <f t="shared" si="1166"/>
        <v>#REF!</v>
      </c>
      <c r="BA247" s="70" t="e">
        <f t="shared" si="1166"/>
        <v>#REF!</v>
      </c>
      <c r="BB247" s="70" t="e">
        <f t="shared" si="1166"/>
        <v>#REF!</v>
      </c>
      <c r="BC247" s="70" t="e">
        <f t="shared" si="1166"/>
        <v>#REF!</v>
      </c>
      <c r="BD247" s="70" t="e">
        <f t="shared" si="1166"/>
        <v>#VALUE!</v>
      </c>
      <c r="BE247" s="70" t="e">
        <f t="shared" si="1166"/>
        <v>#REF!</v>
      </c>
      <c r="BF247" s="70" t="e">
        <f t="shared" si="1166"/>
        <v>#REF!</v>
      </c>
      <c r="BG247" s="70" t="e">
        <f t="shared" si="1166"/>
        <v>#REF!</v>
      </c>
      <c r="BH247" s="70" t="e">
        <f t="shared" si="1166"/>
        <v>#REF!</v>
      </c>
      <c r="BI247" s="70" t="e">
        <f t="shared" si="1166"/>
        <v>#REF!</v>
      </c>
      <c r="BJ247" s="70" t="e">
        <f t="shared" si="1166"/>
        <v>#REF!</v>
      </c>
      <c r="BK247" s="66" t="e">
        <f t="shared" si="1158"/>
        <v>#REF!</v>
      </c>
      <c r="BL247" s="79" t="e">
        <f t="shared" si="1159"/>
        <v>#REF!</v>
      </c>
      <c r="BM247" s="79">
        <f t="shared" si="1160"/>
        <v>5.6529999999999996</v>
      </c>
      <c r="BN247" s="66" t="e">
        <f>#REF!+#REF!+#REF!+'Новосибирск.обл'!E247+#REF!+#REF!+#REF!+#REF!+#REF!+#REF!</f>
        <v>#REF!</v>
      </c>
      <c r="BO247" s="79" t="e">
        <f t="shared" si="1161"/>
        <v>#REF!</v>
      </c>
    </row>
    <row r="248" s="48" customFormat="1" hidden="1">
      <c r="A248" s="80" t="s">
        <v>549</v>
      </c>
      <c r="B248" s="88" t="s">
        <v>550</v>
      </c>
      <c r="C248" s="82" t="s">
        <v>32</v>
      </c>
      <c r="D248" s="355"/>
      <c r="E248" s="355"/>
      <c r="F248" s="355"/>
      <c r="G248" s="355"/>
      <c r="H248" s="355"/>
      <c r="I248" s="355"/>
      <c r="J248" s="355"/>
      <c r="K248" s="355"/>
      <c r="L248" s="355"/>
      <c r="M248" s="355"/>
      <c r="N248" s="355"/>
      <c r="P248" s="355"/>
      <c r="Q248" s="355"/>
      <c r="R248" s="355"/>
      <c r="S248" s="355"/>
      <c r="T248" s="355"/>
      <c r="U248" s="355"/>
      <c r="V248" s="355"/>
      <c r="W248" s="355"/>
      <c r="X248" s="355"/>
      <c r="Y248" s="355"/>
      <c r="Z248" s="355"/>
      <c r="AA248" s="79">
        <f>D248+'[12]Кемеровская область+'!BV248</f>
        <v>0</v>
      </c>
      <c r="AB248" s="574" t="e">
        <f t="shared" si="1164"/>
        <v>#REF!</v>
      </c>
      <c r="AC248" s="70" t="e">
        <f t="shared" si="1164"/>
        <v>#REF!</v>
      </c>
      <c r="AD248" s="70" t="e">
        <f t="shared" si="1164"/>
        <v>#REF!</v>
      </c>
      <c r="AE248" s="70" t="e">
        <f t="shared" si="1164"/>
        <v>#REF!</v>
      </c>
      <c r="AF248" s="70">
        <f t="shared" si="1164"/>
        <v>24297690.97561999</v>
      </c>
      <c r="AG248" s="70" t="e">
        <f t="shared" si="1164"/>
        <v>#REF!</v>
      </c>
      <c r="AH248" s="70" t="e">
        <f t="shared" si="1164"/>
        <v>#REF!</v>
      </c>
      <c r="AI248" s="70" t="e">
        <f t="shared" si="1164"/>
        <v>#REF!</v>
      </c>
      <c r="AJ248" s="70" t="e">
        <f t="shared" si="1164"/>
        <v>#REF!</v>
      </c>
      <c r="AK248" s="70" t="e">
        <f t="shared" si="1164"/>
        <v>#REF!</v>
      </c>
      <c r="AL248" s="70" t="e">
        <f t="shared" si="1164"/>
        <v>#REF!</v>
      </c>
      <c r="AM248" s="66"/>
      <c r="AN248" s="574" t="e">
        <f t="shared" si="1165"/>
        <v>#REF!</v>
      </c>
      <c r="AO248" s="70" t="e">
        <f t="shared" si="1165"/>
        <v>#REF!</v>
      </c>
      <c r="AP248" s="70" t="e">
        <f t="shared" si="1165"/>
        <v>#REF!</v>
      </c>
      <c r="AQ248" s="70" t="e">
        <f t="shared" si="1165"/>
        <v>#REF!</v>
      </c>
      <c r="AR248" s="70">
        <f t="shared" si="1165"/>
        <v>14381367.017684001</v>
      </c>
      <c r="AS248" s="70" t="e">
        <f t="shared" si="1165"/>
        <v>#REF!</v>
      </c>
      <c r="AT248" s="70" t="e">
        <f t="shared" si="1165"/>
        <v>#REF!</v>
      </c>
      <c r="AU248" s="70" t="e">
        <f t="shared" si="1165"/>
        <v>#REF!</v>
      </c>
      <c r="AV248" s="70" t="e">
        <f t="shared" si="1165"/>
        <v>#REF!</v>
      </c>
      <c r="AW248" s="70" t="e">
        <f t="shared" si="1165"/>
        <v>#REF!</v>
      </c>
      <c r="AX248" s="70" t="e">
        <f t="shared" si="1165"/>
        <v>#REF!</v>
      </c>
      <c r="AY248" s="66"/>
      <c r="AZ248" s="574" t="e">
        <f t="shared" si="1166"/>
        <v>#REF!</v>
      </c>
      <c r="BA248" s="70" t="e">
        <f t="shared" si="1166"/>
        <v>#REF!</v>
      </c>
      <c r="BB248" s="70" t="e">
        <f t="shared" si="1166"/>
        <v>#REF!</v>
      </c>
      <c r="BC248" s="70" t="e">
        <f t="shared" si="1166"/>
        <v>#REF!</v>
      </c>
      <c r="BD248" s="70">
        <f t="shared" si="1166"/>
        <v>0</v>
      </c>
      <c r="BE248" s="70" t="e">
        <f t="shared" si="1166"/>
        <v>#REF!</v>
      </c>
      <c r="BF248" s="70" t="e">
        <f t="shared" si="1166"/>
        <v>#REF!</v>
      </c>
      <c r="BG248" s="70" t="e">
        <f t="shared" si="1166"/>
        <v>#REF!</v>
      </c>
      <c r="BH248" s="70" t="e">
        <f t="shared" si="1166"/>
        <v>#REF!</v>
      </c>
      <c r="BI248" s="70" t="e">
        <f t="shared" si="1166"/>
        <v>#REF!</v>
      </c>
      <c r="BJ248" s="70" t="e">
        <f t="shared" si="1166"/>
        <v>#REF!</v>
      </c>
      <c r="BK248" s="66" t="e">
        <f t="shared" si="1158"/>
        <v>#REF!</v>
      </c>
      <c r="BL248" s="79" t="e">
        <f t="shared" si="1159"/>
        <v>#REF!</v>
      </c>
      <c r="BM248" s="79">
        <f t="shared" si="1160"/>
        <v>0</v>
      </c>
      <c r="BN248" s="66" t="e">
        <f>#REF!+#REF!+#REF!+'Новосибирск.обл'!E248+#REF!+#REF!+#REF!+#REF!+#REF!+#REF!</f>
        <v>#REF!</v>
      </c>
      <c r="BO248" s="79" t="e">
        <f t="shared" si="1161"/>
        <v>#REF!</v>
      </c>
    </row>
    <row r="249" s="66" customFormat="1" ht="14.25" hidden="1">
      <c r="A249" s="182" t="s">
        <v>551</v>
      </c>
      <c r="B249" s="340" t="s">
        <v>552</v>
      </c>
      <c r="C249" s="184" t="s">
        <v>32</v>
      </c>
      <c r="D249" s="354"/>
      <c r="E249" s="354"/>
      <c r="F249" s="354"/>
      <c r="G249" s="354"/>
      <c r="H249" s="354"/>
      <c r="I249" s="354"/>
      <c r="J249" s="354"/>
      <c r="K249" s="354"/>
      <c r="L249" s="354"/>
      <c r="M249" s="354"/>
      <c r="N249" s="354"/>
      <c r="P249" s="354"/>
      <c r="Q249" s="354"/>
      <c r="R249" s="354"/>
      <c r="S249" s="354"/>
      <c r="T249" s="354"/>
      <c r="U249" s="354"/>
      <c r="V249" s="354"/>
      <c r="W249" s="354"/>
      <c r="X249" s="354"/>
      <c r="Y249" s="354"/>
      <c r="Z249" s="354"/>
      <c r="AA249" s="79">
        <f>D249+'[12]Кемеровская область+'!BV249</f>
        <v>0</v>
      </c>
      <c r="AB249" s="574" t="e">
        <f t="shared" si="1164"/>
        <v>#VALUE!</v>
      </c>
      <c r="AC249" s="70" t="e">
        <f t="shared" si="1164"/>
        <v>#VALUE!</v>
      </c>
      <c r="AD249" s="70" t="e">
        <f t="shared" si="1164"/>
        <v>#VALUE!</v>
      </c>
      <c r="AE249" s="70" t="e">
        <f t="shared" si="1164"/>
        <v>#VALUE!</v>
      </c>
      <c r="AF249" s="70" t="e">
        <f t="shared" si="1164"/>
        <v>#VALUE!</v>
      </c>
      <c r="AG249" s="70" t="e">
        <f t="shared" si="1164"/>
        <v>#VALUE!</v>
      </c>
      <c r="AH249" s="70" t="e">
        <f t="shared" si="1164"/>
        <v>#VALUE!</v>
      </c>
      <c r="AI249" s="70" t="e">
        <f t="shared" si="1164"/>
        <v>#VALUE!</v>
      </c>
      <c r="AJ249" s="70" t="e">
        <f t="shared" si="1164"/>
        <v>#VALUE!</v>
      </c>
      <c r="AK249" s="70" t="e">
        <f t="shared" si="1164"/>
        <v>#VALUE!</v>
      </c>
      <c r="AL249" s="70" t="e">
        <f t="shared" si="1164"/>
        <v>#VALUE!</v>
      </c>
      <c r="AN249" s="574" t="e">
        <f t="shared" si="1165"/>
        <v>#VALUE!</v>
      </c>
      <c r="AO249" s="70" t="e">
        <f t="shared" si="1165"/>
        <v>#VALUE!</v>
      </c>
      <c r="AP249" s="70" t="e">
        <f t="shared" si="1165"/>
        <v>#VALUE!</v>
      </c>
      <c r="AQ249" s="70" t="e">
        <f t="shared" si="1165"/>
        <v>#VALUE!</v>
      </c>
      <c r="AR249" s="70" t="e">
        <f t="shared" si="1165"/>
        <v>#VALUE!</v>
      </c>
      <c r="AS249" s="70" t="e">
        <f t="shared" si="1165"/>
        <v>#VALUE!</v>
      </c>
      <c r="AT249" s="70" t="e">
        <f t="shared" si="1165"/>
        <v>#VALUE!</v>
      </c>
      <c r="AU249" s="70" t="e">
        <f t="shared" si="1165"/>
        <v>#VALUE!</v>
      </c>
      <c r="AV249" s="70" t="e">
        <f t="shared" si="1165"/>
        <v>#VALUE!</v>
      </c>
      <c r="AW249" s="70" t="e">
        <f t="shared" si="1165"/>
        <v>#VALUE!</v>
      </c>
      <c r="AX249" s="70" t="e">
        <f t="shared" si="1165"/>
        <v>#VALUE!</v>
      </c>
      <c r="AZ249" s="574" t="e">
        <f t="shared" si="1166"/>
        <v>#VALUE!</v>
      </c>
      <c r="BA249" s="70" t="e">
        <f t="shared" si="1166"/>
        <v>#VALUE!</v>
      </c>
      <c r="BB249" s="70" t="e">
        <f t="shared" si="1166"/>
        <v>#VALUE!</v>
      </c>
      <c r="BC249" s="70" t="e">
        <f t="shared" si="1166"/>
        <v>#VALUE!</v>
      </c>
      <c r="BD249" s="70" t="e">
        <f t="shared" si="1166"/>
        <v>#VALUE!</v>
      </c>
      <c r="BE249" s="70" t="e">
        <f t="shared" si="1166"/>
        <v>#VALUE!</v>
      </c>
      <c r="BF249" s="70" t="e">
        <f t="shared" si="1166"/>
        <v>#VALUE!</v>
      </c>
      <c r="BG249" s="70" t="e">
        <f t="shared" si="1166"/>
        <v>#VALUE!</v>
      </c>
      <c r="BH249" s="70" t="e">
        <f t="shared" si="1166"/>
        <v>#VALUE!</v>
      </c>
      <c r="BI249" s="70" t="e">
        <f t="shared" si="1166"/>
        <v>#VALUE!</v>
      </c>
      <c r="BJ249" s="70" t="e">
        <f t="shared" si="1166"/>
        <v>#VALUE!</v>
      </c>
      <c r="BK249" s="66" t="e">
        <f t="shared" si="1158"/>
        <v>#VALUE!</v>
      </c>
      <c r="BL249" s="79" t="e">
        <f t="shared" si="1159"/>
        <v>#VALUE!</v>
      </c>
      <c r="BM249" s="79">
        <f t="shared" si="1160"/>
        <v>0</v>
      </c>
      <c r="BN249" s="66" t="e">
        <f>#REF!+#REF!+#REF!+'Новосибирск.обл'!E249+#REF!+#REF!+#REF!+#REF!+#REF!+#REF!</f>
        <v>#REF!</v>
      </c>
      <c r="BO249" s="79" t="e">
        <f t="shared" si="1161"/>
        <v>#REF!</v>
      </c>
    </row>
    <row r="250" s="66" customFormat="1" ht="14.25" hidden="1">
      <c r="A250" s="182" t="s">
        <v>553</v>
      </c>
      <c r="B250" s="340" t="s">
        <v>554</v>
      </c>
      <c r="C250" s="184" t="s">
        <v>32</v>
      </c>
      <c r="D250" s="354">
        <f>D242+D243+D246+D249</f>
        <v>44.038156910950988</v>
      </c>
      <c r="E250" s="354">
        <f t="shared" ref="E250:N250" si="1177">E242+E243+E246+E249</f>
        <v>-0.11269420739859726</v>
      </c>
      <c r="F250" s="354">
        <f t="shared" si="1177"/>
        <v>1.1449955992718657</v>
      </c>
      <c r="G250" s="354">
        <f t="shared" si="1177"/>
        <v>61.988579345178508</v>
      </c>
      <c r="H250" s="354">
        <f t="shared" si="1177"/>
        <v>0.52158331474574027</v>
      </c>
      <c r="I250" s="354">
        <f t="shared" si="1177"/>
        <v>-1.9431490204248996</v>
      </c>
      <c r="J250" s="354">
        <f t="shared" si="1177"/>
        <v>-11.264879476362509</v>
      </c>
      <c r="K250" s="354">
        <f t="shared" si="1177"/>
        <v>-2.360201302017134</v>
      </c>
      <c r="L250" s="354">
        <f t="shared" si="1177"/>
        <v>-0.22115531970233615</v>
      </c>
      <c r="M250" s="354">
        <f t="shared" si="1177"/>
        <v>0.73883586887115982</v>
      </c>
      <c r="N250" s="354">
        <f t="shared" si="1177"/>
        <v>-4.4537578912107136</v>
      </c>
      <c r="P250" s="354">
        <f>P242+P243+P246+P249</f>
        <v>177.79321506495103</v>
      </c>
      <c r="Q250" s="354">
        <f t="shared" ref="Q250:Z250" si="1178">Q242+Q243+Q246+Q249</f>
        <v>23.432894692601423</v>
      </c>
      <c r="R250" s="354">
        <f t="shared" si="1178"/>
        <v>78.748095599271835</v>
      </c>
      <c r="S250" s="354">
        <f t="shared" si="1178"/>
        <v>110.48781759517851</v>
      </c>
      <c r="T250" s="354">
        <f t="shared" si="1178"/>
        <v>20.330183314745739</v>
      </c>
      <c r="U250" s="354">
        <f t="shared" si="1178"/>
        <v>4.4349438275750996</v>
      </c>
      <c r="V250" s="354">
        <f t="shared" si="1178"/>
        <v>-34.814644392362538</v>
      </c>
      <c r="W250" s="354">
        <f t="shared" si="1178"/>
        <v>-5.1459013020171316</v>
      </c>
      <c r="X250" s="354">
        <f t="shared" si="1178"/>
        <v>1.1506446802976651</v>
      </c>
      <c r="Y250" s="354">
        <f t="shared" si="1178"/>
        <v>9.6141944648711544</v>
      </c>
      <c r="Z250" s="354">
        <f t="shared" si="1178"/>
        <v>-30.445013415210724</v>
      </c>
      <c r="AA250" s="79">
        <f>D250+'[12]Кемеровская область+'!BV250</f>
        <v>127.99021919095104</v>
      </c>
      <c r="AB250" s="574" t="e">
        <f t="shared" si="1164"/>
        <v>#REF!</v>
      </c>
      <c r="AC250" s="70" t="e">
        <f t="shared" si="1164"/>
        <v>#REF!</v>
      </c>
      <c r="AD250" s="70" t="e">
        <f t="shared" si="1164"/>
        <v>#REF!</v>
      </c>
      <c r="AE250" s="70" t="e">
        <f t="shared" si="1164"/>
        <v>#REF!</v>
      </c>
      <c r="AF250" s="70">
        <f t="shared" si="1164"/>
        <v>18801057.421674512</v>
      </c>
      <c r="AG250" s="70" t="e">
        <f t="shared" si="1164"/>
        <v>#REF!</v>
      </c>
      <c r="AH250" s="70" t="e">
        <f t="shared" si="1164"/>
        <v>#REF!</v>
      </c>
      <c r="AI250" s="70" t="e">
        <f t="shared" si="1164"/>
        <v>#REF!</v>
      </c>
      <c r="AJ250" s="70" t="e">
        <f t="shared" si="1164"/>
        <v>#REF!</v>
      </c>
      <c r="AK250" s="70" t="e">
        <f t="shared" si="1164"/>
        <v>#REF!</v>
      </c>
      <c r="AL250" s="70" t="e">
        <f t="shared" si="1164"/>
        <v>#REF!</v>
      </c>
      <c r="AN250" s="574" t="e">
        <f t="shared" si="1165"/>
        <v>#REF!</v>
      </c>
      <c r="AO250" s="70" t="e">
        <f t="shared" si="1165"/>
        <v>#REF!</v>
      </c>
      <c r="AP250" s="70" t="e">
        <f t="shared" si="1165"/>
        <v>#REF!</v>
      </c>
      <c r="AQ250" s="70" t="e">
        <f t="shared" si="1165"/>
        <v>#REF!</v>
      </c>
      <c r="AR250" s="70">
        <f t="shared" si="1165"/>
        <v>11128042.659576003</v>
      </c>
      <c r="AS250" s="70" t="e">
        <f t="shared" si="1165"/>
        <v>#REF!</v>
      </c>
      <c r="AT250" s="70" t="e">
        <f t="shared" si="1165"/>
        <v>#REF!</v>
      </c>
      <c r="AU250" s="70" t="e">
        <f t="shared" si="1165"/>
        <v>#REF!</v>
      </c>
      <c r="AV250" s="70" t="e">
        <f t="shared" si="1165"/>
        <v>#REF!</v>
      </c>
      <c r="AW250" s="70" t="e">
        <f t="shared" si="1165"/>
        <v>#REF!</v>
      </c>
      <c r="AX250" s="70" t="e">
        <f t="shared" si="1165"/>
        <v>#REF!</v>
      </c>
      <c r="AZ250" s="574" t="e">
        <f t="shared" si="1166"/>
        <v>#REF!</v>
      </c>
      <c r="BA250" s="70" t="e">
        <f t="shared" si="1166"/>
        <v>#REF!</v>
      </c>
      <c r="BB250" s="70" t="e">
        <f t="shared" si="1166"/>
        <v>#REF!</v>
      </c>
      <c r="BC250" s="70" t="e">
        <f t="shared" si="1166"/>
        <v>#REF!</v>
      </c>
      <c r="BD250" s="70">
        <f t="shared" si="1166"/>
        <v>0</v>
      </c>
      <c r="BE250" s="70" t="e">
        <f t="shared" si="1166"/>
        <v>#REF!</v>
      </c>
      <c r="BF250" s="70" t="e">
        <f t="shared" si="1166"/>
        <v>#REF!</v>
      </c>
      <c r="BG250" s="70" t="e">
        <f t="shared" si="1166"/>
        <v>#REF!</v>
      </c>
      <c r="BH250" s="70" t="e">
        <f t="shared" si="1166"/>
        <v>#REF!</v>
      </c>
      <c r="BI250" s="70" t="e">
        <f t="shared" si="1166"/>
        <v>#REF!</v>
      </c>
      <c r="BJ250" s="70" t="e">
        <f t="shared" si="1166"/>
        <v>#REF!</v>
      </c>
      <c r="BK250" s="66" t="e">
        <f t="shared" si="1158"/>
        <v>#REF!</v>
      </c>
      <c r="BL250" s="79" t="e">
        <f t="shared" si="1159"/>
        <v>#REF!</v>
      </c>
      <c r="BM250" s="79">
        <f t="shared" si="1160"/>
        <v>-49.80299587399999</v>
      </c>
      <c r="BN250" s="66" t="e">
        <f>#REF!+#REF!+#REF!+'Новосибирск.обл'!E250+#REF!+#REF!+#REF!+#REF!+#REF!+#REF!</f>
        <v>#REF!</v>
      </c>
      <c r="BO250" s="79" t="e">
        <f t="shared" si="1161"/>
        <v>#REF!</v>
      </c>
    </row>
    <row r="251" s="66" customFormat="1" ht="14.25" hidden="1">
      <c r="A251" s="182" t="s">
        <v>555</v>
      </c>
      <c r="B251" s="340" t="s">
        <v>556</v>
      </c>
      <c r="C251" s="184" t="s">
        <v>32</v>
      </c>
      <c r="D251" s="354" t="e">
        <f>#REF!</f>
        <v>#REF!</v>
      </c>
      <c r="E251" s="354" t="e">
        <f>#REF!</f>
        <v>#REF!</v>
      </c>
      <c r="F251" s="354" t="e">
        <f>#REF!</f>
        <v>#REF!</v>
      </c>
      <c r="G251" s="354" t="e">
        <f>#REF!</f>
        <v>#REF!</v>
      </c>
      <c r="H251" s="354" t="e">
        <f>#REF!</f>
        <v>#REF!</v>
      </c>
      <c r="I251" s="354" t="e">
        <f>#REF!</f>
        <v>#REF!</v>
      </c>
      <c r="J251" s="354" t="e">
        <f>#REF!</f>
        <v>#REF!</v>
      </c>
      <c r="K251" s="354" t="e">
        <f>#REF!</f>
        <v>#REF!</v>
      </c>
      <c r="L251" s="354" t="e">
        <f>#REF!</f>
        <v>#REF!</v>
      </c>
      <c r="M251" s="354" t="e">
        <f>#REF!</f>
        <v>#REF!</v>
      </c>
      <c r="N251" s="354" t="e">
        <f>#REF!</f>
        <v>#REF!</v>
      </c>
      <c r="P251" s="354" t="e">
        <f>#REF!</f>
        <v>#REF!</v>
      </c>
      <c r="Q251" s="354" t="e">
        <f>#REF!</f>
        <v>#REF!</v>
      </c>
      <c r="R251" s="354" t="e">
        <f>#REF!</f>
        <v>#REF!</v>
      </c>
      <c r="S251" s="354" t="e">
        <f>#REF!</f>
        <v>#REF!</v>
      </c>
      <c r="T251" s="354" t="e">
        <f>#REF!</f>
        <v>#REF!</v>
      </c>
      <c r="U251" s="354" t="e">
        <f>#REF!</f>
        <v>#REF!</v>
      </c>
      <c r="V251" s="354" t="e">
        <f>#REF!</f>
        <v>#REF!</v>
      </c>
      <c r="W251" s="354" t="e">
        <f>#REF!</f>
        <v>#REF!</v>
      </c>
      <c r="X251" s="354" t="e">
        <f>#REF!</f>
        <v>#REF!</v>
      </c>
      <c r="Y251" s="354" t="e">
        <f>#REF!</f>
        <v>#REF!</v>
      </c>
      <c r="Z251" s="354" t="e">
        <f>#REF!</f>
        <v>#REF!</v>
      </c>
      <c r="AA251" s="79" t="e">
        <f>D251+'[12]Кемеровская область+'!BV251</f>
        <v>#REF!</v>
      </c>
      <c r="AB251" s="574" t="e">
        <f t="shared" si="1164"/>
        <v>#VALUE!</v>
      </c>
      <c r="AC251" s="70" t="e">
        <f t="shared" si="1164"/>
        <v>#VALUE!</v>
      </c>
      <c r="AD251" s="70" t="e">
        <f t="shared" si="1164"/>
        <v>#VALUE!</v>
      </c>
      <c r="AE251" s="70" t="e">
        <f t="shared" si="1164"/>
        <v>#VALUE!</v>
      </c>
      <c r="AF251" s="70" t="e">
        <f t="shared" si="1164"/>
        <v>#VALUE!</v>
      </c>
      <c r="AG251" s="70" t="e">
        <f t="shared" si="1164"/>
        <v>#VALUE!</v>
      </c>
      <c r="AH251" s="70" t="e">
        <f t="shared" si="1164"/>
        <v>#VALUE!</v>
      </c>
      <c r="AI251" s="70" t="e">
        <f t="shared" si="1164"/>
        <v>#VALUE!</v>
      </c>
      <c r="AJ251" s="70" t="e">
        <f t="shared" si="1164"/>
        <v>#VALUE!</v>
      </c>
      <c r="AK251" s="70" t="e">
        <f t="shared" si="1164"/>
        <v>#VALUE!</v>
      </c>
      <c r="AL251" s="70" t="e">
        <f t="shared" si="1164"/>
        <v>#VALUE!</v>
      </c>
      <c r="AN251" s="574" t="e">
        <f t="shared" si="1165"/>
        <v>#VALUE!</v>
      </c>
      <c r="AO251" s="70" t="e">
        <f t="shared" si="1165"/>
        <v>#VALUE!</v>
      </c>
      <c r="AP251" s="70" t="e">
        <f t="shared" si="1165"/>
        <v>#VALUE!</v>
      </c>
      <c r="AQ251" s="70" t="e">
        <f t="shared" si="1165"/>
        <v>#VALUE!</v>
      </c>
      <c r="AR251" s="70" t="e">
        <f t="shared" si="1165"/>
        <v>#VALUE!</v>
      </c>
      <c r="AS251" s="70" t="e">
        <f t="shared" si="1165"/>
        <v>#VALUE!</v>
      </c>
      <c r="AT251" s="70" t="e">
        <f t="shared" si="1165"/>
        <v>#VALUE!</v>
      </c>
      <c r="AU251" s="70" t="e">
        <f t="shared" si="1165"/>
        <v>#VALUE!</v>
      </c>
      <c r="AV251" s="70" t="e">
        <f t="shared" si="1165"/>
        <v>#VALUE!</v>
      </c>
      <c r="AW251" s="70" t="e">
        <f t="shared" si="1165"/>
        <v>#VALUE!</v>
      </c>
      <c r="AX251" s="70" t="e">
        <f t="shared" si="1165"/>
        <v>#VALUE!</v>
      </c>
      <c r="AZ251" s="574" t="e">
        <f t="shared" si="1166"/>
        <v>#VALUE!</v>
      </c>
      <c r="BA251" s="70" t="e">
        <f t="shared" si="1166"/>
        <v>#VALUE!</v>
      </c>
      <c r="BB251" s="70" t="e">
        <f t="shared" si="1166"/>
        <v>#VALUE!</v>
      </c>
      <c r="BC251" s="70" t="e">
        <f t="shared" si="1166"/>
        <v>#VALUE!</v>
      </c>
      <c r="BD251" s="70" t="e">
        <f t="shared" si="1166"/>
        <v>#VALUE!</v>
      </c>
      <c r="BE251" s="70" t="e">
        <f t="shared" si="1166"/>
        <v>#VALUE!</v>
      </c>
      <c r="BF251" s="70" t="e">
        <f t="shared" si="1166"/>
        <v>#VALUE!</v>
      </c>
      <c r="BG251" s="70" t="e">
        <f t="shared" si="1166"/>
        <v>#VALUE!</v>
      </c>
      <c r="BH251" s="70" t="e">
        <f t="shared" si="1166"/>
        <v>#VALUE!</v>
      </c>
      <c r="BI251" s="70" t="e">
        <f t="shared" si="1166"/>
        <v>#VALUE!</v>
      </c>
      <c r="BJ251" s="70" t="e">
        <f t="shared" si="1166"/>
        <v>#VALUE!</v>
      </c>
      <c r="BK251" s="66" t="e">
        <f t="shared" si="1158"/>
        <v>#VALUE!</v>
      </c>
      <c r="BL251" s="79" t="e">
        <f t="shared" si="1159"/>
        <v>#VALUE!</v>
      </c>
      <c r="BM251" s="79" t="e">
        <f t="shared" si="1160"/>
        <v>#REF!</v>
      </c>
      <c r="BN251" s="66" t="e">
        <f>#REF!+#REF!+#REF!+'Новосибирск.обл'!E251+#REF!+#REF!+#REF!+#REF!+#REF!+#REF!</f>
        <v>#REF!</v>
      </c>
      <c r="BO251" s="79" t="e">
        <f t="shared" si="1161"/>
        <v>#REF!</v>
      </c>
    </row>
    <row r="252" s="66" customFormat="1" ht="14.25" hidden="1">
      <c r="A252" s="182" t="s">
        <v>557</v>
      </c>
      <c r="B252" s="340" t="s">
        <v>558</v>
      </c>
      <c r="C252" s="184" t="s">
        <v>32</v>
      </c>
      <c r="D252" s="354">
        <f>D250</f>
        <v>44.038156910950988</v>
      </c>
      <c r="E252" s="354">
        <f t="shared" ref="E252:N252" si="1179">E250</f>
        <v>-0.11269420739859726</v>
      </c>
      <c r="F252" s="354">
        <f t="shared" si="1179"/>
        <v>1.1449955992718657</v>
      </c>
      <c r="G252" s="354">
        <f t="shared" si="1179"/>
        <v>61.988579345178508</v>
      </c>
      <c r="H252" s="354">
        <f t="shared" si="1179"/>
        <v>0.52158331474574027</v>
      </c>
      <c r="I252" s="354">
        <f t="shared" si="1179"/>
        <v>-1.9431490204248996</v>
      </c>
      <c r="J252" s="354">
        <f t="shared" si="1179"/>
        <v>-11.264879476362509</v>
      </c>
      <c r="K252" s="354">
        <f t="shared" si="1179"/>
        <v>-2.360201302017134</v>
      </c>
      <c r="L252" s="354">
        <f t="shared" si="1179"/>
        <v>-0.22115531970233615</v>
      </c>
      <c r="M252" s="354">
        <f t="shared" si="1179"/>
        <v>0.73883586887115982</v>
      </c>
      <c r="N252" s="354">
        <f t="shared" si="1179"/>
        <v>-4.4537578912107136</v>
      </c>
      <c r="P252" s="354">
        <f>P250</f>
        <v>177.79321506495103</v>
      </c>
      <c r="Q252" s="354">
        <f t="shared" ref="Q252:Z252" si="1180">Q250</f>
        <v>23.432894692601423</v>
      </c>
      <c r="R252" s="354">
        <f t="shared" si="1180"/>
        <v>78.748095599271835</v>
      </c>
      <c r="S252" s="354">
        <f t="shared" si="1180"/>
        <v>110.48781759517851</v>
      </c>
      <c r="T252" s="354">
        <f t="shared" si="1180"/>
        <v>20.330183314745739</v>
      </c>
      <c r="U252" s="354">
        <f t="shared" si="1180"/>
        <v>4.4349438275750996</v>
      </c>
      <c r="V252" s="354">
        <f t="shared" si="1180"/>
        <v>-34.814644392362538</v>
      </c>
      <c r="W252" s="354">
        <f t="shared" si="1180"/>
        <v>-5.1459013020171316</v>
      </c>
      <c r="X252" s="354">
        <f t="shared" si="1180"/>
        <v>1.1506446802976651</v>
      </c>
      <c r="Y252" s="354">
        <f t="shared" si="1180"/>
        <v>9.6141944648711544</v>
      </c>
      <c r="Z252" s="354">
        <f t="shared" si="1180"/>
        <v>-30.445013415210724</v>
      </c>
      <c r="AA252" s="79">
        <f>D252+'[12]Кемеровская область+'!BV252</f>
        <v>127.99021919095104</v>
      </c>
      <c r="AB252" s="574" t="e">
        <f t="shared" si="1164"/>
        <v>#REF!</v>
      </c>
      <c r="AC252" s="70" t="e">
        <f t="shared" si="1164"/>
        <v>#REF!</v>
      </c>
      <c r="AD252" s="70" t="e">
        <f t="shared" si="1164"/>
        <v>#REF!</v>
      </c>
      <c r="AE252" s="70" t="e">
        <f t="shared" si="1164"/>
        <v>#REF!</v>
      </c>
      <c r="AF252" s="70">
        <f t="shared" si="1164"/>
        <v>14397816.412900053</v>
      </c>
      <c r="AG252" s="70" t="e">
        <f t="shared" si="1164"/>
        <v>#REF!</v>
      </c>
      <c r="AH252" s="70" t="e">
        <f t="shared" si="1164"/>
        <v>#REF!</v>
      </c>
      <c r="AI252" s="70" t="e">
        <f t="shared" si="1164"/>
        <v>#REF!</v>
      </c>
      <c r="AJ252" s="70" t="e">
        <f t="shared" si="1164"/>
        <v>#REF!</v>
      </c>
      <c r="AK252" s="70" t="e">
        <f t="shared" si="1164"/>
        <v>#REF!</v>
      </c>
      <c r="AL252" s="70" t="e">
        <f t="shared" si="1164"/>
        <v>#REF!</v>
      </c>
      <c r="AN252" s="574" t="e">
        <f t="shared" si="1165"/>
        <v>#REF!</v>
      </c>
      <c r="AO252" s="70" t="e">
        <f t="shared" si="1165"/>
        <v>#REF!</v>
      </c>
      <c r="AP252" s="70" t="e">
        <f t="shared" si="1165"/>
        <v>#REF!</v>
      </c>
      <c r="AQ252" s="70" t="e">
        <f t="shared" si="1165"/>
        <v>#REF!</v>
      </c>
      <c r="AR252" s="70">
        <f t="shared" si="1165"/>
        <v>8521854.8341400027</v>
      </c>
      <c r="AS252" s="70" t="e">
        <f t="shared" si="1165"/>
        <v>#REF!</v>
      </c>
      <c r="AT252" s="70" t="e">
        <f t="shared" si="1165"/>
        <v>#REF!</v>
      </c>
      <c r="AU252" s="70" t="e">
        <f t="shared" si="1165"/>
        <v>#REF!</v>
      </c>
      <c r="AV252" s="70" t="e">
        <f t="shared" si="1165"/>
        <v>#REF!</v>
      </c>
      <c r="AW252" s="70" t="e">
        <f t="shared" si="1165"/>
        <v>#REF!</v>
      </c>
      <c r="AX252" s="70" t="e">
        <f t="shared" si="1165"/>
        <v>#REF!</v>
      </c>
      <c r="AZ252" s="574" t="e">
        <f t="shared" si="1166"/>
        <v>#REF!</v>
      </c>
      <c r="BA252" s="70" t="e">
        <f t="shared" si="1166"/>
        <v>#REF!</v>
      </c>
      <c r="BB252" s="70" t="e">
        <f t="shared" si="1166"/>
        <v>#REF!</v>
      </c>
      <c r="BC252" s="70" t="e">
        <f t="shared" si="1166"/>
        <v>#REF!</v>
      </c>
      <c r="BD252" s="70">
        <f t="shared" si="1166"/>
        <v>0</v>
      </c>
      <c r="BE252" s="70" t="e">
        <f t="shared" si="1166"/>
        <v>#REF!</v>
      </c>
      <c r="BF252" s="70" t="e">
        <f t="shared" si="1166"/>
        <v>#REF!</v>
      </c>
      <c r="BG252" s="70" t="e">
        <f t="shared" si="1166"/>
        <v>#REF!</v>
      </c>
      <c r="BH252" s="70" t="e">
        <f t="shared" si="1166"/>
        <v>#REF!</v>
      </c>
      <c r="BI252" s="70" t="e">
        <f t="shared" si="1166"/>
        <v>#REF!</v>
      </c>
      <c r="BJ252" s="70" t="e">
        <f t="shared" si="1166"/>
        <v>#REF!</v>
      </c>
      <c r="BK252" s="66" t="e">
        <f t="shared" si="1158"/>
        <v>#REF!</v>
      </c>
      <c r="BL252" s="79" t="e">
        <f t="shared" si="1159"/>
        <v>#REF!</v>
      </c>
      <c r="BM252" s="79">
        <f t="shared" si="1160"/>
        <v>-49.80299587399999</v>
      </c>
      <c r="BN252" s="66" t="e">
        <f>#REF!+#REF!+#REF!+'Новосибирск.обл'!E252+#REF!+#REF!+#REF!+#REF!+#REF!+#REF!</f>
        <v>#REF!</v>
      </c>
      <c r="BO252" s="79" t="e">
        <f t="shared" si="1161"/>
        <v>#REF!</v>
      </c>
    </row>
    <row r="253" s="48" customFormat="1" hidden="1">
      <c r="A253" s="80" t="s">
        <v>559</v>
      </c>
      <c r="B253" s="364" t="s">
        <v>247</v>
      </c>
      <c r="C253" s="82" t="s">
        <v>35</v>
      </c>
      <c r="D253" s="328"/>
      <c r="E253" s="328"/>
      <c r="F253" s="328"/>
      <c r="G253" s="328"/>
      <c r="H253" s="328"/>
      <c r="I253" s="328"/>
      <c r="J253" s="328"/>
      <c r="K253" s="328"/>
      <c r="L253" s="328"/>
      <c r="M253" s="328"/>
      <c r="N253" s="328"/>
      <c r="P253" s="328"/>
      <c r="Q253" s="328"/>
      <c r="R253" s="328"/>
      <c r="S253" s="328"/>
      <c r="T253" s="328"/>
      <c r="U253" s="328"/>
      <c r="V253" s="328"/>
      <c r="W253" s="328"/>
      <c r="X253" s="328"/>
      <c r="Y253" s="328"/>
      <c r="Z253" s="328"/>
      <c r="AA253" s="79">
        <f>D253+'[12]Кемеровская область+'!BV253</f>
        <v>0</v>
      </c>
      <c r="AB253" s="574" t="e">
        <f t="shared" si="1164"/>
        <v>#REF!</v>
      </c>
      <c r="AC253" s="70" t="e">
        <f t="shared" si="1164"/>
        <v>#REF!</v>
      </c>
      <c r="AD253" s="70" t="e">
        <f t="shared" si="1164"/>
        <v>#REF!</v>
      </c>
      <c r="AE253" s="70" t="e">
        <f t="shared" si="1164"/>
        <v>#REF!</v>
      </c>
      <c r="AF253" s="70" t="e">
        <f t="shared" si="1164"/>
        <v>#VALUE!</v>
      </c>
      <c r="AG253" s="70" t="e">
        <f t="shared" si="1164"/>
        <v>#REF!</v>
      </c>
      <c r="AH253" s="70" t="e">
        <f t="shared" si="1164"/>
        <v>#REF!</v>
      </c>
      <c r="AI253" s="70" t="e">
        <f t="shared" si="1164"/>
        <v>#REF!</v>
      </c>
      <c r="AJ253" s="70" t="e">
        <f t="shared" si="1164"/>
        <v>#REF!</v>
      </c>
      <c r="AK253" s="70" t="e">
        <f t="shared" si="1164"/>
        <v>#REF!</v>
      </c>
      <c r="AL253" s="70" t="e">
        <f t="shared" si="1164"/>
        <v>#REF!</v>
      </c>
      <c r="AM253" s="66"/>
      <c r="AN253" s="574" t="e">
        <f t="shared" si="1165"/>
        <v>#REF!</v>
      </c>
      <c r="AO253" s="70" t="e">
        <f t="shared" si="1165"/>
        <v>#REF!</v>
      </c>
      <c r="AP253" s="70" t="e">
        <f t="shared" si="1165"/>
        <v>#REF!</v>
      </c>
      <c r="AQ253" s="70" t="e">
        <f t="shared" si="1165"/>
        <v>#REF!</v>
      </c>
      <c r="AR253" s="70" t="e">
        <f t="shared" si="1165"/>
        <v>#VALUE!</v>
      </c>
      <c r="AS253" s="70" t="e">
        <f t="shared" si="1165"/>
        <v>#REF!</v>
      </c>
      <c r="AT253" s="70" t="e">
        <f t="shared" si="1165"/>
        <v>#REF!</v>
      </c>
      <c r="AU253" s="70" t="e">
        <f t="shared" si="1165"/>
        <v>#REF!</v>
      </c>
      <c r="AV253" s="70" t="e">
        <f t="shared" si="1165"/>
        <v>#REF!</v>
      </c>
      <c r="AW253" s="70" t="e">
        <f t="shared" si="1165"/>
        <v>#REF!</v>
      </c>
      <c r="AX253" s="70" t="e">
        <f t="shared" si="1165"/>
        <v>#REF!</v>
      </c>
      <c r="AY253" s="66"/>
      <c r="AZ253" s="574" t="e">
        <f t="shared" si="1166"/>
        <v>#REF!</v>
      </c>
      <c r="BA253" s="70" t="e">
        <f t="shared" si="1166"/>
        <v>#REF!</v>
      </c>
      <c r="BB253" s="70" t="e">
        <f t="shared" si="1166"/>
        <v>#REF!</v>
      </c>
      <c r="BC253" s="70" t="e">
        <f t="shared" si="1166"/>
        <v>#REF!</v>
      </c>
      <c r="BD253" s="70" t="e">
        <f t="shared" si="1166"/>
        <v>#VALUE!</v>
      </c>
      <c r="BE253" s="70" t="e">
        <f t="shared" si="1166"/>
        <v>#REF!</v>
      </c>
      <c r="BF253" s="70" t="e">
        <f t="shared" si="1166"/>
        <v>#REF!</v>
      </c>
      <c r="BG253" s="70" t="e">
        <f t="shared" si="1166"/>
        <v>#REF!</v>
      </c>
      <c r="BH253" s="70" t="e">
        <f t="shared" si="1166"/>
        <v>#REF!</v>
      </c>
      <c r="BI253" s="70" t="e">
        <f t="shared" si="1166"/>
        <v>#REF!</v>
      </c>
      <c r="BJ253" s="70" t="e">
        <f t="shared" si="1166"/>
        <v>#REF!</v>
      </c>
      <c r="BK253" s="66" t="e">
        <f t="shared" si="1158"/>
        <v>#REF!</v>
      </c>
      <c r="BL253" s="79" t="e">
        <f t="shared" si="1159"/>
        <v>#REF!</v>
      </c>
      <c r="BM253" s="79">
        <f t="shared" si="1160"/>
        <v>0</v>
      </c>
      <c r="BN253" s="66" t="e">
        <f>#REF!+#REF!+#REF!+'Новосибирск.обл'!E253+#REF!+#REF!+#REF!+#REF!+#REF!+#REF!</f>
        <v>#REF!</v>
      </c>
      <c r="BO253" s="79" t="e">
        <f t="shared" si="1161"/>
        <v>#REF!</v>
      </c>
    </row>
    <row r="254" s="66" customFormat="1" ht="14.25" hidden="1">
      <c r="A254" s="182" t="s">
        <v>560</v>
      </c>
      <c r="B254" s="183" t="s">
        <v>561</v>
      </c>
      <c r="C254" s="184" t="s">
        <v>32</v>
      </c>
      <c r="D254" s="195">
        <f>D265+D269+D281</f>
        <v>0</v>
      </c>
      <c r="E254" s="195">
        <f t="shared" ref="E254:N254" si="1181">E265+E269+E281</f>
        <v>0</v>
      </c>
      <c r="F254" s="195">
        <f t="shared" si="1181"/>
        <v>0</v>
      </c>
      <c r="G254" s="195">
        <f t="shared" si="1181"/>
        <v>0</v>
      </c>
      <c r="H254" s="195">
        <f t="shared" si="1181"/>
        <v>0</v>
      </c>
      <c r="I254" s="195">
        <f t="shared" si="1181"/>
        <v>0</v>
      </c>
      <c r="J254" s="195">
        <f t="shared" si="1181"/>
        <v>0</v>
      </c>
      <c r="K254" s="195">
        <f t="shared" si="1181"/>
        <v>0</v>
      </c>
      <c r="L254" s="195">
        <f t="shared" si="1181"/>
        <v>0</v>
      </c>
      <c r="M254" s="195">
        <f t="shared" si="1181"/>
        <v>0</v>
      </c>
      <c r="N254" s="195">
        <f t="shared" si="1181"/>
        <v>0</v>
      </c>
      <c r="P254" s="195">
        <f>P265+P269+P281</f>
        <v>0</v>
      </c>
      <c r="Q254" s="195">
        <f t="shared" ref="Q254:Z254" si="1182">Q265+Q269+Q281</f>
        <v>0</v>
      </c>
      <c r="R254" s="195">
        <f t="shared" si="1182"/>
        <v>0</v>
      </c>
      <c r="S254" s="195">
        <f t="shared" si="1182"/>
        <v>0</v>
      </c>
      <c r="T254" s="195">
        <f t="shared" si="1182"/>
        <v>0</v>
      </c>
      <c r="U254" s="195">
        <f t="shared" si="1182"/>
        <v>0</v>
      </c>
      <c r="V254" s="195">
        <f t="shared" si="1182"/>
        <v>0</v>
      </c>
      <c r="W254" s="195">
        <f t="shared" si="1182"/>
        <v>0</v>
      </c>
      <c r="X254" s="195">
        <f t="shared" si="1182"/>
        <v>0</v>
      </c>
      <c r="Y254" s="195">
        <f t="shared" si="1182"/>
        <v>0</v>
      </c>
      <c r="Z254" s="195">
        <f t="shared" si="1182"/>
        <v>0</v>
      </c>
      <c r="AA254" s="79">
        <f>D254+'[12]Кемеровская область+'!BV254</f>
        <v>350.22075557999995</v>
      </c>
      <c r="AB254" s="574" t="e">
        <f t="shared" si="1164"/>
        <v>#REF!</v>
      </c>
      <c r="AC254" s="70" t="e">
        <f t="shared" si="1164"/>
        <v>#REF!</v>
      </c>
      <c r="AD254" s="70" t="e">
        <f t="shared" si="1164"/>
        <v>#REF!</v>
      </c>
      <c r="AE254" s="70" t="e">
        <f t="shared" si="1164"/>
        <v>#REF!</v>
      </c>
      <c r="AF254" s="70">
        <f t="shared" si="1164"/>
        <v>11293464.370947311</v>
      </c>
      <c r="AG254" s="70" t="e">
        <f t="shared" si="1164"/>
        <v>#REF!</v>
      </c>
      <c r="AH254" s="70" t="e">
        <f t="shared" si="1164"/>
        <v>#REF!</v>
      </c>
      <c r="AI254" s="70" t="e">
        <f t="shared" si="1164"/>
        <v>#REF!</v>
      </c>
      <c r="AJ254" s="70" t="e">
        <f t="shared" si="1164"/>
        <v>#REF!</v>
      </c>
      <c r="AK254" s="70" t="e">
        <f t="shared" si="1164"/>
        <v>#REF!</v>
      </c>
      <c r="AL254" s="70" t="e">
        <f t="shared" si="1164"/>
        <v>#REF!</v>
      </c>
      <c r="AN254" s="574" t="e">
        <f t="shared" si="1165"/>
        <v>#REF!</v>
      </c>
      <c r="AO254" s="70" t="e">
        <f t="shared" si="1165"/>
        <v>#REF!</v>
      </c>
      <c r="AP254" s="70" t="e">
        <f t="shared" si="1165"/>
        <v>#REF!</v>
      </c>
      <c r="AQ254" s="70" t="e">
        <f t="shared" si="1165"/>
        <v>#REF!</v>
      </c>
      <c r="AR254" s="70">
        <f t="shared" si="1165"/>
        <v>6684402.0549460016</v>
      </c>
      <c r="AS254" s="70" t="e">
        <f t="shared" si="1165"/>
        <v>#REF!</v>
      </c>
      <c r="AT254" s="70" t="e">
        <f t="shared" si="1165"/>
        <v>#REF!</v>
      </c>
      <c r="AU254" s="70" t="e">
        <f t="shared" si="1165"/>
        <v>#REF!</v>
      </c>
      <c r="AV254" s="70" t="e">
        <f t="shared" si="1165"/>
        <v>#REF!</v>
      </c>
      <c r="AW254" s="70" t="e">
        <f t="shared" si="1165"/>
        <v>#REF!</v>
      </c>
      <c r="AX254" s="70" t="e">
        <f t="shared" si="1165"/>
        <v>#REF!</v>
      </c>
      <c r="AZ254" s="574" t="e">
        <f t="shared" si="1166"/>
        <v>#REF!</v>
      </c>
      <c r="BA254" s="70" t="e">
        <f t="shared" si="1166"/>
        <v>#REF!</v>
      </c>
      <c r="BB254" s="70" t="e">
        <f t="shared" si="1166"/>
        <v>#REF!</v>
      </c>
      <c r="BC254" s="70" t="e">
        <f t="shared" si="1166"/>
        <v>#REF!</v>
      </c>
      <c r="BD254" s="70">
        <f t="shared" si="1166"/>
        <v>0</v>
      </c>
      <c r="BE254" s="70" t="e">
        <f t="shared" si="1166"/>
        <v>#REF!</v>
      </c>
      <c r="BF254" s="70" t="e">
        <f t="shared" si="1166"/>
        <v>#REF!</v>
      </c>
      <c r="BG254" s="70" t="e">
        <f t="shared" si="1166"/>
        <v>#REF!</v>
      </c>
      <c r="BH254" s="70" t="e">
        <f t="shared" si="1166"/>
        <v>#REF!</v>
      </c>
      <c r="BI254" s="70" t="e">
        <f t="shared" si="1166"/>
        <v>#REF!</v>
      </c>
      <c r="BJ254" s="70" t="e">
        <f t="shared" si="1166"/>
        <v>#REF!</v>
      </c>
      <c r="BK254" s="66" t="e">
        <f t="shared" si="1158"/>
        <v>#REF!</v>
      </c>
      <c r="BL254" s="79" t="e">
        <f t="shared" si="1159"/>
        <v>#REF!</v>
      </c>
      <c r="BM254" s="79">
        <f t="shared" si="1160"/>
        <v>350.22075557999995</v>
      </c>
      <c r="BN254" s="66" t="e">
        <f>#REF!+#REF!+#REF!+'Новосибирск.обл'!E254+#REF!+#REF!+#REF!+#REF!+#REF!+#REF!</f>
        <v>#REF!</v>
      </c>
      <c r="BO254" s="79" t="e">
        <f t="shared" si="1161"/>
        <v>#REF!</v>
      </c>
    </row>
    <row r="255" s="48" customFormat="1" hidden="1">
      <c r="A255" s="80" t="s">
        <v>562</v>
      </c>
      <c r="B255" s="126" t="s">
        <v>563</v>
      </c>
      <c r="C255" s="82" t="s">
        <v>32</v>
      </c>
      <c r="D255" s="328"/>
      <c r="E255" s="328"/>
      <c r="F255" s="328"/>
      <c r="G255" s="328"/>
      <c r="H255" s="328"/>
      <c r="I255" s="328"/>
      <c r="J255" s="328"/>
      <c r="K255" s="328"/>
      <c r="L255" s="328"/>
      <c r="M255" s="328"/>
      <c r="N255" s="328"/>
      <c r="P255" s="328"/>
      <c r="Q255" s="328"/>
      <c r="R255" s="328"/>
      <c r="S255" s="328"/>
      <c r="T255" s="328"/>
      <c r="U255" s="328"/>
      <c r="V255" s="328"/>
      <c r="W255" s="328"/>
      <c r="X255" s="328"/>
      <c r="Y255" s="328"/>
      <c r="Z255" s="328"/>
      <c r="AA255" s="79">
        <f>D255+'[12]Кемеровская область+'!BV255</f>
        <v>0</v>
      </c>
      <c r="AB255" s="574" t="e">
        <f t="shared" si="1164"/>
        <v>#VALUE!</v>
      </c>
      <c r="AC255" s="70" t="e">
        <f t="shared" si="1164"/>
        <v>#VALUE!</v>
      </c>
      <c r="AD255" s="70" t="e">
        <f t="shared" si="1164"/>
        <v>#VALUE!</v>
      </c>
      <c r="AE255" s="70" t="e">
        <f t="shared" si="1164"/>
        <v>#VALUE!</v>
      </c>
      <c r="AF255" s="70" t="e">
        <f t="shared" si="1164"/>
        <v>#VALUE!</v>
      </c>
      <c r="AG255" s="70" t="e">
        <f t="shared" si="1164"/>
        <v>#VALUE!</v>
      </c>
      <c r="AH255" s="70" t="e">
        <f t="shared" si="1164"/>
        <v>#VALUE!</v>
      </c>
      <c r="AI255" s="70" t="e">
        <f t="shared" si="1164"/>
        <v>#VALUE!</v>
      </c>
      <c r="AJ255" s="70" t="e">
        <f t="shared" si="1164"/>
        <v>#VALUE!</v>
      </c>
      <c r="AK255" s="70" t="e">
        <f t="shared" si="1164"/>
        <v>#VALUE!</v>
      </c>
      <c r="AL255" s="70" t="e">
        <f t="shared" si="1164"/>
        <v>#VALUE!</v>
      </c>
      <c r="AM255" s="66"/>
      <c r="AN255" s="574" t="e">
        <f t="shared" si="1165"/>
        <v>#VALUE!</v>
      </c>
      <c r="AO255" s="70" t="e">
        <f t="shared" si="1165"/>
        <v>#VALUE!</v>
      </c>
      <c r="AP255" s="70" t="e">
        <f t="shared" si="1165"/>
        <v>#VALUE!</v>
      </c>
      <c r="AQ255" s="70" t="e">
        <f t="shared" si="1165"/>
        <v>#VALUE!</v>
      </c>
      <c r="AR255" s="70" t="e">
        <f t="shared" si="1165"/>
        <v>#VALUE!</v>
      </c>
      <c r="AS255" s="70" t="e">
        <f t="shared" si="1165"/>
        <v>#VALUE!</v>
      </c>
      <c r="AT255" s="70" t="e">
        <f t="shared" si="1165"/>
        <v>#VALUE!</v>
      </c>
      <c r="AU255" s="70" t="e">
        <f t="shared" si="1165"/>
        <v>#VALUE!</v>
      </c>
      <c r="AV255" s="70" t="e">
        <f t="shared" si="1165"/>
        <v>#VALUE!</v>
      </c>
      <c r="AW255" s="70" t="e">
        <f t="shared" si="1165"/>
        <v>#VALUE!</v>
      </c>
      <c r="AX255" s="70" t="e">
        <f t="shared" si="1165"/>
        <v>#VALUE!</v>
      </c>
      <c r="AY255" s="66"/>
      <c r="AZ255" s="574" t="e">
        <f t="shared" si="1166"/>
        <v>#VALUE!</v>
      </c>
      <c r="BA255" s="70" t="e">
        <f t="shared" si="1166"/>
        <v>#VALUE!</v>
      </c>
      <c r="BB255" s="70" t="e">
        <f t="shared" si="1166"/>
        <v>#VALUE!</v>
      </c>
      <c r="BC255" s="70" t="e">
        <f t="shared" si="1166"/>
        <v>#VALUE!</v>
      </c>
      <c r="BD255" s="70" t="e">
        <f t="shared" si="1166"/>
        <v>#VALUE!</v>
      </c>
      <c r="BE255" s="70" t="e">
        <f t="shared" si="1166"/>
        <v>#VALUE!</v>
      </c>
      <c r="BF255" s="70" t="e">
        <f t="shared" si="1166"/>
        <v>#VALUE!</v>
      </c>
      <c r="BG255" s="70" t="e">
        <f t="shared" si="1166"/>
        <v>#VALUE!</v>
      </c>
      <c r="BH255" s="70" t="e">
        <f t="shared" si="1166"/>
        <v>#VALUE!</v>
      </c>
      <c r="BI255" s="70" t="e">
        <f t="shared" si="1166"/>
        <v>#VALUE!</v>
      </c>
      <c r="BJ255" s="70" t="e">
        <f t="shared" si="1166"/>
        <v>#VALUE!</v>
      </c>
      <c r="BK255" s="66" t="e">
        <f t="shared" si="1158"/>
        <v>#VALUE!</v>
      </c>
      <c r="BL255" s="79" t="e">
        <f t="shared" si="1159"/>
        <v>#VALUE!</v>
      </c>
      <c r="BM255" s="79">
        <f t="shared" si="1160"/>
        <v>0</v>
      </c>
      <c r="BN255" s="66" t="e">
        <f>#REF!+#REF!+#REF!+'Новосибирск.обл'!E255+#REF!+#REF!+#REF!+#REF!+#REF!+#REF!</f>
        <v>#REF!</v>
      </c>
      <c r="BO255" s="79" t="e">
        <f t="shared" si="1161"/>
        <v>#REF!</v>
      </c>
    </row>
    <row r="256" s="48" customFormat="1" hidden="1">
      <c r="A256" s="80" t="s">
        <v>564</v>
      </c>
      <c r="B256" s="155" t="s">
        <v>565</v>
      </c>
      <c r="C256" s="82" t="s">
        <v>32</v>
      </c>
      <c r="D256" s="328"/>
      <c r="E256" s="328"/>
      <c r="F256" s="328"/>
      <c r="G256" s="328"/>
      <c r="H256" s="328"/>
      <c r="I256" s="328"/>
      <c r="J256" s="328"/>
      <c r="K256" s="328"/>
      <c r="L256" s="328"/>
      <c r="M256" s="328"/>
      <c r="N256" s="328"/>
      <c r="P256" s="328"/>
      <c r="Q256" s="328"/>
      <c r="R256" s="328"/>
      <c r="S256" s="328"/>
      <c r="T256" s="328"/>
      <c r="U256" s="328"/>
      <c r="V256" s="328"/>
      <c r="W256" s="328"/>
      <c r="X256" s="328"/>
      <c r="Y256" s="328"/>
      <c r="Z256" s="328"/>
      <c r="AA256" s="79">
        <f>D256+'[12]Кемеровская область+'!BV256</f>
        <v>0</v>
      </c>
      <c r="AB256" s="574" t="e">
        <f t="shared" si="1164"/>
        <v>#REF!</v>
      </c>
      <c r="AC256" s="70" t="e">
        <f t="shared" si="1164"/>
        <v>#REF!</v>
      </c>
      <c r="AD256" s="70" t="e">
        <f t="shared" si="1164"/>
        <v>#REF!</v>
      </c>
      <c r="AE256" s="70" t="e">
        <f t="shared" si="1164"/>
        <v>#REF!</v>
      </c>
      <c r="AF256" s="70">
        <f t="shared" si="1164"/>
        <v>8856105.8923684005</v>
      </c>
      <c r="AG256" s="70" t="e">
        <f t="shared" si="1164"/>
        <v>#REF!</v>
      </c>
      <c r="AH256" s="70" t="e">
        <f t="shared" si="1164"/>
        <v>#REF!</v>
      </c>
      <c r="AI256" s="70" t="e">
        <f t="shared" si="1164"/>
        <v>#REF!</v>
      </c>
      <c r="AJ256" s="70" t="e">
        <f t="shared" si="1164"/>
        <v>#REF!</v>
      </c>
      <c r="AK256" s="70" t="e">
        <f t="shared" si="1164"/>
        <v>#REF!</v>
      </c>
      <c r="AL256" s="70" t="e">
        <f t="shared" si="1164"/>
        <v>#REF!</v>
      </c>
      <c r="AM256" s="66"/>
      <c r="AN256" s="574" t="e">
        <f t="shared" si="1165"/>
        <v>#REF!</v>
      </c>
      <c r="AO256" s="70" t="e">
        <f t="shared" si="1165"/>
        <v>#REF!</v>
      </c>
      <c r="AP256" s="70" t="e">
        <f t="shared" si="1165"/>
        <v>#REF!</v>
      </c>
      <c r="AQ256" s="70" t="e">
        <f t="shared" si="1165"/>
        <v>#REF!</v>
      </c>
      <c r="AR256" s="70">
        <f t="shared" si="1165"/>
        <v>5241771.9041600004</v>
      </c>
      <c r="AS256" s="70" t="e">
        <f t="shared" si="1165"/>
        <v>#REF!</v>
      </c>
      <c r="AT256" s="70" t="e">
        <f t="shared" si="1165"/>
        <v>#REF!</v>
      </c>
      <c r="AU256" s="70" t="e">
        <f t="shared" si="1165"/>
        <v>#REF!</v>
      </c>
      <c r="AV256" s="70" t="e">
        <f t="shared" si="1165"/>
        <v>#REF!</v>
      </c>
      <c r="AW256" s="70" t="e">
        <f t="shared" si="1165"/>
        <v>#REF!</v>
      </c>
      <c r="AX256" s="70" t="e">
        <f t="shared" si="1165"/>
        <v>#REF!</v>
      </c>
      <c r="AY256" s="66"/>
      <c r="AZ256" s="574" t="e">
        <f t="shared" si="1166"/>
        <v>#REF!</v>
      </c>
      <c r="BA256" s="70" t="e">
        <f t="shared" si="1166"/>
        <v>#REF!</v>
      </c>
      <c r="BB256" s="70" t="e">
        <f t="shared" si="1166"/>
        <v>#REF!</v>
      </c>
      <c r="BC256" s="70" t="e">
        <f t="shared" si="1166"/>
        <v>#REF!</v>
      </c>
      <c r="BD256" s="70">
        <f t="shared" si="1166"/>
        <v>0</v>
      </c>
      <c r="BE256" s="70" t="e">
        <f t="shared" si="1166"/>
        <v>#REF!</v>
      </c>
      <c r="BF256" s="70" t="e">
        <f t="shared" si="1166"/>
        <v>#REF!</v>
      </c>
      <c r="BG256" s="70" t="e">
        <f t="shared" si="1166"/>
        <v>#REF!</v>
      </c>
      <c r="BH256" s="70" t="e">
        <f t="shared" si="1166"/>
        <v>#REF!</v>
      </c>
      <c r="BI256" s="70" t="e">
        <f t="shared" si="1166"/>
        <v>#REF!</v>
      </c>
      <c r="BJ256" s="70" t="e">
        <f t="shared" si="1166"/>
        <v>#REF!</v>
      </c>
      <c r="BK256" s="66" t="e">
        <f t="shared" si="1158"/>
        <v>#REF!</v>
      </c>
      <c r="BL256" s="79" t="e">
        <f t="shared" si="1159"/>
        <v>#REF!</v>
      </c>
      <c r="BM256" s="79">
        <f t="shared" si="1160"/>
        <v>0</v>
      </c>
      <c r="BN256" s="66" t="e">
        <f>#REF!+#REF!+#REF!+'Новосибирск.обл'!E256+#REF!+#REF!+#REF!+#REF!+#REF!+#REF!</f>
        <v>#REF!</v>
      </c>
      <c r="BO256" s="79" t="e">
        <f t="shared" si="1161"/>
        <v>#REF!</v>
      </c>
    </row>
    <row r="257" s="48" customFormat="1" ht="30" hidden="1">
      <c r="A257" s="80" t="s">
        <v>566</v>
      </c>
      <c r="B257" s="155" t="s">
        <v>567</v>
      </c>
      <c r="C257" s="82" t="s">
        <v>32</v>
      </c>
      <c r="D257" s="328"/>
      <c r="E257" s="328"/>
      <c r="F257" s="328"/>
      <c r="G257" s="328"/>
      <c r="H257" s="328"/>
      <c r="I257" s="328"/>
      <c r="J257" s="328"/>
      <c r="K257" s="328"/>
      <c r="L257" s="328"/>
      <c r="M257" s="328"/>
      <c r="N257" s="328"/>
      <c r="P257" s="328"/>
      <c r="Q257" s="328"/>
      <c r="R257" s="328"/>
      <c r="S257" s="328"/>
      <c r="T257" s="328"/>
      <c r="U257" s="328"/>
      <c r="V257" s="328"/>
      <c r="W257" s="328"/>
      <c r="X257" s="328"/>
      <c r="Y257" s="328"/>
      <c r="Z257" s="328"/>
      <c r="AA257" s="79">
        <f>D257+'[12]Кемеровская область+'!BV257</f>
        <v>0</v>
      </c>
      <c r="AB257" s="574" t="e">
        <f t="shared" si="1164"/>
        <v>#VALUE!</v>
      </c>
      <c r="AC257" s="70" t="e">
        <f t="shared" si="1164"/>
        <v>#VALUE!</v>
      </c>
      <c r="AD257" s="70" t="e">
        <f t="shared" si="1164"/>
        <v>#VALUE!</v>
      </c>
      <c r="AE257" s="70" t="e">
        <f t="shared" si="1164"/>
        <v>#VALUE!</v>
      </c>
      <c r="AF257" s="70" t="e">
        <f t="shared" si="1164"/>
        <v>#VALUE!</v>
      </c>
      <c r="AG257" s="70" t="e">
        <f t="shared" si="1164"/>
        <v>#VALUE!</v>
      </c>
      <c r="AH257" s="70" t="e">
        <f t="shared" si="1164"/>
        <v>#VALUE!</v>
      </c>
      <c r="AI257" s="70" t="e">
        <f t="shared" si="1164"/>
        <v>#VALUE!</v>
      </c>
      <c r="AJ257" s="70" t="e">
        <f t="shared" si="1164"/>
        <v>#VALUE!</v>
      </c>
      <c r="AK257" s="70" t="e">
        <f t="shared" si="1164"/>
        <v>#VALUE!</v>
      </c>
      <c r="AL257" s="70" t="e">
        <f t="shared" si="1164"/>
        <v>#VALUE!</v>
      </c>
      <c r="AM257" s="66"/>
      <c r="AN257" s="574" t="e">
        <f t="shared" si="1165"/>
        <v>#VALUE!</v>
      </c>
      <c r="AO257" s="70" t="e">
        <f t="shared" si="1165"/>
        <v>#VALUE!</v>
      </c>
      <c r="AP257" s="70" t="e">
        <f t="shared" si="1165"/>
        <v>#VALUE!</v>
      </c>
      <c r="AQ257" s="70" t="e">
        <f t="shared" si="1165"/>
        <v>#VALUE!</v>
      </c>
      <c r="AR257" s="70" t="e">
        <f t="shared" si="1165"/>
        <v>#VALUE!</v>
      </c>
      <c r="AS257" s="70" t="e">
        <f t="shared" si="1165"/>
        <v>#VALUE!</v>
      </c>
      <c r="AT257" s="70" t="e">
        <f t="shared" si="1165"/>
        <v>#VALUE!</v>
      </c>
      <c r="AU257" s="70" t="e">
        <f t="shared" si="1165"/>
        <v>#VALUE!</v>
      </c>
      <c r="AV257" s="70" t="e">
        <f t="shared" si="1165"/>
        <v>#VALUE!</v>
      </c>
      <c r="AW257" s="70" t="e">
        <f t="shared" si="1165"/>
        <v>#VALUE!</v>
      </c>
      <c r="AX257" s="70" t="e">
        <f t="shared" si="1165"/>
        <v>#VALUE!</v>
      </c>
      <c r="AY257" s="66"/>
      <c r="AZ257" s="574" t="e">
        <f t="shared" si="1166"/>
        <v>#VALUE!</v>
      </c>
      <c r="BA257" s="70" t="e">
        <f t="shared" si="1166"/>
        <v>#VALUE!</v>
      </c>
      <c r="BB257" s="70" t="e">
        <f t="shared" si="1166"/>
        <v>#VALUE!</v>
      </c>
      <c r="BC257" s="70" t="e">
        <f t="shared" si="1166"/>
        <v>#VALUE!</v>
      </c>
      <c r="BD257" s="70" t="e">
        <f t="shared" si="1166"/>
        <v>#VALUE!</v>
      </c>
      <c r="BE257" s="70" t="e">
        <f t="shared" si="1166"/>
        <v>#VALUE!</v>
      </c>
      <c r="BF257" s="70" t="e">
        <f t="shared" si="1166"/>
        <v>#VALUE!</v>
      </c>
      <c r="BG257" s="70" t="e">
        <f t="shared" si="1166"/>
        <v>#VALUE!</v>
      </c>
      <c r="BH257" s="70" t="e">
        <f t="shared" si="1166"/>
        <v>#VALUE!</v>
      </c>
      <c r="BI257" s="70" t="e">
        <f t="shared" si="1166"/>
        <v>#VALUE!</v>
      </c>
      <c r="BJ257" s="70" t="e">
        <f t="shared" si="1166"/>
        <v>#VALUE!</v>
      </c>
      <c r="BK257" s="66" t="e">
        <f t="shared" si="1158"/>
        <v>#VALUE!</v>
      </c>
      <c r="BL257" s="79" t="e">
        <f t="shared" si="1159"/>
        <v>#VALUE!</v>
      </c>
      <c r="BM257" s="79">
        <f t="shared" si="1160"/>
        <v>0</v>
      </c>
      <c r="BN257" s="66" t="e">
        <f>#REF!+#REF!+#REF!+'Новосибирск.обл'!E257+#REF!+#REF!+#REF!+#REF!+#REF!+#REF!</f>
        <v>#REF!</v>
      </c>
      <c r="BO257" s="79" t="e">
        <f t="shared" si="1161"/>
        <v>#REF!</v>
      </c>
    </row>
    <row r="258" s="48" customFormat="1" hidden="1">
      <c r="A258" s="80" t="s">
        <v>568</v>
      </c>
      <c r="B258" s="157" t="s">
        <v>565</v>
      </c>
      <c r="C258" s="82" t="s">
        <v>32</v>
      </c>
      <c r="D258" s="328"/>
      <c r="E258" s="328"/>
      <c r="F258" s="328"/>
      <c r="G258" s="328"/>
      <c r="H258" s="328"/>
      <c r="I258" s="328"/>
      <c r="J258" s="328"/>
      <c r="K258" s="328"/>
      <c r="L258" s="328"/>
      <c r="M258" s="328"/>
      <c r="N258" s="328"/>
      <c r="P258" s="328"/>
      <c r="Q258" s="328"/>
      <c r="R258" s="328"/>
      <c r="S258" s="328"/>
      <c r="T258" s="328"/>
      <c r="U258" s="328"/>
      <c r="V258" s="328"/>
      <c r="W258" s="328"/>
      <c r="X258" s="328"/>
      <c r="Y258" s="328"/>
      <c r="Z258" s="328"/>
      <c r="AA258" s="79">
        <f>D258+'[12]Кемеровская область+'!BV258</f>
        <v>0</v>
      </c>
      <c r="AB258" s="574" t="e">
        <f t="shared" si="1164"/>
        <v>#REF!</v>
      </c>
      <c r="AC258" s="70" t="e">
        <f t="shared" si="1164"/>
        <v>#REF!</v>
      </c>
      <c r="AD258" s="70" t="e">
        <f t="shared" si="1164"/>
        <v>#REF!</v>
      </c>
      <c r="AE258" s="70" t="e">
        <f t="shared" si="1164"/>
        <v>#REF!</v>
      </c>
      <c r="AF258" s="70">
        <f t="shared" si="1164"/>
        <v>6751699.876830671</v>
      </c>
      <c r="AG258" s="70" t="e">
        <f t="shared" si="1164"/>
        <v>#REF!</v>
      </c>
      <c r="AH258" s="70" t="e">
        <f t="shared" si="1164"/>
        <v>#REF!</v>
      </c>
      <c r="AI258" s="70" t="e">
        <f t="shared" si="1164"/>
        <v>#REF!</v>
      </c>
      <c r="AJ258" s="70" t="e">
        <f t="shared" si="1164"/>
        <v>#REF!</v>
      </c>
      <c r="AK258" s="70" t="e">
        <f t="shared" si="1164"/>
        <v>#REF!</v>
      </c>
      <c r="AL258" s="70" t="e">
        <f t="shared" si="1164"/>
        <v>#REF!</v>
      </c>
      <c r="AM258" s="66"/>
      <c r="AN258" s="574" t="e">
        <f t="shared" si="1165"/>
        <v>#REF!</v>
      </c>
      <c r="AO258" s="70" t="e">
        <f t="shared" si="1165"/>
        <v>#REF!</v>
      </c>
      <c r="AP258" s="70" t="e">
        <f t="shared" si="1165"/>
        <v>#REF!</v>
      </c>
      <c r="AQ258" s="70" t="e">
        <f t="shared" si="1165"/>
        <v>#REF!</v>
      </c>
      <c r="AR258" s="70">
        <f t="shared" si="1165"/>
        <v>3996234.7356120013</v>
      </c>
      <c r="AS258" s="70" t="e">
        <f t="shared" si="1165"/>
        <v>#REF!</v>
      </c>
      <c r="AT258" s="70" t="e">
        <f t="shared" si="1165"/>
        <v>#REF!</v>
      </c>
      <c r="AU258" s="70" t="e">
        <f t="shared" si="1165"/>
        <v>#REF!</v>
      </c>
      <c r="AV258" s="70" t="e">
        <f t="shared" si="1165"/>
        <v>#REF!</v>
      </c>
      <c r="AW258" s="70" t="e">
        <f t="shared" si="1165"/>
        <v>#REF!</v>
      </c>
      <c r="AX258" s="70" t="e">
        <f t="shared" si="1165"/>
        <v>#REF!</v>
      </c>
      <c r="AY258" s="66"/>
      <c r="AZ258" s="574" t="e">
        <f t="shared" si="1166"/>
        <v>#REF!</v>
      </c>
      <c r="BA258" s="70" t="e">
        <f t="shared" si="1166"/>
        <v>#REF!</v>
      </c>
      <c r="BB258" s="70" t="e">
        <f t="shared" si="1166"/>
        <v>#REF!</v>
      </c>
      <c r="BC258" s="70" t="e">
        <f t="shared" si="1166"/>
        <v>#REF!</v>
      </c>
      <c r="BD258" s="70">
        <f t="shared" si="1166"/>
        <v>0</v>
      </c>
      <c r="BE258" s="70" t="e">
        <f t="shared" si="1166"/>
        <v>#REF!</v>
      </c>
      <c r="BF258" s="70" t="e">
        <f t="shared" si="1166"/>
        <v>#REF!</v>
      </c>
      <c r="BG258" s="70" t="e">
        <f t="shared" si="1166"/>
        <v>#REF!</v>
      </c>
      <c r="BH258" s="70" t="e">
        <f t="shared" si="1166"/>
        <v>#REF!</v>
      </c>
      <c r="BI258" s="70" t="e">
        <f t="shared" si="1166"/>
        <v>#REF!</v>
      </c>
      <c r="BJ258" s="70" t="e">
        <f t="shared" si="1166"/>
        <v>#REF!</v>
      </c>
      <c r="BK258" s="66" t="e">
        <f t="shared" si="1158"/>
        <v>#REF!</v>
      </c>
      <c r="BL258" s="79" t="e">
        <f t="shared" si="1159"/>
        <v>#REF!</v>
      </c>
      <c r="BM258" s="79">
        <f t="shared" si="1160"/>
        <v>0</v>
      </c>
      <c r="BN258" s="66" t="e">
        <f>#REF!+#REF!+#REF!+'Новосибирск.обл'!E258+#REF!+#REF!+#REF!+#REF!+#REF!+#REF!</f>
        <v>#REF!</v>
      </c>
      <c r="BO258" s="79" t="e">
        <f t="shared" si="1161"/>
        <v>#REF!</v>
      </c>
    </row>
    <row r="259" s="48" customFormat="1" ht="30" hidden="1">
      <c r="A259" s="80" t="s">
        <v>569</v>
      </c>
      <c r="B259" s="155" t="s">
        <v>39</v>
      </c>
      <c r="C259" s="82" t="s">
        <v>32</v>
      </c>
      <c r="D259" s="328"/>
      <c r="E259" s="328"/>
      <c r="F259" s="328"/>
      <c r="G259" s="328"/>
      <c r="H259" s="328"/>
      <c r="I259" s="328"/>
      <c r="J259" s="328"/>
      <c r="K259" s="328"/>
      <c r="L259" s="328"/>
      <c r="M259" s="328"/>
      <c r="N259" s="328"/>
      <c r="P259" s="328"/>
      <c r="Q259" s="328"/>
      <c r="R259" s="328"/>
      <c r="S259" s="328"/>
      <c r="T259" s="328"/>
      <c r="U259" s="328"/>
      <c r="V259" s="328"/>
      <c r="W259" s="328"/>
      <c r="X259" s="328"/>
      <c r="Y259" s="328"/>
      <c r="Z259" s="328"/>
      <c r="AA259" s="79">
        <f>D259+'[12]Кемеровская область+'!BV259</f>
        <v>0</v>
      </c>
      <c r="AB259" s="574" t="e">
        <f t="shared" si="1164"/>
        <v>#REF!</v>
      </c>
      <c r="AC259" s="70" t="e">
        <f t="shared" si="1164"/>
        <v>#REF!</v>
      </c>
      <c r="AD259" s="70" t="e">
        <f t="shared" si="1164"/>
        <v>#REF!</v>
      </c>
      <c r="AE259" s="70" t="e">
        <f t="shared" si="1164"/>
        <v>#REF!</v>
      </c>
      <c r="AF259" s="70" t="e">
        <f t="shared" si="1164"/>
        <v>#VALUE!</v>
      </c>
      <c r="AG259" s="70" t="e">
        <f t="shared" si="1164"/>
        <v>#REF!</v>
      </c>
      <c r="AH259" s="70" t="e">
        <f t="shared" si="1164"/>
        <v>#REF!</v>
      </c>
      <c r="AI259" s="70" t="e">
        <f t="shared" si="1164"/>
        <v>#REF!</v>
      </c>
      <c r="AJ259" s="70" t="e">
        <f t="shared" si="1164"/>
        <v>#REF!</v>
      </c>
      <c r="AK259" s="70" t="e">
        <f t="shared" si="1164"/>
        <v>#REF!</v>
      </c>
      <c r="AL259" s="70" t="e">
        <f t="shared" si="1164"/>
        <v>#REF!</v>
      </c>
      <c r="AM259" s="66"/>
      <c r="AN259" s="574" t="e">
        <f t="shared" si="1165"/>
        <v>#REF!</v>
      </c>
      <c r="AO259" s="70" t="e">
        <f t="shared" si="1165"/>
        <v>#REF!</v>
      </c>
      <c r="AP259" s="70" t="e">
        <f t="shared" si="1165"/>
        <v>#REF!</v>
      </c>
      <c r="AQ259" s="70" t="e">
        <f t="shared" si="1165"/>
        <v>#REF!</v>
      </c>
      <c r="AR259" s="70" t="e">
        <f t="shared" si="1165"/>
        <v>#VALUE!</v>
      </c>
      <c r="AS259" s="70" t="e">
        <f t="shared" si="1165"/>
        <v>#REF!</v>
      </c>
      <c r="AT259" s="70" t="e">
        <f t="shared" si="1165"/>
        <v>#REF!</v>
      </c>
      <c r="AU259" s="70" t="e">
        <f t="shared" si="1165"/>
        <v>#REF!</v>
      </c>
      <c r="AV259" s="70" t="e">
        <f t="shared" si="1165"/>
        <v>#REF!</v>
      </c>
      <c r="AW259" s="70" t="e">
        <f t="shared" si="1165"/>
        <v>#REF!</v>
      </c>
      <c r="AX259" s="70" t="e">
        <f t="shared" si="1165"/>
        <v>#REF!</v>
      </c>
      <c r="AY259" s="66"/>
      <c r="AZ259" s="574" t="e">
        <f t="shared" si="1166"/>
        <v>#REF!</v>
      </c>
      <c r="BA259" s="70" t="e">
        <f t="shared" si="1166"/>
        <v>#REF!</v>
      </c>
      <c r="BB259" s="70" t="e">
        <f t="shared" si="1166"/>
        <v>#REF!</v>
      </c>
      <c r="BC259" s="70" t="e">
        <f t="shared" si="1166"/>
        <v>#REF!</v>
      </c>
      <c r="BD259" s="70" t="e">
        <f t="shared" si="1166"/>
        <v>#VALUE!</v>
      </c>
      <c r="BE259" s="70" t="e">
        <f t="shared" si="1166"/>
        <v>#REF!</v>
      </c>
      <c r="BF259" s="70" t="e">
        <f t="shared" si="1166"/>
        <v>#REF!</v>
      </c>
      <c r="BG259" s="70" t="e">
        <f t="shared" si="1166"/>
        <v>#REF!</v>
      </c>
      <c r="BH259" s="70" t="e">
        <f t="shared" si="1166"/>
        <v>#REF!</v>
      </c>
      <c r="BI259" s="70" t="e">
        <f t="shared" si="1166"/>
        <v>#REF!</v>
      </c>
      <c r="BJ259" s="70" t="e">
        <f t="shared" si="1166"/>
        <v>#REF!</v>
      </c>
      <c r="BK259" s="66" t="e">
        <f t="shared" si="1158"/>
        <v>#REF!</v>
      </c>
      <c r="BL259" s="79" t="e">
        <f t="shared" si="1159"/>
        <v>#REF!</v>
      </c>
      <c r="BM259" s="79">
        <f t="shared" si="1160"/>
        <v>0</v>
      </c>
      <c r="BN259" s="66" t="e">
        <f>#REF!+#REF!+#REF!+'Новосибирск.обл'!E259+#REF!+#REF!+#REF!+#REF!+#REF!+#REF!</f>
        <v>#REF!</v>
      </c>
      <c r="BO259" s="79" t="e">
        <f t="shared" si="1161"/>
        <v>#REF!</v>
      </c>
    </row>
    <row r="260" s="48" customFormat="1" hidden="1">
      <c r="A260" s="80" t="s">
        <v>570</v>
      </c>
      <c r="B260" s="157" t="s">
        <v>565</v>
      </c>
      <c r="C260" s="82" t="s">
        <v>32</v>
      </c>
      <c r="D260" s="328"/>
      <c r="E260" s="328"/>
      <c r="F260" s="328"/>
      <c r="G260" s="328"/>
      <c r="H260" s="328"/>
      <c r="I260" s="328"/>
      <c r="J260" s="328"/>
      <c r="K260" s="328"/>
      <c r="L260" s="328"/>
      <c r="M260" s="328"/>
      <c r="N260" s="328"/>
      <c r="P260" s="328"/>
      <c r="Q260" s="328"/>
      <c r="R260" s="328"/>
      <c r="S260" s="328"/>
      <c r="T260" s="328"/>
      <c r="U260" s="328"/>
      <c r="V260" s="328"/>
      <c r="W260" s="328"/>
      <c r="X260" s="328"/>
      <c r="Y260" s="328"/>
      <c r="Z260" s="328"/>
      <c r="AA260" s="79">
        <f>D260+'[12]Кемеровская область+'!BV260</f>
        <v>0</v>
      </c>
      <c r="AB260" s="574" t="e">
        <f t="shared" si="1164"/>
        <v>#REF!</v>
      </c>
      <c r="AC260" s="70" t="e">
        <f t="shared" si="1164"/>
        <v>#REF!</v>
      </c>
      <c r="AD260" s="70" t="e">
        <f t="shared" si="1164"/>
        <v>#REF!</v>
      </c>
      <c r="AE260" s="70" t="e">
        <f t="shared" si="1164"/>
        <v>#REF!</v>
      </c>
      <c r="AF260" s="70">
        <f t="shared" si="1164"/>
        <v>5224121.6975001507</v>
      </c>
      <c r="AG260" s="70" t="e">
        <f t="shared" si="1164"/>
        <v>#REF!</v>
      </c>
      <c r="AH260" s="70" t="e">
        <f t="shared" si="1164"/>
        <v>#REF!</v>
      </c>
      <c r="AI260" s="70" t="e">
        <f t="shared" si="1164"/>
        <v>#REF!</v>
      </c>
      <c r="AJ260" s="70" t="e">
        <f t="shared" si="1164"/>
        <v>#REF!</v>
      </c>
      <c r="AK260" s="70" t="e">
        <f t="shared" si="1164"/>
        <v>#REF!</v>
      </c>
      <c r="AL260" s="70" t="e">
        <f t="shared" si="1164"/>
        <v>#REF!</v>
      </c>
      <c r="AM260" s="66"/>
      <c r="AN260" s="574" t="e">
        <f t="shared" si="1165"/>
        <v>#REF!</v>
      </c>
      <c r="AO260" s="70" t="e">
        <f t="shared" si="1165"/>
        <v>#REF!</v>
      </c>
      <c r="AP260" s="70" t="e">
        <f t="shared" si="1165"/>
        <v>#REF!</v>
      </c>
      <c r="AQ260" s="70" t="e">
        <f t="shared" si="1165"/>
        <v>#REF!</v>
      </c>
      <c r="AR260" s="70">
        <f t="shared" si="1165"/>
        <v>3092074.1686000009</v>
      </c>
      <c r="AS260" s="70" t="e">
        <f t="shared" si="1165"/>
        <v>#REF!</v>
      </c>
      <c r="AT260" s="70" t="e">
        <f t="shared" si="1165"/>
        <v>#REF!</v>
      </c>
      <c r="AU260" s="70" t="e">
        <f t="shared" si="1165"/>
        <v>#REF!</v>
      </c>
      <c r="AV260" s="70" t="e">
        <f t="shared" si="1165"/>
        <v>#REF!</v>
      </c>
      <c r="AW260" s="70" t="e">
        <f t="shared" si="1165"/>
        <v>#REF!</v>
      </c>
      <c r="AX260" s="70" t="e">
        <f t="shared" si="1165"/>
        <v>#REF!</v>
      </c>
      <c r="AY260" s="66"/>
      <c r="AZ260" s="574" t="e">
        <f t="shared" si="1166"/>
        <v>#REF!</v>
      </c>
      <c r="BA260" s="70" t="e">
        <f t="shared" si="1166"/>
        <v>#REF!</v>
      </c>
      <c r="BB260" s="70" t="e">
        <f t="shared" si="1166"/>
        <v>#REF!</v>
      </c>
      <c r="BC260" s="70" t="e">
        <f t="shared" si="1166"/>
        <v>#REF!</v>
      </c>
      <c r="BD260" s="70">
        <f t="shared" si="1166"/>
        <v>0</v>
      </c>
      <c r="BE260" s="70" t="e">
        <f t="shared" si="1166"/>
        <v>#REF!</v>
      </c>
      <c r="BF260" s="70" t="e">
        <f t="shared" si="1166"/>
        <v>#REF!</v>
      </c>
      <c r="BG260" s="70" t="e">
        <f t="shared" si="1166"/>
        <v>#REF!</v>
      </c>
      <c r="BH260" s="70" t="e">
        <f t="shared" si="1166"/>
        <v>#REF!</v>
      </c>
      <c r="BI260" s="70" t="e">
        <f t="shared" si="1166"/>
        <v>#REF!</v>
      </c>
      <c r="BJ260" s="70" t="e">
        <f t="shared" si="1166"/>
        <v>#REF!</v>
      </c>
      <c r="BK260" s="66" t="e">
        <f t="shared" si="1158"/>
        <v>#REF!</v>
      </c>
      <c r="BL260" s="79" t="e">
        <f t="shared" si="1159"/>
        <v>#REF!</v>
      </c>
      <c r="BM260" s="79">
        <f t="shared" si="1160"/>
        <v>0</v>
      </c>
      <c r="BN260" s="66" t="e">
        <f>#REF!+#REF!+#REF!+'Новосибирск.обл'!E260+#REF!+#REF!+#REF!+#REF!+#REF!+#REF!</f>
        <v>#REF!</v>
      </c>
      <c r="BO260" s="79" t="e">
        <f t="shared" si="1161"/>
        <v>#REF!</v>
      </c>
    </row>
    <row r="261" s="48" customFormat="1" ht="30" hidden="1">
      <c r="A261" s="80" t="s">
        <v>571</v>
      </c>
      <c r="B261" s="155" t="s">
        <v>41</v>
      </c>
      <c r="C261" s="82" t="s">
        <v>32</v>
      </c>
      <c r="D261" s="328"/>
      <c r="E261" s="328"/>
      <c r="F261" s="328"/>
      <c r="G261" s="328"/>
      <c r="H261" s="328"/>
      <c r="I261" s="328"/>
      <c r="J261" s="328"/>
      <c r="K261" s="328"/>
      <c r="L261" s="328"/>
      <c r="M261" s="328"/>
      <c r="N261" s="328"/>
      <c r="P261" s="328"/>
      <c r="Q261" s="328"/>
      <c r="R261" s="328"/>
      <c r="S261" s="328"/>
      <c r="T261" s="328"/>
      <c r="U261" s="328"/>
      <c r="V261" s="328"/>
      <c r="W261" s="328"/>
      <c r="X261" s="328"/>
      <c r="Y261" s="328"/>
      <c r="Z261" s="328"/>
      <c r="AA261" s="79">
        <f>D261+'[12]Кемеровская область+'!BV261</f>
        <v>0</v>
      </c>
      <c r="AB261" s="574" t="e">
        <f t="shared" si="1164"/>
        <v>#VALUE!</v>
      </c>
      <c r="AC261" s="70" t="e">
        <f t="shared" si="1164"/>
        <v>#VALUE!</v>
      </c>
      <c r="AD261" s="70" t="e">
        <f t="shared" si="1164"/>
        <v>#VALUE!</v>
      </c>
      <c r="AE261" s="70" t="e">
        <f t="shared" si="1164"/>
        <v>#VALUE!</v>
      </c>
      <c r="AF261" s="70" t="e">
        <f t="shared" si="1164"/>
        <v>#VALUE!</v>
      </c>
      <c r="AG261" s="70" t="e">
        <f t="shared" si="1164"/>
        <v>#VALUE!</v>
      </c>
      <c r="AH261" s="70" t="e">
        <f t="shared" si="1164"/>
        <v>#VALUE!</v>
      </c>
      <c r="AI261" s="70" t="e">
        <f t="shared" si="1164"/>
        <v>#VALUE!</v>
      </c>
      <c r="AJ261" s="70" t="e">
        <f t="shared" si="1164"/>
        <v>#VALUE!</v>
      </c>
      <c r="AK261" s="70" t="e">
        <f t="shared" si="1164"/>
        <v>#VALUE!</v>
      </c>
      <c r="AL261" s="70" t="e">
        <f t="shared" si="1164"/>
        <v>#VALUE!</v>
      </c>
      <c r="AM261" s="66"/>
      <c r="AN261" s="574" t="e">
        <f t="shared" si="1165"/>
        <v>#VALUE!</v>
      </c>
      <c r="AO261" s="70" t="e">
        <f t="shared" si="1165"/>
        <v>#VALUE!</v>
      </c>
      <c r="AP261" s="70" t="e">
        <f t="shared" si="1165"/>
        <v>#VALUE!</v>
      </c>
      <c r="AQ261" s="70" t="e">
        <f t="shared" si="1165"/>
        <v>#VALUE!</v>
      </c>
      <c r="AR261" s="70" t="e">
        <f t="shared" si="1165"/>
        <v>#VALUE!</v>
      </c>
      <c r="AS261" s="70" t="e">
        <f t="shared" si="1165"/>
        <v>#VALUE!</v>
      </c>
      <c r="AT261" s="70" t="e">
        <f t="shared" si="1165"/>
        <v>#VALUE!</v>
      </c>
      <c r="AU261" s="70" t="e">
        <f t="shared" si="1165"/>
        <v>#VALUE!</v>
      </c>
      <c r="AV261" s="70" t="e">
        <f t="shared" si="1165"/>
        <v>#VALUE!</v>
      </c>
      <c r="AW261" s="70" t="e">
        <f t="shared" si="1165"/>
        <v>#VALUE!</v>
      </c>
      <c r="AX261" s="70" t="e">
        <f t="shared" si="1165"/>
        <v>#VALUE!</v>
      </c>
      <c r="AY261" s="66"/>
      <c r="AZ261" s="574" t="e">
        <f t="shared" si="1166"/>
        <v>#VALUE!</v>
      </c>
      <c r="BA261" s="70" t="e">
        <f t="shared" si="1166"/>
        <v>#VALUE!</v>
      </c>
      <c r="BB261" s="70" t="e">
        <f t="shared" si="1166"/>
        <v>#VALUE!</v>
      </c>
      <c r="BC261" s="70" t="e">
        <f t="shared" si="1166"/>
        <v>#VALUE!</v>
      </c>
      <c r="BD261" s="70" t="e">
        <f t="shared" si="1166"/>
        <v>#VALUE!</v>
      </c>
      <c r="BE261" s="70" t="e">
        <f t="shared" si="1166"/>
        <v>#VALUE!</v>
      </c>
      <c r="BF261" s="70" t="e">
        <f t="shared" si="1166"/>
        <v>#VALUE!</v>
      </c>
      <c r="BG261" s="70" t="e">
        <f t="shared" si="1166"/>
        <v>#VALUE!</v>
      </c>
      <c r="BH261" s="70" t="e">
        <f t="shared" si="1166"/>
        <v>#VALUE!</v>
      </c>
      <c r="BI261" s="70" t="e">
        <f t="shared" si="1166"/>
        <v>#VALUE!</v>
      </c>
      <c r="BJ261" s="70" t="e">
        <f t="shared" si="1166"/>
        <v>#VALUE!</v>
      </c>
      <c r="BK261" s="66" t="e">
        <f t="shared" si="1158"/>
        <v>#VALUE!</v>
      </c>
      <c r="BL261" s="79" t="e">
        <f t="shared" si="1159"/>
        <v>#VALUE!</v>
      </c>
      <c r="BM261" s="79">
        <f t="shared" si="1160"/>
        <v>0</v>
      </c>
      <c r="BN261" s="66" t="e">
        <f>#REF!+#REF!+#REF!+'Новосибирск.обл'!E261+#REF!+#REF!+#REF!+#REF!+#REF!+#REF!</f>
        <v>#REF!</v>
      </c>
      <c r="BO261" s="79" t="e">
        <f t="shared" si="1161"/>
        <v>#REF!</v>
      </c>
    </row>
    <row r="262" s="48" customFormat="1" hidden="1">
      <c r="A262" s="80" t="s">
        <v>572</v>
      </c>
      <c r="B262" s="157" t="s">
        <v>565</v>
      </c>
      <c r="C262" s="82" t="s">
        <v>32</v>
      </c>
      <c r="D262" s="328"/>
      <c r="E262" s="328"/>
      <c r="F262" s="328"/>
      <c r="G262" s="328"/>
      <c r="H262" s="328"/>
      <c r="I262" s="328"/>
      <c r="J262" s="328"/>
      <c r="K262" s="328"/>
      <c r="L262" s="328"/>
      <c r="M262" s="328"/>
      <c r="N262" s="328"/>
      <c r="P262" s="328"/>
      <c r="Q262" s="328"/>
      <c r="R262" s="328"/>
      <c r="S262" s="328"/>
      <c r="T262" s="328"/>
      <c r="U262" s="328"/>
      <c r="V262" s="328"/>
      <c r="W262" s="328"/>
      <c r="X262" s="328"/>
      <c r="Y262" s="328"/>
      <c r="Z262" s="328"/>
      <c r="AA262" s="79">
        <f>D262+'[12]Кемеровская область+'!BV262</f>
        <v>0</v>
      </c>
      <c r="AB262" s="574" t="e">
        <f t="shared" si="1164"/>
        <v>#REF!</v>
      </c>
      <c r="AC262" s="70" t="e">
        <f t="shared" si="1164"/>
        <v>#REF!</v>
      </c>
      <c r="AD262" s="70" t="e">
        <f t="shared" si="1164"/>
        <v>#REF!</v>
      </c>
      <c r="AE262" s="70" t="e">
        <f t="shared" si="1164"/>
        <v>#REF!</v>
      </c>
      <c r="AF262" s="70">
        <f t="shared" si="1164"/>
        <v>4148120.7123042801</v>
      </c>
      <c r="AG262" s="70" t="e">
        <f t="shared" si="1164"/>
        <v>#REF!</v>
      </c>
      <c r="AH262" s="70" t="e">
        <f t="shared" si="1164"/>
        <v>#REF!</v>
      </c>
      <c r="AI262" s="70" t="e">
        <f t="shared" si="1164"/>
        <v>#REF!</v>
      </c>
      <c r="AJ262" s="70" t="e">
        <f t="shared" si="1164"/>
        <v>#REF!</v>
      </c>
      <c r="AK262" s="70" t="e">
        <f t="shared" si="1164"/>
        <v>#REF!</v>
      </c>
      <c r="AL262" s="70" t="e">
        <f t="shared" si="1164"/>
        <v>#REF!</v>
      </c>
      <c r="AM262" s="66"/>
      <c r="AN262" s="574" t="e">
        <f t="shared" si="1165"/>
        <v>#REF!</v>
      </c>
      <c r="AO262" s="70" t="e">
        <f t="shared" si="1165"/>
        <v>#REF!</v>
      </c>
      <c r="AP262" s="70" t="e">
        <f t="shared" si="1165"/>
        <v>#REF!</v>
      </c>
      <c r="AQ262" s="70" t="e">
        <f t="shared" si="1165"/>
        <v>#REF!</v>
      </c>
      <c r="AR262" s="70">
        <f t="shared" si="1165"/>
        <v>2455193.0585780004</v>
      </c>
      <c r="AS262" s="70" t="e">
        <f t="shared" si="1165"/>
        <v>#REF!</v>
      </c>
      <c r="AT262" s="70" t="e">
        <f t="shared" si="1165"/>
        <v>#REF!</v>
      </c>
      <c r="AU262" s="70" t="e">
        <f t="shared" si="1165"/>
        <v>#REF!</v>
      </c>
      <c r="AV262" s="70" t="e">
        <f t="shared" si="1165"/>
        <v>#REF!</v>
      </c>
      <c r="AW262" s="70" t="e">
        <f t="shared" si="1165"/>
        <v>#REF!</v>
      </c>
      <c r="AX262" s="70" t="e">
        <f t="shared" si="1165"/>
        <v>#REF!</v>
      </c>
      <c r="AY262" s="66"/>
      <c r="AZ262" s="574" t="e">
        <f t="shared" si="1166"/>
        <v>#REF!</v>
      </c>
      <c r="BA262" s="70" t="e">
        <f t="shared" si="1166"/>
        <v>#REF!</v>
      </c>
      <c r="BB262" s="70" t="e">
        <f t="shared" si="1166"/>
        <v>#REF!</v>
      </c>
      <c r="BC262" s="70" t="e">
        <f t="shared" si="1166"/>
        <v>#REF!</v>
      </c>
      <c r="BD262" s="70">
        <f t="shared" si="1166"/>
        <v>0</v>
      </c>
      <c r="BE262" s="70" t="e">
        <f t="shared" si="1166"/>
        <v>#REF!</v>
      </c>
      <c r="BF262" s="70" t="e">
        <f t="shared" si="1166"/>
        <v>#REF!</v>
      </c>
      <c r="BG262" s="70" t="e">
        <f t="shared" si="1166"/>
        <v>#REF!</v>
      </c>
      <c r="BH262" s="70" t="e">
        <f t="shared" si="1166"/>
        <v>#REF!</v>
      </c>
      <c r="BI262" s="70" t="e">
        <f t="shared" si="1166"/>
        <v>#REF!</v>
      </c>
      <c r="BJ262" s="70" t="e">
        <f t="shared" si="1166"/>
        <v>#REF!</v>
      </c>
      <c r="BK262" s="66" t="e">
        <f t="shared" si="1158"/>
        <v>#REF!</v>
      </c>
      <c r="BL262" s="79" t="e">
        <f t="shared" si="1159"/>
        <v>#REF!</v>
      </c>
      <c r="BM262" s="79">
        <f t="shared" si="1160"/>
        <v>0</v>
      </c>
      <c r="BN262" s="66" t="e">
        <f>#REF!+#REF!+#REF!+'Новосибирск.обл'!E262+#REF!+#REF!+#REF!+#REF!+#REF!+#REF!</f>
        <v>#REF!</v>
      </c>
      <c r="BO262" s="79" t="e">
        <f t="shared" si="1161"/>
        <v>#REF!</v>
      </c>
    </row>
    <row r="263" s="48" customFormat="1" hidden="1">
      <c r="A263" s="80" t="s">
        <v>573</v>
      </c>
      <c r="B263" s="126" t="s">
        <v>574</v>
      </c>
      <c r="C263" s="82" t="s">
        <v>32</v>
      </c>
      <c r="D263" s="328"/>
      <c r="E263" s="328"/>
      <c r="F263" s="328"/>
      <c r="G263" s="328"/>
      <c r="H263" s="328"/>
      <c r="I263" s="328"/>
      <c r="J263" s="328"/>
      <c r="K263" s="328"/>
      <c r="L263" s="328"/>
      <c r="M263" s="328"/>
      <c r="N263" s="328"/>
      <c r="P263" s="328"/>
      <c r="Q263" s="328"/>
      <c r="R263" s="328"/>
      <c r="S263" s="328"/>
      <c r="T263" s="328"/>
      <c r="U263" s="328"/>
      <c r="V263" s="328"/>
      <c r="W263" s="328"/>
      <c r="X263" s="328"/>
      <c r="Y263" s="328"/>
      <c r="Z263" s="328"/>
      <c r="AA263" s="79">
        <f>D263+'[12]Кемеровская область+'!BV263</f>
        <v>0</v>
      </c>
      <c r="AB263" s="574" t="e">
        <f t="shared" si="1164"/>
        <v>#VALUE!</v>
      </c>
      <c r="AC263" s="70" t="e">
        <f t="shared" si="1164"/>
        <v>#VALUE!</v>
      </c>
      <c r="AD263" s="70" t="e">
        <f t="shared" si="1164"/>
        <v>#VALUE!</v>
      </c>
      <c r="AE263" s="70" t="e">
        <f t="shared" si="1164"/>
        <v>#VALUE!</v>
      </c>
      <c r="AF263" s="70" t="e">
        <f t="shared" si="1164"/>
        <v>#VALUE!</v>
      </c>
      <c r="AG263" s="70" t="e">
        <f t="shared" si="1164"/>
        <v>#VALUE!</v>
      </c>
      <c r="AH263" s="70" t="e">
        <f t="shared" si="1164"/>
        <v>#VALUE!</v>
      </c>
      <c r="AI263" s="70" t="e">
        <f t="shared" si="1164"/>
        <v>#VALUE!</v>
      </c>
      <c r="AJ263" s="70" t="e">
        <f t="shared" si="1164"/>
        <v>#VALUE!</v>
      </c>
      <c r="AK263" s="70" t="e">
        <f t="shared" si="1164"/>
        <v>#VALUE!</v>
      </c>
      <c r="AL263" s="70" t="e">
        <f t="shared" si="1164"/>
        <v>#VALUE!</v>
      </c>
      <c r="AM263" s="66"/>
      <c r="AN263" s="574" t="e">
        <f t="shared" si="1165"/>
        <v>#VALUE!</v>
      </c>
      <c r="AO263" s="70" t="e">
        <f t="shared" si="1165"/>
        <v>#VALUE!</v>
      </c>
      <c r="AP263" s="70" t="e">
        <f t="shared" si="1165"/>
        <v>#VALUE!</v>
      </c>
      <c r="AQ263" s="70" t="e">
        <f t="shared" si="1165"/>
        <v>#VALUE!</v>
      </c>
      <c r="AR263" s="70" t="e">
        <f t="shared" si="1165"/>
        <v>#VALUE!</v>
      </c>
      <c r="AS263" s="70" t="e">
        <f t="shared" si="1165"/>
        <v>#VALUE!</v>
      </c>
      <c r="AT263" s="70" t="e">
        <f t="shared" si="1165"/>
        <v>#VALUE!</v>
      </c>
      <c r="AU263" s="70" t="e">
        <f t="shared" si="1165"/>
        <v>#VALUE!</v>
      </c>
      <c r="AV263" s="70" t="e">
        <f t="shared" si="1165"/>
        <v>#VALUE!</v>
      </c>
      <c r="AW263" s="70" t="e">
        <f t="shared" si="1165"/>
        <v>#VALUE!</v>
      </c>
      <c r="AX263" s="70" t="e">
        <f t="shared" si="1165"/>
        <v>#VALUE!</v>
      </c>
      <c r="AY263" s="66"/>
      <c r="AZ263" s="574" t="e">
        <f t="shared" si="1166"/>
        <v>#VALUE!</v>
      </c>
      <c r="BA263" s="70" t="e">
        <f t="shared" si="1166"/>
        <v>#VALUE!</v>
      </c>
      <c r="BB263" s="70" t="e">
        <f t="shared" si="1166"/>
        <v>#VALUE!</v>
      </c>
      <c r="BC263" s="70" t="e">
        <f t="shared" si="1166"/>
        <v>#VALUE!</v>
      </c>
      <c r="BD263" s="70" t="e">
        <f t="shared" si="1166"/>
        <v>#VALUE!</v>
      </c>
      <c r="BE263" s="70" t="e">
        <f t="shared" si="1166"/>
        <v>#VALUE!</v>
      </c>
      <c r="BF263" s="70" t="e">
        <f t="shared" si="1166"/>
        <v>#VALUE!</v>
      </c>
      <c r="BG263" s="70" t="e">
        <f t="shared" si="1166"/>
        <v>#VALUE!</v>
      </c>
      <c r="BH263" s="70" t="e">
        <f t="shared" si="1166"/>
        <v>#VALUE!</v>
      </c>
      <c r="BI263" s="70" t="e">
        <f t="shared" si="1166"/>
        <v>#VALUE!</v>
      </c>
      <c r="BJ263" s="70" t="e">
        <f t="shared" si="1166"/>
        <v>#VALUE!</v>
      </c>
      <c r="BK263" s="66" t="e">
        <f t="shared" si="1158"/>
        <v>#VALUE!</v>
      </c>
      <c r="BL263" s="79" t="e">
        <f t="shared" si="1159"/>
        <v>#VALUE!</v>
      </c>
      <c r="BM263" s="79">
        <f t="shared" si="1160"/>
        <v>0</v>
      </c>
      <c r="BN263" s="66" t="e">
        <f>#REF!+#REF!+#REF!+'Новосибирск.обл'!E263+#REF!+#REF!+#REF!+#REF!+#REF!+#REF!</f>
        <v>#REF!</v>
      </c>
      <c r="BO263" s="79" t="e">
        <f t="shared" si="1161"/>
        <v>#REF!</v>
      </c>
    </row>
    <row r="264" s="48" customFormat="1" hidden="1">
      <c r="A264" s="80" t="s">
        <v>575</v>
      </c>
      <c r="B264" s="155" t="s">
        <v>565</v>
      </c>
      <c r="C264" s="82" t="s">
        <v>32</v>
      </c>
      <c r="D264" s="328"/>
      <c r="E264" s="328"/>
      <c r="F264" s="328"/>
      <c r="G264" s="328"/>
      <c r="H264" s="328"/>
      <c r="I264" s="328"/>
      <c r="J264" s="328"/>
      <c r="K264" s="328"/>
      <c r="L264" s="328"/>
      <c r="M264" s="328"/>
      <c r="N264" s="328"/>
      <c r="P264" s="328"/>
      <c r="Q264" s="328"/>
      <c r="R264" s="328"/>
      <c r="S264" s="328"/>
      <c r="T264" s="328"/>
      <c r="U264" s="328"/>
      <c r="V264" s="328"/>
      <c r="W264" s="328"/>
      <c r="X264" s="328"/>
      <c r="Y264" s="328"/>
      <c r="Z264" s="328"/>
      <c r="AA264" s="79">
        <f>D264+'[12]Кемеровская область+'!BV264</f>
        <v>0</v>
      </c>
      <c r="AB264" s="574" t="e">
        <f t="shared" si="1164"/>
        <v>#REF!</v>
      </c>
      <c r="AC264" s="70" t="e">
        <f t="shared" si="1164"/>
        <v>#REF!</v>
      </c>
      <c r="AD264" s="70" t="e">
        <f t="shared" si="1164"/>
        <v>#REF!</v>
      </c>
      <c r="AE264" s="70" t="e">
        <f t="shared" si="1164"/>
        <v>#REF!</v>
      </c>
      <c r="AF264" s="70">
        <f t="shared" si="1164"/>
        <v>3193251.6524754399</v>
      </c>
      <c r="AG264" s="70" t="e">
        <f t="shared" si="1164"/>
        <v>#REF!</v>
      </c>
      <c r="AH264" s="70" t="e">
        <f t="shared" si="1164"/>
        <v>#REF!</v>
      </c>
      <c r="AI264" s="70" t="e">
        <f t="shared" si="1164"/>
        <v>#REF!</v>
      </c>
      <c r="AJ264" s="70" t="e">
        <f t="shared" si="1164"/>
        <v>#REF!</v>
      </c>
      <c r="AK264" s="70" t="e">
        <f t="shared" si="1164"/>
        <v>#REF!</v>
      </c>
      <c r="AL264" s="70" t="e">
        <f t="shared" si="1164"/>
        <v>#REF!</v>
      </c>
      <c r="AM264" s="66"/>
      <c r="AN264" s="574" t="e">
        <f t="shared" si="1165"/>
        <v>#REF!</v>
      </c>
      <c r="AO264" s="70" t="e">
        <f t="shared" si="1165"/>
        <v>#REF!</v>
      </c>
      <c r="AP264" s="70" t="e">
        <f t="shared" si="1165"/>
        <v>#REF!</v>
      </c>
      <c r="AQ264" s="70" t="e">
        <f t="shared" si="1165"/>
        <v>#REF!</v>
      </c>
      <c r="AR264" s="70">
        <f t="shared" si="1165"/>
        <v>1890036.0198040004</v>
      </c>
      <c r="AS264" s="70" t="e">
        <f t="shared" si="1165"/>
        <v>#REF!</v>
      </c>
      <c r="AT264" s="70" t="e">
        <f t="shared" si="1165"/>
        <v>#REF!</v>
      </c>
      <c r="AU264" s="70" t="e">
        <f t="shared" si="1165"/>
        <v>#REF!</v>
      </c>
      <c r="AV264" s="70" t="e">
        <f t="shared" si="1165"/>
        <v>#REF!</v>
      </c>
      <c r="AW264" s="70" t="e">
        <f t="shared" si="1165"/>
        <v>#REF!</v>
      </c>
      <c r="AX264" s="70" t="e">
        <f t="shared" si="1165"/>
        <v>#REF!</v>
      </c>
      <c r="AY264" s="66"/>
      <c r="AZ264" s="574" t="e">
        <f t="shared" si="1166"/>
        <v>#REF!</v>
      </c>
      <c r="BA264" s="70" t="e">
        <f t="shared" si="1166"/>
        <v>#REF!</v>
      </c>
      <c r="BB264" s="70" t="e">
        <f t="shared" si="1166"/>
        <v>#REF!</v>
      </c>
      <c r="BC264" s="70" t="e">
        <f t="shared" si="1166"/>
        <v>#REF!</v>
      </c>
      <c r="BD264" s="70">
        <f t="shared" si="1166"/>
        <v>0</v>
      </c>
      <c r="BE264" s="70" t="e">
        <f t="shared" si="1166"/>
        <v>#REF!</v>
      </c>
      <c r="BF264" s="70" t="e">
        <f t="shared" si="1166"/>
        <v>#REF!</v>
      </c>
      <c r="BG264" s="70" t="e">
        <f t="shared" si="1166"/>
        <v>#REF!</v>
      </c>
      <c r="BH264" s="70" t="e">
        <f t="shared" si="1166"/>
        <v>#REF!</v>
      </c>
      <c r="BI264" s="70" t="e">
        <f t="shared" si="1166"/>
        <v>#REF!</v>
      </c>
      <c r="BJ264" s="70" t="e">
        <f t="shared" si="1166"/>
        <v>#REF!</v>
      </c>
      <c r="BK264" s="66" t="e">
        <f t="shared" si="1158"/>
        <v>#REF!</v>
      </c>
      <c r="BL264" s="79" t="e">
        <f t="shared" si="1159"/>
        <v>#REF!</v>
      </c>
      <c r="BM264" s="79">
        <f t="shared" si="1160"/>
        <v>0</v>
      </c>
      <c r="BN264" s="66" t="e">
        <f>#REF!+#REF!+#REF!+'Новосибирск.обл'!E264+#REF!+#REF!+#REF!+#REF!+#REF!+#REF!</f>
        <v>#REF!</v>
      </c>
      <c r="BO264" s="79" t="e">
        <f t="shared" si="1161"/>
        <v>#REF!</v>
      </c>
    </row>
    <row r="265" s="48" customFormat="1" hidden="1">
      <c r="A265" s="80" t="s">
        <v>576</v>
      </c>
      <c r="B265" s="94" t="s">
        <v>577</v>
      </c>
      <c r="C265" s="82" t="s">
        <v>32</v>
      </c>
      <c r="D265" s="130"/>
      <c r="E265" s="130"/>
      <c r="F265" s="130"/>
      <c r="G265" s="130"/>
      <c r="H265" s="130"/>
      <c r="I265" s="130"/>
      <c r="J265" s="130"/>
      <c r="K265" s="130"/>
      <c r="L265" s="130"/>
      <c r="M265" s="130"/>
      <c r="N265" s="130"/>
      <c r="P265" s="130"/>
      <c r="Q265" s="130"/>
      <c r="R265" s="130"/>
      <c r="S265" s="130"/>
      <c r="T265" s="130"/>
      <c r="U265" s="130"/>
      <c r="V265" s="130"/>
      <c r="W265" s="130"/>
      <c r="X265" s="130"/>
      <c r="Y265" s="130"/>
      <c r="Z265" s="130"/>
      <c r="AA265" s="79">
        <f>D265+'[12]Кемеровская область+'!BV265</f>
        <v>262.34953998000003</v>
      </c>
      <c r="AB265" s="574" t="e">
        <f t="shared" si="1164"/>
        <v>#REF!</v>
      </c>
      <c r="AC265" s="70" t="e">
        <f t="shared" si="1164"/>
        <v>#REF!</v>
      </c>
      <c r="AD265" s="70" t="e">
        <f t="shared" si="1164"/>
        <v>#REF!</v>
      </c>
      <c r="AE265" s="70" t="e">
        <f t="shared" si="1164"/>
        <v>#REF!</v>
      </c>
      <c r="AF265" s="70" t="e">
        <f t="shared" si="1164"/>
        <v>#VALUE!</v>
      </c>
      <c r="AG265" s="70" t="e">
        <f t="shared" si="1164"/>
        <v>#REF!</v>
      </c>
      <c r="AH265" s="70" t="e">
        <f t="shared" si="1164"/>
        <v>#REF!</v>
      </c>
      <c r="AI265" s="70" t="e">
        <f t="shared" si="1164"/>
        <v>#REF!</v>
      </c>
      <c r="AJ265" s="70" t="e">
        <f t="shared" si="1164"/>
        <v>#REF!</v>
      </c>
      <c r="AK265" s="70" t="e">
        <f t="shared" si="1164"/>
        <v>#REF!</v>
      </c>
      <c r="AL265" s="70" t="e">
        <f t="shared" si="1164"/>
        <v>#REF!</v>
      </c>
      <c r="AM265" s="66"/>
      <c r="AN265" s="574" t="e">
        <f t="shared" si="1165"/>
        <v>#REF!</v>
      </c>
      <c r="AO265" s="70" t="e">
        <f t="shared" si="1165"/>
        <v>#REF!</v>
      </c>
      <c r="AP265" s="70" t="e">
        <f t="shared" si="1165"/>
        <v>#REF!</v>
      </c>
      <c r="AQ265" s="70" t="e">
        <f t="shared" si="1165"/>
        <v>#REF!</v>
      </c>
      <c r="AR265" s="70" t="e">
        <f t="shared" si="1165"/>
        <v>#VALUE!</v>
      </c>
      <c r="AS265" s="70" t="e">
        <f t="shared" si="1165"/>
        <v>#REF!</v>
      </c>
      <c r="AT265" s="70" t="e">
        <f t="shared" si="1165"/>
        <v>#REF!</v>
      </c>
      <c r="AU265" s="70" t="e">
        <f t="shared" si="1165"/>
        <v>#REF!</v>
      </c>
      <c r="AV265" s="70" t="e">
        <f t="shared" si="1165"/>
        <v>#REF!</v>
      </c>
      <c r="AW265" s="70" t="e">
        <f t="shared" si="1165"/>
        <v>#REF!</v>
      </c>
      <c r="AX265" s="70" t="e">
        <f t="shared" si="1165"/>
        <v>#REF!</v>
      </c>
      <c r="AY265" s="66"/>
      <c r="AZ265" s="574" t="e">
        <f t="shared" si="1166"/>
        <v>#REF!</v>
      </c>
      <c r="BA265" s="70" t="e">
        <f t="shared" si="1166"/>
        <v>#REF!</v>
      </c>
      <c r="BB265" s="70" t="e">
        <f t="shared" si="1166"/>
        <v>#REF!</v>
      </c>
      <c r="BC265" s="70" t="e">
        <f t="shared" si="1166"/>
        <v>#REF!</v>
      </c>
      <c r="BD265" s="70" t="e">
        <f t="shared" si="1166"/>
        <v>#VALUE!</v>
      </c>
      <c r="BE265" s="70" t="e">
        <f t="shared" si="1166"/>
        <v>#REF!</v>
      </c>
      <c r="BF265" s="70" t="e">
        <f t="shared" si="1166"/>
        <v>#REF!</v>
      </c>
      <c r="BG265" s="70" t="e">
        <f t="shared" si="1166"/>
        <v>#REF!</v>
      </c>
      <c r="BH265" s="70" t="e">
        <f t="shared" si="1166"/>
        <v>#REF!</v>
      </c>
      <c r="BI265" s="70" t="e">
        <f t="shared" si="1166"/>
        <v>#REF!</v>
      </c>
      <c r="BJ265" s="70" t="e">
        <f t="shared" si="1166"/>
        <v>#REF!</v>
      </c>
      <c r="BK265" s="66" t="e">
        <f t="shared" si="1158"/>
        <v>#REF!</v>
      </c>
      <c r="BL265" s="79" t="e">
        <f t="shared" si="1159"/>
        <v>#REF!</v>
      </c>
      <c r="BM265" s="79">
        <f t="shared" si="1160"/>
        <v>262.34953998000003</v>
      </c>
      <c r="BN265" s="66" t="e">
        <f>#REF!+#REF!+#REF!+'Новосибирск.обл'!E265+#REF!+#REF!+#REF!+#REF!+#REF!+#REF!</f>
        <v>#REF!</v>
      </c>
      <c r="BO265" s="79" t="e">
        <f t="shared" si="1161"/>
        <v>#REF!</v>
      </c>
    </row>
    <row r="266" s="48" customFormat="1" hidden="1">
      <c r="A266" s="80" t="s">
        <v>578</v>
      </c>
      <c r="B266" s="155" t="s">
        <v>565</v>
      </c>
      <c r="C266" s="82" t="s">
        <v>32</v>
      </c>
      <c r="D266" s="130"/>
      <c r="E266" s="130"/>
      <c r="F266" s="130"/>
      <c r="G266" s="130"/>
      <c r="H266" s="130"/>
      <c r="I266" s="130"/>
      <c r="J266" s="130"/>
      <c r="K266" s="130"/>
      <c r="L266" s="130"/>
      <c r="M266" s="130"/>
      <c r="N266" s="130"/>
      <c r="P266" s="130"/>
      <c r="Q266" s="130"/>
      <c r="R266" s="130"/>
      <c r="S266" s="130"/>
      <c r="T266" s="130"/>
      <c r="U266" s="130"/>
      <c r="V266" s="130"/>
      <c r="W266" s="130"/>
      <c r="X266" s="130"/>
      <c r="Y266" s="130"/>
      <c r="Z266" s="130"/>
      <c r="AA266" s="79">
        <f>D266+'[12]Кемеровская область+'!BV266</f>
        <v>200.73873552799998</v>
      </c>
      <c r="AB266" s="574" t="e">
        <f t="shared" si="1164"/>
        <v>#REF!</v>
      </c>
      <c r="AC266" s="70" t="e">
        <f t="shared" si="1164"/>
        <v>#REF!</v>
      </c>
      <c r="AD266" s="70" t="e">
        <f t="shared" si="1164"/>
        <v>#REF!</v>
      </c>
      <c r="AE266" s="70" t="e">
        <f t="shared" si="1164"/>
        <v>#REF!</v>
      </c>
      <c r="AF266" s="70">
        <f t="shared" si="1164"/>
        <v>2421994.8385692304</v>
      </c>
      <c r="AG266" s="70" t="e">
        <f t="shared" si="1164"/>
        <v>#REF!</v>
      </c>
      <c r="AH266" s="70" t="e">
        <f t="shared" si="1164"/>
        <v>#REF!</v>
      </c>
      <c r="AI266" s="70" t="e">
        <f t="shared" si="1164"/>
        <v>#REF!</v>
      </c>
      <c r="AJ266" s="70" t="e">
        <f t="shared" si="1164"/>
        <v>#REF!</v>
      </c>
      <c r="AK266" s="70" t="e">
        <f t="shared" si="1164"/>
        <v>#REF!</v>
      </c>
      <c r="AL266" s="70" t="e">
        <f t="shared" si="1164"/>
        <v>#REF!</v>
      </c>
      <c r="AM266" s="66"/>
      <c r="AN266" s="574" t="e">
        <f t="shared" si="1165"/>
        <v>#REF!</v>
      </c>
      <c r="AO266" s="70" t="e">
        <f t="shared" si="1165"/>
        <v>#REF!</v>
      </c>
      <c r="AP266" s="70" t="e">
        <f t="shared" si="1165"/>
        <v>#REF!</v>
      </c>
      <c r="AQ266" s="70" t="e">
        <f t="shared" si="1165"/>
        <v>#REF!</v>
      </c>
      <c r="AR266" s="70">
        <f t="shared" si="1165"/>
        <v>1433545.9299280006</v>
      </c>
      <c r="AS266" s="70" t="e">
        <f t="shared" si="1165"/>
        <v>#REF!</v>
      </c>
      <c r="AT266" s="70" t="e">
        <f t="shared" si="1165"/>
        <v>#REF!</v>
      </c>
      <c r="AU266" s="70" t="e">
        <f t="shared" si="1165"/>
        <v>#REF!</v>
      </c>
      <c r="AV266" s="70" t="e">
        <f t="shared" si="1165"/>
        <v>#REF!</v>
      </c>
      <c r="AW266" s="70" t="e">
        <f t="shared" si="1165"/>
        <v>#REF!</v>
      </c>
      <c r="AX266" s="70" t="e">
        <f t="shared" si="1165"/>
        <v>#REF!</v>
      </c>
      <c r="AY266" s="66"/>
      <c r="AZ266" s="574" t="e">
        <f t="shared" si="1166"/>
        <v>#REF!</v>
      </c>
      <c r="BA266" s="70" t="e">
        <f t="shared" si="1166"/>
        <v>#REF!</v>
      </c>
      <c r="BB266" s="70" t="e">
        <f t="shared" si="1166"/>
        <v>#REF!</v>
      </c>
      <c r="BC266" s="70" t="e">
        <f t="shared" si="1166"/>
        <v>#REF!</v>
      </c>
      <c r="BD266" s="70">
        <f t="shared" si="1166"/>
        <v>0</v>
      </c>
      <c r="BE266" s="70" t="e">
        <f t="shared" si="1166"/>
        <v>#REF!</v>
      </c>
      <c r="BF266" s="70" t="e">
        <f t="shared" si="1166"/>
        <v>#REF!</v>
      </c>
      <c r="BG266" s="70" t="e">
        <f t="shared" si="1166"/>
        <v>#REF!</v>
      </c>
      <c r="BH266" s="70" t="e">
        <f t="shared" si="1166"/>
        <v>#REF!</v>
      </c>
      <c r="BI266" s="70" t="e">
        <f t="shared" si="1166"/>
        <v>#REF!</v>
      </c>
      <c r="BJ266" s="70" t="e">
        <f t="shared" si="1166"/>
        <v>#REF!</v>
      </c>
      <c r="BK266" s="66" t="e">
        <f t="shared" si="1158"/>
        <v>#REF!</v>
      </c>
      <c r="BL266" s="79" t="e">
        <f t="shared" si="1159"/>
        <v>#REF!</v>
      </c>
      <c r="BM266" s="79">
        <f t="shared" si="1160"/>
        <v>200.73873552799998</v>
      </c>
      <c r="BN266" s="66" t="e">
        <f>#REF!+#REF!+#REF!+'Новосибирск.обл'!E266+#REF!+#REF!+#REF!+#REF!+#REF!+#REF!</f>
        <v>#REF!</v>
      </c>
      <c r="BO266" s="79" t="e">
        <f t="shared" si="1161"/>
        <v>#REF!</v>
      </c>
    </row>
    <row r="267" s="48" customFormat="1" hidden="1">
      <c r="A267" s="80" t="s">
        <v>579</v>
      </c>
      <c r="B267" s="94" t="s">
        <v>580</v>
      </c>
      <c r="C267" s="82" t="s">
        <v>32</v>
      </c>
      <c r="D267" s="130"/>
      <c r="E267" s="130"/>
      <c r="F267" s="130"/>
      <c r="G267" s="130"/>
      <c r="H267" s="130"/>
      <c r="I267" s="130"/>
      <c r="J267" s="130"/>
      <c r="K267" s="130"/>
      <c r="L267" s="130"/>
      <c r="M267" s="130"/>
      <c r="N267" s="130"/>
      <c r="P267" s="130"/>
      <c r="Q267" s="130"/>
      <c r="R267" s="130"/>
      <c r="S267" s="130"/>
      <c r="T267" s="130"/>
      <c r="U267" s="130"/>
      <c r="V267" s="130"/>
      <c r="W267" s="130"/>
      <c r="X267" s="130"/>
      <c r="Y267" s="130"/>
      <c r="Z267" s="130"/>
      <c r="AA267" s="79">
        <f>D267+'[12]Кемеровская область+'!BV267</f>
        <v>0</v>
      </c>
      <c r="AB267" s="574" t="e">
        <f t="shared" si="1164"/>
        <v>#VALUE!</v>
      </c>
      <c r="AC267" s="70" t="e">
        <f t="shared" si="1164"/>
        <v>#VALUE!</v>
      </c>
      <c r="AD267" s="70" t="e">
        <f t="shared" si="1164"/>
        <v>#VALUE!</v>
      </c>
      <c r="AE267" s="70" t="e">
        <f t="shared" si="1164"/>
        <v>#VALUE!</v>
      </c>
      <c r="AF267" s="70" t="e">
        <f t="shared" si="1164"/>
        <v>#VALUE!</v>
      </c>
      <c r="AG267" s="70" t="e">
        <f t="shared" si="1164"/>
        <v>#VALUE!</v>
      </c>
      <c r="AH267" s="70" t="e">
        <f t="shared" si="1164"/>
        <v>#VALUE!</v>
      </c>
      <c r="AI267" s="70" t="e">
        <f t="shared" si="1164"/>
        <v>#VALUE!</v>
      </c>
      <c r="AJ267" s="70" t="e">
        <f t="shared" si="1164"/>
        <v>#VALUE!</v>
      </c>
      <c r="AK267" s="70" t="e">
        <f t="shared" si="1164"/>
        <v>#VALUE!</v>
      </c>
      <c r="AL267" s="70" t="e">
        <f t="shared" si="1164"/>
        <v>#VALUE!</v>
      </c>
      <c r="AM267" s="66"/>
      <c r="AN267" s="574" t="e">
        <f t="shared" si="1165"/>
        <v>#VALUE!</v>
      </c>
      <c r="AO267" s="70" t="e">
        <f t="shared" si="1165"/>
        <v>#VALUE!</v>
      </c>
      <c r="AP267" s="70" t="e">
        <f t="shared" si="1165"/>
        <v>#VALUE!</v>
      </c>
      <c r="AQ267" s="70" t="e">
        <f t="shared" si="1165"/>
        <v>#VALUE!</v>
      </c>
      <c r="AR267" s="70" t="e">
        <f t="shared" si="1165"/>
        <v>#VALUE!</v>
      </c>
      <c r="AS267" s="70" t="e">
        <f t="shared" si="1165"/>
        <v>#VALUE!</v>
      </c>
      <c r="AT267" s="70" t="e">
        <f t="shared" si="1165"/>
        <v>#VALUE!</v>
      </c>
      <c r="AU267" s="70" t="e">
        <f t="shared" si="1165"/>
        <v>#VALUE!</v>
      </c>
      <c r="AV267" s="70" t="e">
        <f t="shared" si="1165"/>
        <v>#VALUE!</v>
      </c>
      <c r="AW267" s="70" t="e">
        <f t="shared" si="1165"/>
        <v>#VALUE!</v>
      </c>
      <c r="AX267" s="70" t="e">
        <f t="shared" si="1165"/>
        <v>#VALUE!</v>
      </c>
      <c r="AY267" s="66"/>
      <c r="AZ267" s="574" t="e">
        <f t="shared" si="1166"/>
        <v>#VALUE!</v>
      </c>
      <c r="BA267" s="70" t="e">
        <f t="shared" si="1166"/>
        <v>#VALUE!</v>
      </c>
      <c r="BB267" s="70" t="e">
        <f t="shared" si="1166"/>
        <v>#VALUE!</v>
      </c>
      <c r="BC267" s="70" t="e">
        <f t="shared" si="1166"/>
        <v>#VALUE!</v>
      </c>
      <c r="BD267" s="70" t="e">
        <f t="shared" si="1166"/>
        <v>#VALUE!</v>
      </c>
      <c r="BE267" s="70" t="e">
        <f t="shared" si="1166"/>
        <v>#VALUE!</v>
      </c>
      <c r="BF267" s="70" t="e">
        <f t="shared" si="1166"/>
        <v>#VALUE!</v>
      </c>
      <c r="BG267" s="70" t="e">
        <f t="shared" si="1166"/>
        <v>#VALUE!</v>
      </c>
      <c r="BH267" s="70" t="e">
        <f t="shared" si="1166"/>
        <v>#VALUE!</v>
      </c>
      <c r="BI267" s="70" t="e">
        <f t="shared" si="1166"/>
        <v>#VALUE!</v>
      </c>
      <c r="BJ267" s="70" t="e">
        <f t="shared" si="1166"/>
        <v>#VALUE!</v>
      </c>
      <c r="BK267" s="66" t="e">
        <f t="shared" si="1158"/>
        <v>#VALUE!</v>
      </c>
      <c r="BL267" s="79" t="e">
        <f t="shared" si="1159"/>
        <v>#VALUE!</v>
      </c>
      <c r="BM267" s="79">
        <f t="shared" si="1160"/>
        <v>0</v>
      </c>
      <c r="BN267" s="66" t="e">
        <f>#REF!+#REF!+#REF!+'Новосибирск.обл'!E267+#REF!+#REF!+#REF!+#REF!+#REF!+#REF!</f>
        <v>#REF!</v>
      </c>
      <c r="BO267" s="79" t="e">
        <f t="shared" si="1161"/>
        <v>#REF!</v>
      </c>
    </row>
    <row r="268" s="48" customFormat="1" hidden="1">
      <c r="A268" s="80" t="s">
        <v>581</v>
      </c>
      <c r="B268" s="155" t="s">
        <v>565</v>
      </c>
      <c r="C268" s="82" t="s">
        <v>32</v>
      </c>
      <c r="D268" s="130"/>
      <c r="E268" s="130"/>
      <c r="F268" s="130"/>
      <c r="G268" s="130"/>
      <c r="H268" s="130"/>
      <c r="I268" s="130"/>
      <c r="J268" s="130"/>
      <c r="K268" s="130"/>
      <c r="L268" s="130"/>
      <c r="M268" s="130"/>
      <c r="N268" s="130"/>
      <c r="P268" s="130"/>
      <c r="Q268" s="130"/>
      <c r="R268" s="130"/>
      <c r="S268" s="130"/>
      <c r="T268" s="130"/>
      <c r="U268" s="130"/>
      <c r="V268" s="130"/>
      <c r="W268" s="130"/>
      <c r="X268" s="130"/>
      <c r="Y268" s="130"/>
      <c r="Z268" s="130"/>
      <c r="AA268" s="79">
        <f>D268+'[12]Кемеровская область+'!BV268</f>
        <v>0</v>
      </c>
      <c r="AB268" s="574" t="e">
        <f t="shared" si="1164"/>
        <v>#REF!</v>
      </c>
      <c r="AC268" s="70" t="e">
        <f t="shared" si="1164"/>
        <v>#REF!</v>
      </c>
      <c r="AD268" s="70" t="e">
        <f t="shared" si="1164"/>
        <v>#REF!</v>
      </c>
      <c r="AE268" s="70" t="e">
        <f t="shared" si="1164"/>
        <v>#REF!</v>
      </c>
      <c r="AF268" s="70">
        <f t="shared" si="1164"/>
        <v>1921221.9611428801</v>
      </c>
      <c r="AG268" s="70" t="e">
        <f t="shared" si="1164"/>
        <v>#REF!</v>
      </c>
      <c r="AH268" s="70" t="e">
        <f t="shared" si="1164"/>
        <v>#REF!</v>
      </c>
      <c r="AI268" s="70" t="e">
        <f t="shared" si="1164"/>
        <v>#REF!</v>
      </c>
      <c r="AJ268" s="70" t="e">
        <f t="shared" si="1164"/>
        <v>#REF!</v>
      </c>
      <c r="AK268" s="70" t="e">
        <f t="shared" si="1164"/>
        <v>#REF!</v>
      </c>
      <c r="AL268" s="70" t="e">
        <f t="shared" si="1164"/>
        <v>#REF!</v>
      </c>
      <c r="AM268" s="66"/>
      <c r="AN268" s="574" t="e">
        <f t="shared" si="1165"/>
        <v>#REF!</v>
      </c>
      <c r="AO268" s="70" t="e">
        <f t="shared" si="1165"/>
        <v>#REF!</v>
      </c>
      <c r="AP268" s="70" t="e">
        <f t="shared" si="1165"/>
        <v>#REF!</v>
      </c>
      <c r="AQ268" s="70" t="e">
        <f t="shared" si="1165"/>
        <v>#REF!</v>
      </c>
      <c r="AR268" s="70">
        <f t="shared" si="1165"/>
        <v>1137134.8277680003</v>
      </c>
      <c r="AS268" s="70" t="e">
        <f t="shared" si="1165"/>
        <v>#REF!</v>
      </c>
      <c r="AT268" s="70" t="e">
        <f t="shared" si="1165"/>
        <v>#REF!</v>
      </c>
      <c r="AU268" s="70" t="e">
        <f t="shared" si="1165"/>
        <v>#REF!</v>
      </c>
      <c r="AV268" s="70" t="e">
        <f t="shared" si="1165"/>
        <v>#REF!</v>
      </c>
      <c r="AW268" s="70" t="e">
        <f t="shared" si="1165"/>
        <v>#REF!</v>
      </c>
      <c r="AX268" s="70" t="e">
        <f t="shared" si="1165"/>
        <v>#REF!</v>
      </c>
      <c r="AY268" s="66"/>
      <c r="AZ268" s="574" t="e">
        <f t="shared" si="1166"/>
        <v>#REF!</v>
      </c>
      <c r="BA268" s="70" t="e">
        <f t="shared" si="1166"/>
        <v>#REF!</v>
      </c>
      <c r="BB268" s="70" t="e">
        <f t="shared" si="1166"/>
        <v>#REF!</v>
      </c>
      <c r="BC268" s="70" t="e">
        <f t="shared" si="1166"/>
        <v>#REF!</v>
      </c>
      <c r="BD268" s="70">
        <f t="shared" si="1166"/>
        <v>0</v>
      </c>
      <c r="BE268" s="70" t="e">
        <f t="shared" si="1166"/>
        <v>#REF!</v>
      </c>
      <c r="BF268" s="70" t="e">
        <f t="shared" si="1166"/>
        <v>#REF!</v>
      </c>
      <c r="BG268" s="70" t="e">
        <f t="shared" si="1166"/>
        <v>#REF!</v>
      </c>
      <c r="BH268" s="70" t="e">
        <f t="shared" si="1166"/>
        <v>#REF!</v>
      </c>
      <c r="BI268" s="70" t="e">
        <f t="shared" si="1166"/>
        <v>#REF!</v>
      </c>
      <c r="BJ268" s="70" t="e">
        <f t="shared" si="1166"/>
        <v>#REF!</v>
      </c>
      <c r="BK268" s="66" t="e">
        <f t="shared" si="1158"/>
        <v>#REF!</v>
      </c>
      <c r="BL268" s="79" t="e">
        <f t="shared" si="1159"/>
        <v>#REF!</v>
      </c>
      <c r="BM268" s="79">
        <f t="shared" si="1160"/>
        <v>0</v>
      </c>
      <c r="BN268" s="66" t="e">
        <f>#REF!+#REF!+#REF!+'Новосибирск.обл'!E268+#REF!+#REF!+#REF!+#REF!+#REF!+#REF!</f>
        <v>#REF!</v>
      </c>
      <c r="BO268" s="79" t="e">
        <f t="shared" si="1161"/>
        <v>#REF!</v>
      </c>
    </row>
    <row r="269" s="48" customFormat="1" hidden="1">
      <c r="A269" s="80" t="s">
        <v>582</v>
      </c>
      <c r="B269" s="94" t="s">
        <v>583</v>
      </c>
      <c r="C269" s="82" t="s">
        <v>32</v>
      </c>
      <c r="D269" s="130"/>
      <c r="E269" s="130"/>
      <c r="F269" s="130"/>
      <c r="G269" s="130"/>
      <c r="H269" s="130"/>
      <c r="I269" s="130"/>
      <c r="J269" s="130"/>
      <c r="K269" s="130"/>
      <c r="L269" s="130"/>
      <c r="M269" s="130"/>
      <c r="N269" s="130"/>
      <c r="P269" s="130"/>
      <c r="Q269" s="130"/>
      <c r="R269" s="130"/>
      <c r="S269" s="130"/>
      <c r="T269" s="130"/>
      <c r="U269" s="130"/>
      <c r="V269" s="130"/>
      <c r="W269" s="130"/>
      <c r="X269" s="130"/>
      <c r="Y269" s="130"/>
      <c r="Z269" s="130"/>
      <c r="AA269" s="79">
        <f>D269+'[12]Кемеровская область+'!BV269</f>
        <v>2.7048660300000003</v>
      </c>
      <c r="AB269" s="574" t="e">
        <f t="shared" si="1164"/>
        <v>#VALUE!</v>
      </c>
      <c r="AC269" s="70" t="e">
        <f t="shared" si="1164"/>
        <v>#VALUE!</v>
      </c>
      <c r="AD269" s="70" t="e">
        <f t="shared" si="1164"/>
        <v>#VALUE!</v>
      </c>
      <c r="AE269" s="70" t="e">
        <f t="shared" si="1164"/>
        <v>#VALUE!</v>
      </c>
      <c r="AF269" s="70" t="e">
        <f t="shared" si="1164"/>
        <v>#VALUE!</v>
      </c>
      <c r="AG269" s="70" t="e">
        <f t="shared" si="1164"/>
        <v>#VALUE!</v>
      </c>
      <c r="AH269" s="70" t="e">
        <f t="shared" si="1164"/>
        <v>#VALUE!</v>
      </c>
      <c r="AI269" s="70" t="e">
        <f t="shared" si="1164"/>
        <v>#VALUE!</v>
      </c>
      <c r="AJ269" s="70" t="e">
        <f t="shared" si="1164"/>
        <v>#VALUE!</v>
      </c>
      <c r="AK269" s="70" t="e">
        <f t="shared" si="1164"/>
        <v>#VALUE!</v>
      </c>
      <c r="AL269" s="70" t="e">
        <f t="shared" si="1164"/>
        <v>#VALUE!</v>
      </c>
      <c r="AM269" s="66"/>
      <c r="AN269" s="574" t="e">
        <f t="shared" si="1165"/>
        <v>#VALUE!</v>
      </c>
      <c r="AO269" s="70" t="e">
        <f t="shared" si="1165"/>
        <v>#VALUE!</v>
      </c>
      <c r="AP269" s="70" t="e">
        <f t="shared" si="1165"/>
        <v>#VALUE!</v>
      </c>
      <c r="AQ269" s="70" t="e">
        <f t="shared" si="1165"/>
        <v>#VALUE!</v>
      </c>
      <c r="AR269" s="70" t="e">
        <f t="shared" si="1165"/>
        <v>#VALUE!</v>
      </c>
      <c r="AS269" s="70" t="e">
        <f t="shared" si="1165"/>
        <v>#VALUE!</v>
      </c>
      <c r="AT269" s="70" t="e">
        <f t="shared" si="1165"/>
        <v>#VALUE!</v>
      </c>
      <c r="AU269" s="70" t="e">
        <f t="shared" si="1165"/>
        <v>#VALUE!</v>
      </c>
      <c r="AV269" s="70" t="e">
        <f t="shared" si="1165"/>
        <v>#VALUE!</v>
      </c>
      <c r="AW269" s="70" t="e">
        <f t="shared" si="1165"/>
        <v>#VALUE!</v>
      </c>
      <c r="AX269" s="70" t="e">
        <f t="shared" si="1165"/>
        <v>#VALUE!</v>
      </c>
      <c r="AY269" s="66"/>
      <c r="AZ269" s="574" t="e">
        <f t="shared" si="1166"/>
        <v>#VALUE!</v>
      </c>
      <c r="BA269" s="70" t="e">
        <f t="shared" si="1166"/>
        <v>#VALUE!</v>
      </c>
      <c r="BB269" s="70" t="e">
        <f t="shared" si="1166"/>
        <v>#VALUE!</v>
      </c>
      <c r="BC269" s="70" t="e">
        <f t="shared" si="1166"/>
        <v>#VALUE!</v>
      </c>
      <c r="BD269" s="70" t="e">
        <f t="shared" si="1166"/>
        <v>#VALUE!</v>
      </c>
      <c r="BE269" s="70" t="e">
        <f t="shared" si="1166"/>
        <v>#VALUE!</v>
      </c>
      <c r="BF269" s="70" t="e">
        <f t="shared" si="1166"/>
        <v>#VALUE!</v>
      </c>
      <c r="BG269" s="70" t="e">
        <f t="shared" si="1166"/>
        <v>#VALUE!</v>
      </c>
      <c r="BH269" s="70" t="e">
        <f t="shared" si="1166"/>
        <v>#VALUE!</v>
      </c>
      <c r="BI269" s="70" t="e">
        <f t="shared" si="1166"/>
        <v>#VALUE!</v>
      </c>
      <c r="BJ269" s="70" t="e">
        <f t="shared" si="1166"/>
        <v>#VALUE!</v>
      </c>
      <c r="BK269" s="66" t="e">
        <f t="shared" si="1158"/>
        <v>#VALUE!</v>
      </c>
      <c r="BL269" s="79" t="e">
        <f t="shared" si="1159"/>
        <v>#VALUE!</v>
      </c>
      <c r="BM269" s="79">
        <f t="shared" si="1160"/>
        <v>2.7048660300000003</v>
      </c>
      <c r="BN269" s="66" t="e">
        <f>#REF!+#REF!+#REF!+'Новосибирск.обл'!E269+#REF!+#REF!+#REF!+#REF!+#REF!+#REF!</f>
        <v>#REF!</v>
      </c>
      <c r="BO269" s="79" t="e">
        <f t="shared" si="1161"/>
        <v>#REF!</v>
      </c>
    </row>
    <row r="270" s="48" customFormat="1" hidden="1">
      <c r="A270" s="80" t="s">
        <v>584</v>
      </c>
      <c r="B270" s="155" t="s">
        <v>565</v>
      </c>
      <c r="C270" s="82" t="s">
        <v>32</v>
      </c>
      <c r="D270" s="130"/>
      <c r="E270" s="130"/>
      <c r="F270" s="130"/>
      <c r="G270" s="130"/>
      <c r="H270" s="130"/>
      <c r="I270" s="130"/>
      <c r="J270" s="130"/>
      <c r="K270" s="130"/>
      <c r="L270" s="130"/>
      <c r="M270" s="130"/>
      <c r="N270" s="130"/>
      <c r="P270" s="130"/>
      <c r="Q270" s="130"/>
      <c r="R270" s="130"/>
      <c r="S270" s="130"/>
      <c r="T270" s="130"/>
      <c r="U270" s="130"/>
      <c r="V270" s="130"/>
      <c r="W270" s="130"/>
      <c r="X270" s="130"/>
      <c r="Y270" s="130"/>
      <c r="Z270" s="130"/>
      <c r="AA270" s="79">
        <f>D270+'[12]Кемеровская область+'!BV270</f>
        <v>0</v>
      </c>
      <c r="AB270" s="574" t="e">
        <f t="shared" si="1164"/>
        <v>#REF!</v>
      </c>
      <c r="AC270" s="70" t="e">
        <f t="shared" si="1164"/>
        <v>#REF!</v>
      </c>
      <c r="AD270" s="70" t="e">
        <f t="shared" si="1164"/>
        <v>#REF!</v>
      </c>
      <c r="AE270" s="70" t="e">
        <f t="shared" si="1164"/>
        <v>#REF!</v>
      </c>
      <c r="AF270" s="70">
        <f t="shared" si="1164"/>
        <v>1514733.5275886802</v>
      </c>
      <c r="AG270" s="70" t="e">
        <f t="shared" si="1164"/>
        <v>#REF!</v>
      </c>
      <c r="AH270" s="70" t="e">
        <f t="shared" si="1164"/>
        <v>#REF!</v>
      </c>
      <c r="AI270" s="70" t="e">
        <f t="shared" si="1164"/>
        <v>#REF!</v>
      </c>
      <c r="AJ270" s="70" t="e">
        <f t="shared" si="1164"/>
        <v>#REF!</v>
      </c>
      <c r="AK270" s="70" t="e">
        <f t="shared" si="1164"/>
        <v>#REF!</v>
      </c>
      <c r="AL270" s="70" t="e">
        <f t="shared" si="1164"/>
        <v>#REF!</v>
      </c>
      <c r="AM270" s="66"/>
      <c r="AN270" s="574" t="e">
        <f t="shared" si="1165"/>
        <v>#REF!</v>
      </c>
      <c r="AO270" s="70" t="e">
        <f t="shared" si="1165"/>
        <v>#REF!</v>
      </c>
      <c r="AP270" s="70" t="e">
        <f t="shared" si="1165"/>
        <v>#REF!</v>
      </c>
      <c r="AQ270" s="70" t="e">
        <f t="shared" si="1165"/>
        <v>#REF!</v>
      </c>
      <c r="AR270" s="70">
        <f t="shared" si="1165"/>
        <v>896542.82577800006</v>
      </c>
      <c r="AS270" s="70" t="e">
        <f t="shared" si="1165"/>
        <v>#REF!</v>
      </c>
      <c r="AT270" s="70" t="e">
        <f t="shared" si="1165"/>
        <v>#REF!</v>
      </c>
      <c r="AU270" s="70" t="e">
        <f t="shared" si="1165"/>
        <v>#REF!</v>
      </c>
      <c r="AV270" s="70" t="e">
        <f t="shared" si="1165"/>
        <v>#REF!</v>
      </c>
      <c r="AW270" s="70" t="e">
        <f t="shared" si="1165"/>
        <v>#REF!</v>
      </c>
      <c r="AX270" s="70" t="e">
        <f t="shared" si="1165"/>
        <v>#REF!</v>
      </c>
      <c r="AY270" s="66"/>
      <c r="AZ270" s="574" t="e">
        <f t="shared" si="1166"/>
        <v>#REF!</v>
      </c>
      <c r="BA270" s="70" t="e">
        <f t="shared" si="1166"/>
        <v>#REF!</v>
      </c>
      <c r="BB270" s="70" t="e">
        <f t="shared" si="1166"/>
        <v>#REF!</v>
      </c>
      <c r="BC270" s="70" t="e">
        <f t="shared" si="1166"/>
        <v>#REF!</v>
      </c>
      <c r="BD270" s="70">
        <f t="shared" si="1166"/>
        <v>0</v>
      </c>
      <c r="BE270" s="70" t="e">
        <f t="shared" si="1166"/>
        <v>#REF!</v>
      </c>
      <c r="BF270" s="70" t="e">
        <f t="shared" si="1166"/>
        <v>#REF!</v>
      </c>
      <c r="BG270" s="70" t="e">
        <f t="shared" si="1166"/>
        <v>#REF!</v>
      </c>
      <c r="BH270" s="70" t="e">
        <f t="shared" si="1166"/>
        <v>#REF!</v>
      </c>
      <c r="BI270" s="70" t="e">
        <f t="shared" si="1166"/>
        <v>#REF!</v>
      </c>
      <c r="BJ270" s="70" t="e">
        <f t="shared" si="1166"/>
        <v>#REF!</v>
      </c>
      <c r="BK270" s="66" t="e">
        <f t="shared" si="1158"/>
        <v>#REF!</v>
      </c>
      <c r="BL270" s="79" t="e">
        <f t="shared" si="1159"/>
        <v>#REF!</v>
      </c>
      <c r="BM270" s="79">
        <f t="shared" si="1160"/>
        <v>0</v>
      </c>
      <c r="BN270" s="66" t="e">
        <f>#REF!+#REF!+#REF!+'Новосибирск.обл'!E270+#REF!+#REF!+#REF!+#REF!+#REF!+#REF!</f>
        <v>#REF!</v>
      </c>
      <c r="BO270" s="79" t="e">
        <f t="shared" si="1161"/>
        <v>#REF!</v>
      </c>
    </row>
    <row r="271" s="48" customFormat="1" hidden="1">
      <c r="A271" s="80" t="s">
        <v>585</v>
      </c>
      <c r="B271" s="94" t="s">
        <v>586</v>
      </c>
      <c r="C271" s="82" t="s">
        <v>32</v>
      </c>
      <c r="D271" s="130"/>
      <c r="E271" s="130"/>
      <c r="F271" s="130"/>
      <c r="G271" s="130"/>
      <c r="H271" s="130"/>
      <c r="I271" s="130"/>
      <c r="J271" s="130"/>
      <c r="K271" s="130"/>
      <c r="L271" s="130"/>
      <c r="M271" s="130"/>
      <c r="N271" s="130"/>
      <c r="P271" s="130"/>
      <c r="Q271" s="130"/>
      <c r="R271" s="130"/>
      <c r="S271" s="130"/>
      <c r="T271" s="130"/>
      <c r="U271" s="130"/>
      <c r="V271" s="130"/>
      <c r="W271" s="130"/>
      <c r="X271" s="130"/>
      <c r="Y271" s="130"/>
      <c r="Z271" s="130"/>
      <c r="AA271" s="79">
        <f>D271+'[12]Кемеровская область+'!BV271</f>
        <v>0</v>
      </c>
      <c r="AB271" s="574" t="e">
        <f t="shared" si="1164"/>
        <v>#REF!</v>
      </c>
      <c r="AC271" s="70" t="e">
        <f t="shared" si="1164"/>
        <v>#REF!</v>
      </c>
      <c r="AD271" s="70" t="e">
        <f t="shared" si="1164"/>
        <v>#REF!</v>
      </c>
      <c r="AE271" s="70" t="e">
        <f t="shared" si="1164"/>
        <v>#REF!</v>
      </c>
      <c r="AF271" s="70" t="e">
        <f t="shared" si="1164"/>
        <v>#VALUE!</v>
      </c>
      <c r="AG271" s="70" t="e">
        <f t="shared" si="1164"/>
        <v>#REF!</v>
      </c>
      <c r="AH271" s="70" t="e">
        <f t="shared" si="1164"/>
        <v>#REF!</v>
      </c>
      <c r="AI271" s="70" t="e">
        <f t="shared" si="1164"/>
        <v>#REF!</v>
      </c>
      <c r="AJ271" s="70" t="e">
        <f t="shared" si="1164"/>
        <v>#REF!</v>
      </c>
      <c r="AK271" s="70" t="e">
        <f t="shared" si="1164"/>
        <v>#REF!</v>
      </c>
      <c r="AL271" s="70" t="e">
        <f t="shared" si="1164"/>
        <v>#REF!</v>
      </c>
      <c r="AM271" s="66"/>
      <c r="AN271" s="574" t="e">
        <f t="shared" si="1165"/>
        <v>#REF!</v>
      </c>
      <c r="AO271" s="70" t="e">
        <f t="shared" si="1165"/>
        <v>#REF!</v>
      </c>
      <c r="AP271" s="70" t="e">
        <f t="shared" si="1165"/>
        <v>#REF!</v>
      </c>
      <c r="AQ271" s="70" t="e">
        <f t="shared" si="1165"/>
        <v>#REF!</v>
      </c>
      <c r="AR271" s="70" t="e">
        <f t="shared" si="1165"/>
        <v>#VALUE!</v>
      </c>
      <c r="AS271" s="70" t="e">
        <f t="shared" si="1165"/>
        <v>#REF!</v>
      </c>
      <c r="AT271" s="70" t="e">
        <f t="shared" si="1165"/>
        <v>#REF!</v>
      </c>
      <c r="AU271" s="70" t="e">
        <f t="shared" si="1165"/>
        <v>#REF!</v>
      </c>
      <c r="AV271" s="70" t="e">
        <f t="shared" si="1165"/>
        <v>#REF!</v>
      </c>
      <c r="AW271" s="70" t="e">
        <f t="shared" si="1165"/>
        <v>#REF!</v>
      </c>
      <c r="AX271" s="70" t="e">
        <f t="shared" si="1165"/>
        <v>#REF!</v>
      </c>
      <c r="AY271" s="66"/>
      <c r="AZ271" s="574" t="e">
        <f t="shared" si="1166"/>
        <v>#REF!</v>
      </c>
      <c r="BA271" s="70" t="e">
        <f t="shared" si="1166"/>
        <v>#REF!</v>
      </c>
      <c r="BB271" s="70" t="e">
        <f t="shared" si="1166"/>
        <v>#REF!</v>
      </c>
      <c r="BC271" s="70" t="e">
        <f t="shared" si="1166"/>
        <v>#REF!</v>
      </c>
      <c r="BD271" s="70" t="e">
        <f t="shared" si="1166"/>
        <v>#VALUE!</v>
      </c>
      <c r="BE271" s="70" t="e">
        <f t="shared" si="1166"/>
        <v>#REF!</v>
      </c>
      <c r="BF271" s="70" t="e">
        <f t="shared" si="1166"/>
        <v>#REF!</v>
      </c>
      <c r="BG271" s="70" t="e">
        <f t="shared" si="1166"/>
        <v>#REF!</v>
      </c>
      <c r="BH271" s="70" t="e">
        <f t="shared" si="1166"/>
        <v>#REF!</v>
      </c>
      <c r="BI271" s="70" t="e">
        <f t="shared" si="1166"/>
        <v>#REF!</v>
      </c>
      <c r="BJ271" s="70" t="e">
        <f t="shared" si="1166"/>
        <v>#REF!</v>
      </c>
      <c r="BK271" s="66" t="e">
        <f t="shared" si="1158"/>
        <v>#REF!</v>
      </c>
      <c r="BL271" s="79" t="e">
        <f t="shared" si="1159"/>
        <v>#REF!</v>
      </c>
      <c r="BM271" s="79">
        <f t="shared" si="1160"/>
        <v>0</v>
      </c>
      <c r="BN271" s="66" t="e">
        <f>#REF!+#REF!+#REF!+'Новосибирск.обл'!E271+#REF!+#REF!+#REF!+#REF!+#REF!+#REF!</f>
        <v>#REF!</v>
      </c>
      <c r="BO271" s="79" t="e">
        <f t="shared" si="1161"/>
        <v>#REF!</v>
      </c>
    </row>
    <row r="272" s="48" customFormat="1" hidden="1">
      <c r="A272" s="80" t="s">
        <v>587</v>
      </c>
      <c r="B272" s="155" t="s">
        <v>565</v>
      </c>
      <c r="C272" s="82" t="s">
        <v>32</v>
      </c>
      <c r="D272" s="130"/>
      <c r="E272" s="130"/>
      <c r="F272" s="130"/>
      <c r="G272" s="130"/>
      <c r="H272" s="130"/>
      <c r="I272" s="130"/>
      <c r="J272" s="130"/>
      <c r="K272" s="130"/>
      <c r="L272" s="130"/>
      <c r="M272" s="130"/>
      <c r="N272" s="130"/>
      <c r="P272" s="130"/>
      <c r="Q272" s="130"/>
      <c r="R272" s="130"/>
      <c r="S272" s="130"/>
      <c r="T272" s="130"/>
      <c r="U272" s="130"/>
      <c r="V272" s="130"/>
      <c r="W272" s="130"/>
      <c r="X272" s="130"/>
      <c r="Y272" s="130"/>
      <c r="Z272" s="130"/>
      <c r="AA272" s="79">
        <f>D272+'[12]Кемеровская область+'!BV272</f>
        <v>0</v>
      </c>
      <c r="AB272" s="574" t="e">
        <f t="shared" si="1164"/>
        <v>#REF!</v>
      </c>
      <c r="AC272" s="70" t="e">
        <f t="shared" si="1164"/>
        <v>#REF!</v>
      </c>
      <c r="AD272" s="70" t="e">
        <f t="shared" si="1164"/>
        <v>#REF!</v>
      </c>
      <c r="AE272" s="70" t="e">
        <f t="shared" si="1164"/>
        <v>#REF!</v>
      </c>
      <c r="AF272" s="70">
        <f t="shared" si="1164"/>
        <v>1136453.3857860002</v>
      </c>
      <c r="AG272" s="70" t="e">
        <f t="shared" si="1164"/>
        <v>#REF!</v>
      </c>
      <c r="AH272" s="70" t="e">
        <f t="shared" si="1164"/>
        <v>#REF!</v>
      </c>
      <c r="AI272" s="70" t="e">
        <f t="shared" si="1164"/>
        <v>#REF!</v>
      </c>
      <c r="AJ272" s="70" t="e">
        <f t="shared" si="1164"/>
        <v>#REF!</v>
      </c>
      <c r="AK272" s="70" t="e">
        <f t="shared" si="1164"/>
        <v>#REF!</v>
      </c>
      <c r="AL272" s="70" t="e">
        <f t="shared" si="1164"/>
        <v>#REF!</v>
      </c>
      <c r="AM272" s="66"/>
      <c r="AN272" s="574" t="e">
        <f t="shared" si="1165"/>
        <v>#REF!</v>
      </c>
      <c r="AO272" s="70" t="e">
        <f t="shared" si="1165"/>
        <v>#REF!</v>
      </c>
      <c r="AP272" s="70" t="e">
        <f t="shared" si="1165"/>
        <v>#REF!</v>
      </c>
      <c r="AQ272" s="70" t="e">
        <f t="shared" si="1165"/>
        <v>#REF!</v>
      </c>
      <c r="AR272" s="70">
        <f t="shared" si="1165"/>
        <v>672652.78588000021</v>
      </c>
      <c r="AS272" s="70" t="e">
        <f t="shared" si="1165"/>
        <v>#REF!</v>
      </c>
      <c r="AT272" s="70" t="e">
        <f t="shared" si="1165"/>
        <v>#REF!</v>
      </c>
      <c r="AU272" s="70" t="e">
        <f t="shared" si="1165"/>
        <v>#REF!</v>
      </c>
      <c r="AV272" s="70" t="e">
        <f t="shared" si="1165"/>
        <v>#REF!</v>
      </c>
      <c r="AW272" s="70" t="e">
        <f t="shared" si="1165"/>
        <v>#REF!</v>
      </c>
      <c r="AX272" s="70" t="e">
        <f t="shared" si="1165"/>
        <v>#REF!</v>
      </c>
      <c r="AY272" s="66"/>
      <c r="AZ272" s="574" t="e">
        <f t="shared" si="1166"/>
        <v>#REF!</v>
      </c>
      <c r="BA272" s="70" t="e">
        <f t="shared" si="1166"/>
        <v>#REF!</v>
      </c>
      <c r="BB272" s="70" t="e">
        <f t="shared" si="1166"/>
        <v>#REF!</v>
      </c>
      <c r="BC272" s="70" t="e">
        <f t="shared" si="1166"/>
        <v>#REF!</v>
      </c>
      <c r="BD272" s="70">
        <f t="shared" si="1166"/>
        <v>0</v>
      </c>
      <c r="BE272" s="70" t="e">
        <f t="shared" si="1166"/>
        <v>#REF!</v>
      </c>
      <c r="BF272" s="70" t="e">
        <f t="shared" si="1166"/>
        <v>#REF!</v>
      </c>
      <c r="BG272" s="70" t="e">
        <f t="shared" si="1166"/>
        <v>#REF!</v>
      </c>
      <c r="BH272" s="70" t="e">
        <f t="shared" si="1166"/>
        <v>#REF!</v>
      </c>
      <c r="BI272" s="70" t="e">
        <f t="shared" si="1166"/>
        <v>#REF!</v>
      </c>
      <c r="BJ272" s="70" t="e">
        <f t="shared" si="1166"/>
        <v>#REF!</v>
      </c>
      <c r="BK272" s="66" t="e">
        <f t="shared" si="1158"/>
        <v>#REF!</v>
      </c>
      <c r="BL272" s="79" t="e">
        <f t="shared" si="1159"/>
        <v>#REF!</v>
      </c>
      <c r="BM272" s="79">
        <f t="shared" si="1160"/>
        <v>0</v>
      </c>
      <c r="BN272" s="66" t="e">
        <f>#REF!+#REF!+#REF!+'Новосибирск.обл'!E272+#REF!+#REF!+#REF!+#REF!+#REF!+#REF!</f>
        <v>#REF!</v>
      </c>
      <c r="BO272" s="79" t="e">
        <f t="shared" si="1161"/>
        <v>#REF!</v>
      </c>
    </row>
    <row r="273" s="48" customFormat="1" hidden="1">
      <c r="A273" s="80" t="s">
        <v>585</v>
      </c>
      <c r="B273" s="94" t="s">
        <v>588</v>
      </c>
      <c r="C273" s="82" t="s">
        <v>32</v>
      </c>
      <c r="D273" s="130"/>
      <c r="E273" s="130"/>
      <c r="F273" s="130"/>
      <c r="G273" s="130"/>
      <c r="H273" s="130"/>
      <c r="I273" s="130"/>
      <c r="J273" s="130"/>
      <c r="K273" s="130"/>
      <c r="L273" s="130"/>
      <c r="M273" s="130"/>
      <c r="N273" s="130"/>
      <c r="P273" s="130"/>
      <c r="Q273" s="130"/>
      <c r="R273" s="130"/>
      <c r="S273" s="130"/>
      <c r="T273" s="130"/>
      <c r="U273" s="130"/>
      <c r="V273" s="130"/>
      <c r="W273" s="130"/>
      <c r="X273" s="130"/>
      <c r="Y273" s="130"/>
      <c r="Z273" s="130"/>
      <c r="AA273" s="79">
        <f>D273+'[12]Кемеровская область+'!BV273</f>
        <v>0</v>
      </c>
      <c r="AB273" s="574" t="e">
        <f t="shared" si="1164"/>
        <v>#VALUE!</v>
      </c>
      <c r="AC273" s="70" t="e">
        <f t="shared" si="1164"/>
        <v>#VALUE!</v>
      </c>
      <c r="AD273" s="70" t="e">
        <f t="shared" si="1164"/>
        <v>#VALUE!</v>
      </c>
      <c r="AE273" s="70" t="e">
        <f t="shared" si="1164"/>
        <v>#VALUE!</v>
      </c>
      <c r="AF273" s="70" t="e">
        <f t="shared" si="1164"/>
        <v>#VALUE!</v>
      </c>
      <c r="AG273" s="70" t="e">
        <f t="shared" si="1164"/>
        <v>#VALUE!</v>
      </c>
      <c r="AH273" s="70" t="e">
        <f t="shared" si="1164"/>
        <v>#VALUE!</v>
      </c>
      <c r="AI273" s="70" t="e">
        <f t="shared" si="1164"/>
        <v>#VALUE!</v>
      </c>
      <c r="AJ273" s="70" t="e">
        <f t="shared" si="1164"/>
        <v>#VALUE!</v>
      </c>
      <c r="AK273" s="70" t="e">
        <f t="shared" si="1164"/>
        <v>#VALUE!</v>
      </c>
      <c r="AL273" s="70" t="e">
        <f t="shared" si="1164"/>
        <v>#VALUE!</v>
      </c>
      <c r="AM273" s="66"/>
      <c r="AN273" s="574" t="e">
        <f t="shared" si="1165"/>
        <v>#VALUE!</v>
      </c>
      <c r="AO273" s="70" t="e">
        <f t="shared" si="1165"/>
        <v>#VALUE!</v>
      </c>
      <c r="AP273" s="70" t="e">
        <f t="shared" si="1165"/>
        <v>#VALUE!</v>
      </c>
      <c r="AQ273" s="70" t="e">
        <f t="shared" si="1165"/>
        <v>#VALUE!</v>
      </c>
      <c r="AR273" s="70" t="e">
        <f t="shared" si="1165"/>
        <v>#VALUE!</v>
      </c>
      <c r="AS273" s="70" t="e">
        <f t="shared" si="1165"/>
        <v>#VALUE!</v>
      </c>
      <c r="AT273" s="70" t="e">
        <f t="shared" si="1165"/>
        <v>#VALUE!</v>
      </c>
      <c r="AU273" s="70" t="e">
        <f t="shared" si="1165"/>
        <v>#VALUE!</v>
      </c>
      <c r="AV273" s="70" t="e">
        <f t="shared" si="1165"/>
        <v>#VALUE!</v>
      </c>
      <c r="AW273" s="70" t="e">
        <f t="shared" si="1165"/>
        <v>#VALUE!</v>
      </c>
      <c r="AX273" s="70" t="e">
        <f t="shared" si="1165"/>
        <v>#VALUE!</v>
      </c>
      <c r="AY273" s="66"/>
      <c r="AZ273" s="574" t="e">
        <f t="shared" si="1166"/>
        <v>#VALUE!</v>
      </c>
      <c r="BA273" s="70" t="e">
        <f t="shared" si="1166"/>
        <v>#VALUE!</v>
      </c>
      <c r="BB273" s="70" t="e">
        <f t="shared" si="1166"/>
        <v>#VALUE!</v>
      </c>
      <c r="BC273" s="70" t="e">
        <f t="shared" si="1166"/>
        <v>#VALUE!</v>
      </c>
      <c r="BD273" s="70" t="e">
        <f t="shared" si="1166"/>
        <v>#VALUE!</v>
      </c>
      <c r="BE273" s="70" t="e">
        <f t="shared" si="1166"/>
        <v>#VALUE!</v>
      </c>
      <c r="BF273" s="70" t="e">
        <f t="shared" si="1166"/>
        <v>#VALUE!</v>
      </c>
      <c r="BG273" s="70" t="e">
        <f t="shared" si="1166"/>
        <v>#VALUE!</v>
      </c>
      <c r="BH273" s="70" t="e">
        <f t="shared" si="1166"/>
        <v>#VALUE!</v>
      </c>
      <c r="BI273" s="70" t="e">
        <f t="shared" si="1166"/>
        <v>#VALUE!</v>
      </c>
      <c r="BJ273" s="70" t="e">
        <f t="shared" si="1166"/>
        <v>#VALUE!</v>
      </c>
      <c r="BK273" s="66" t="e">
        <f t="shared" si="1158"/>
        <v>#VALUE!</v>
      </c>
      <c r="BL273" s="79" t="e">
        <f t="shared" si="1159"/>
        <v>#VALUE!</v>
      </c>
      <c r="BM273" s="79">
        <f t="shared" si="1160"/>
        <v>0</v>
      </c>
      <c r="BN273" s="66" t="e">
        <f>#REF!+#REF!+#REF!+'Новосибирск.обл'!E273+#REF!+#REF!+#REF!+#REF!+#REF!+#REF!</f>
        <v>#REF!</v>
      </c>
      <c r="BO273" s="79" t="e">
        <f t="shared" si="1161"/>
        <v>#REF!</v>
      </c>
    </row>
    <row r="274" s="48" customFormat="1" hidden="1">
      <c r="A274" s="80" t="s">
        <v>589</v>
      </c>
      <c r="B274" s="155" t="s">
        <v>565</v>
      </c>
      <c r="C274" s="82" t="s">
        <v>32</v>
      </c>
      <c r="D274" s="130"/>
      <c r="E274" s="130"/>
      <c r="F274" s="130"/>
      <c r="G274" s="130"/>
      <c r="H274" s="130"/>
      <c r="I274" s="130"/>
      <c r="J274" s="130"/>
      <c r="K274" s="130"/>
      <c r="L274" s="130"/>
      <c r="M274" s="130"/>
      <c r="N274" s="130"/>
      <c r="P274" s="130"/>
      <c r="Q274" s="130"/>
      <c r="R274" s="130"/>
      <c r="S274" s="130"/>
      <c r="T274" s="130"/>
      <c r="U274" s="130"/>
      <c r="V274" s="130"/>
      <c r="W274" s="130"/>
      <c r="X274" s="130"/>
      <c r="Y274" s="130"/>
      <c r="Z274" s="130"/>
      <c r="AA274" s="79">
        <f>D274+'[12]Кемеровская область+'!BV274</f>
        <v>0</v>
      </c>
      <c r="AB274" s="574" t="e">
        <f t="shared" si="1164"/>
        <v>#REF!</v>
      </c>
      <c r="AC274" s="70" t="e">
        <f t="shared" si="1164"/>
        <v>#REF!</v>
      </c>
      <c r="AD274" s="70" t="e">
        <f t="shared" si="1164"/>
        <v>#REF!</v>
      </c>
      <c r="AE274" s="70" t="e">
        <f t="shared" si="1164"/>
        <v>#REF!</v>
      </c>
      <c r="AF274" s="70">
        <f t="shared" si="1164"/>
        <v>880904.89778804011</v>
      </c>
      <c r="AG274" s="70" t="e">
        <f t="shared" si="1164"/>
        <v>#REF!</v>
      </c>
      <c r="AH274" s="70" t="e">
        <f t="shared" si="1164"/>
        <v>#REF!</v>
      </c>
      <c r="AI274" s="70" t="e">
        <f t="shared" si="1164"/>
        <v>#REF!</v>
      </c>
      <c r="AJ274" s="70" t="e">
        <f t="shared" si="1164"/>
        <v>#REF!</v>
      </c>
      <c r="AK274" s="70" t="e">
        <f t="shared" si="1164"/>
        <v>#REF!</v>
      </c>
      <c r="AL274" s="70" t="e">
        <f t="shared" si="1164"/>
        <v>#REF!</v>
      </c>
      <c r="AM274" s="66"/>
      <c r="AN274" s="574" t="e">
        <f t="shared" si="1165"/>
        <v>#REF!</v>
      </c>
      <c r="AO274" s="70" t="e">
        <f t="shared" si="1165"/>
        <v>#REF!</v>
      </c>
      <c r="AP274" s="70" t="e">
        <f t="shared" si="1165"/>
        <v>#REF!</v>
      </c>
      <c r="AQ274" s="70" t="e">
        <f t="shared" si="1165"/>
        <v>#REF!</v>
      </c>
      <c r="AR274" s="70">
        <f t="shared" si="1165"/>
        <v>521393.41090400016</v>
      </c>
      <c r="AS274" s="70" t="e">
        <f t="shared" si="1165"/>
        <v>#REF!</v>
      </c>
      <c r="AT274" s="70" t="e">
        <f t="shared" si="1165"/>
        <v>#REF!</v>
      </c>
      <c r="AU274" s="70" t="e">
        <f t="shared" si="1165"/>
        <v>#REF!</v>
      </c>
      <c r="AV274" s="70" t="e">
        <f t="shared" si="1165"/>
        <v>#REF!</v>
      </c>
      <c r="AW274" s="70" t="e">
        <f t="shared" si="1165"/>
        <v>#REF!</v>
      </c>
      <c r="AX274" s="70" t="e">
        <f t="shared" si="1165"/>
        <v>#REF!</v>
      </c>
      <c r="AY274" s="66"/>
      <c r="AZ274" s="574" t="e">
        <f t="shared" si="1166"/>
        <v>#REF!</v>
      </c>
      <c r="BA274" s="70" t="e">
        <f t="shared" si="1166"/>
        <v>#REF!</v>
      </c>
      <c r="BB274" s="70" t="e">
        <f t="shared" si="1166"/>
        <v>#REF!</v>
      </c>
      <c r="BC274" s="70" t="e">
        <f t="shared" si="1166"/>
        <v>#REF!</v>
      </c>
      <c r="BD274" s="70">
        <f t="shared" si="1166"/>
        <v>0</v>
      </c>
      <c r="BE274" s="70" t="e">
        <f t="shared" si="1166"/>
        <v>#REF!</v>
      </c>
      <c r="BF274" s="70" t="e">
        <f t="shared" si="1166"/>
        <v>#REF!</v>
      </c>
      <c r="BG274" s="70" t="e">
        <f t="shared" si="1166"/>
        <v>#REF!</v>
      </c>
      <c r="BH274" s="70" t="e">
        <f t="shared" si="1166"/>
        <v>#REF!</v>
      </c>
      <c r="BI274" s="70" t="e">
        <f t="shared" si="1166"/>
        <v>#REF!</v>
      </c>
      <c r="BJ274" s="70" t="e">
        <f t="shared" si="1166"/>
        <v>#REF!</v>
      </c>
      <c r="BK274" s="66" t="e">
        <f t="shared" si="1158"/>
        <v>#REF!</v>
      </c>
      <c r="BL274" s="79" t="e">
        <f t="shared" si="1159"/>
        <v>#REF!</v>
      </c>
      <c r="BM274" s="79">
        <f t="shared" si="1160"/>
        <v>0</v>
      </c>
      <c r="BN274" s="66" t="e">
        <f>#REF!+#REF!+#REF!+'Новосибирск.обл'!E274+#REF!+#REF!+#REF!+#REF!+#REF!+#REF!</f>
        <v>#REF!</v>
      </c>
      <c r="BO274" s="79" t="e">
        <f t="shared" si="1161"/>
        <v>#REF!</v>
      </c>
    </row>
    <row r="275" s="48" customFormat="1" ht="30" hidden="1">
      <c r="A275" s="80" t="s">
        <v>590</v>
      </c>
      <c r="B275" s="126" t="s">
        <v>591</v>
      </c>
      <c r="C275" s="82" t="s">
        <v>32</v>
      </c>
      <c r="D275" s="130"/>
      <c r="E275" s="130"/>
      <c r="F275" s="130"/>
      <c r="G275" s="130"/>
      <c r="H275" s="130"/>
      <c r="I275" s="130"/>
      <c r="J275" s="130"/>
      <c r="K275" s="130"/>
      <c r="L275" s="130"/>
      <c r="M275" s="130"/>
      <c r="N275" s="130"/>
      <c r="P275" s="130"/>
      <c r="Q275" s="130"/>
      <c r="R275" s="130"/>
      <c r="S275" s="130"/>
      <c r="T275" s="130"/>
      <c r="U275" s="130"/>
      <c r="V275" s="130"/>
      <c r="W275" s="130"/>
      <c r="X275" s="130"/>
      <c r="Y275" s="130"/>
      <c r="Z275" s="130"/>
      <c r="AA275" s="79">
        <f>D275+'[12]Кемеровская область+'!BV275</f>
        <v>0</v>
      </c>
      <c r="AB275" s="574" t="e">
        <f t="shared" si="1164"/>
        <v>#VALUE!</v>
      </c>
      <c r="AC275" s="70" t="e">
        <f t="shared" si="1164"/>
        <v>#VALUE!</v>
      </c>
      <c r="AD275" s="70" t="e">
        <f t="shared" si="1164"/>
        <v>#VALUE!</v>
      </c>
      <c r="AE275" s="70" t="e">
        <f t="shared" si="1164"/>
        <v>#VALUE!</v>
      </c>
      <c r="AF275" s="70" t="e">
        <f t="shared" si="1164"/>
        <v>#VALUE!</v>
      </c>
      <c r="AG275" s="70" t="e">
        <f t="shared" si="1164"/>
        <v>#VALUE!</v>
      </c>
      <c r="AH275" s="70" t="e">
        <f t="shared" si="1164"/>
        <v>#VALUE!</v>
      </c>
      <c r="AI275" s="70" t="e">
        <f t="shared" si="1164"/>
        <v>#VALUE!</v>
      </c>
      <c r="AJ275" s="70" t="e">
        <f t="shared" si="1164"/>
        <v>#VALUE!</v>
      </c>
      <c r="AK275" s="70" t="e">
        <f t="shared" si="1164"/>
        <v>#VALUE!</v>
      </c>
      <c r="AL275" s="70" t="e">
        <f t="shared" si="1164"/>
        <v>#VALUE!</v>
      </c>
      <c r="AM275" s="66"/>
      <c r="AN275" s="574" t="e">
        <f t="shared" si="1165"/>
        <v>#VALUE!</v>
      </c>
      <c r="AO275" s="70" t="e">
        <f t="shared" si="1165"/>
        <v>#VALUE!</v>
      </c>
      <c r="AP275" s="70" t="e">
        <f t="shared" si="1165"/>
        <v>#VALUE!</v>
      </c>
      <c r="AQ275" s="70" t="e">
        <f t="shared" si="1165"/>
        <v>#VALUE!</v>
      </c>
      <c r="AR275" s="70" t="e">
        <f t="shared" si="1165"/>
        <v>#VALUE!</v>
      </c>
      <c r="AS275" s="70" t="e">
        <f t="shared" si="1165"/>
        <v>#VALUE!</v>
      </c>
      <c r="AT275" s="70" t="e">
        <f t="shared" si="1165"/>
        <v>#VALUE!</v>
      </c>
      <c r="AU275" s="70" t="e">
        <f t="shared" si="1165"/>
        <v>#VALUE!</v>
      </c>
      <c r="AV275" s="70" t="e">
        <f t="shared" si="1165"/>
        <v>#VALUE!</v>
      </c>
      <c r="AW275" s="70" t="e">
        <f t="shared" si="1165"/>
        <v>#VALUE!</v>
      </c>
      <c r="AX275" s="70" t="e">
        <f t="shared" si="1165"/>
        <v>#VALUE!</v>
      </c>
      <c r="AY275" s="66"/>
      <c r="AZ275" s="574" t="e">
        <f t="shared" si="1166"/>
        <v>#VALUE!</v>
      </c>
      <c r="BA275" s="70" t="e">
        <f t="shared" si="1166"/>
        <v>#VALUE!</v>
      </c>
      <c r="BB275" s="70" t="e">
        <f t="shared" si="1166"/>
        <v>#VALUE!</v>
      </c>
      <c r="BC275" s="70" t="e">
        <f t="shared" si="1166"/>
        <v>#VALUE!</v>
      </c>
      <c r="BD275" s="70" t="e">
        <f t="shared" si="1166"/>
        <v>#VALUE!</v>
      </c>
      <c r="BE275" s="70" t="e">
        <f t="shared" si="1166"/>
        <v>#VALUE!</v>
      </c>
      <c r="BF275" s="70" t="e">
        <f t="shared" si="1166"/>
        <v>#VALUE!</v>
      </c>
      <c r="BG275" s="70" t="e">
        <f t="shared" si="1166"/>
        <v>#VALUE!</v>
      </c>
      <c r="BH275" s="70" t="e">
        <f t="shared" si="1166"/>
        <v>#VALUE!</v>
      </c>
      <c r="BI275" s="70" t="e">
        <f t="shared" si="1166"/>
        <v>#VALUE!</v>
      </c>
      <c r="BJ275" s="70" t="e">
        <f t="shared" si="1166"/>
        <v>#VALUE!</v>
      </c>
      <c r="BK275" s="66" t="e">
        <f t="shared" si="1158"/>
        <v>#VALUE!</v>
      </c>
      <c r="BL275" s="79" t="e">
        <f t="shared" si="1159"/>
        <v>#VALUE!</v>
      </c>
      <c r="BM275" s="79">
        <f t="shared" si="1160"/>
        <v>0</v>
      </c>
      <c r="BN275" s="66" t="e">
        <f>#REF!+#REF!+#REF!+'Новосибирск.обл'!E275+#REF!+#REF!+#REF!+#REF!+#REF!+#REF!</f>
        <v>#REF!</v>
      </c>
      <c r="BO275" s="79" t="e">
        <f t="shared" si="1161"/>
        <v>#REF!</v>
      </c>
    </row>
    <row r="276" s="48" customFormat="1" hidden="1">
      <c r="A276" s="80" t="s">
        <v>592</v>
      </c>
      <c r="B276" s="155" t="s">
        <v>565</v>
      </c>
      <c r="C276" s="82" t="s">
        <v>32</v>
      </c>
      <c r="D276" s="130"/>
      <c r="E276" s="130"/>
      <c r="F276" s="130"/>
      <c r="G276" s="130"/>
      <c r="H276" s="130"/>
      <c r="I276" s="130"/>
      <c r="J276" s="130"/>
      <c r="K276" s="130"/>
      <c r="L276" s="130"/>
      <c r="M276" s="130"/>
      <c r="N276" s="130"/>
      <c r="P276" s="130"/>
      <c r="Q276" s="130"/>
      <c r="R276" s="130"/>
      <c r="S276" s="130"/>
      <c r="T276" s="130"/>
      <c r="U276" s="130"/>
      <c r="V276" s="130"/>
      <c r="W276" s="130"/>
      <c r="X276" s="130"/>
      <c r="Y276" s="130"/>
      <c r="Z276" s="130"/>
      <c r="AA276" s="79">
        <f>D276+'[12]Кемеровская область+'!BV276</f>
        <v>0</v>
      </c>
      <c r="AB276" s="574" t="e">
        <f t="shared" si="1164"/>
        <v>#REF!</v>
      </c>
      <c r="AC276" s="70" t="e">
        <f t="shared" si="1164"/>
        <v>#REF!</v>
      </c>
      <c r="AD276" s="70" t="e">
        <f t="shared" si="1164"/>
        <v>#REF!</v>
      </c>
      <c r="AE276" s="70" t="e">
        <f t="shared" si="1164"/>
        <v>#REF!</v>
      </c>
      <c r="AF276" s="70">
        <f t="shared" si="1164"/>
        <v>712165.22357272008</v>
      </c>
      <c r="AG276" s="70" t="e">
        <f t="shared" si="1164"/>
        <v>#REF!</v>
      </c>
      <c r="AH276" s="70" t="e">
        <f t="shared" si="1164"/>
        <v>#REF!</v>
      </c>
      <c r="AI276" s="70" t="e">
        <f t="shared" si="1164"/>
        <v>#REF!</v>
      </c>
      <c r="AJ276" s="70" t="e">
        <f t="shared" si="1164"/>
        <v>#REF!</v>
      </c>
      <c r="AK276" s="70" t="e">
        <f t="shared" si="1164"/>
        <v>#REF!</v>
      </c>
      <c r="AL276" s="70" t="e">
        <f t="shared" si="1164"/>
        <v>#REF!</v>
      </c>
      <c r="AM276" s="66"/>
      <c r="AN276" s="574" t="e">
        <f t="shared" si="1165"/>
        <v>#REF!</v>
      </c>
      <c r="AO276" s="70" t="e">
        <f t="shared" si="1165"/>
        <v>#REF!</v>
      </c>
      <c r="AP276" s="70" t="e">
        <f t="shared" si="1165"/>
        <v>#REF!</v>
      </c>
      <c r="AQ276" s="70" t="e">
        <f t="shared" si="1165"/>
        <v>#REF!</v>
      </c>
      <c r="AR276" s="70">
        <f t="shared" si="1165"/>
        <v>421515.40503200004</v>
      </c>
      <c r="AS276" s="70" t="e">
        <f t="shared" si="1165"/>
        <v>#REF!</v>
      </c>
      <c r="AT276" s="70" t="e">
        <f t="shared" si="1165"/>
        <v>#REF!</v>
      </c>
      <c r="AU276" s="70" t="e">
        <f t="shared" si="1165"/>
        <v>#REF!</v>
      </c>
      <c r="AV276" s="70" t="e">
        <f t="shared" si="1165"/>
        <v>#REF!</v>
      </c>
      <c r="AW276" s="70" t="e">
        <f t="shared" si="1165"/>
        <v>#REF!</v>
      </c>
      <c r="AX276" s="70" t="e">
        <f t="shared" si="1165"/>
        <v>#REF!</v>
      </c>
      <c r="AY276" s="66"/>
      <c r="AZ276" s="574" t="e">
        <f t="shared" si="1166"/>
        <v>#REF!</v>
      </c>
      <c r="BA276" s="70" t="e">
        <f t="shared" si="1166"/>
        <v>#REF!</v>
      </c>
      <c r="BB276" s="70" t="e">
        <f t="shared" si="1166"/>
        <v>#REF!</v>
      </c>
      <c r="BC276" s="70" t="e">
        <f t="shared" si="1166"/>
        <v>#REF!</v>
      </c>
      <c r="BD276" s="70">
        <f t="shared" si="1166"/>
        <v>0</v>
      </c>
      <c r="BE276" s="70" t="e">
        <f t="shared" si="1166"/>
        <v>#REF!</v>
      </c>
      <c r="BF276" s="70" t="e">
        <f t="shared" si="1166"/>
        <v>#REF!</v>
      </c>
      <c r="BG276" s="70" t="e">
        <f t="shared" si="1166"/>
        <v>#REF!</v>
      </c>
      <c r="BH276" s="70" t="e">
        <f t="shared" si="1166"/>
        <v>#REF!</v>
      </c>
      <c r="BI276" s="70" t="e">
        <f t="shared" si="1166"/>
        <v>#REF!</v>
      </c>
      <c r="BJ276" s="70" t="e">
        <f t="shared" si="1166"/>
        <v>#REF!</v>
      </c>
      <c r="BK276" s="66" t="e">
        <f t="shared" si="1158"/>
        <v>#REF!</v>
      </c>
      <c r="BL276" s="79" t="e">
        <f t="shared" si="1159"/>
        <v>#REF!</v>
      </c>
      <c r="BM276" s="79">
        <f t="shared" si="1160"/>
        <v>0</v>
      </c>
      <c r="BN276" s="66" t="e">
        <f>#REF!+#REF!+#REF!+'Новосибирск.обл'!E276+#REF!+#REF!+#REF!+#REF!+#REF!+#REF!</f>
        <v>#REF!</v>
      </c>
      <c r="BO276" s="79" t="e">
        <f t="shared" si="1161"/>
        <v>#REF!</v>
      </c>
    </row>
    <row r="277" s="48" customFormat="1" hidden="1">
      <c r="A277" s="80" t="s">
        <v>593</v>
      </c>
      <c r="B277" s="155" t="s">
        <v>57</v>
      </c>
      <c r="C277" s="82" t="s">
        <v>32</v>
      </c>
      <c r="D277" s="130"/>
      <c r="E277" s="130"/>
      <c r="F277" s="130"/>
      <c r="G277" s="130"/>
      <c r="H277" s="130"/>
      <c r="I277" s="130"/>
      <c r="J277" s="130"/>
      <c r="K277" s="130"/>
      <c r="L277" s="130"/>
      <c r="M277" s="130"/>
      <c r="N277" s="130"/>
      <c r="P277" s="130"/>
      <c r="Q277" s="130"/>
      <c r="R277" s="130"/>
      <c r="S277" s="130"/>
      <c r="T277" s="130"/>
      <c r="U277" s="130"/>
      <c r="V277" s="130"/>
      <c r="W277" s="130"/>
      <c r="X277" s="130"/>
      <c r="Y277" s="130"/>
      <c r="Z277" s="130"/>
      <c r="AA277" s="79">
        <f>D277+'[12]Кемеровская область+'!BV277</f>
        <v>0</v>
      </c>
      <c r="AB277" s="574" t="e">
        <f t="shared" si="1164"/>
        <v>#REF!</v>
      </c>
      <c r="AC277" s="70" t="e">
        <f t="shared" si="1164"/>
        <v>#REF!</v>
      </c>
      <c r="AD277" s="70" t="e">
        <f t="shared" si="1164"/>
        <v>#REF!</v>
      </c>
      <c r="AE277" s="70" t="e">
        <f t="shared" si="1164"/>
        <v>#REF!</v>
      </c>
      <c r="AF277" s="70" t="e">
        <f t="shared" si="1164"/>
        <v>#VALUE!</v>
      </c>
      <c r="AG277" s="70" t="e">
        <f t="shared" si="1164"/>
        <v>#REF!</v>
      </c>
      <c r="AH277" s="70" t="e">
        <f t="shared" si="1164"/>
        <v>#REF!</v>
      </c>
      <c r="AI277" s="70" t="e">
        <f t="shared" si="1164"/>
        <v>#REF!</v>
      </c>
      <c r="AJ277" s="70" t="e">
        <f t="shared" si="1164"/>
        <v>#REF!</v>
      </c>
      <c r="AK277" s="70" t="e">
        <f t="shared" si="1164"/>
        <v>#REF!</v>
      </c>
      <c r="AL277" s="70" t="e">
        <f t="shared" si="1164"/>
        <v>#REF!</v>
      </c>
      <c r="AM277" s="66"/>
      <c r="AN277" s="574" t="e">
        <f t="shared" si="1165"/>
        <v>#REF!</v>
      </c>
      <c r="AO277" s="70" t="e">
        <f t="shared" si="1165"/>
        <v>#REF!</v>
      </c>
      <c r="AP277" s="70" t="e">
        <f t="shared" si="1165"/>
        <v>#REF!</v>
      </c>
      <c r="AQ277" s="70" t="e">
        <f t="shared" si="1165"/>
        <v>#REF!</v>
      </c>
      <c r="AR277" s="70" t="e">
        <f t="shared" si="1165"/>
        <v>#VALUE!</v>
      </c>
      <c r="AS277" s="70" t="e">
        <f t="shared" si="1165"/>
        <v>#REF!</v>
      </c>
      <c r="AT277" s="70" t="e">
        <f t="shared" si="1165"/>
        <v>#REF!</v>
      </c>
      <c r="AU277" s="70" t="e">
        <f t="shared" si="1165"/>
        <v>#REF!</v>
      </c>
      <c r="AV277" s="70" t="e">
        <f t="shared" si="1165"/>
        <v>#REF!</v>
      </c>
      <c r="AW277" s="70" t="e">
        <f t="shared" si="1165"/>
        <v>#REF!</v>
      </c>
      <c r="AX277" s="70" t="e">
        <f t="shared" si="1165"/>
        <v>#REF!</v>
      </c>
      <c r="AY277" s="66"/>
      <c r="AZ277" s="574" t="e">
        <f t="shared" si="1166"/>
        <v>#REF!</v>
      </c>
      <c r="BA277" s="70" t="e">
        <f t="shared" si="1166"/>
        <v>#REF!</v>
      </c>
      <c r="BB277" s="70" t="e">
        <f t="shared" si="1166"/>
        <v>#REF!</v>
      </c>
      <c r="BC277" s="70" t="e">
        <f t="shared" si="1166"/>
        <v>#REF!</v>
      </c>
      <c r="BD277" s="70" t="e">
        <f t="shared" si="1166"/>
        <v>#VALUE!</v>
      </c>
      <c r="BE277" s="70" t="e">
        <f t="shared" si="1166"/>
        <v>#REF!</v>
      </c>
      <c r="BF277" s="70" t="e">
        <f t="shared" si="1166"/>
        <v>#REF!</v>
      </c>
      <c r="BG277" s="70" t="e">
        <f t="shared" si="1166"/>
        <v>#REF!</v>
      </c>
      <c r="BH277" s="70" t="e">
        <f t="shared" si="1166"/>
        <v>#REF!</v>
      </c>
      <c r="BI277" s="70" t="e">
        <f t="shared" si="1166"/>
        <v>#REF!</v>
      </c>
      <c r="BJ277" s="70" t="e">
        <f t="shared" si="1166"/>
        <v>#REF!</v>
      </c>
      <c r="BK277" s="66" t="e">
        <f t="shared" si="1158"/>
        <v>#REF!</v>
      </c>
      <c r="BL277" s="79" t="e">
        <f t="shared" si="1159"/>
        <v>#REF!</v>
      </c>
      <c r="BM277" s="79">
        <f t="shared" si="1160"/>
        <v>0</v>
      </c>
      <c r="BN277" s="66" t="e">
        <f>#REF!+#REF!+#REF!+'Новосибирск.обл'!E277+#REF!+#REF!+#REF!+#REF!+#REF!+#REF!</f>
        <v>#REF!</v>
      </c>
      <c r="BO277" s="79" t="e">
        <f t="shared" si="1161"/>
        <v>#REF!</v>
      </c>
    </row>
    <row r="278" s="48" customFormat="1" hidden="1">
      <c r="A278" s="80" t="s">
        <v>594</v>
      </c>
      <c r="B278" s="157" t="s">
        <v>565</v>
      </c>
      <c r="C278" s="82" t="s">
        <v>32</v>
      </c>
      <c r="D278" s="130"/>
      <c r="E278" s="130"/>
      <c r="F278" s="130"/>
      <c r="G278" s="130"/>
      <c r="H278" s="130"/>
      <c r="I278" s="130"/>
      <c r="J278" s="130"/>
      <c r="K278" s="130"/>
      <c r="L278" s="130"/>
      <c r="M278" s="130"/>
      <c r="N278" s="130"/>
      <c r="P278" s="130"/>
      <c r="Q278" s="130"/>
      <c r="R278" s="130"/>
      <c r="S278" s="130"/>
      <c r="T278" s="130"/>
      <c r="U278" s="130"/>
      <c r="V278" s="130"/>
      <c r="W278" s="130"/>
      <c r="X278" s="130"/>
      <c r="Y278" s="130"/>
      <c r="Z278" s="130"/>
      <c r="AA278" s="79">
        <f>D278+'[12]Кемеровская область+'!BV278</f>
        <v>0</v>
      </c>
      <c r="AB278" s="574" t="e">
        <f t="shared" si="1164"/>
        <v>#REF!</v>
      </c>
      <c r="AC278" s="70" t="e">
        <f t="shared" si="1164"/>
        <v>#REF!</v>
      </c>
      <c r="AD278" s="70" t="e">
        <f t="shared" si="1164"/>
        <v>#REF!</v>
      </c>
      <c r="AE278" s="70" t="e">
        <f t="shared" si="1164"/>
        <v>#REF!</v>
      </c>
      <c r="AF278" s="70">
        <f t="shared" si="1164"/>
        <v>542064.73910076008</v>
      </c>
      <c r="AG278" s="70" t="e">
        <f t="shared" si="1164"/>
        <v>#REF!</v>
      </c>
      <c r="AH278" s="70" t="e">
        <f t="shared" si="1164"/>
        <v>#REF!</v>
      </c>
      <c r="AI278" s="70" t="e">
        <f t="shared" si="1164"/>
        <v>#REF!</v>
      </c>
      <c r="AJ278" s="70" t="e">
        <f t="shared" si="1164"/>
        <v>#REF!</v>
      </c>
      <c r="AK278" s="70" t="e">
        <f t="shared" si="1164"/>
        <v>#REF!</v>
      </c>
      <c r="AL278" s="70" t="e">
        <f t="shared" si="1164"/>
        <v>#REF!</v>
      </c>
      <c r="AM278" s="66"/>
      <c r="AN278" s="574" t="e">
        <f t="shared" si="1165"/>
        <v>#REF!</v>
      </c>
      <c r="AO278" s="70" t="e">
        <f t="shared" si="1165"/>
        <v>#REF!</v>
      </c>
      <c r="AP278" s="70" t="e">
        <f t="shared" si="1165"/>
        <v>#REF!</v>
      </c>
      <c r="AQ278" s="70" t="e">
        <f t="shared" si="1165"/>
        <v>#REF!</v>
      </c>
      <c r="AR278" s="70">
        <f t="shared" si="1165"/>
        <v>320840.40814600006</v>
      </c>
      <c r="AS278" s="70" t="e">
        <f t="shared" si="1165"/>
        <v>#REF!</v>
      </c>
      <c r="AT278" s="70" t="e">
        <f t="shared" si="1165"/>
        <v>#REF!</v>
      </c>
      <c r="AU278" s="70" t="e">
        <f t="shared" si="1165"/>
        <v>#REF!</v>
      </c>
      <c r="AV278" s="70" t="e">
        <f t="shared" si="1165"/>
        <v>#REF!</v>
      </c>
      <c r="AW278" s="70" t="e">
        <f t="shared" si="1165"/>
        <v>#REF!</v>
      </c>
      <c r="AX278" s="70" t="e">
        <f t="shared" si="1165"/>
        <v>#REF!</v>
      </c>
      <c r="AY278" s="66"/>
      <c r="AZ278" s="574" t="e">
        <f t="shared" si="1166"/>
        <v>#REF!</v>
      </c>
      <c r="BA278" s="70" t="e">
        <f t="shared" si="1166"/>
        <v>#REF!</v>
      </c>
      <c r="BB278" s="70" t="e">
        <f t="shared" si="1166"/>
        <v>#REF!</v>
      </c>
      <c r="BC278" s="70" t="e">
        <f t="shared" si="1166"/>
        <v>#REF!</v>
      </c>
      <c r="BD278" s="70">
        <f t="shared" si="1166"/>
        <v>0</v>
      </c>
      <c r="BE278" s="70" t="e">
        <f t="shared" si="1166"/>
        <v>#REF!</v>
      </c>
      <c r="BF278" s="70" t="e">
        <f t="shared" si="1166"/>
        <v>#REF!</v>
      </c>
      <c r="BG278" s="70" t="e">
        <f t="shared" si="1166"/>
        <v>#REF!</v>
      </c>
      <c r="BH278" s="70" t="e">
        <f t="shared" si="1166"/>
        <v>#REF!</v>
      </c>
      <c r="BI278" s="70" t="e">
        <f t="shared" si="1166"/>
        <v>#REF!</v>
      </c>
      <c r="BJ278" s="70" t="e">
        <f t="shared" si="1166"/>
        <v>#REF!</v>
      </c>
      <c r="BK278" s="66" t="e">
        <f t="shared" si="1158"/>
        <v>#REF!</v>
      </c>
      <c r="BL278" s="79" t="e">
        <f t="shared" si="1159"/>
        <v>#REF!</v>
      </c>
      <c r="BM278" s="79">
        <f t="shared" si="1160"/>
        <v>0</v>
      </c>
      <c r="BN278" s="66" t="e">
        <f>#REF!+#REF!+#REF!+'Новосибирск.обл'!E278+#REF!+#REF!+#REF!+#REF!+#REF!+#REF!</f>
        <v>#REF!</v>
      </c>
      <c r="BO278" s="79" t="e">
        <f t="shared" si="1161"/>
        <v>#REF!</v>
      </c>
    </row>
    <row r="279" s="48" customFormat="1" hidden="1">
      <c r="A279" s="80" t="s">
        <v>595</v>
      </c>
      <c r="B279" s="155" t="s">
        <v>59</v>
      </c>
      <c r="C279" s="82" t="s">
        <v>32</v>
      </c>
      <c r="D279" s="130"/>
      <c r="E279" s="130"/>
      <c r="F279" s="130"/>
      <c r="G279" s="130"/>
      <c r="H279" s="130"/>
      <c r="I279" s="130"/>
      <c r="J279" s="130"/>
      <c r="K279" s="130"/>
      <c r="L279" s="130"/>
      <c r="M279" s="130"/>
      <c r="N279" s="130"/>
      <c r="P279" s="130"/>
      <c r="Q279" s="130"/>
      <c r="R279" s="130"/>
      <c r="S279" s="130"/>
      <c r="T279" s="130"/>
      <c r="U279" s="130"/>
      <c r="V279" s="130"/>
      <c r="W279" s="130"/>
      <c r="X279" s="130"/>
      <c r="Y279" s="130"/>
      <c r="Z279" s="130"/>
      <c r="AA279" s="79">
        <f>D279+'[12]Кемеровская область+'!BV279</f>
        <v>0</v>
      </c>
      <c r="AB279" s="574" t="e">
        <f t="shared" si="1164"/>
        <v>#VALUE!</v>
      </c>
      <c r="AC279" s="70" t="e">
        <f t="shared" si="1164"/>
        <v>#VALUE!</v>
      </c>
      <c r="AD279" s="70" t="e">
        <f t="shared" si="1164"/>
        <v>#VALUE!</v>
      </c>
      <c r="AE279" s="70" t="e">
        <f t="shared" si="1164"/>
        <v>#VALUE!</v>
      </c>
      <c r="AF279" s="70" t="e">
        <f t="shared" si="1164"/>
        <v>#VALUE!</v>
      </c>
      <c r="AG279" s="70" t="e">
        <f t="shared" si="1164"/>
        <v>#VALUE!</v>
      </c>
      <c r="AH279" s="70" t="e">
        <f t="shared" si="1164"/>
        <v>#VALUE!</v>
      </c>
      <c r="AI279" s="70" t="e">
        <f t="shared" si="1164"/>
        <v>#VALUE!</v>
      </c>
      <c r="AJ279" s="70" t="e">
        <f t="shared" si="1164"/>
        <v>#VALUE!</v>
      </c>
      <c r="AK279" s="70" t="e">
        <f t="shared" si="1164"/>
        <v>#VALUE!</v>
      </c>
      <c r="AL279" s="70" t="e">
        <f t="shared" si="1164"/>
        <v>#VALUE!</v>
      </c>
      <c r="AM279" s="66"/>
      <c r="AN279" s="574" t="e">
        <f t="shared" si="1165"/>
        <v>#VALUE!</v>
      </c>
      <c r="AO279" s="70" t="e">
        <f t="shared" si="1165"/>
        <v>#VALUE!</v>
      </c>
      <c r="AP279" s="70" t="e">
        <f t="shared" si="1165"/>
        <v>#VALUE!</v>
      </c>
      <c r="AQ279" s="70" t="e">
        <f t="shared" si="1165"/>
        <v>#VALUE!</v>
      </c>
      <c r="AR279" s="70" t="e">
        <f t="shared" si="1165"/>
        <v>#VALUE!</v>
      </c>
      <c r="AS279" s="70" t="e">
        <f t="shared" si="1165"/>
        <v>#VALUE!</v>
      </c>
      <c r="AT279" s="70" t="e">
        <f t="shared" si="1165"/>
        <v>#VALUE!</v>
      </c>
      <c r="AU279" s="70" t="e">
        <f t="shared" si="1165"/>
        <v>#VALUE!</v>
      </c>
      <c r="AV279" s="70" t="e">
        <f t="shared" si="1165"/>
        <v>#VALUE!</v>
      </c>
      <c r="AW279" s="70" t="e">
        <f t="shared" si="1165"/>
        <v>#VALUE!</v>
      </c>
      <c r="AX279" s="70" t="e">
        <f t="shared" si="1165"/>
        <v>#VALUE!</v>
      </c>
      <c r="AY279" s="66"/>
      <c r="AZ279" s="574" t="e">
        <f t="shared" si="1166"/>
        <v>#VALUE!</v>
      </c>
      <c r="BA279" s="70" t="e">
        <f t="shared" si="1166"/>
        <v>#VALUE!</v>
      </c>
      <c r="BB279" s="70" t="e">
        <f t="shared" si="1166"/>
        <v>#VALUE!</v>
      </c>
      <c r="BC279" s="70" t="e">
        <f t="shared" si="1166"/>
        <v>#VALUE!</v>
      </c>
      <c r="BD279" s="70" t="e">
        <f t="shared" si="1166"/>
        <v>#VALUE!</v>
      </c>
      <c r="BE279" s="70" t="e">
        <f t="shared" si="1166"/>
        <v>#VALUE!</v>
      </c>
      <c r="BF279" s="70" t="e">
        <f t="shared" si="1166"/>
        <v>#VALUE!</v>
      </c>
      <c r="BG279" s="70" t="e">
        <f t="shared" si="1166"/>
        <v>#VALUE!</v>
      </c>
      <c r="BH279" s="70" t="e">
        <f t="shared" si="1166"/>
        <v>#VALUE!</v>
      </c>
      <c r="BI279" s="70" t="e">
        <f t="shared" si="1166"/>
        <v>#VALUE!</v>
      </c>
      <c r="BJ279" s="70" t="e">
        <f t="shared" si="1166"/>
        <v>#VALUE!</v>
      </c>
      <c r="BK279" s="66" t="e">
        <f t="shared" si="1158"/>
        <v>#VALUE!</v>
      </c>
      <c r="BL279" s="79" t="e">
        <f t="shared" si="1159"/>
        <v>#VALUE!</v>
      </c>
      <c r="BM279" s="79">
        <f t="shared" si="1160"/>
        <v>0</v>
      </c>
      <c r="BN279" s="66" t="e">
        <f>#REF!+#REF!+#REF!+'Новосибирск.обл'!E279+#REF!+#REF!+#REF!+#REF!+#REF!+#REF!</f>
        <v>#REF!</v>
      </c>
      <c r="BO279" s="79" t="e">
        <f t="shared" si="1161"/>
        <v>#REF!</v>
      </c>
    </row>
    <row r="280" s="48" customFormat="1" hidden="1">
      <c r="A280" s="80" t="s">
        <v>596</v>
      </c>
      <c r="B280" s="157" t="s">
        <v>565</v>
      </c>
      <c r="C280" s="82" t="s">
        <v>32</v>
      </c>
      <c r="D280" s="130"/>
      <c r="E280" s="130"/>
      <c r="F280" s="130"/>
      <c r="G280" s="130"/>
      <c r="H280" s="130"/>
      <c r="I280" s="130"/>
      <c r="J280" s="130"/>
      <c r="K280" s="130"/>
      <c r="L280" s="130"/>
      <c r="M280" s="130"/>
      <c r="N280" s="130"/>
      <c r="P280" s="130"/>
      <c r="Q280" s="130"/>
      <c r="R280" s="130"/>
      <c r="S280" s="130"/>
      <c r="T280" s="130"/>
      <c r="U280" s="130"/>
      <c r="V280" s="130"/>
      <c r="W280" s="130"/>
      <c r="X280" s="130"/>
      <c r="Y280" s="130"/>
      <c r="Z280" s="130"/>
      <c r="AA280" s="79">
        <f>D280+'[12]Кемеровская область+'!BV280</f>
        <v>0</v>
      </c>
      <c r="AB280" s="574" t="e">
        <f t="shared" si="1164"/>
        <v>#REF!</v>
      </c>
      <c r="AC280" s="70" t="e">
        <f t="shared" si="1164"/>
        <v>#REF!</v>
      </c>
      <c r="AD280" s="70" t="e">
        <f t="shared" si="1164"/>
        <v>#REF!</v>
      </c>
      <c r="AE280" s="70" t="e">
        <f t="shared" si="1164"/>
        <v>#REF!</v>
      </c>
      <c r="AF280" s="70">
        <f t="shared" si="1164"/>
        <v>404636.55499519012</v>
      </c>
      <c r="AG280" s="70" t="e">
        <f t="shared" si="1164"/>
        <v>#REF!</v>
      </c>
      <c r="AH280" s="70" t="e">
        <f t="shared" si="1164"/>
        <v>#REF!</v>
      </c>
      <c r="AI280" s="70" t="e">
        <f t="shared" si="1164"/>
        <v>#REF!</v>
      </c>
      <c r="AJ280" s="70" t="e">
        <f t="shared" si="1164"/>
        <v>#REF!</v>
      </c>
      <c r="AK280" s="70" t="e">
        <f t="shared" si="1164"/>
        <v>#REF!</v>
      </c>
      <c r="AL280" s="70" t="e">
        <f t="shared" si="1164"/>
        <v>#REF!</v>
      </c>
      <c r="AM280" s="66"/>
      <c r="AN280" s="574" t="e">
        <f t="shared" si="1165"/>
        <v>#REF!</v>
      </c>
      <c r="AO280" s="70" t="e">
        <f t="shared" si="1165"/>
        <v>#REF!</v>
      </c>
      <c r="AP280" s="70" t="e">
        <f t="shared" si="1165"/>
        <v>#REF!</v>
      </c>
      <c r="AQ280" s="70" t="e">
        <f t="shared" si="1165"/>
        <v>#REF!</v>
      </c>
      <c r="AR280" s="70">
        <f t="shared" si="1165"/>
        <v>239499.73314400006</v>
      </c>
      <c r="AS280" s="70" t="e">
        <f t="shared" si="1165"/>
        <v>#REF!</v>
      </c>
      <c r="AT280" s="70" t="e">
        <f t="shared" si="1165"/>
        <v>#REF!</v>
      </c>
      <c r="AU280" s="70" t="e">
        <f t="shared" si="1165"/>
        <v>#REF!</v>
      </c>
      <c r="AV280" s="70" t="e">
        <f t="shared" si="1165"/>
        <v>#REF!</v>
      </c>
      <c r="AW280" s="70" t="e">
        <f t="shared" si="1165"/>
        <v>#REF!</v>
      </c>
      <c r="AX280" s="70" t="e">
        <f t="shared" si="1165"/>
        <v>#REF!</v>
      </c>
      <c r="AY280" s="66"/>
      <c r="AZ280" s="574" t="e">
        <f t="shared" si="1166"/>
        <v>#REF!</v>
      </c>
      <c r="BA280" s="70" t="e">
        <f t="shared" si="1166"/>
        <v>#REF!</v>
      </c>
      <c r="BB280" s="70" t="e">
        <f t="shared" si="1166"/>
        <v>#REF!</v>
      </c>
      <c r="BC280" s="70" t="e">
        <f t="shared" si="1166"/>
        <v>#REF!</v>
      </c>
      <c r="BD280" s="70">
        <f t="shared" si="1166"/>
        <v>0</v>
      </c>
      <c r="BE280" s="70" t="e">
        <f t="shared" si="1166"/>
        <v>#REF!</v>
      </c>
      <c r="BF280" s="70" t="e">
        <f t="shared" si="1166"/>
        <v>#REF!</v>
      </c>
      <c r="BG280" s="70" t="e">
        <f t="shared" si="1166"/>
        <v>#REF!</v>
      </c>
      <c r="BH280" s="70" t="e">
        <f t="shared" si="1166"/>
        <v>#REF!</v>
      </c>
      <c r="BI280" s="70" t="e">
        <f t="shared" si="1166"/>
        <v>#REF!</v>
      </c>
      <c r="BJ280" s="70" t="e">
        <f t="shared" si="1166"/>
        <v>#REF!</v>
      </c>
      <c r="BK280" s="66" t="e">
        <f t="shared" ref="BK280:BK343" si="1183">AN280*1.04</f>
        <v>#REF!</v>
      </c>
      <c r="BL280" s="79" t="e">
        <f t="shared" ref="BL280:BL343" si="1184">BK280-AZ280</f>
        <v>#REF!</v>
      </c>
      <c r="BM280" s="79">
        <f t="shared" ref="BM280:BM343" si="1185">AA280-P280</f>
        <v>0</v>
      </c>
      <c r="BN280" s="66" t="e">
        <f>#REF!+#REF!+#REF!+'Новосибирск.обл'!E280+#REF!+#REF!+#REF!+#REF!+#REF!+#REF!</f>
        <v>#REF!</v>
      </c>
      <c r="BO280" s="79" t="e">
        <f t="shared" ref="BO280:BO343" si="1186">BN280-P280</f>
        <v>#REF!</v>
      </c>
    </row>
    <row r="281" s="48" customFormat="1" hidden="1">
      <c r="A281" s="80" t="s">
        <v>597</v>
      </c>
      <c r="B281" s="126" t="s">
        <v>598</v>
      </c>
      <c r="C281" s="82" t="s">
        <v>32</v>
      </c>
      <c r="D281" s="130"/>
      <c r="E281" s="130"/>
      <c r="F281" s="130"/>
      <c r="G281" s="130"/>
      <c r="H281" s="130"/>
      <c r="I281" s="130"/>
      <c r="J281" s="130"/>
      <c r="K281" s="130"/>
      <c r="L281" s="130"/>
      <c r="M281" s="130"/>
      <c r="N281" s="130"/>
      <c r="P281" s="130"/>
      <c r="Q281" s="130"/>
      <c r="R281" s="130"/>
      <c r="S281" s="130"/>
      <c r="T281" s="130"/>
      <c r="U281" s="130"/>
      <c r="V281" s="130"/>
      <c r="W281" s="130"/>
      <c r="X281" s="130"/>
      <c r="Y281" s="130"/>
      <c r="Z281" s="130"/>
      <c r="AA281" s="79">
        <f>D281+'[12]Кемеровская область+'!BV281</f>
        <v>85.16634956999998</v>
      </c>
      <c r="AB281" s="574" t="e">
        <f t="shared" si="1164"/>
        <v>#VALUE!</v>
      </c>
      <c r="AC281" s="70" t="e">
        <f t="shared" si="1164"/>
        <v>#VALUE!</v>
      </c>
      <c r="AD281" s="70" t="e">
        <f t="shared" si="1164"/>
        <v>#VALUE!</v>
      </c>
      <c r="AE281" s="70" t="e">
        <f t="shared" si="1164"/>
        <v>#VALUE!</v>
      </c>
      <c r="AF281" s="70" t="e">
        <f t="shared" si="1164"/>
        <v>#VALUE!</v>
      </c>
      <c r="AG281" s="70" t="e">
        <f t="shared" si="1164"/>
        <v>#VALUE!</v>
      </c>
      <c r="AH281" s="70" t="e">
        <f t="shared" si="1164"/>
        <v>#VALUE!</v>
      </c>
      <c r="AI281" s="70" t="e">
        <f t="shared" si="1164"/>
        <v>#VALUE!</v>
      </c>
      <c r="AJ281" s="70" t="e">
        <f t="shared" si="1164"/>
        <v>#VALUE!</v>
      </c>
      <c r="AK281" s="70" t="e">
        <f t="shared" si="1164"/>
        <v>#VALUE!</v>
      </c>
      <c r="AL281" s="70" t="e">
        <f t="shared" si="1164"/>
        <v>#VALUE!</v>
      </c>
      <c r="AM281" s="66"/>
      <c r="AN281" s="574" t="e">
        <f t="shared" si="1165"/>
        <v>#VALUE!</v>
      </c>
      <c r="AO281" s="70" t="e">
        <f t="shared" si="1165"/>
        <v>#VALUE!</v>
      </c>
      <c r="AP281" s="70" t="e">
        <f t="shared" si="1165"/>
        <v>#VALUE!</v>
      </c>
      <c r="AQ281" s="70" t="e">
        <f t="shared" si="1165"/>
        <v>#VALUE!</v>
      </c>
      <c r="AR281" s="70" t="e">
        <f t="shared" si="1165"/>
        <v>#VALUE!</v>
      </c>
      <c r="AS281" s="70" t="e">
        <f t="shared" si="1165"/>
        <v>#VALUE!</v>
      </c>
      <c r="AT281" s="70" t="e">
        <f t="shared" si="1165"/>
        <v>#VALUE!</v>
      </c>
      <c r="AU281" s="70" t="e">
        <f t="shared" si="1165"/>
        <v>#VALUE!</v>
      </c>
      <c r="AV281" s="70" t="e">
        <f t="shared" si="1165"/>
        <v>#VALUE!</v>
      </c>
      <c r="AW281" s="70" t="e">
        <f t="shared" si="1165"/>
        <v>#VALUE!</v>
      </c>
      <c r="AX281" s="70" t="e">
        <f t="shared" si="1165"/>
        <v>#VALUE!</v>
      </c>
      <c r="AY281" s="66"/>
      <c r="AZ281" s="574" t="e">
        <f t="shared" si="1166"/>
        <v>#VALUE!</v>
      </c>
      <c r="BA281" s="70" t="e">
        <f t="shared" si="1166"/>
        <v>#VALUE!</v>
      </c>
      <c r="BB281" s="70" t="e">
        <f t="shared" si="1166"/>
        <v>#VALUE!</v>
      </c>
      <c r="BC281" s="70" t="e">
        <f t="shared" si="1166"/>
        <v>#VALUE!</v>
      </c>
      <c r="BD281" s="70" t="e">
        <f t="shared" si="1166"/>
        <v>#VALUE!</v>
      </c>
      <c r="BE281" s="70" t="e">
        <f t="shared" si="1166"/>
        <v>#VALUE!</v>
      </c>
      <c r="BF281" s="70" t="e">
        <f t="shared" si="1166"/>
        <v>#VALUE!</v>
      </c>
      <c r="BG281" s="70" t="e">
        <f t="shared" si="1166"/>
        <v>#VALUE!</v>
      </c>
      <c r="BH281" s="70" t="e">
        <f t="shared" si="1166"/>
        <v>#VALUE!</v>
      </c>
      <c r="BI281" s="70" t="e">
        <f t="shared" si="1166"/>
        <v>#VALUE!</v>
      </c>
      <c r="BJ281" s="70" t="e">
        <f t="shared" si="1166"/>
        <v>#VALUE!</v>
      </c>
      <c r="BK281" s="66" t="e">
        <f t="shared" si="1183"/>
        <v>#VALUE!</v>
      </c>
      <c r="BL281" s="79" t="e">
        <f t="shared" si="1184"/>
        <v>#VALUE!</v>
      </c>
      <c r="BM281" s="79">
        <f t="shared" si="1185"/>
        <v>85.16634956999998</v>
      </c>
      <c r="BN281" s="66" t="e">
        <f>#REF!+#REF!+#REF!+'Новосибирск.обл'!E281+#REF!+#REF!+#REF!+#REF!+#REF!+#REF!</f>
        <v>#REF!</v>
      </c>
      <c r="BO281" s="79" t="e">
        <f t="shared" si="1186"/>
        <v>#REF!</v>
      </c>
    </row>
    <row r="282" s="48" customFormat="1" hidden="1">
      <c r="A282" s="80" t="s">
        <v>599</v>
      </c>
      <c r="B282" s="155" t="s">
        <v>565</v>
      </c>
      <c r="C282" s="82" t="s">
        <v>32</v>
      </c>
      <c r="D282" s="130"/>
      <c r="E282" s="130"/>
      <c r="F282" s="130"/>
      <c r="G282" s="130"/>
      <c r="H282" s="130"/>
      <c r="I282" s="130"/>
      <c r="J282" s="130"/>
      <c r="K282" s="130"/>
      <c r="L282" s="130"/>
      <c r="M282" s="130"/>
      <c r="N282" s="130"/>
      <c r="P282" s="130"/>
      <c r="Q282" s="130"/>
      <c r="R282" s="130"/>
      <c r="S282" s="130"/>
      <c r="T282" s="130"/>
      <c r="U282" s="130"/>
      <c r="V282" s="130"/>
      <c r="W282" s="130"/>
      <c r="X282" s="130"/>
      <c r="Y282" s="130"/>
      <c r="Z282" s="130"/>
      <c r="AA282" s="79">
        <f>D282+'[12]Кемеровская область+'!BV282</f>
        <v>0</v>
      </c>
      <c r="AB282" s="574" t="e">
        <f t="shared" si="1164"/>
        <v>#REF!</v>
      </c>
      <c r="AC282" s="70" t="e">
        <f t="shared" si="1164"/>
        <v>#REF!</v>
      </c>
      <c r="AD282" s="70" t="e">
        <f t="shared" si="1164"/>
        <v>#REF!</v>
      </c>
      <c r="AE282" s="70" t="e">
        <f t="shared" si="1164"/>
        <v>#REF!</v>
      </c>
      <c r="AF282" s="70">
        <f t="shared" si="1164"/>
        <v>328151.83978212002</v>
      </c>
      <c r="AG282" s="70" t="e">
        <f t="shared" si="1164"/>
        <v>#REF!</v>
      </c>
      <c r="AH282" s="70" t="e">
        <f t="shared" si="1164"/>
        <v>#REF!</v>
      </c>
      <c r="AI282" s="70" t="e">
        <f t="shared" si="1164"/>
        <v>#REF!</v>
      </c>
      <c r="AJ282" s="70" t="e">
        <f t="shared" si="1164"/>
        <v>#REF!</v>
      </c>
      <c r="AK282" s="70" t="e">
        <f t="shared" si="1164"/>
        <v>#REF!</v>
      </c>
      <c r="AL282" s="70" t="e">
        <f t="shared" si="1164"/>
        <v>#REF!</v>
      </c>
      <c r="AM282" s="66"/>
      <c r="AN282" s="574" t="e">
        <f t="shared" si="1165"/>
        <v>#REF!</v>
      </c>
      <c r="AO282" s="70" t="e">
        <f t="shared" si="1165"/>
        <v>#REF!</v>
      </c>
      <c r="AP282" s="70" t="e">
        <f t="shared" si="1165"/>
        <v>#REF!</v>
      </c>
      <c r="AQ282" s="70" t="e">
        <f t="shared" si="1165"/>
        <v>#REF!</v>
      </c>
      <c r="AR282" s="70">
        <f t="shared" si="1165"/>
        <v>194226.01183200005</v>
      </c>
      <c r="AS282" s="70" t="e">
        <f t="shared" si="1165"/>
        <v>#REF!</v>
      </c>
      <c r="AT282" s="70" t="e">
        <f t="shared" si="1165"/>
        <v>#REF!</v>
      </c>
      <c r="AU282" s="70" t="e">
        <f t="shared" si="1165"/>
        <v>#REF!</v>
      </c>
      <c r="AV282" s="70" t="e">
        <f t="shared" si="1165"/>
        <v>#REF!</v>
      </c>
      <c r="AW282" s="70" t="e">
        <f t="shared" si="1165"/>
        <v>#REF!</v>
      </c>
      <c r="AX282" s="70" t="e">
        <f t="shared" si="1165"/>
        <v>#REF!</v>
      </c>
      <c r="AY282" s="66"/>
      <c r="AZ282" s="574" t="e">
        <f t="shared" si="1166"/>
        <v>#REF!</v>
      </c>
      <c r="BA282" s="70" t="e">
        <f t="shared" si="1166"/>
        <v>#REF!</v>
      </c>
      <c r="BB282" s="70" t="e">
        <f t="shared" si="1166"/>
        <v>#REF!</v>
      </c>
      <c r="BC282" s="70" t="e">
        <f t="shared" si="1166"/>
        <v>#REF!</v>
      </c>
      <c r="BD282" s="70">
        <f t="shared" si="1166"/>
        <v>0</v>
      </c>
      <c r="BE282" s="70" t="e">
        <f t="shared" si="1166"/>
        <v>#REF!</v>
      </c>
      <c r="BF282" s="70" t="e">
        <f t="shared" si="1166"/>
        <v>#REF!</v>
      </c>
      <c r="BG282" s="70" t="e">
        <f t="shared" si="1166"/>
        <v>#REF!</v>
      </c>
      <c r="BH282" s="70" t="e">
        <f t="shared" si="1166"/>
        <v>#REF!</v>
      </c>
      <c r="BI282" s="70" t="e">
        <f t="shared" si="1166"/>
        <v>#REF!</v>
      </c>
      <c r="BJ282" s="70" t="e">
        <f t="shared" si="1166"/>
        <v>#REF!</v>
      </c>
      <c r="BK282" s="66" t="e">
        <f t="shared" si="1183"/>
        <v>#REF!</v>
      </c>
      <c r="BL282" s="79" t="e">
        <f t="shared" si="1184"/>
        <v>#REF!</v>
      </c>
      <c r="BM282" s="79">
        <f t="shared" si="1185"/>
        <v>0</v>
      </c>
      <c r="BN282" s="66" t="e">
        <f>#REF!+#REF!+#REF!+'Новосибирск.обл'!E282+#REF!+#REF!+#REF!+#REF!+#REF!+#REF!</f>
        <v>#REF!</v>
      </c>
      <c r="BO282" s="79" t="e">
        <f t="shared" si="1186"/>
        <v>#REF!</v>
      </c>
    </row>
    <row r="283" s="66" customFormat="1" ht="14.25" hidden="1">
      <c r="A283" s="182" t="s">
        <v>600</v>
      </c>
      <c r="B283" s="183" t="s">
        <v>601</v>
      </c>
      <c r="C283" s="184" t="s">
        <v>32</v>
      </c>
      <c r="D283" s="195">
        <f>D286+D291+D295+D297+D299+D301+D303</f>
        <v>0</v>
      </c>
      <c r="E283" s="195">
        <f t="shared" ref="E283:N283" si="1187">E286+E291+E295+E297+E299+E301+E303</f>
        <v>0</v>
      </c>
      <c r="F283" s="195">
        <f t="shared" si="1187"/>
        <v>0</v>
      </c>
      <c r="G283" s="195">
        <f t="shared" si="1187"/>
        <v>0</v>
      </c>
      <c r="H283" s="195">
        <f t="shared" si="1187"/>
        <v>0</v>
      </c>
      <c r="I283" s="195">
        <f t="shared" si="1187"/>
        <v>0</v>
      </c>
      <c r="J283" s="195">
        <f t="shared" si="1187"/>
        <v>0</v>
      </c>
      <c r="K283" s="195">
        <f t="shared" si="1187"/>
        <v>0</v>
      </c>
      <c r="L283" s="195">
        <f t="shared" si="1187"/>
        <v>0</v>
      </c>
      <c r="M283" s="195">
        <f t="shared" si="1187"/>
        <v>0</v>
      </c>
      <c r="N283" s="195">
        <f t="shared" si="1187"/>
        <v>0</v>
      </c>
      <c r="P283" s="195">
        <f>P286+P291+P295+P297+P299+P301+P303</f>
        <v>0</v>
      </c>
      <c r="Q283" s="195">
        <f t="shared" ref="Q283:Z283" si="1188">Q286+Q291+Q295+Q297+Q299+Q301+Q303</f>
        <v>0</v>
      </c>
      <c r="R283" s="195">
        <f t="shared" si="1188"/>
        <v>0</v>
      </c>
      <c r="S283" s="195">
        <f t="shared" si="1188"/>
        <v>0</v>
      </c>
      <c r="T283" s="195">
        <f t="shared" si="1188"/>
        <v>0</v>
      </c>
      <c r="U283" s="195">
        <f t="shared" si="1188"/>
        <v>0</v>
      </c>
      <c r="V283" s="195">
        <f t="shared" si="1188"/>
        <v>0</v>
      </c>
      <c r="W283" s="195">
        <f t="shared" si="1188"/>
        <v>0</v>
      </c>
      <c r="X283" s="195">
        <f t="shared" si="1188"/>
        <v>0</v>
      </c>
      <c r="Y283" s="195">
        <f t="shared" si="1188"/>
        <v>0</v>
      </c>
      <c r="Z283" s="195">
        <f t="shared" si="1188"/>
        <v>0</v>
      </c>
      <c r="AA283" s="79">
        <f>D283+'[12]Кемеровская область+'!BV283</f>
        <v>188.72053207600001</v>
      </c>
      <c r="AB283" s="574" t="e">
        <f t="shared" si="1164"/>
        <v>#REF!</v>
      </c>
      <c r="AC283" s="70" t="e">
        <f t="shared" si="1164"/>
        <v>#REF!</v>
      </c>
      <c r="AD283" s="70" t="e">
        <f t="shared" si="1164"/>
        <v>#REF!</v>
      </c>
      <c r="AE283" s="70" t="e">
        <f t="shared" si="1164"/>
        <v>#REF!</v>
      </c>
      <c r="AF283" s="70" t="e">
        <f t="shared" si="1164"/>
        <v>#VALUE!</v>
      </c>
      <c r="AG283" s="70" t="e">
        <f t="shared" si="1164"/>
        <v>#REF!</v>
      </c>
      <c r="AH283" s="70" t="e">
        <f t="shared" si="1164"/>
        <v>#REF!</v>
      </c>
      <c r="AI283" s="70" t="e">
        <f t="shared" si="1164"/>
        <v>#REF!</v>
      </c>
      <c r="AJ283" s="70" t="e">
        <f t="shared" si="1164"/>
        <v>#REF!</v>
      </c>
      <c r="AK283" s="70" t="e">
        <f t="shared" si="1164"/>
        <v>#REF!</v>
      </c>
      <c r="AL283" s="70" t="e">
        <f t="shared" si="1164"/>
        <v>#REF!</v>
      </c>
      <c r="AN283" s="574" t="e">
        <f t="shared" si="1165"/>
        <v>#REF!</v>
      </c>
      <c r="AO283" s="70" t="e">
        <f t="shared" si="1165"/>
        <v>#REF!</v>
      </c>
      <c r="AP283" s="70" t="e">
        <f t="shared" si="1165"/>
        <v>#REF!</v>
      </c>
      <c r="AQ283" s="70" t="e">
        <f t="shared" si="1165"/>
        <v>#REF!</v>
      </c>
      <c r="AR283" s="70" t="e">
        <f t="shared" si="1165"/>
        <v>#VALUE!</v>
      </c>
      <c r="AS283" s="70" t="e">
        <f t="shared" si="1165"/>
        <v>#REF!</v>
      </c>
      <c r="AT283" s="70" t="e">
        <f t="shared" si="1165"/>
        <v>#REF!</v>
      </c>
      <c r="AU283" s="70" t="e">
        <f t="shared" si="1165"/>
        <v>#REF!</v>
      </c>
      <c r="AV283" s="70" t="e">
        <f t="shared" si="1165"/>
        <v>#REF!</v>
      </c>
      <c r="AW283" s="70" t="e">
        <f t="shared" si="1165"/>
        <v>#REF!</v>
      </c>
      <c r="AX283" s="70" t="e">
        <f t="shared" si="1165"/>
        <v>#REF!</v>
      </c>
      <c r="AZ283" s="574" t="e">
        <f t="shared" si="1166"/>
        <v>#REF!</v>
      </c>
      <c r="BA283" s="70" t="e">
        <f t="shared" si="1166"/>
        <v>#REF!</v>
      </c>
      <c r="BB283" s="70" t="e">
        <f t="shared" si="1166"/>
        <v>#REF!</v>
      </c>
      <c r="BC283" s="70" t="e">
        <f t="shared" si="1166"/>
        <v>#REF!</v>
      </c>
      <c r="BD283" s="70" t="e">
        <f t="shared" si="1166"/>
        <v>#VALUE!</v>
      </c>
      <c r="BE283" s="70" t="e">
        <f t="shared" si="1166"/>
        <v>#REF!</v>
      </c>
      <c r="BF283" s="70" t="e">
        <f t="shared" si="1166"/>
        <v>#REF!</v>
      </c>
      <c r="BG283" s="70" t="e">
        <f t="shared" si="1166"/>
        <v>#REF!</v>
      </c>
      <c r="BH283" s="70" t="e">
        <f t="shared" si="1166"/>
        <v>#REF!</v>
      </c>
      <c r="BI283" s="70" t="e">
        <f t="shared" si="1166"/>
        <v>#REF!</v>
      </c>
      <c r="BJ283" s="70" t="e">
        <f t="shared" si="1166"/>
        <v>#REF!</v>
      </c>
      <c r="BK283" s="66" t="e">
        <f t="shared" si="1183"/>
        <v>#REF!</v>
      </c>
      <c r="BL283" s="79" t="e">
        <f t="shared" si="1184"/>
        <v>#REF!</v>
      </c>
      <c r="BM283" s="79">
        <f t="shared" si="1185"/>
        <v>188.72053207600001</v>
      </c>
      <c r="BN283" s="66" t="e">
        <f>#REF!+#REF!+#REF!+'Новосибирск.обл'!E283+#REF!+#REF!+#REF!+#REF!+#REF!+#REF!</f>
        <v>#REF!</v>
      </c>
      <c r="BO283" s="79" t="e">
        <f t="shared" si="1186"/>
        <v>#REF!</v>
      </c>
    </row>
    <row r="284" s="48" customFormat="1" hidden="1">
      <c r="A284" s="80" t="s">
        <v>602</v>
      </c>
      <c r="B284" s="126" t="s">
        <v>603</v>
      </c>
      <c r="C284" s="82" t="s">
        <v>32</v>
      </c>
      <c r="D284" s="328"/>
      <c r="E284" s="328"/>
      <c r="F284" s="328"/>
      <c r="G284" s="328"/>
      <c r="H284" s="328"/>
      <c r="I284" s="328"/>
      <c r="J284" s="328"/>
      <c r="K284" s="328"/>
      <c r="L284" s="328"/>
      <c r="M284" s="328"/>
      <c r="N284" s="328"/>
      <c r="P284" s="328"/>
      <c r="Q284" s="328"/>
      <c r="R284" s="328"/>
      <c r="S284" s="328"/>
      <c r="T284" s="328"/>
      <c r="U284" s="328"/>
      <c r="V284" s="328"/>
      <c r="W284" s="328"/>
      <c r="X284" s="328"/>
      <c r="Y284" s="328"/>
      <c r="Z284" s="328"/>
      <c r="AA284" s="79">
        <f>D284+'[12]Кемеровская область+'!BV284</f>
        <v>0</v>
      </c>
      <c r="AB284" s="574" t="e">
        <f t="shared" si="1164"/>
        <v>#REF!</v>
      </c>
      <c r="AC284" s="70" t="e">
        <f t="shared" si="1164"/>
        <v>#REF!</v>
      </c>
      <c r="AD284" s="70" t="e">
        <f t="shared" si="1164"/>
        <v>#REF!</v>
      </c>
      <c r="AE284" s="70" t="e">
        <f t="shared" si="1164"/>
        <v>#REF!</v>
      </c>
      <c r="AF284" s="70">
        <f t="shared" si="1164"/>
        <v>260503.56491520006</v>
      </c>
      <c r="AG284" s="70" t="e">
        <f t="shared" si="1164"/>
        <v>#REF!</v>
      </c>
      <c r="AH284" s="70" t="e">
        <f t="shared" si="1164"/>
        <v>#REF!</v>
      </c>
      <c r="AI284" s="70" t="e">
        <f t="shared" si="1164"/>
        <v>#REF!</v>
      </c>
      <c r="AJ284" s="70" t="e">
        <f t="shared" si="1164"/>
        <v>#REF!</v>
      </c>
      <c r="AK284" s="70" t="e">
        <f t="shared" si="1164"/>
        <v>#REF!</v>
      </c>
      <c r="AL284" s="70" t="e">
        <f t="shared" si="1164"/>
        <v>#REF!</v>
      </c>
      <c r="AM284" s="66"/>
      <c r="AN284" s="574" t="e">
        <f t="shared" si="1165"/>
        <v>#REF!</v>
      </c>
      <c r="AO284" s="70" t="e">
        <f t="shared" si="1165"/>
        <v>#REF!</v>
      </c>
      <c r="AP284" s="70" t="e">
        <f t="shared" si="1165"/>
        <v>#REF!</v>
      </c>
      <c r="AQ284" s="70" t="e">
        <f t="shared" si="1165"/>
        <v>#REF!</v>
      </c>
      <c r="AR284" s="70">
        <f t="shared" si="1165"/>
        <v>154187.01260000002</v>
      </c>
      <c r="AS284" s="70" t="e">
        <f t="shared" si="1165"/>
        <v>#REF!</v>
      </c>
      <c r="AT284" s="70" t="e">
        <f t="shared" si="1165"/>
        <v>#REF!</v>
      </c>
      <c r="AU284" s="70" t="e">
        <f t="shared" si="1165"/>
        <v>#REF!</v>
      </c>
      <c r="AV284" s="70" t="e">
        <f t="shared" si="1165"/>
        <v>#REF!</v>
      </c>
      <c r="AW284" s="70" t="e">
        <f t="shared" si="1165"/>
        <v>#REF!</v>
      </c>
      <c r="AX284" s="70" t="e">
        <f t="shared" si="1165"/>
        <v>#REF!</v>
      </c>
      <c r="AY284" s="66"/>
      <c r="AZ284" s="574" t="e">
        <f t="shared" si="1166"/>
        <v>#REF!</v>
      </c>
      <c r="BA284" s="70" t="e">
        <f t="shared" si="1166"/>
        <v>#REF!</v>
      </c>
      <c r="BB284" s="70" t="e">
        <f t="shared" si="1166"/>
        <v>#REF!</v>
      </c>
      <c r="BC284" s="70" t="e">
        <f t="shared" si="1166"/>
        <v>#REF!</v>
      </c>
      <c r="BD284" s="70">
        <f t="shared" si="1166"/>
        <v>0</v>
      </c>
      <c r="BE284" s="70" t="e">
        <f t="shared" si="1166"/>
        <v>#REF!</v>
      </c>
      <c r="BF284" s="70" t="e">
        <f t="shared" si="1166"/>
        <v>#REF!</v>
      </c>
      <c r="BG284" s="70" t="e">
        <f t="shared" si="1166"/>
        <v>#REF!</v>
      </c>
      <c r="BH284" s="70" t="e">
        <f t="shared" si="1166"/>
        <v>#REF!</v>
      </c>
      <c r="BI284" s="70" t="e">
        <f t="shared" si="1166"/>
        <v>#REF!</v>
      </c>
      <c r="BJ284" s="70" t="e">
        <f t="shared" si="1166"/>
        <v>#REF!</v>
      </c>
      <c r="BK284" s="66" t="e">
        <f t="shared" si="1183"/>
        <v>#REF!</v>
      </c>
      <c r="BL284" s="79" t="e">
        <f t="shared" si="1184"/>
        <v>#REF!</v>
      </c>
      <c r="BM284" s="79">
        <f t="shared" si="1185"/>
        <v>0</v>
      </c>
      <c r="BN284" s="66" t="e">
        <f>#REF!+#REF!+#REF!+'Новосибирск.обл'!E284+#REF!+#REF!+#REF!+#REF!+#REF!+#REF!</f>
        <v>#REF!</v>
      </c>
      <c r="BO284" s="79" t="e">
        <f t="shared" si="1186"/>
        <v>#REF!</v>
      </c>
    </row>
    <row r="285" s="48" customFormat="1" hidden="1">
      <c r="A285" s="80" t="s">
        <v>604</v>
      </c>
      <c r="B285" s="155" t="s">
        <v>565</v>
      </c>
      <c r="C285" s="82" t="s">
        <v>32</v>
      </c>
      <c r="D285" s="328"/>
      <c r="E285" s="328"/>
      <c r="F285" s="328"/>
      <c r="G285" s="328"/>
      <c r="H285" s="328"/>
      <c r="I285" s="328"/>
      <c r="J285" s="328"/>
      <c r="K285" s="328"/>
      <c r="L285" s="328"/>
      <c r="M285" s="328"/>
      <c r="N285" s="328"/>
      <c r="P285" s="328"/>
      <c r="Q285" s="328"/>
      <c r="R285" s="328"/>
      <c r="S285" s="328"/>
      <c r="T285" s="328"/>
      <c r="U285" s="328"/>
      <c r="V285" s="328"/>
      <c r="W285" s="328"/>
      <c r="X285" s="328"/>
      <c r="Y285" s="328"/>
      <c r="Z285" s="328"/>
      <c r="AA285" s="79">
        <f>D285+'[12]Кемеровская область+'!BV285</f>
        <v>0</v>
      </c>
      <c r="AB285" s="574" t="e">
        <f t="shared" si="1164"/>
        <v>#VALUE!</v>
      </c>
      <c r="AC285" s="70" t="e">
        <f t="shared" si="1164"/>
        <v>#VALUE!</v>
      </c>
      <c r="AD285" s="70" t="e">
        <f t="shared" si="1164"/>
        <v>#VALUE!</v>
      </c>
      <c r="AE285" s="70" t="e">
        <f t="shared" si="1164"/>
        <v>#VALUE!</v>
      </c>
      <c r="AF285" s="70" t="e">
        <f t="shared" si="1164"/>
        <v>#VALUE!</v>
      </c>
      <c r="AG285" s="70" t="e">
        <f t="shared" si="1164"/>
        <v>#VALUE!</v>
      </c>
      <c r="AH285" s="70" t="e">
        <f t="shared" si="1164"/>
        <v>#VALUE!</v>
      </c>
      <c r="AI285" s="70" t="e">
        <f t="shared" si="1164"/>
        <v>#VALUE!</v>
      </c>
      <c r="AJ285" s="70" t="e">
        <f t="shared" si="1164"/>
        <v>#VALUE!</v>
      </c>
      <c r="AK285" s="70" t="e">
        <f t="shared" si="1164"/>
        <v>#VALUE!</v>
      </c>
      <c r="AL285" s="70" t="e">
        <f t="shared" si="1164"/>
        <v>#VALUE!</v>
      </c>
      <c r="AM285" s="66"/>
      <c r="AN285" s="574" t="e">
        <f t="shared" si="1165"/>
        <v>#VALUE!</v>
      </c>
      <c r="AO285" s="70" t="e">
        <f t="shared" si="1165"/>
        <v>#VALUE!</v>
      </c>
      <c r="AP285" s="70" t="e">
        <f t="shared" si="1165"/>
        <v>#VALUE!</v>
      </c>
      <c r="AQ285" s="70" t="e">
        <f t="shared" si="1165"/>
        <v>#VALUE!</v>
      </c>
      <c r="AR285" s="70" t="e">
        <f t="shared" si="1165"/>
        <v>#VALUE!</v>
      </c>
      <c r="AS285" s="70" t="e">
        <f t="shared" si="1165"/>
        <v>#VALUE!</v>
      </c>
      <c r="AT285" s="70" t="e">
        <f t="shared" si="1165"/>
        <v>#VALUE!</v>
      </c>
      <c r="AU285" s="70" t="e">
        <f t="shared" si="1165"/>
        <v>#VALUE!</v>
      </c>
      <c r="AV285" s="70" t="e">
        <f t="shared" si="1165"/>
        <v>#VALUE!</v>
      </c>
      <c r="AW285" s="70" t="e">
        <f t="shared" si="1165"/>
        <v>#VALUE!</v>
      </c>
      <c r="AX285" s="70" t="e">
        <f t="shared" si="1165"/>
        <v>#VALUE!</v>
      </c>
      <c r="AY285" s="66"/>
      <c r="AZ285" s="574" t="e">
        <f t="shared" si="1166"/>
        <v>#VALUE!</v>
      </c>
      <c r="BA285" s="70" t="e">
        <f t="shared" si="1166"/>
        <v>#VALUE!</v>
      </c>
      <c r="BB285" s="70" t="e">
        <f t="shared" si="1166"/>
        <v>#VALUE!</v>
      </c>
      <c r="BC285" s="70" t="e">
        <f t="shared" si="1166"/>
        <v>#VALUE!</v>
      </c>
      <c r="BD285" s="70" t="e">
        <f t="shared" si="1166"/>
        <v>#VALUE!</v>
      </c>
      <c r="BE285" s="70" t="e">
        <f t="shared" si="1166"/>
        <v>#VALUE!</v>
      </c>
      <c r="BF285" s="70" t="e">
        <f t="shared" si="1166"/>
        <v>#VALUE!</v>
      </c>
      <c r="BG285" s="70" t="e">
        <f t="shared" si="1166"/>
        <v>#VALUE!</v>
      </c>
      <c r="BH285" s="70" t="e">
        <f t="shared" si="1166"/>
        <v>#VALUE!</v>
      </c>
      <c r="BI285" s="70" t="e">
        <f t="shared" si="1166"/>
        <v>#VALUE!</v>
      </c>
      <c r="BJ285" s="70" t="e">
        <f t="shared" si="1166"/>
        <v>#VALUE!</v>
      </c>
      <c r="BK285" s="66" t="e">
        <f t="shared" si="1183"/>
        <v>#VALUE!</v>
      </c>
      <c r="BL285" s="79" t="e">
        <f t="shared" si="1184"/>
        <v>#VALUE!</v>
      </c>
      <c r="BM285" s="79">
        <f t="shared" si="1185"/>
        <v>0</v>
      </c>
      <c r="BN285" s="66" t="e">
        <f>#REF!+#REF!+#REF!+'Новосибирск.обл'!E285+#REF!+#REF!+#REF!+#REF!+#REF!+#REF!</f>
        <v>#REF!</v>
      </c>
      <c r="BO285" s="79" t="e">
        <f t="shared" si="1186"/>
        <v>#REF!</v>
      </c>
    </row>
    <row r="286" s="48" customFormat="1" hidden="1">
      <c r="A286" s="80" t="s">
        <v>605</v>
      </c>
      <c r="B286" s="126" t="s">
        <v>606</v>
      </c>
      <c r="C286" s="82" t="s">
        <v>32</v>
      </c>
      <c r="D286" s="130">
        <f>D289</f>
        <v>0</v>
      </c>
      <c r="E286" s="130">
        <f t="shared" ref="E286:N286" si="1189">E289</f>
        <v>0</v>
      </c>
      <c r="F286" s="130">
        <f t="shared" si="1189"/>
        <v>0</v>
      </c>
      <c r="G286" s="130">
        <f t="shared" si="1189"/>
        <v>0</v>
      </c>
      <c r="H286" s="130">
        <f t="shared" si="1189"/>
        <v>0</v>
      </c>
      <c r="I286" s="130">
        <f t="shared" si="1189"/>
        <v>0</v>
      </c>
      <c r="J286" s="130">
        <f t="shared" si="1189"/>
        <v>0</v>
      </c>
      <c r="K286" s="130">
        <f t="shared" si="1189"/>
        <v>0</v>
      </c>
      <c r="L286" s="130">
        <f t="shared" si="1189"/>
        <v>0</v>
      </c>
      <c r="M286" s="130">
        <f t="shared" si="1189"/>
        <v>0</v>
      </c>
      <c r="N286" s="130">
        <f t="shared" si="1189"/>
        <v>0</v>
      </c>
      <c r="P286" s="130">
        <f>P289</f>
        <v>0</v>
      </c>
      <c r="Q286" s="130">
        <f t="shared" ref="Q286:Z286" si="1190">Q289</f>
        <v>0</v>
      </c>
      <c r="R286" s="130">
        <f t="shared" si="1190"/>
        <v>0</v>
      </c>
      <c r="S286" s="130">
        <f t="shared" si="1190"/>
        <v>0</v>
      </c>
      <c r="T286" s="130">
        <f t="shared" si="1190"/>
        <v>0</v>
      </c>
      <c r="U286" s="130">
        <f t="shared" si="1190"/>
        <v>0</v>
      </c>
      <c r="V286" s="130">
        <f t="shared" si="1190"/>
        <v>0</v>
      </c>
      <c r="W286" s="130">
        <f t="shared" si="1190"/>
        <v>0</v>
      </c>
      <c r="X286" s="130">
        <f t="shared" si="1190"/>
        <v>0</v>
      </c>
      <c r="Y286" s="130">
        <f t="shared" si="1190"/>
        <v>0</v>
      </c>
      <c r="Z286" s="130">
        <f t="shared" si="1190"/>
        <v>0</v>
      </c>
      <c r="AA286" s="79">
        <f>D286+'[12]Кемеровская область+'!BV286</f>
        <v>7.3150394599999986</v>
      </c>
      <c r="AB286" s="574" t="e">
        <f t="shared" ref="AB286:AL349" si="1191">AB292+AB294+AB300</f>
        <v>#REF!</v>
      </c>
      <c r="AC286" s="70" t="e">
        <f t="shared" si="1191"/>
        <v>#REF!</v>
      </c>
      <c r="AD286" s="70" t="e">
        <f t="shared" si="1191"/>
        <v>#REF!</v>
      </c>
      <c r="AE286" s="70" t="e">
        <f t="shared" si="1191"/>
        <v>#REF!</v>
      </c>
      <c r="AF286" s="70">
        <f t="shared" si="1191"/>
        <v>189752.09169005006</v>
      </c>
      <c r="AG286" s="70" t="e">
        <f t="shared" si="1191"/>
        <v>#REF!</v>
      </c>
      <c r="AH286" s="70" t="e">
        <f t="shared" si="1191"/>
        <v>#REF!</v>
      </c>
      <c r="AI286" s="70" t="e">
        <f t="shared" si="1191"/>
        <v>#REF!</v>
      </c>
      <c r="AJ286" s="70" t="e">
        <f t="shared" si="1191"/>
        <v>#REF!</v>
      </c>
      <c r="AK286" s="70" t="e">
        <f t="shared" si="1191"/>
        <v>#REF!</v>
      </c>
      <c r="AL286" s="70" t="e">
        <f t="shared" si="1191"/>
        <v>#REF!</v>
      </c>
      <c r="AM286" s="66"/>
      <c r="AN286" s="574" t="e">
        <f t="shared" ref="AN286:AX349" si="1192">AN292+AN294+AN300</f>
        <v>#REF!</v>
      </c>
      <c r="AO286" s="70" t="e">
        <f t="shared" si="1192"/>
        <v>#REF!</v>
      </c>
      <c r="AP286" s="70" t="e">
        <f t="shared" si="1192"/>
        <v>#REF!</v>
      </c>
      <c r="AQ286" s="70" t="e">
        <f t="shared" si="1192"/>
        <v>#REF!</v>
      </c>
      <c r="AR286" s="70">
        <f t="shared" si="1192"/>
        <v>112312.64459000003</v>
      </c>
      <c r="AS286" s="70" t="e">
        <f t="shared" si="1192"/>
        <v>#REF!</v>
      </c>
      <c r="AT286" s="70" t="e">
        <f t="shared" si="1192"/>
        <v>#REF!</v>
      </c>
      <c r="AU286" s="70" t="e">
        <f t="shared" si="1192"/>
        <v>#REF!</v>
      </c>
      <c r="AV286" s="70" t="e">
        <f t="shared" si="1192"/>
        <v>#REF!</v>
      </c>
      <c r="AW286" s="70" t="e">
        <f t="shared" si="1192"/>
        <v>#REF!</v>
      </c>
      <c r="AX286" s="70" t="e">
        <f t="shared" si="1192"/>
        <v>#REF!</v>
      </c>
      <c r="AY286" s="66"/>
      <c r="AZ286" s="574" t="e">
        <f t="shared" ref="AZ286:BJ349" si="1193">AZ292+AZ294+AZ300</f>
        <v>#REF!</v>
      </c>
      <c r="BA286" s="70" t="e">
        <f t="shared" si="1193"/>
        <v>#REF!</v>
      </c>
      <c r="BB286" s="70" t="e">
        <f t="shared" si="1193"/>
        <v>#REF!</v>
      </c>
      <c r="BC286" s="70" t="e">
        <f t="shared" si="1193"/>
        <v>#REF!</v>
      </c>
      <c r="BD286" s="70">
        <f t="shared" si="1193"/>
        <v>0</v>
      </c>
      <c r="BE286" s="70" t="e">
        <f t="shared" si="1193"/>
        <v>#REF!</v>
      </c>
      <c r="BF286" s="70" t="e">
        <f t="shared" si="1193"/>
        <v>#REF!</v>
      </c>
      <c r="BG286" s="70" t="e">
        <f t="shared" si="1193"/>
        <v>#REF!</v>
      </c>
      <c r="BH286" s="70" t="e">
        <f t="shared" si="1193"/>
        <v>#REF!</v>
      </c>
      <c r="BI286" s="70" t="e">
        <f t="shared" si="1193"/>
        <v>#REF!</v>
      </c>
      <c r="BJ286" s="70" t="e">
        <f t="shared" si="1193"/>
        <v>#REF!</v>
      </c>
      <c r="BK286" s="66" t="e">
        <f t="shared" si="1183"/>
        <v>#REF!</v>
      </c>
      <c r="BL286" s="79" t="e">
        <f t="shared" si="1184"/>
        <v>#REF!</v>
      </c>
      <c r="BM286" s="79">
        <f t="shared" si="1185"/>
        <v>7.3150394599999986</v>
      </c>
      <c r="BN286" s="66" t="e">
        <f>#REF!+#REF!+#REF!+'Новосибирск.обл'!E286+#REF!+#REF!+#REF!+#REF!+#REF!+#REF!</f>
        <v>#REF!</v>
      </c>
      <c r="BO286" s="79" t="e">
        <f t="shared" si="1186"/>
        <v>#REF!</v>
      </c>
    </row>
    <row r="287" s="48" customFormat="1" hidden="1">
      <c r="A287" s="80" t="s">
        <v>607</v>
      </c>
      <c r="B287" s="155" t="s">
        <v>435</v>
      </c>
      <c r="C287" s="82" t="s">
        <v>32</v>
      </c>
      <c r="D287" s="130"/>
      <c r="E287" s="130"/>
      <c r="F287" s="130"/>
      <c r="G287" s="130"/>
      <c r="H287" s="130"/>
      <c r="I287" s="130"/>
      <c r="J287" s="130"/>
      <c r="K287" s="130"/>
      <c r="L287" s="130"/>
      <c r="M287" s="130"/>
      <c r="N287" s="130"/>
      <c r="P287" s="130"/>
      <c r="Q287" s="130"/>
      <c r="R287" s="130"/>
      <c r="S287" s="130"/>
      <c r="T287" s="130"/>
      <c r="U287" s="130"/>
      <c r="V287" s="130"/>
      <c r="W287" s="130"/>
      <c r="X287" s="130"/>
      <c r="Y287" s="130"/>
      <c r="Z287" s="130"/>
      <c r="AA287" s="79">
        <f>D287+'[12]Кемеровская область+'!BV287</f>
        <v>0</v>
      </c>
      <c r="AB287" s="574" t="e">
        <f t="shared" si="1191"/>
        <v>#VALUE!</v>
      </c>
      <c r="AC287" s="70" t="e">
        <f t="shared" si="1191"/>
        <v>#VALUE!</v>
      </c>
      <c r="AD287" s="70" t="e">
        <f t="shared" si="1191"/>
        <v>#VALUE!</v>
      </c>
      <c r="AE287" s="70" t="e">
        <f t="shared" si="1191"/>
        <v>#VALUE!</v>
      </c>
      <c r="AF287" s="70" t="e">
        <f t="shared" si="1191"/>
        <v>#VALUE!</v>
      </c>
      <c r="AG287" s="70" t="e">
        <f t="shared" si="1191"/>
        <v>#VALUE!</v>
      </c>
      <c r="AH287" s="70" t="e">
        <f t="shared" si="1191"/>
        <v>#VALUE!</v>
      </c>
      <c r="AI287" s="70" t="e">
        <f t="shared" si="1191"/>
        <v>#VALUE!</v>
      </c>
      <c r="AJ287" s="70" t="e">
        <f t="shared" si="1191"/>
        <v>#VALUE!</v>
      </c>
      <c r="AK287" s="70" t="e">
        <f t="shared" si="1191"/>
        <v>#VALUE!</v>
      </c>
      <c r="AL287" s="70" t="e">
        <f t="shared" si="1191"/>
        <v>#VALUE!</v>
      </c>
      <c r="AM287" s="66"/>
      <c r="AN287" s="574" t="e">
        <f t="shared" si="1192"/>
        <v>#VALUE!</v>
      </c>
      <c r="AO287" s="70" t="e">
        <f t="shared" si="1192"/>
        <v>#VALUE!</v>
      </c>
      <c r="AP287" s="70" t="e">
        <f t="shared" si="1192"/>
        <v>#VALUE!</v>
      </c>
      <c r="AQ287" s="70" t="e">
        <f t="shared" si="1192"/>
        <v>#VALUE!</v>
      </c>
      <c r="AR287" s="70" t="e">
        <f t="shared" si="1192"/>
        <v>#VALUE!</v>
      </c>
      <c r="AS287" s="70" t="e">
        <f t="shared" si="1192"/>
        <v>#VALUE!</v>
      </c>
      <c r="AT287" s="70" t="e">
        <f t="shared" si="1192"/>
        <v>#VALUE!</v>
      </c>
      <c r="AU287" s="70" t="e">
        <f t="shared" si="1192"/>
        <v>#VALUE!</v>
      </c>
      <c r="AV287" s="70" t="e">
        <f t="shared" si="1192"/>
        <v>#VALUE!</v>
      </c>
      <c r="AW287" s="70" t="e">
        <f t="shared" si="1192"/>
        <v>#VALUE!</v>
      </c>
      <c r="AX287" s="70" t="e">
        <f t="shared" si="1192"/>
        <v>#VALUE!</v>
      </c>
      <c r="AY287" s="66"/>
      <c r="AZ287" s="574" t="e">
        <f t="shared" si="1193"/>
        <v>#VALUE!</v>
      </c>
      <c r="BA287" s="70" t="e">
        <f t="shared" si="1193"/>
        <v>#VALUE!</v>
      </c>
      <c r="BB287" s="70" t="e">
        <f t="shared" si="1193"/>
        <v>#VALUE!</v>
      </c>
      <c r="BC287" s="70" t="e">
        <f t="shared" si="1193"/>
        <v>#VALUE!</v>
      </c>
      <c r="BD287" s="70" t="e">
        <f t="shared" si="1193"/>
        <v>#VALUE!</v>
      </c>
      <c r="BE287" s="70" t="e">
        <f t="shared" si="1193"/>
        <v>#VALUE!</v>
      </c>
      <c r="BF287" s="70" t="e">
        <f t="shared" si="1193"/>
        <v>#VALUE!</v>
      </c>
      <c r="BG287" s="70" t="e">
        <f t="shared" si="1193"/>
        <v>#VALUE!</v>
      </c>
      <c r="BH287" s="70" t="e">
        <f t="shared" si="1193"/>
        <v>#VALUE!</v>
      </c>
      <c r="BI287" s="70" t="e">
        <f t="shared" si="1193"/>
        <v>#VALUE!</v>
      </c>
      <c r="BJ287" s="70" t="e">
        <f t="shared" si="1193"/>
        <v>#VALUE!</v>
      </c>
      <c r="BK287" s="66" t="e">
        <f t="shared" si="1183"/>
        <v>#VALUE!</v>
      </c>
      <c r="BL287" s="79" t="e">
        <f t="shared" si="1184"/>
        <v>#VALUE!</v>
      </c>
      <c r="BM287" s="79">
        <f t="shared" si="1185"/>
        <v>0</v>
      </c>
      <c r="BN287" s="66" t="e">
        <f>#REF!+#REF!+#REF!+'Новосибирск.обл'!E287+#REF!+#REF!+#REF!+#REF!+#REF!+#REF!</f>
        <v>#REF!</v>
      </c>
      <c r="BO287" s="79" t="e">
        <f t="shared" si="1186"/>
        <v>#REF!</v>
      </c>
    </row>
    <row r="288" s="48" customFormat="1" hidden="1">
      <c r="A288" s="80" t="s">
        <v>608</v>
      </c>
      <c r="B288" s="157" t="s">
        <v>565</v>
      </c>
      <c r="C288" s="82" t="s">
        <v>32</v>
      </c>
      <c r="D288" s="130"/>
      <c r="E288" s="130"/>
      <c r="F288" s="130"/>
      <c r="G288" s="130"/>
      <c r="H288" s="130"/>
      <c r="I288" s="130"/>
      <c r="J288" s="130"/>
      <c r="K288" s="130"/>
      <c r="L288" s="130"/>
      <c r="M288" s="130"/>
      <c r="N288" s="130"/>
      <c r="P288" s="130"/>
      <c r="Q288" s="130"/>
      <c r="R288" s="130"/>
      <c r="S288" s="130"/>
      <c r="T288" s="130"/>
      <c r="U288" s="130"/>
      <c r="V288" s="130"/>
      <c r="W288" s="130"/>
      <c r="X288" s="130"/>
      <c r="Y288" s="130"/>
      <c r="Z288" s="130"/>
      <c r="AA288" s="79">
        <f>D288+'[12]Кемеровская область+'!BV288</f>
        <v>0</v>
      </c>
      <c r="AB288" s="574" t="e">
        <f t="shared" si="1191"/>
        <v>#REF!</v>
      </c>
      <c r="AC288" s="70" t="e">
        <f t="shared" si="1191"/>
        <v>#REF!</v>
      </c>
      <c r="AD288" s="70" t="e">
        <f t="shared" si="1191"/>
        <v>#REF!</v>
      </c>
      <c r="AE288" s="70" t="e">
        <f t="shared" si="1191"/>
        <v>#REF!</v>
      </c>
      <c r="AF288" s="70">
        <f t="shared" si="1191"/>
        <v>148116.50301073003</v>
      </c>
      <c r="AG288" s="70" t="e">
        <f t="shared" si="1191"/>
        <v>#REF!</v>
      </c>
      <c r="AH288" s="70" t="e">
        <f t="shared" si="1191"/>
        <v>#REF!</v>
      </c>
      <c r="AI288" s="70" t="e">
        <f t="shared" si="1191"/>
        <v>#REF!</v>
      </c>
      <c r="AJ288" s="70" t="e">
        <f t="shared" si="1191"/>
        <v>#REF!</v>
      </c>
      <c r="AK288" s="70" t="e">
        <f t="shared" si="1191"/>
        <v>#REF!</v>
      </c>
      <c r="AL288" s="70" t="e">
        <f t="shared" si="1191"/>
        <v>#REF!</v>
      </c>
      <c r="AM288" s="66"/>
      <c r="AN288" s="574" t="e">
        <f t="shared" si="1192"/>
        <v>#REF!</v>
      </c>
      <c r="AO288" s="70" t="e">
        <f t="shared" si="1192"/>
        <v>#REF!</v>
      </c>
      <c r="AP288" s="70" t="e">
        <f t="shared" si="1192"/>
        <v>#REF!</v>
      </c>
      <c r="AQ288" s="70" t="e">
        <f t="shared" si="1192"/>
        <v>#REF!</v>
      </c>
      <c r="AR288" s="70">
        <f t="shared" si="1192"/>
        <v>87667.665928000031</v>
      </c>
      <c r="AS288" s="70" t="e">
        <f t="shared" si="1192"/>
        <v>#REF!</v>
      </c>
      <c r="AT288" s="70" t="e">
        <f t="shared" si="1192"/>
        <v>#REF!</v>
      </c>
      <c r="AU288" s="70" t="e">
        <f t="shared" si="1192"/>
        <v>#REF!</v>
      </c>
      <c r="AV288" s="70" t="e">
        <f t="shared" si="1192"/>
        <v>#REF!</v>
      </c>
      <c r="AW288" s="70" t="e">
        <f t="shared" si="1192"/>
        <v>#REF!</v>
      </c>
      <c r="AX288" s="70" t="e">
        <f t="shared" si="1192"/>
        <v>#REF!</v>
      </c>
      <c r="AY288" s="66"/>
      <c r="AZ288" s="574" t="e">
        <f t="shared" si="1193"/>
        <v>#REF!</v>
      </c>
      <c r="BA288" s="70" t="e">
        <f t="shared" si="1193"/>
        <v>#REF!</v>
      </c>
      <c r="BB288" s="70" t="e">
        <f t="shared" si="1193"/>
        <v>#REF!</v>
      </c>
      <c r="BC288" s="70" t="e">
        <f t="shared" si="1193"/>
        <v>#REF!</v>
      </c>
      <c r="BD288" s="70">
        <f t="shared" si="1193"/>
        <v>0</v>
      </c>
      <c r="BE288" s="70" t="e">
        <f t="shared" si="1193"/>
        <v>#REF!</v>
      </c>
      <c r="BF288" s="70" t="e">
        <f t="shared" si="1193"/>
        <v>#REF!</v>
      </c>
      <c r="BG288" s="70" t="e">
        <f t="shared" si="1193"/>
        <v>#REF!</v>
      </c>
      <c r="BH288" s="70" t="e">
        <f t="shared" si="1193"/>
        <v>#REF!</v>
      </c>
      <c r="BI288" s="70" t="e">
        <f t="shared" si="1193"/>
        <v>#REF!</v>
      </c>
      <c r="BJ288" s="70" t="e">
        <f t="shared" si="1193"/>
        <v>#REF!</v>
      </c>
      <c r="BK288" s="66" t="e">
        <f t="shared" si="1183"/>
        <v>#REF!</v>
      </c>
      <c r="BL288" s="79" t="e">
        <f t="shared" si="1184"/>
        <v>#REF!</v>
      </c>
      <c r="BM288" s="79">
        <f t="shared" si="1185"/>
        <v>0</v>
      </c>
      <c r="BN288" s="66" t="e">
        <f>#REF!+#REF!+#REF!+'Новосибирск.обл'!E288+#REF!+#REF!+#REF!+#REF!+#REF!+#REF!</f>
        <v>#REF!</v>
      </c>
      <c r="BO288" s="79" t="e">
        <f t="shared" si="1186"/>
        <v>#REF!</v>
      </c>
    </row>
    <row r="289" s="48" customFormat="1" hidden="1">
      <c r="A289" s="80" t="s">
        <v>609</v>
      </c>
      <c r="B289" s="155" t="s">
        <v>610</v>
      </c>
      <c r="C289" s="82" t="s">
        <v>32</v>
      </c>
      <c r="D289" s="130"/>
      <c r="E289" s="130"/>
      <c r="F289" s="130"/>
      <c r="G289" s="130"/>
      <c r="H289" s="130"/>
      <c r="I289" s="130"/>
      <c r="J289" s="130"/>
      <c r="K289" s="130"/>
      <c r="L289" s="130"/>
      <c r="M289" s="130"/>
      <c r="N289" s="130"/>
      <c r="P289" s="130"/>
      <c r="Q289" s="130"/>
      <c r="R289" s="130"/>
      <c r="S289" s="130"/>
      <c r="T289" s="130"/>
      <c r="U289" s="130"/>
      <c r="V289" s="130"/>
      <c r="W289" s="130"/>
      <c r="X289" s="130"/>
      <c r="Y289" s="130"/>
      <c r="Z289" s="130"/>
      <c r="AA289" s="79">
        <f>D289+'[12]Кемеровская область+'!BV289</f>
        <v>7.3150394599999986</v>
      </c>
      <c r="AB289" s="574" t="e">
        <f t="shared" si="1191"/>
        <v>#REF!</v>
      </c>
      <c r="AC289" s="70" t="e">
        <f t="shared" si="1191"/>
        <v>#REF!</v>
      </c>
      <c r="AD289" s="70" t="e">
        <f t="shared" si="1191"/>
        <v>#REF!</v>
      </c>
      <c r="AE289" s="70" t="e">
        <f t="shared" si="1191"/>
        <v>#REF!</v>
      </c>
      <c r="AF289" s="70" t="e">
        <f t="shared" si="1191"/>
        <v>#VALUE!</v>
      </c>
      <c r="AG289" s="70" t="e">
        <f t="shared" si="1191"/>
        <v>#REF!</v>
      </c>
      <c r="AH289" s="70" t="e">
        <f t="shared" si="1191"/>
        <v>#REF!</v>
      </c>
      <c r="AI289" s="70" t="e">
        <f t="shared" si="1191"/>
        <v>#REF!</v>
      </c>
      <c r="AJ289" s="70" t="e">
        <f t="shared" si="1191"/>
        <v>#REF!</v>
      </c>
      <c r="AK289" s="70" t="e">
        <f t="shared" si="1191"/>
        <v>#REF!</v>
      </c>
      <c r="AL289" s="70" t="e">
        <f t="shared" si="1191"/>
        <v>#REF!</v>
      </c>
      <c r="AM289" s="66"/>
      <c r="AN289" s="574" t="e">
        <f t="shared" si="1192"/>
        <v>#REF!</v>
      </c>
      <c r="AO289" s="70" t="e">
        <f t="shared" si="1192"/>
        <v>#REF!</v>
      </c>
      <c r="AP289" s="70" t="e">
        <f t="shared" si="1192"/>
        <v>#REF!</v>
      </c>
      <c r="AQ289" s="70" t="e">
        <f t="shared" si="1192"/>
        <v>#REF!</v>
      </c>
      <c r="AR289" s="70" t="e">
        <f t="shared" si="1192"/>
        <v>#VALUE!</v>
      </c>
      <c r="AS289" s="70" t="e">
        <f t="shared" si="1192"/>
        <v>#REF!</v>
      </c>
      <c r="AT289" s="70" t="e">
        <f t="shared" si="1192"/>
        <v>#REF!</v>
      </c>
      <c r="AU289" s="70" t="e">
        <f t="shared" si="1192"/>
        <v>#REF!</v>
      </c>
      <c r="AV289" s="70" t="e">
        <f t="shared" si="1192"/>
        <v>#REF!</v>
      </c>
      <c r="AW289" s="70" t="e">
        <f t="shared" si="1192"/>
        <v>#REF!</v>
      </c>
      <c r="AX289" s="70" t="e">
        <f t="shared" si="1192"/>
        <v>#REF!</v>
      </c>
      <c r="AY289" s="66"/>
      <c r="AZ289" s="574" t="e">
        <f t="shared" si="1193"/>
        <v>#REF!</v>
      </c>
      <c r="BA289" s="70" t="e">
        <f t="shared" si="1193"/>
        <v>#REF!</v>
      </c>
      <c r="BB289" s="70" t="e">
        <f t="shared" si="1193"/>
        <v>#REF!</v>
      </c>
      <c r="BC289" s="70" t="e">
        <f t="shared" si="1193"/>
        <v>#REF!</v>
      </c>
      <c r="BD289" s="70" t="e">
        <f t="shared" si="1193"/>
        <v>#VALUE!</v>
      </c>
      <c r="BE289" s="70" t="e">
        <f t="shared" si="1193"/>
        <v>#REF!</v>
      </c>
      <c r="BF289" s="70" t="e">
        <f t="shared" si="1193"/>
        <v>#REF!</v>
      </c>
      <c r="BG289" s="70" t="e">
        <f t="shared" si="1193"/>
        <v>#REF!</v>
      </c>
      <c r="BH289" s="70" t="e">
        <f t="shared" si="1193"/>
        <v>#REF!</v>
      </c>
      <c r="BI289" s="70" t="e">
        <f t="shared" si="1193"/>
        <v>#REF!</v>
      </c>
      <c r="BJ289" s="70" t="e">
        <f t="shared" si="1193"/>
        <v>#REF!</v>
      </c>
      <c r="BK289" s="66" t="e">
        <f t="shared" si="1183"/>
        <v>#REF!</v>
      </c>
      <c r="BL289" s="79" t="e">
        <f t="shared" si="1184"/>
        <v>#REF!</v>
      </c>
      <c r="BM289" s="79">
        <f t="shared" si="1185"/>
        <v>7.3150394599999986</v>
      </c>
      <c r="BN289" s="66" t="e">
        <f>#REF!+#REF!+#REF!+'Новосибирск.обл'!E289+#REF!+#REF!+#REF!+#REF!+#REF!+#REF!</f>
        <v>#REF!</v>
      </c>
      <c r="BO289" s="79" t="e">
        <f t="shared" si="1186"/>
        <v>#REF!</v>
      </c>
    </row>
    <row r="290" s="48" customFormat="1" hidden="1">
      <c r="A290" s="80" t="s">
        <v>611</v>
      </c>
      <c r="B290" s="157" t="s">
        <v>565</v>
      </c>
      <c r="C290" s="82" t="s">
        <v>32</v>
      </c>
      <c r="D290" s="130"/>
      <c r="E290" s="130"/>
      <c r="F290" s="130"/>
      <c r="G290" s="130"/>
      <c r="H290" s="130"/>
      <c r="I290" s="130"/>
      <c r="J290" s="130"/>
      <c r="K290" s="130"/>
      <c r="L290" s="130"/>
      <c r="M290" s="130"/>
      <c r="N290" s="130"/>
      <c r="P290" s="130"/>
      <c r="Q290" s="130"/>
      <c r="R290" s="130"/>
      <c r="S290" s="130"/>
      <c r="T290" s="130"/>
      <c r="U290" s="130"/>
      <c r="V290" s="130"/>
      <c r="W290" s="130"/>
      <c r="X290" s="130"/>
      <c r="Y290" s="130"/>
      <c r="Z290" s="130"/>
      <c r="AA290" s="79">
        <f>D290+'[12]Кемеровская область+'!BV290</f>
        <v>0</v>
      </c>
      <c r="AB290" s="574" t="e">
        <f t="shared" si="1191"/>
        <v>#REF!</v>
      </c>
      <c r="AC290" s="70" t="e">
        <f t="shared" si="1191"/>
        <v>#REF!</v>
      </c>
      <c r="AD290" s="70" t="e">
        <f t="shared" si="1191"/>
        <v>#REF!</v>
      </c>
      <c r="AE290" s="70" t="e">
        <f t="shared" si="1191"/>
        <v>#REF!</v>
      </c>
      <c r="AF290" s="70">
        <f t="shared" si="1191"/>
        <v>123509.81887540003</v>
      </c>
      <c r="AG290" s="70" t="e">
        <f t="shared" si="1191"/>
        <v>#REF!</v>
      </c>
      <c r="AH290" s="70" t="e">
        <f t="shared" si="1191"/>
        <v>#REF!</v>
      </c>
      <c r="AI290" s="70" t="e">
        <f t="shared" si="1191"/>
        <v>#REF!</v>
      </c>
      <c r="AJ290" s="70" t="e">
        <f t="shared" si="1191"/>
        <v>#REF!</v>
      </c>
      <c r="AK290" s="70" t="e">
        <f t="shared" si="1191"/>
        <v>#REF!</v>
      </c>
      <c r="AL290" s="70" t="e">
        <f t="shared" si="1191"/>
        <v>#REF!</v>
      </c>
      <c r="AM290" s="66"/>
      <c r="AN290" s="574" t="e">
        <f t="shared" si="1192"/>
        <v>#REF!</v>
      </c>
      <c r="AO290" s="70" t="e">
        <f t="shared" si="1192"/>
        <v>#REF!</v>
      </c>
      <c r="AP290" s="70" t="e">
        <f t="shared" si="1192"/>
        <v>#REF!</v>
      </c>
      <c r="AQ290" s="70" t="e">
        <f t="shared" si="1192"/>
        <v>#REF!</v>
      </c>
      <c r="AR290" s="70">
        <f t="shared" si="1192"/>
        <v>73102.380600000004</v>
      </c>
      <c r="AS290" s="70" t="e">
        <f t="shared" si="1192"/>
        <v>#REF!</v>
      </c>
      <c r="AT290" s="70" t="e">
        <f t="shared" si="1192"/>
        <v>#REF!</v>
      </c>
      <c r="AU290" s="70" t="e">
        <f t="shared" si="1192"/>
        <v>#REF!</v>
      </c>
      <c r="AV290" s="70" t="e">
        <f t="shared" si="1192"/>
        <v>#REF!</v>
      </c>
      <c r="AW290" s="70" t="e">
        <f t="shared" si="1192"/>
        <v>#REF!</v>
      </c>
      <c r="AX290" s="70" t="e">
        <f t="shared" si="1192"/>
        <v>#REF!</v>
      </c>
      <c r="AY290" s="66"/>
      <c r="AZ290" s="574" t="e">
        <f t="shared" si="1193"/>
        <v>#REF!</v>
      </c>
      <c r="BA290" s="70" t="e">
        <f t="shared" si="1193"/>
        <v>#REF!</v>
      </c>
      <c r="BB290" s="70" t="e">
        <f t="shared" si="1193"/>
        <v>#REF!</v>
      </c>
      <c r="BC290" s="70" t="e">
        <f t="shared" si="1193"/>
        <v>#REF!</v>
      </c>
      <c r="BD290" s="70">
        <f t="shared" si="1193"/>
        <v>0</v>
      </c>
      <c r="BE290" s="70" t="e">
        <f t="shared" si="1193"/>
        <v>#REF!</v>
      </c>
      <c r="BF290" s="70" t="e">
        <f t="shared" si="1193"/>
        <v>#REF!</v>
      </c>
      <c r="BG290" s="70" t="e">
        <f t="shared" si="1193"/>
        <v>#REF!</v>
      </c>
      <c r="BH290" s="70" t="e">
        <f t="shared" si="1193"/>
        <v>#REF!</v>
      </c>
      <c r="BI290" s="70" t="e">
        <f t="shared" si="1193"/>
        <v>#REF!</v>
      </c>
      <c r="BJ290" s="70" t="e">
        <f t="shared" si="1193"/>
        <v>#REF!</v>
      </c>
      <c r="BK290" s="66" t="e">
        <f t="shared" si="1183"/>
        <v>#REF!</v>
      </c>
      <c r="BL290" s="79" t="e">
        <f t="shared" si="1184"/>
        <v>#REF!</v>
      </c>
      <c r="BM290" s="79">
        <f t="shared" si="1185"/>
        <v>0</v>
      </c>
      <c r="BN290" s="66" t="e">
        <f>#REF!+#REF!+#REF!+'Новосибирск.обл'!E290+#REF!+#REF!+#REF!+#REF!+#REF!+#REF!</f>
        <v>#REF!</v>
      </c>
      <c r="BO290" s="79" t="e">
        <f t="shared" si="1186"/>
        <v>#REF!</v>
      </c>
    </row>
    <row r="291" s="48" customFormat="1" ht="30" hidden="1">
      <c r="A291" s="80" t="s">
        <v>612</v>
      </c>
      <c r="B291" s="126" t="s">
        <v>613</v>
      </c>
      <c r="C291" s="82" t="s">
        <v>32</v>
      </c>
      <c r="D291" s="130"/>
      <c r="E291" s="130"/>
      <c r="F291" s="130"/>
      <c r="G291" s="130"/>
      <c r="H291" s="130"/>
      <c r="I291" s="130"/>
      <c r="J291" s="130"/>
      <c r="K291" s="130"/>
      <c r="L291" s="130"/>
      <c r="M291" s="130"/>
      <c r="N291" s="130"/>
      <c r="P291" s="130"/>
      <c r="Q291" s="130"/>
      <c r="R291" s="130"/>
      <c r="S291" s="130"/>
      <c r="T291" s="130"/>
      <c r="U291" s="130"/>
      <c r="V291" s="130"/>
      <c r="W291" s="130"/>
      <c r="X291" s="130"/>
      <c r="Y291" s="130"/>
      <c r="Z291" s="130"/>
      <c r="AA291" s="79">
        <f>D291+'[12]Кемеровская область+'!BV291</f>
        <v>0.80904623599999992</v>
      </c>
      <c r="AB291" s="574" t="e">
        <f t="shared" si="1191"/>
        <v>#VALUE!</v>
      </c>
      <c r="AC291" s="70" t="e">
        <f t="shared" si="1191"/>
        <v>#VALUE!</v>
      </c>
      <c r="AD291" s="70" t="e">
        <f t="shared" si="1191"/>
        <v>#VALUE!</v>
      </c>
      <c r="AE291" s="70" t="e">
        <f t="shared" si="1191"/>
        <v>#VALUE!</v>
      </c>
      <c r="AF291" s="70" t="e">
        <f t="shared" si="1191"/>
        <v>#VALUE!</v>
      </c>
      <c r="AG291" s="70" t="e">
        <f t="shared" si="1191"/>
        <v>#VALUE!</v>
      </c>
      <c r="AH291" s="70" t="e">
        <f t="shared" si="1191"/>
        <v>#VALUE!</v>
      </c>
      <c r="AI291" s="70" t="e">
        <f t="shared" si="1191"/>
        <v>#VALUE!</v>
      </c>
      <c r="AJ291" s="70" t="e">
        <f t="shared" si="1191"/>
        <v>#VALUE!</v>
      </c>
      <c r="AK291" s="70" t="e">
        <f t="shared" si="1191"/>
        <v>#VALUE!</v>
      </c>
      <c r="AL291" s="70" t="e">
        <f t="shared" si="1191"/>
        <v>#VALUE!</v>
      </c>
      <c r="AM291" s="66"/>
      <c r="AN291" s="574" t="e">
        <f t="shared" si="1192"/>
        <v>#VALUE!</v>
      </c>
      <c r="AO291" s="70" t="e">
        <f t="shared" si="1192"/>
        <v>#VALUE!</v>
      </c>
      <c r="AP291" s="70" t="e">
        <f t="shared" si="1192"/>
        <v>#VALUE!</v>
      </c>
      <c r="AQ291" s="70" t="e">
        <f t="shared" si="1192"/>
        <v>#VALUE!</v>
      </c>
      <c r="AR291" s="70" t="e">
        <f t="shared" si="1192"/>
        <v>#VALUE!</v>
      </c>
      <c r="AS291" s="70" t="e">
        <f t="shared" si="1192"/>
        <v>#VALUE!</v>
      </c>
      <c r="AT291" s="70" t="e">
        <f t="shared" si="1192"/>
        <v>#VALUE!</v>
      </c>
      <c r="AU291" s="70" t="e">
        <f t="shared" si="1192"/>
        <v>#VALUE!</v>
      </c>
      <c r="AV291" s="70" t="e">
        <f t="shared" si="1192"/>
        <v>#VALUE!</v>
      </c>
      <c r="AW291" s="70" t="e">
        <f t="shared" si="1192"/>
        <v>#VALUE!</v>
      </c>
      <c r="AX291" s="70" t="e">
        <f t="shared" si="1192"/>
        <v>#VALUE!</v>
      </c>
      <c r="AY291" s="66"/>
      <c r="AZ291" s="574" t="e">
        <f t="shared" si="1193"/>
        <v>#VALUE!</v>
      </c>
      <c r="BA291" s="70" t="e">
        <f t="shared" si="1193"/>
        <v>#VALUE!</v>
      </c>
      <c r="BB291" s="70" t="e">
        <f t="shared" si="1193"/>
        <v>#VALUE!</v>
      </c>
      <c r="BC291" s="70" t="e">
        <f t="shared" si="1193"/>
        <v>#VALUE!</v>
      </c>
      <c r="BD291" s="70" t="e">
        <f t="shared" si="1193"/>
        <v>#VALUE!</v>
      </c>
      <c r="BE291" s="70" t="e">
        <f t="shared" si="1193"/>
        <v>#VALUE!</v>
      </c>
      <c r="BF291" s="70" t="e">
        <f t="shared" si="1193"/>
        <v>#VALUE!</v>
      </c>
      <c r="BG291" s="70" t="e">
        <f t="shared" si="1193"/>
        <v>#VALUE!</v>
      </c>
      <c r="BH291" s="70" t="e">
        <f t="shared" si="1193"/>
        <v>#VALUE!</v>
      </c>
      <c r="BI291" s="70" t="e">
        <f t="shared" si="1193"/>
        <v>#VALUE!</v>
      </c>
      <c r="BJ291" s="70" t="e">
        <f t="shared" si="1193"/>
        <v>#VALUE!</v>
      </c>
      <c r="BK291" s="66" t="e">
        <f t="shared" si="1183"/>
        <v>#VALUE!</v>
      </c>
      <c r="BL291" s="79" t="e">
        <f t="shared" si="1184"/>
        <v>#VALUE!</v>
      </c>
      <c r="BM291" s="79">
        <f t="shared" si="1185"/>
        <v>0.80904623599999992</v>
      </c>
      <c r="BN291" s="66" t="e">
        <f>#REF!+#REF!+#REF!+'Новосибирск.обл'!E291+#REF!+#REF!+#REF!+#REF!+#REF!+#REF!</f>
        <v>#REF!</v>
      </c>
      <c r="BO291" s="79" t="e">
        <f t="shared" si="1186"/>
        <v>#REF!</v>
      </c>
    </row>
    <row r="292" s="48" customFormat="1" hidden="1">
      <c r="A292" s="80" t="s">
        <v>614</v>
      </c>
      <c r="B292" s="155" t="s">
        <v>565</v>
      </c>
      <c r="C292" s="82" t="s">
        <v>32</v>
      </c>
      <c r="D292" s="130"/>
      <c r="E292" s="130"/>
      <c r="F292" s="130"/>
      <c r="G292" s="130"/>
      <c r="H292" s="130"/>
      <c r="I292" s="130"/>
      <c r="J292" s="130"/>
      <c r="K292" s="130"/>
      <c r="L292" s="130"/>
      <c r="M292" s="130"/>
      <c r="N292" s="130"/>
      <c r="P292" s="130"/>
      <c r="Q292" s="130"/>
      <c r="R292" s="130"/>
      <c r="S292" s="130"/>
      <c r="T292" s="130"/>
      <c r="U292" s="130"/>
      <c r="V292" s="130"/>
      <c r="W292" s="130"/>
      <c r="X292" s="130"/>
      <c r="Y292" s="130"/>
      <c r="Z292" s="130"/>
      <c r="AA292" s="79">
        <f>D292+'[12]Кемеровская область+'!BV292</f>
        <v>0</v>
      </c>
      <c r="AB292" s="574" t="e">
        <f t="shared" si="1191"/>
        <v>#REF!</v>
      </c>
      <c r="AC292" s="70" t="e">
        <f t="shared" si="1191"/>
        <v>#REF!</v>
      </c>
      <c r="AD292" s="70" t="e">
        <f t="shared" si="1191"/>
        <v>#REF!</v>
      </c>
      <c r="AE292" s="70" t="e">
        <f t="shared" si="1191"/>
        <v>#REF!</v>
      </c>
      <c r="AF292" s="70">
        <f t="shared" si="1191"/>
        <v>91809.082495510025</v>
      </c>
      <c r="AG292" s="70" t="e">
        <f t="shared" si="1191"/>
        <v>#REF!</v>
      </c>
      <c r="AH292" s="70" t="e">
        <f t="shared" si="1191"/>
        <v>#REF!</v>
      </c>
      <c r="AI292" s="70" t="e">
        <f t="shared" si="1191"/>
        <v>#REF!</v>
      </c>
      <c r="AJ292" s="70" t="e">
        <f t="shared" si="1191"/>
        <v>#REF!</v>
      </c>
      <c r="AK292" s="70" t="e">
        <f t="shared" si="1191"/>
        <v>#REF!</v>
      </c>
      <c r="AL292" s="70" t="e">
        <f t="shared" si="1191"/>
        <v>#REF!</v>
      </c>
      <c r="AM292" s="66"/>
      <c r="AN292" s="574" t="e">
        <f t="shared" si="1192"/>
        <v>#REF!</v>
      </c>
      <c r="AO292" s="70" t="e">
        <f t="shared" si="1192"/>
        <v>#REF!</v>
      </c>
      <c r="AP292" s="70" t="e">
        <f t="shared" si="1192"/>
        <v>#REF!</v>
      </c>
      <c r="AQ292" s="70" t="e">
        <f t="shared" si="1192"/>
        <v>#REF!</v>
      </c>
      <c r="AR292" s="70">
        <f t="shared" si="1192"/>
        <v>54340.750956000003</v>
      </c>
      <c r="AS292" s="70" t="e">
        <f t="shared" si="1192"/>
        <v>#REF!</v>
      </c>
      <c r="AT292" s="70" t="e">
        <f t="shared" si="1192"/>
        <v>#REF!</v>
      </c>
      <c r="AU292" s="70" t="e">
        <f t="shared" si="1192"/>
        <v>#REF!</v>
      </c>
      <c r="AV292" s="70" t="e">
        <f t="shared" si="1192"/>
        <v>#REF!</v>
      </c>
      <c r="AW292" s="70" t="e">
        <f t="shared" si="1192"/>
        <v>#REF!</v>
      </c>
      <c r="AX292" s="70" t="e">
        <f t="shared" si="1192"/>
        <v>#REF!</v>
      </c>
      <c r="AY292" s="66"/>
      <c r="AZ292" s="574" t="e">
        <f t="shared" si="1193"/>
        <v>#REF!</v>
      </c>
      <c r="BA292" s="70" t="e">
        <f t="shared" si="1193"/>
        <v>#REF!</v>
      </c>
      <c r="BB292" s="70" t="e">
        <f t="shared" si="1193"/>
        <v>#REF!</v>
      </c>
      <c r="BC292" s="70" t="e">
        <f t="shared" si="1193"/>
        <v>#REF!</v>
      </c>
      <c r="BD292" s="70">
        <f t="shared" si="1193"/>
        <v>0</v>
      </c>
      <c r="BE292" s="70" t="e">
        <f t="shared" si="1193"/>
        <v>#REF!</v>
      </c>
      <c r="BF292" s="70" t="e">
        <f t="shared" si="1193"/>
        <v>#REF!</v>
      </c>
      <c r="BG292" s="70" t="e">
        <f t="shared" si="1193"/>
        <v>#REF!</v>
      </c>
      <c r="BH292" s="70" t="e">
        <f t="shared" si="1193"/>
        <v>#REF!</v>
      </c>
      <c r="BI292" s="70" t="e">
        <f t="shared" si="1193"/>
        <v>#REF!</v>
      </c>
      <c r="BJ292" s="70" t="e">
        <f t="shared" si="1193"/>
        <v>#REF!</v>
      </c>
      <c r="BK292" s="66" t="e">
        <f t="shared" si="1183"/>
        <v>#REF!</v>
      </c>
      <c r="BL292" s="79" t="e">
        <f t="shared" si="1184"/>
        <v>#REF!</v>
      </c>
      <c r="BM292" s="79">
        <f t="shared" si="1185"/>
        <v>0</v>
      </c>
      <c r="BN292" s="66" t="e">
        <f>#REF!+#REF!+#REF!+'Новосибирск.обл'!E292+#REF!+#REF!+#REF!+#REF!+#REF!+#REF!</f>
        <v>#REF!</v>
      </c>
      <c r="BO292" s="79" t="e">
        <f t="shared" si="1186"/>
        <v>#REF!</v>
      </c>
    </row>
    <row r="293" s="48" customFormat="1" hidden="1">
      <c r="A293" s="80" t="s">
        <v>615</v>
      </c>
      <c r="B293" s="126" t="s">
        <v>616</v>
      </c>
      <c r="C293" s="82" t="s">
        <v>32</v>
      </c>
      <c r="D293" s="130"/>
      <c r="E293" s="130"/>
      <c r="F293" s="130"/>
      <c r="G293" s="130"/>
      <c r="H293" s="130"/>
      <c r="I293" s="130"/>
      <c r="J293" s="130"/>
      <c r="K293" s="130"/>
      <c r="L293" s="130"/>
      <c r="M293" s="130"/>
      <c r="N293" s="130"/>
      <c r="P293" s="130"/>
      <c r="Q293" s="130"/>
      <c r="R293" s="130"/>
      <c r="S293" s="130"/>
      <c r="T293" s="130"/>
      <c r="U293" s="130"/>
      <c r="V293" s="130"/>
      <c r="W293" s="130"/>
      <c r="X293" s="130"/>
      <c r="Y293" s="130"/>
      <c r="Z293" s="130"/>
      <c r="AA293" s="79">
        <f>D293+'[12]Кемеровская область+'!BV293</f>
        <v>22.922501680000003</v>
      </c>
      <c r="AB293" s="574" t="e">
        <f t="shared" si="1191"/>
        <v>#VALUE!</v>
      </c>
      <c r="AC293" s="70" t="e">
        <f t="shared" si="1191"/>
        <v>#VALUE!</v>
      </c>
      <c r="AD293" s="70" t="e">
        <f t="shared" si="1191"/>
        <v>#VALUE!</v>
      </c>
      <c r="AE293" s="70" t="e">
        <f t="shared" si="1191"/>
        <v>#VALUE!</v>
      </c>
      <c r="AF293" s="70" t="e">
        <f t="shared" si="1191"/>
        <v>#VALUE!</v>
      </c>
      <c r="AG293" s="70" t="e">
        <f t="shared" si="1191"/>
        <v>#VALUE!</v>
      </c>
      <c r="AH293" s="70" t="e">
        <f t="shared" si="1191"/>
        <v>#VALUE!</v>
      </c>
      <c r="AI293" s="70" t="e">
        <f t="shared" si="1191"/>
        <v>#VALUE!</v>
      </c>
      <c r="AJ293" s="70" t="e">
        <f t="shared" si="1191"/>
        <v>#VALUE!</v>
      </c>
      <c r="AK293" s="70" t="e">
        <f t="shared" si="1191"/>
        <v>#VALUE!</v>
      </c>
      <c r="AL293" s="70" t="e">
        <f t="shared" si="1191"/>
        <v>#VALUE!</v>
      </c>
      <c r="AM293" s="66"/>
      <c r="AN293" s="574" t="e">
        <f t="shared" si="1192"/>
        <v>#VALUE!</v>
      </c>
      <c r="AO293" s="70" t="e">
        <f t="shared" si="1192"/>
        <v>#VALUE!</v>
      </c>
      <c r="AP293" s="70" t="e">
        <f t="shared" si="1192"/>
        <v>#VALUE!</v>
      </c>
      <c r="AQ293" s="70" t="e">
        <f t="shared" si="1192"/>
        <v>#VALUE!</v>
      </c>
      <c r="AR293" s="70" t="e">
        <f t="shared" si="1192"/>
        <v>#VALUE!</v>
      </c>
      <c r="AS293" s="70" t="e">
        <f t="shared" si="1192"/>
        <v>#VALUE!</v>
      </c>
      <c r="AT293" s="70" t="e">
        <f t="shared" si="1192"/>
        <v>#VALUE!</v>
      </c>
      <c r="AU293" s="70" t="e">
        <f t="shared" si="1192"/>
        <v>#VALUE!</v>
      </c>
      <c r="AV293" s="70" t="e">
        <f t="shared" si="1192"/>
        <v>#VALUE!</v>
      </c>
      <c r="AW293" s="70" t="e">
        <f t="shared" si="1192"/>
        <v>#VALUE!</v>
      </c>
      <c r="AX293" s="70" t="e">
        <f t="shared" si="1192"/>
        <v>#VALUE!</v>
      </c>
      <c r="AY293" s="66"/>
      <c r="AZ293" s="574" t="e">
        <f t="shared" si="1193"/>
        <v>#VALUE!</v>
      </c>
      <c r="BA293" s="70" t="e">
        <f t="shared" si="1193"/>
        <v>#VALUE!</v>
      </c>
      <c r="BB293" s="70" t="e">
        <f t="shared" si="1193"/>
        <v>#VALUE!</v>
      </c>
      <c r="BC293" s="70" t="e">
        <f t="shared" si="1193"/>
        <v>#VALUE!</v>
      </c>
      <c r="BD293" s="70" t="e">
        <f t="shared" si="1193"/>
        <v>#VALUE!</v>
      </c>
      <c r="BE293" s="70" t="e">
        <f t="shared" si="1193"/>
        <v>#VALUE!</v>
      </c>
      <c r="BF293" s="70" t="e">
        <f t="shared" si="1193"/>
        <v>#VALUE!</v>
      </c>
      <c r="BG293" s="70" t="e">
        <f t="shared" si="1193"/>
        <v>#VALUE!</v>
      </c>
      <c r="BH293" s="70" t="e">
        <f t="shared" si="1193"/>
        <v>#VALUE!</v>
      </c>
      <c r="BI293" s="70" t="e">
        <f t="shared" si="1193"/>
        <v>#VALUE!</v>
      </c>
      <c r="BJ293" s="70" t="e">
        <f t="shared" si="1193"/>
        <v>#VALUE!</v>
      </c>
      <c r="BK293" s="66" t="e">
        <f t="shared" si="1183"/>
        <v>#VALUE!</v>
      </c>
      <c r="BL293" s="79" t="e">
        <f t="shared" si="1184"/>
        <v>#VALUE!</v>
      </c>
      <c r="BM293" s="79">
        <f t="shared" si="1185"/>
        <v>22.922501680000003</v>
      </c>
      <c r="BN293" s="66" t="e">
        <f>#REF!+#REF!+#REF!+'Новосибирск.обл'!E293+#REF!+#REF!+#REF!+#REF!+#REF!+#REF!</f>
        <v>#REF!</v>
      </c>
      <c r="BO293" s="79" t="e">
        <f t="shared" si="1186"/>
        <v>#REF!</v>
      </c>
    </row>
    <row r="294" s="48" customFormat="1" hidden="1">
      <c r="A294" s="80" t="s">
        <v>617</v>
      </c>
      <c r="B294" s="155" t="s">
        <v>565</v>
      </c>
      <c r="C294" s="82" t="s">
        <v>32</v>
      </c>
      <c r="D294" s="130"/>
      <c r="E294" s="130"/>
      <c r="F294" s="130"/>
      <c r="G294" s="130"/>
      <c r="H294" s="130"/>
      <c r="I294" s="130"/>
      <c r="J294" s="130"/>
      <c r="K294" s="130"/>
      <c r="L294" s="130"/>
      <c r="M294" s="130"/>
      <c r="N294" s="130"/>
      <c r="P294" s="130"/>
      <c r="Q294" s="130"/>
      <c r="R294" s="130"/>
      <c r="S294" s="130"/>
      <c r="T294" s="130"/>
      <c r="U294" s="130"/>
      <c r="V294" s="130"/>
      <c r="W294" s="130"/>
      <c r="X294" s="130"/>
      <c r="Y294" s="130"/>
      <c r="Z294" s="130"/>
      <c r="AA294" s="79">
        <f>D294+'[12]Кемеровская область+'!BV294</f>
        <v>0</v>
      </c>
      <c r="AB294" s="574" t="e">
        <f t="shared" si="1191"/>
        <v>#REF!</v>
      </c>
      <c r="AC294" s="70" t="e">
        <f t="shared" si="1191"/>
        <v>#REF!</v>
      </c>
      <c r="AD294" s="70" t="e">
        <f t="shared" si="1191"/>
        <v>#REF!</v>
      </c>
      <c r="AE294" s="70" t="e">
        <f t="shared" si="1191"/>
        <v>#REF!</v>
      </c>
      <c r="AF294" s="70">
        <f t="shared" si="1191"/>
        <v>66767.960294410019</v>
      </c>
      <c r="AG294" s="70" t="e">
        <f t="shared" si="1191"/>
        <v>#REF!</v>
      </c>
      <c r="AH294" s="70" t="e">
        <f t="shared" si="1191"/>
        <v>#REF!</v>
      </c>
      <c r="AI294" s="70" t="e">
        <f t="shared" si="1191"/>
        <v>#REF!</v>
      </c>
      <c r="AJ294" s="70" t="e">
        <f t="shared" si="1191"/>
        <v>#REF!</v>
      </c>
      <c r="AK294" s="70" t="e">
        <f t="shared" si="1191"/>
        <v>#REF!</v>
      </c>
      <c r="AL294" s="70" t="e">
        <f t="shared" si="1191"/>
        <v>#REF!</v>
      </c>
      <c r="AM294" s="66"/>
      <c r="AN294" s="574" t="e">
        <f t="shared" si="1192"/>
        <v>#REF!</v>
      </c>
      <c r="AO294" s="70" t="e">
        <f t="shared" si="1192"/>
        <v>#REF!</v>
      </c>
      <c r="AP294" s="70" t="e">
        <f t="shared" si="1192"/>
        <v>#REF!</v>
      </c>
      <c r="AQ294" s="70" t="e">
        <f t="shared" si="1192"/>
        <v>#REF!</v>
      </c>
      <c r="AR294" s="70">
        <f t="shared" si="1192"/>
        <v>39519.422626000014</v>
      </c>
      <c r="AS294" s="70" t="e">
        <f t="shared" si="1192"/>
        <v>#REF!</v>
      </c>
      <c r="AT294" s="70" t="e">
        <f t="shared" si="1192"/>
        <v>#REF!</v>
      </c>
      <c r="AU294" s="70" t="e">
        <f t="shared" si="1192"/>
        <v>#REF!</v>
      </c>
      <c r="AV294" s="70" t="e">
        <f t="shared" si="1192"/>
        <v>#REF!</v>
      </c>
      <c r="AW294" s="70" t="e">
        <f t="shared" si="1192"/>
        <v>#REF!</v>
      </c>
      <c r="AX294" s="70" t="e">
        <f t="shared" si="1192"/>
        <v>#REF!</v>
      </c>
      <c r="AY294" s="66"/>
      <c r="AZ294" s="574" t="e">
        <f t="shared" si="1193"/>
        <v>#REF!</v>
      </c>
      <c r="BA294" s="70" t="e">
        <f t="shared" si="1193"/>
        <v>#REF!</v>
      </c>
      <c r="BB294" s="70" t="e">
        <f t="shared" si="1193"/>
        <v>#REF!</v>
      </c>
      <c r="BC294" s="70" t="e">
        <f t="shared" si="1193"/>
        <v>#REF!</v>
      </c>
      <c r="BD294" s="70">
        <f t="shared" si="1193"/>
        <v>0</v>
      </c>
      <c r="BE294" s="70" t="e">
        <f t="shared" si="1193"/>
        <v>#REF!</v>
      </c>
      <c r="BF294" s="70" t="e">
        <f t="shared" si="1193"/>
        <v>#REF!</v>
      </c>
      <c r="BG294" s="70" t="e">
        <f t="shared" si="1193"/>
        <v>#REF!</v>
      </c>
      <c r="BH294" s="70" t="e">
        <f t="shared" si="1193"/>
        <v>#REF!</v>
      </c>
      <c r="BI294" s="70" t="e">
        <f t="shared" si="1193"/>
        <v>#REF!</v>
      </c>
      <c r="BJ294" s="70" t="e">
        <f t="shared" si="1193"/>
        <v>#REF!</v>
      </c>
      <c r="BK294" s="66" t="e">
        <f t="shared" si="1183"/>
        <v>#REF!</v>
      </c>
      <c r="BL294" s="79" t="e">
        <f t="shared" si="1184"/>
        <v>#REF!</v>
      </c>
      <c r="BM294" s="79">
        <f t="shared" si="1185"/>
        <v>0</v>
      </c>
      <c r="BN294" s="66" t="e">
        <f>#REF!+#REF!+#REF!+'Новосибирск.обл'!E294+#REF!+#REF!+#REF!+#REF!+#REF!+#REF!</f>
        <v>#REF!</v>
      </c>
      <c r="BO294" s="79" t="e">
        <f t="shared" si="1186"/>
        <v>#REF!</v>
      </c>
    </row>
    <row r="295" s="48" customFormat="1" hidden="1">
      <c r="A295" s="80" t="s">
        <v>618</v>
      </c>
      <c r="B295" s="126" t="s">
        <v>619</v>
      </c>
      <c r="C295" s="82" t="s">
        <v>32</v>
      </c>
      <c r="D295" s="130"/>
      <c r="E295" s="130"/>
      <c r="F295" s="130"/>
      <c r="G295" s="130"/>
      <c r="H295" s="130"/>
      <c r="I295" s="130"/>
      <c r="J295" s="130"/>
      <c r="K295" s="130"/>
      <c r="L295" s="130"/>
      <c r="M295" s="130"/>
      <c r="N295" s="130"/>
      <c r="P295" s="130"/>
      <c r="Q295" s="130"/>
      <c r="R295" s="130"/>
      <c r="S295" s="130"/>
      <c r="T295" s="130"/>
      <c r="U295" s="130"/>
      <c r="V295" s="130"/>
      <c r="W295" s="130"/>
      <c r="X295" s="130"/>
      <c r="Y295" s="130"/>
      <c r="Z295" s="130"/>
      <c r="AA295" s="79">
        <f>D295+'[12]Кемеровская область+'!BV295</f>
        <v>14.248599760000003</v>
      </c>
      <c r="AB295" s="574" t="e">
        <f t="shared" si="1191"/>
        <v>#REF!</v>
      </c>
      <c r="AC295" s="70" t="e">
        <f t="shared" si="1191"/>
        <v>#REF!</v>
      </c>
      <c r="AD295" s="70" t="e">
        <f t="shared" si="1191"/>
        <v>#REF!</v>
      </c>
      <c r="AE295" s="70" t="e">
        <f t="shared" si="1191"/>
        <v>#REF!</v>
      </c>
      <c r="AF295" s="70" t="e">
        <f t="shared" si="1191"/>
        <v>#VALUE!</v>
      </c>
      <c r="AG295" s="70" t="e">
        <f t="shared" si="1191"/>
        <v>#REF!</v>
      </c>
      <c r="AH295" s="70" t="e">
        <f t="shared" si="1191"/>
        <v>#REF!</v>
      </c>
      <c r="AI295" s="70" t="e">
        <f t="shared" si="1191"/>
        <v>#REF!</v>
      </c>
      <c r="AJ295" s="70" t="e">
        <f t="shared" si="1191"/>
        <v>#REF!</v>
      </c>
      <c r="AK295" s="70" t="e">
        <f t="shared" si="1191"/>
        <v>#REF!</v>
      </c>
      <c r="AL295" s="70" t="e">
        <f t="shared" si="1191"/>
        <v>#REF!</v>
      </c>
      <c r="AM295" s="66"/>
      <c r="AN295" s="574" t="e">
        <f t="shared" si="1192"/>
        <v>#REF!</v>
      </c>
      <c r="AO295" s="70" t="e">
        <f t="shared" si="1192"/>
        <v>#REF!</v>
      </c>
      <c r="AP295" s="70" t="e">
        <f t="shared" si="1192"/>
        <v>#REF!</v>
      </c>
      <c r="AQ295" s="70" t="e">
        <f t="shared" si="1192"/>
        <v>#REF!</v>
      </c>
      <c r="AR295" s="70" t="e">
        <f t="shared" si="1192"/>
        <v>#VALUE!</v>
      </c>
      <c r="AS295" s="70" t="e">
        <f t="shared" si="1192"/>
        <v>#REF!</v>
      </c>
      <c r="AT295" s="70" t="e">
        <f t="shared" si="1192"/>
        <v>#REF!</v>
      </c>
      <c r="AU295" s="70" t="e">
        <f t="shared" si="1192"/>
        <v>#REF!</v>
      </c>
      <c r="AV295" s="70" t="e">
        <f t="shared" si="1192"/>
        <v>#REF!</v>
      </c>
      <c r="AW295" s="70" t="e">
        <f t="shared" si="1192"/>
        <v>#REF!</v>
      </c>
      <c r="AX295" s="70" t="e">
        <f t="shared" si="1192"/>
        <v>#REF!</v>
      </c>
      <c r="AY295" s="66"/>
      <c r="AZ295" s="574" t="e">
        <f t="shared" si="1193"/>
        <v>#REF!</v>
      </c>
      <c r="BA295" s="70" t="e">
        <f t="shared" si="1193"/>
        <v>#REF!</v>
      </c>
      <c r="BB295" s="70" t="e">
        <f t="shared" si="1193"/>
        <v>#REF!</v>
      </c>
      <c r="BC295" s="70" t="e">
        <f t="shared" si="1193"/>
        <v>#REF!</v>
      </c>
      <c r="BD295" s="70" t="e">
        <f t="shared" si="1193"/>
        <v>#VALUE!</v>
      </c>
      <c r="BE295" s="70" t="e">
        <f t="shared" si="1193"/>
        <v>#REF!</v>
      </c>
      <c r="BF295" s="70" t="e">
        <f t="shared" si="1193"/>
        <v>#REF!</v>
      </c>
      <c r="BG295" s="70" t="e">
        <f t="shared" si="1193"/>
        <v>#REF!</v>
      </c>
      <c r="BH295" s="70" t="e">
        <f t="shared" si="1193"/>
        <v>#REF!</v>
      </c>
      <c r="BI295" s="70" t="e">
        <f t="shared" si="1193"/>
        <v>#REF!</v>
      </c>
      <c r="BJ295" s="70" t="e">
        <f t="shared" si="1193"/>
        <v>#REF!</v>
      </c>
      <c r="BK295" s="66" t="e">
        <f t="shared" si="1183"/>
        <v>#REF!</v>
      </c>
      <c r="BL295" s="79" t="e">
        <f t="shared" si="1184"/>
        <v>#REF!</v>
      </c>
      <c r="BM295" s="79">
        <f t="shared" si="1185"/>
        <v>14.248599760000003</v>
      </c>
      <c r="BN295" s="66" t="e">
        <f>#REF!+#REF!+#REF!+'Новосибирск.обл'!E295+#REF!+#REF!+#REF!+#REF!+#REF!+#REF!</f>
        <v>#REF!</v>
      </c>
      <c r="BO295" s="79" t="e">
        <f t="shared" si="1186"/>
        <v>#REF!</v>
      </c>
    </row>
    <row r="296" s="48" customFormat="1" hidden="1">
      <c r="A296" s="80" t="s">
        <v>620</v>
      </c>
      <c r="B296" s="155" t="s">
        <v>565</v>
      </c>
      <c r="C296" s="82" t="s">
        <v>32</v>
      </c>
      <c r="D296" s="130"/>
      <c r="E296" s="130"/>
      <c r="F296" s="130"/>
      <c r="G296" s="130"/>
      <c r="H296" s="130"/>
      <c r="I296" s="130"/>
      <c r="J296" s="130"/>
      <c r="K296" s="130"/>
      <c r="L296" s="130"/>
      <c r="M296" s="130"/>
      <c r="N296" s="130"/>
      <c r="P296" s="130"/>
      <c r="Q296" s="130"/>
      <c r="R296" s="130"/>
      <c r="S296" s="130"/>
      <c r="T296" s="130"/>
      <c r="U296" s="130"/>
      <c r="V296" s="130"/>
      <c r="W296" s="130"/>
      <c r="X296" s="130"/>
      <c r="Y296" s="130"/>
      <c r="Z296" s="130"/>
      <c r="AA296" s="79">
        <f>D296+'[12]Кемеровская область+'!BV296</f>
        <v>0</v>
      </c>
      <c r="AB296" s="574" t="e">
        <f t="shared" si="1191"/>
        <v>#REF!</v>
      </c>
      <c r="AC296" s="70" t="e">
        <f t="shared" si="1191"/>
        <v>#REF!</v>
      </c>
      <c r="AD296" s="70" t="e">
        <f t="shared" si="1191"/>
        <v>#REF!</v>
      </c>
      <c r="AE296" s="70" t="e">
        <f t="shared" si="1191"/>
        <v>#REF!</v>
      </c>
      <c r="AF296" s="70">
        <f t="shared" si="1191"/>
        <v>56525.517895990015</v>
      </c>
      <c r="AG296" s="70" t="e">
        <f t="shared" si="1191"/>
        <v>#REF!</v>
      </c>
      <c r="AH296" s="70" t="e">
        <f t="shared" si="1191"/>
        <v>#REF!</v>
      </c>
      <c r="AI296" s="70" t="e">
        <f t="shared" si="1191"/>
        <v>#REF!</v>
      </c>
      <c r="AJ296" s="70" t="e">
        <f t="shared" si="1191"/>
        <v>#REF!</v>
      </c>
      <c r="AK296" s="70" t="e">
        <f t="shared" si="1191"/>
        <v>#REF!</v>
      </c>
      <c r="AL296" s="70" t="e">
        <f t="shared" si="1191"/>
        <v>#REF!</v>
      </c>
      <c r="AM296" s="66"/>
      <c r="AN296" s="574" t="e">
        <f t="shared" si="1192"/>
        <v>#REF!</v>
      </c>
      <c r="AO296" s="70" t="e">
        <f t="shared" si="1192"/>
        <v>#REF!</v>
      </c>
      <c r="AP296" s="70" t="e">
        <f t="shared" si="1192"/>
        <v>#REF!</v>
      </c>
      <c r="AQ296" s="70" t="e">
        <f t="shared" si="1192"/>
        <v>#REF!</v>
      </c>
      <c r="AR296" s="70">
        <f t="shared" si="1192"/>
        <v>33455.965304000005</v>
      </c>
      <c r="AS296" s="70" t="e">
        <f t="shared" si="1192"/>
        <v>#REF!</v>
      </c>
      <c r="AT296" s="70" t="e">
        <f t="shared" si="1192"/>
        <v>#REF!</v>
      </c>
      <c r="AU296" s="70" t="e">
        <f t="shared" si="1192"/>
        <v>#REF!</v>
      </c>
      <c r="AV296" s="70" t="e">
        <f t="shared" si="1192"/>
        <v>#REF!</v>
      </c>
      <c r="AW296" s="70" t="e">
        <f t="shared" si="1192"/>
        <v>#REF!</v>
      </c>
      <c r="AX296" s="70" t="e">
        <f t="shared" si="1192"/>
        <v>#REF!</v>
      </c>
      <c r="AY296" s="66"/>
      <c r="AZ296" s="574" t="e">
        <f t="shared" si="1193"/>
        <v>#REF!</v>
      </c>
      <c r="BA296" s="70" t="e">
        <f t="shared" si="1193"/>
        <v>#REF!</v>
      </c>
      <c r="BB296" s="70" t="e">
        <f t="shared" si="1193"/>
        <v>#REF!</v>
      </c>
      <c r="BC296" s="70" t="e">
        <f t="shared" si="1193"/>
        <v>#REF!</v>
      </c>
      <c r="BD296" s="70">
        <f t="shared" si="1193"/>
        <v>0</v>
      </c>
      <c r="BE296" s="70" t="e">
        <f t="shared" si="1193"/>
        <v>#REF!</v>
      </c>
      <c r="BF296" s="70" t="e">
        <f t="shared" si="1193"/>
        <v>#REF!</v>
      </c>
      <c r="BG296" s="70" t="e">
        <f t="shared" si="1193"/>
        <v>#REF!</v>
      </c>
      <c r="BH296" s="70" t="e">
        <f t="shared" si="1193"/>
        <v>#REF!</v>
      </c>
      <c r="BI296" s="70" t="e">
        <f t="shared" si="1193"/>
        <v>#REF!</v>
      </c>
      <c r="BJ296" s="70" t="e">
        <f t="shared" si="1193"/>
        <v>#REF!</v>
      </c>
      <c r="BK296" s="66" t="e">
        <f t="shared" si="1183"/>
        <v>#REF!</v>
      </c>
      <c r="BL296" s="79" t="e">
        <f t="shared" si="1184"/>
        <v>#REF!</v>
      </c>
      <c r="BM296" s="79">
        <f t="shared" si="1185"/>
        <v>0</v>
      </c>
      <c r="BN296" s="66" t="e">
        <f>#REF!+#REF!+#REF!+'Новосибирск.обл'!E296+#REF!+#REF!+#REF!+#REF!+#REF!+#REF!</f>
        <v>#REF!</v>
      </c>
      <c r="BO296" s="79" t="e">
        <f t="shared" si="1186"/>
        <v>#REF!</v>
      </c>
    </row>
    <row r="297" s="48" customFormat="1" hidden="1">
      <c r="A297" s="80" t="s">
        <v>621</v>
      </c>
      <c r="B297" s="126" t="s">
        <v>622</v>
      </c>
      <c r="C297" s="82" t="s">
        <v>32</v>
      </c>
      <c r="D297" s="130"/>
      <c r="E297" s="130"/>
      <c r="F297" s="130"/>
      <c r="G297" s="130"/>
      <c r="H297" s="130"/>
      <c r="I297" s="130"/>
      <c r="J297" s="130"/>
      <c r="K297" s="130"/>
      <c r="L297" s="130"/>
      <c r="M297" s="130"/>
      <c r="N297" s="130"/>
      <c r="P297" s="130"/>
      <c r="Q297" s="130"/>
      <c r="R297" s="130"/>
      <c r="S297" s="130"/>
      <c r="T297" s="130"/>
      <c r="U297" s="130"/>
      <c r="V297" s="130"/>
      <c r="W297" s="130"/>
      <c r="X297" s="130"/>
      <c r="Y297" s="130"/>
      <c r="Z297" s="130"/>
      <c r="AA297" s="79">
        <f>D297+'[12]Кемеровская область+'!BV297</f>
        <v>11.86928224</v>
      </c>
      <c r="AB297" s="574" t="e">
        <f t="shared" si="1191"/>
        <v>#VALUE!</v>
      </c>
      <c r="AC297" s="70" t="e">
        <f t="shared" si="1191"/>
        <v>#VALUE!</v>
      </c>
      <c r="AD297" s="70" t="e">
        <f t="shared" si="1191"/>
        <v>#VALUE!</v>
      </c>
      <c r="AE297" s="70" t="e">
        <f t="shared" si="1191"/>
        <v>#VALUE!</v>
      </c>
      <c r="AF297" s="70" t="e">
        <f t="shared" si="1191"/>
        <v>#VALUE!</v>
      </c>
      <c r="AG297" s="70" t="e">
        <f t="shared" si="1191"/>
        <v>#VALUE!</v>
      </c>
      <c r="AH297" s="70" t="e">
        <f t="shared" si="1191"/>
        <v>#VALUE!</v>
      </c>
      <c r="AI297" s="70" t="e">
        <f t="shared" si="1191"/>
        <v>#VALUE!</v>
      </c>
      <c r="AJ297" s="70" t="e">
        <f t="shared" si="1191"/>
        <v>#VALUE!</v>
      </c>
      <c r="AK297" s="70" t="e">
        <f t="shared" si="1191"/>
        <v>#VALUE!</v>
      </c>
      <c r="AL297" s="70" t="e">
        <f t="shared" si="1191"/>
        <v>#VALUE!</v>
      </c>
      <c r="AM297" s="66"/>
      <c r="AN297" s="574" t="e">
        <f t="shared" si="1192"/>
        <v>#VALUE!</v>
      </c>
      <c r="AO297" s="70" t="e">
        <f t="shared" si="1192"/>
        <v>#VALUE!</v>
      </c>
      <c r="AP297" s="70" t="e">
        <f t="shared" si="1192"/>
        <v>#VALUE!</v>
      </c>
      <c r="AQ297" s="70" t="e">
        <f t="shared" si="1192"/>
        <v>#VALUE!</v>
      </c>
      <c r="AR297" s="70" t="e">
        <f t="shared" si="1192"/>
        <v>#VALUE!</v>
      </c>
      <c r="AS297" s="70" t="e">
        <f t="shared" si="1192"/>
        <v>#VALUE!</v>
      </c>
      <c r="AT297" s="70" t="e">
        <f t="shared" si="1192"/>
        <v>#VALUE!</v>
      </c>
      <c r="AU297" s="70" t="e">
        <f t="shared" si="1192"/>
        <v>#VALUE!</v>
      </c>
      <c r="AV297" s="70" t="e">
        <f t="shared" si="1192"/>
        <v>#VALUE!</v>
      </c>
      <c r="AW297" s="70" t="e">
        <f t="shared" si="1192"/>
        <v>#VALUE!</v>
      </c>
      <c r="AX297" s="70" t="e">
        <f t="shared" si="1192"/>
        <v>#VALUE!</v>
      </c>
      <c r="AY297" s="66"/>
      <c r="AZ297" s="574" t="e">
        <f t="shared" si="1193"/>
        <v>#VALUE!</v>
      </c>
      <c r="BA297" s="70" t="e">
        <f t="shared" si="1193"/>
        <v>#VALUE!</v>
      </c>
      <c r="BB297" s="70" t="e">
        <f t="shared" si="1193"/>
        <v>#VALUE!</v>
      </c>
      <c r="BC297" s="70" t="e">
        <f t="shared" si="1193"/>
        <v>#VALUE!</v>
      </c>
      <c r="BD297" s="70" t="e">
        <f t="shared" si="1193"/>
        <v>#VALUE!</v>
      </c>
      <c r="BE297" s="70" t="e">
        <f t="shared" si="1193"/>
        <v>#VALUE!</v>
      </c>
      <c r="BF297" s="70" t="e">
        <f t="shared" si="1193"/>
        <v>#VALUE!</v>
      </c>
      <c r="BG297" s="70" t="e">
        <f t="shared" si="1193"/>
        <v>#VALUE!</v>
      </c>
      <c r="BH297" s="70" t="e">
        <f t="shared" si="1193"/>
        <v>#VALUE!</v>
      </c>
      <c r="BI297" s="70" t="e">
        <f t="shared" si="1193"/>
        <v>#VALUE!</v>
      </c>
      <c r="BJ297" s="70" t="e">
        <f t="shared" si="1193"/>
        <v>#VALUE!</v>
      </c>
      <c r="BK297" s="66" t="e">
        <f t="shared" si="1183"/>
        <v>#VALUE!</v>
      </c>
      <c r="BL297" s="79" t="e">
        <f t="shared" si="1184"/>
        <v>#VALUE!</v>
      </c>
      <c r="BM297" s="79">
        <f t="shared" si="1185"/>
        <v>11.86928224</v>
      </c>
      <c r="BN297" s="66" t="e">
        <f>#REF!+#REF!+#REF!+'Новосибирск.обл'!E297+#REF!+#REF!+#REF!+#REF!+#REF!+#REF!</f>
        <v>#REF!</v>
      </c>
      <c r="BO297" s="79" t="e">
        <f t="shared" si="1186"/>
        <v>#REF!</v>
      </c>
    </row>
    <row r="298" s="48" customFormat="1" hidden="1">
      <c r="A298" s="80" t="s">
        <v>623</v>
      </c>
      <c r="B298" s="155" t="s">
        <v>565</v>
      </c>
      <c r="C298" s="82" t="s">
        <v>32</v>
      </c>
      <c r="D298" s="130"/>
      <c r="E298" s="130"/>
      <c r="F298" s="130"/>
      <c r="G298" s="130"/>
      <c r="H298" s="130"/>
      <c r="I298" s="130"/>
      <c r="J298" s="130"/>
      <c r="K298" s="130"/>
      <c r="L298" s="130"/>
      <c r="M298" s="130"/>
      <c r="N298" s="130"/>
      <c r="P298" s="130"/>
      <c r="Q298" s="130"/>
      <c r="R298" s="130"/>
      <c r="S298" s="130"/>
      <c r="T298" s="130"/>
      <c r="U298" s="130"/>
      <c r="V298" s="130"/>
      <c r="W298" s="130"/>
      <c r="X298" s="130"/>
      <c r="Y298" s="130"/>
      <c r="Z298" s="130"/>
      <c r="AA298" s="79">
        <f>D298+'[12]Кемеровская область+'!BV298</f>
        <v>0</v>
      </c>
      <c r="AB298" s="574" t="e">
        <f t="shared" si="1191"/>
        <v>#REF!</v>
      </c>
      <c r="AC298" s="70" t="e">
        <f t="shared" si="1191"/>
        <v>#REF!</v>
      </c>
      <c r="AD298" s="70" t="e">
        <f t="shared" si="1191"/>
        <v>#REF!</v>
      </c>
      <c r="AE298" s="70" t="e">
        <f t="shared" si="1191"/>
        <v>#REF!</v>
      </c>
      <c r="AF298" s="70">
        <f t="shared" si="1191"/>
        <v>45184.663544290008</v>
      </c>
      <c r="AG298" s="70" t="e">
        <f t="shared" si="1191"/>
        <v>#REF!</v>
      </c>
      <c r="AH298" s="70" t="e">
        <f t="shared" si="1191"/>
        <v>#REF!</v>
      </c>
      <c r="AI298" s="70" t="e">
        <f t="shared" si="1191"/>
        <v>#REF!</v>
      </c>
      <c r="AJ298" s="70" t="e">
        <f t="shared" si="1191"/>
        <v>#REF!</v>
      </c>
      <c r="AK298" s="70" t="e">
        <f t="shared" si="1191"/>
        <v>#REF!</v>
      </c>
      <c r="AL298" s="70" t="e">
        <f t="shared" si="1191"/>
        <v>#REF!</v>
      </c>
      <c r="AM298" s="66"/>
      <c r="AN298" s="574" t="e">
        <f t="shared" si="1192"/>
        <v>#REF!</v>
      </c>
      <c r="AO298" s="70" t="e">
        <f t="shared" si="1192"/>
        <v>#REF!</v>
      </c>
      <c r="AP298" s="70" t="e">
        <f t="shared" si="1192"/>
        <v>#REF!</v>
      </c>
      <c r="AQ298" s="70" t="e">
        <f t="shared" si="1192"/>
        <v>#REF!</v>
      </c>
      <c r="AR298" s="70">
        <f t="shared" si="1192"/>
        <v>26743.881044000002</v>
      </c>
      <c r="AS298" s="70" t="e">
        <f t="shared" si="1192"/>
        <v>#REF!</v>
      </c>
      <c r="AT298" s="70" t="e">
        <f t="shared" si="1192"/>
        <v>#REF!</v>
      </c>
      <c r="AU298" s="70" t="e">
        <f t="shared" si="1192"/>
        <v>#REF!</v>
      </c>
      <c r="AV298" s="70" t="e">
        <f t="shared" si="1192"/>
        <v>#REF!</v>
      </c>
      <c r="AW298" s="70" t="e">
        <f t="shared" si="1192"/>
        <v>#REF!</v>
      </c>
      <c r="AX298" s="70" t="e">
        <f t="shared" si="1192"/>
        <v>#REF!</v>
      </c>
      <c r="AY298" s="66"/>
      <c r="AZ298" s="574" t="e">
        <f t="shared" si="1193"/>
        <v>#REF!</v>
      </c>
      <c r="BA298" s="70" t="e">
        <f t="shared" si="1193"/>
        <v>#REF!</v>
      </c>
      <c r="BB298" s="70" t="e">
        <f t="shared" si="1193"/>
        <v>#REF!</v>
      </c>
      <c r="BC298" s="70" t="e">
        <f t="shared" si="1193"/>
        <v>#REF!</v>
      </c>
      <c r="BD298" s="70">
        <f t="shared" si="1193"/>
        <v>0</v>
      </c>
      <c r="BE298" s="70" t="e">
        <f t="shared" si="1193"/>
        <v>#REF!</v>
      </c>
      <c r="BF298" s="70" t="e">
        <f t="shared" si="1193"/>
        <v>#REF!</v>
      </c>
      <c r="BG298" s="70" t="e">
        <f t="shared" si="1193"/>
        <v>#REF!</v>
      </c>
      <c r="BH298" s="70" t="e">
        <f t="shared" si="1193"/>
        <v>#REF!</v>
      </c>
      <c r="BI298" s="70" t="e">
        <f t="shared" si="1193"/>
        <v>#REF!</v>
      </c>
      <c r="BJ298" s="70" t="e">
        <f t="shared" si="1193"/>
        <v>#REF!</v>
      </c>
      <c r="BK298" s="66" t="e">
        <f t="shared" si="1183"/>
        <v>#REF!</v>
      </c>
      <c r="BL298" s="79" t="e">
        <f t="shared" si="1184"/>
        <v>#REF!</v>
      </c>
      <c r="BM298" s="79">
        <f t="shared" si="1185"/>
        <v>0</v>
      </c>
      <c r="BN298" s="66" t="e">
        <f>#REF!+#REF!+#REF!+'Новосибирск.обл'!E298+#REF!+#REF!+#REF!+#REF!+#REF!+#REF!</f>
        <v>#REF!</v>
      </c>
      <c r="BO298" s="79" t="e">
        <f t="shared" si="1186"/>
        <v>#REF!</v>
      </c>
    </row>
    <row r="299" s="48" customFormat="1" hidden="1">
      <c r="A299" s="80" t="s">
        <v>624</v>
      </c>
      <c r="B299" s="126" t="s">
        <v>625</v>
      </c>
      <c r="C299" s="82" t="s">
        <v>32</v>
      </c>
      <c r="D299" s="130"/>
      <c r="E299" s="130"/>
      <c r="F299" s="130"/>
      <c r="G299" s="130"/>
      <c r="H299" s="130"/>
      <c r="I299" s="130"/>
      <c r="J299" s="130"/>
      <c r="K299" s="130"/>
      <c r="L299" s="130"/>
      <c r="M299" s="130"/>
      <c r="N299" s="130"/>
      <c r="P299" s="130"/>
      <c r="Q299" s="130"/>
      <c r="R299" s="130"/>
      <c r="S299" s="130"/>
      <c r="T299" s="130"/>
      <c r="U299" s="130"/>
      <c r="V299" s="130"/>
      <c r="W299" s="130"/>
      <c r="X299" s="130"/>
      <c r="Y299" s="130"/>
      <c r="Z299" s="130"/>
      <c r="AA299" s="79">
        <f>D299+'[12]Кемеровская область+'!BV299</f>
        <v>0</v>
      </c>
      <c r="AB299" s="574" t="e">
        <f t="shared" si="1191"/>
        <v>#VALUE!</v>
      </c>
      <c r="AC299" s="70" t="e">
        <f t="shared" si="1191"/>
        <v>#VALUE!</v>
      </c>
      <c r="AD299" s="70" t="e">
        <f t="shared" si="1191"/>
        <v>#VALUE!</v>
      </c>
      <c r="AE299" s="70" t="e">
        <f t="shared" si="1191"/>
        <v>#VALUE!</v>
      </c>
      <c r="AF299" s="70" t="e">
        <f t="shared" si="1191"/>
        <v>#VALUE!</v>
      </c>
      <c r="AG299" s="70" t="e">
        <f t="shared" si="1191"/>
        <v>#VALUE!</v>
      </c>
      <c r="AH299" s="70" t="e">
        <f t="shared" si="1191"/>
        <v>#VALUE!</v>
      </c>
      <c r="AI299" s="70" t="e">
        <f t="shared" si="1191"/>
        <v>#VALUE!</v>
      </c>
      <c r="AJ299" s="70" t="e">
        <f t="shared" si="1191"/>
        <v>#VALUE!</v>
      </c>
      <c r="AK299" s="70" t="e">
        <f t="shared" si="1191"/>
        <v>#VALUE!</v>
      </c>
      <c r="AL299" s="70" t="e">
        <f t="shared" si="1191"/>
        <v>#VALUE!</v>
      </c>
      <c r="AM299" s="66"/>
      <c r="AN299" s="574" t="e">
        <f t="shared" si="1192"/>
        <v>#VALUE!</v>
      </c>
      <c r="AO299" s="70" t="e">
        <f t="shared" si="1192"/>
        <v>#VALUE!</v>
      </c>
      <c r="AP299" s="70" t="e">
        <f t="shared" si="1192"/>
        <v>#VALUE!</v>
      </c>
      <c r="AQ299" s="70" t="e">
        <f t="shared" si="1192"/>
        <v>#VALUE!</v>
      </c>
      <c r="AR299" s="70" t="e">
        <f t="shared" si="1192"/>
        <v>#VALUE!</v>
      </c>
      <c r="AS299" s="70" t="e">
        <f t="shared" si="1192"/>
        <v>#VALUE!</v>
      </c>
      <c r="AT299" s="70" t="e">
        <f t="shared" si="1192"/>
        <v>#VALUE!</v>
      </c>
      <c r="AU299" s="70" t="e">
        <f t="shared" si="1192"/>
        <v>#VALUE!</v>
      </c>
      <c r="AV299" s="70" t="e">
        <f t="shared" si="1192"/>
        <v>#VALUE!</v>
      </c>
      <c r="AW299" s="70" t="e">
        <f t="shared" si="1192"/>
        <v>#VALUE!</v>
      </c>
      <c r="AX299" s="70" t="e">
        <f t="shared" si="1192"/>
        <v>#VALUE!</v>
      </c>
      <c r="AY299" s="66"/>
      <c r="AZ299" s="574" t="e">
        <f t="shared" si="1193"/>
        <v>#VALUE!</v>
      </c>
      <c r="BA299" s="70" t="e">
        <f t="shared" si="1193"/>
        <v>#VALUE!</v>
      </c>
      <c r="BB299" s="70" t="e">
        <f t="shared" si="1193"/>
        <v>#VALUE!</v>
      </c>
      <c r="BC299" s="70" t="e">
        <f t="shared" si="1193"/>
        <v>#VALUE!</v>
      </c>
      <c r="BD299" s="70" t="e">
        <f t="shared" si="1193"/>
        <v>#VALUE!</v>
      </c>
      <c r="BE299" s="70" t="e">
        <f t="shared" si="1193"/>
        <v>#VALUE!</v>
      </c>
      <c r="BF299" s="70" t="e">
        <f t="shared" si="1193"/>
        <v>#VALUE!</v>
      </c>
      <c r="BG299" s="70" t="e">
        <f t="shared" si="1193"/>
        <v>#VALUE!</v>
      </c>
      <c r="BH299" s="70" t="e">
        <f t="shared" si="1193"/>
        <v>#VALUE!</v>
      </c>
      <c r="BI299" s="70" t="e">
        <f t="shared" si="1193"/>
        <v>#VALUE!</v>
      </c>
      <c r="BJ299" s="70" t="e">
        <f t="shared" si="1193"/>
        <v>#VALUE!</v>
      </c>
      <c r="BK299" s="66" t="e">
        <f t="shared" si="1183"/>
        <v>#VALUE!</v>
      </c>
      <c r="BL299" s="79" t="e">
        <f t="shared" si="1184"/>
        <v>#VALUE!</v>
      </c>
      <c r="BM299" s="79">
        <f t="shared" si="1185"/>
        <v>0</v>
      </c>
      <c r="BN299" s="66" t="e">
        <f>#REF!+#REF!+#REF!+'Новосибирск.обл'!E299+#REF!+#REF!+#REF!+#REF!+#REF!+#REF!</f>
        <v>#REF!</v>
      </c>
      <c r="BO299" s="79" t="e">
        <f t="shared" si="1186"/>
        <v>#REF!</v>
      </c>
    </row>
    <row r="300" s="48" customFormat="1" hidden="1">
      <c r="A300" s="80" t="s">
        <v>626</v>
      </c>
      <c r="B300" s="155" t="s">
        <v>565</v>
      </c>
      <c r="C300" s="82" t="s">
        <v>32</v>
      </c>
      <c r="D300" s="130"/>
      <c r="E300" s="130"/>
      <c r="F300" s="130"/>
      <c r="G300" s="130"/>
      <c r="H300" s="130"/>
      <c r="I300" s="130"/>
      <c r="J300" s="130"/>
      <c r="K300" s="130"/>
      <c r="L300" s="130"/>
      <c r="M300" s="130"/>
      <c r="N300" s="130"/>
      <c r="P300" s="130"/>
      <c r="Q300" s="130"/>
      <c r="R300" s="130"/>
      <c r="S300" s="130"/>
      <c r="T300" s="130"/>
      <c r="U300" s="130"/>
      <c r="V300" s="130"/>
      <c r="W300" s="130"/>
      <c r="X300" s="130"/>
      <c r="Y300" s="130"/>
      <c r="Z300" s="130"/>
      <c r="AA300" s="79">
        <f>D300+'[12]Кемеровская область+'!BV300</f>
        <v>0</v>
      </c>
      <c r="AB300" s="574" t="e">
        <f t="shared" si="1191"/>
        <v>#REF!</v>
      </c>
      <c r="AC300" s="70" t="e">
        <f t="shared" si="1191"/>
        <v>#REF!</v>
      </c>
      <c r="AD300" s="70" t="e">
        <f t="shared" si="1191"/>
        <v>#REF!</v>
      </c>
      <c r="AE300" s="70" t="e">
        <f t="shared" si="1191"/>
        <v>#REF!</v>
      </c>
      <c r="AF300" s="70">
        <f t="shared" si="1191"/>
        <v>31175.048900130005</v>
      </c>
      <c r="AG300" s="70" t="e">
        <f t="shared" si="1191"/>
        <v>#REF!</v>
      </c>
      <c r="AH300" s="70" t="e">
        <f t="shared" si="1191"/>
        <v>#REF!</v>
      </c>
      <c r="AI300" s="70" t="e">
        <f t="shared" si="1191"/>
        <v>#REF!</v>
      </c>
      <c r="AJ300" s="70" t="e">
        <f t="shared" si="1191"/>
        <v>#REF!</v>
      </c>
      <c r="AK300" s="70" t="e">
        <f t="shared" si="1191"/>
        <v>#REF!</v>
      </c>
      <c r="AL300" s="70" t="e">
        <f t="shared" si="1191"/>
        <v>#REF!</v>
      </c>
      <c r="AM300" s="66"/>
      <c r="AN300" s="574" t="e">
        <f t="shared" si="1192"/>
        <v>#REF!</v>
      </c>
      <c r="AO300" s="70" t="e">
        <f t="shared" si="1192"/>
        <v>#REF!</v>
      </c>
      <c r="AP300" s="70" t="e">
        <f t="shared" si="1192"/>
        <v>#REF!</v>
      </c>
      <c r="AQ300" s="70" t="e">
        <f t="shared" si="1192"/>
        <v>#REF!</v>
      </c>
      <c r="AR300" s="70">
        <f t="shared" si="1192"/>
        <v>18452.471008000004</v>
      </c>
      <c r="AS300" s="70" t="e">
        <f t="shared" si="1192"/>
        <v>#REF!</v>
      </c>
      <c r="AT300" s="70" t="e">
        <f t="shared" si="1192"/>
        <v>#REF!</v>
      </c>
      <c r="AU300" s="70" t="e">
        <f t="shared" si="1192"/>
        <v>#REF!</v>
      </c>
      <c r="AV300" s="70" t="e">
        <f t="shared" si="1192"/>
        <v>#REF!</v>
      </c>
      <c r="AW300" s="70" t="e">
        <f t="shared" si="1192"/>
        <v>#REF!</v>
      </c>
      <c r="AX300" s="70" t="e">
        <f t="shared" si="1192"/>
        <v>#REF!</v>
      </c>
      <c r="AY300" s="66"/>
      <c r="AZ300" s="574" t="e">
        <f t="shared" si="1193"/>
        <v>#REF!</v>
      </c>
      <c r="BA300" s="70" t="e">
        <f t="shared" si="1193"/>
        <v>#REF!</v>
      </c>
      <c r="BB300" s="70" t="e">
        <f t="shared" si="1193"/>
        <v>#REF!</v>
      </c>
      <c r="BC300" s="70" t="e">
        <f t="shared" si="1193"/>
        <v>#REF!</v>
      </c>
      <c r="BD300" s="70">
        <f t="shared" si="1193"/>
        <v>0</v>
      </c>
      <c r="BE300" s="70" t="e">
        <f t="shared" si="1193"/>
        <v>#REF!</v>
      </c>
      <c r="BF300" s="70" t="e">
        <f t="shared" si="1193"/>
        <v>#REF!</v>
      </c>
      <c r="BG300" s="70" t="e">
        <f t="shared" si="1193"/>
        <v>#REF!</v>
      </c>
      <c r="BH300" s="70" t="e">
        <f t="shared" si="1193"/>
        <v>#REF!</v>
      </c>
      <c r="BI300" s="70" t="e">
        <f t="shared" si="1193"/>
        <v>#REF!</v>
      </c>
      <c r="BJ300" s="70" t="e">
        <f t="shared" si="1193"/>
        <v>#REF!</v>
      </c>
      <c r="BK300" s="66" t="e">
        <f t="shared" si="1183"/>
        <v>#REF!</v>
      </c>
      <c r="BL300" s="79" t="e">
        <f t="shared" si="1184"/>
        <v>#REF!</v>
      </c>
      <c r="BM300" s="79">
        <f t="shared" si="1185"/>
        <v>0</v>
      </c>
      <c r="BN300" s="66" t="e">
        <f>#REF!+#REF!+#REF!+'Новосибирск.обл'!E300+#REF!+#REF!+#REF!+#REF!+#REF!+#REF!</f>
        <v>#REF!</v>
      </c>
      <c r="BO300" s="79" t="e">
        <f t="shared" si="1186"/>
        <v>#REF!</v>
      </c>
    </row>
    <row r="301" s="48" customFormat="1" ht="30" hidden="1">
      <c r="A301" s="80" t="s">
        <v>627</v>
      </c>
      <c r="B301" s="126" t="s">
        <v>628</v>
      </c>
      <c r="C301" s="82" t="s">
        <v>32</v>
      </c>
      <c r="D301" s="130"/>
      <c r="E301" s="130"/>
      <c r="F301" s="130"/>
      <c r="G301" s="130"/>
      <c r="H301" s="130"/>
      <c r="I301" s="130"/>
      <c r="J301" s="130"/>
      <c r="K301" s="130"/>
      <c r="L301" s="130"/>
      <c r="M301" s="130"/>
      <c r="N301" s="130"/>
      <c r="P301" s="130"/>
      <c r="Q301" s="130"/>
      <c r="R301" s="130"/>
      <c r="S301" s="130"/>
      <c r="T301" s="130"/>
      <c r="U301" s="130"/>
      <c r="V301" s="130"/>
      <c r="W301" s="130"/>
      <c r="X301" s="130"/>
      <c r="Y301" s="130"/>
      <c r="Z301" s="130"/>
      <c r="AA301" s="79">
        <f>D301+'[12]Кемеровская область+'!BV301</f>
        <v>0.16116</v>
      </c>
      <c r="AB301" s="574" t="e">
        <f t="shared" si="1191"/>
        <v>#REF!</v>
      </c>
      <c r="AC301" s="70" t="e">
        <f t="shared" si="1191"/>
        <v>#REF!</v>
      </c>
      <c r="AD301" s="70" t="e">
        <f t="shared" si="1191"/>
        <v>#REF!</v>
      </c>
      <c r="AE301" s="70" t="e">
        <f t="shared" si="1191"/>
        <v>#REF!</v>
      </c>
      <c r="AF301" s="70" t="e">
        <f t="shared" si="1191"/>
        <v>#VALUE!</v>
      </c>
      <c r="AG301" s="70" t="e">
        <f t="shared" si="1191"/>
        <v>#REF!</v>
      </c>
      <c r="AH301" s="70" t="e">
        <f t="shared" si="1191"/>
        <v>#REF!</v>
      </c>
      <c r="AI301" s="70" t="e">
        <f t="shared" si="1191"/>
        <v>#REF!</v>
      </c>
      <c r="AJ301" s="70" t="e">
        <f t="shared" si="1191"/>
        <v>#REF!</v>
      </c>
      <c r="AK301" s="70" t="e">
        <f t="shared" si="1191"/>
        <v>#REF!</v>
      </c>
      <c r="AL301" s="70" t="e">
        <f t="shared" si="1191"/>
        <v>#REF!</v>
      </c>
      <c r="AM301" s="66"/>
      <c r="AN301" s="574" t="e">
        <f t="shared" si="1192"/>
        <v>#REF!</v>
      </c>
      <c r="AO301" s="70" t="e">
        <f t="shared" si="1192"/>
        <v>#REF!</v>
      </c>
      <c r="AP301" s="70" t="e">
        <f t="shared" si="1192"/>
        <v>#REF!</v>
      </c>
      <c r="AQ301" s="70" t="e">
        <f t="shared" si="1192"/>
        <v>#REF!</v>
      </c>
      <c r="AR301" s="70" t="e">
        <f t="shared" si="1192"/>
        <v>#VALUE!</v>
      </c>
      <c r="AS301" s="70" t="e">
        <f t="shared" si="1192"/>
        <v>#REF!</v>
      </c>
      <c r="AT301" s="70" t="e">
        <f t="shared" si="1192"/>
        <v>#REF!</v>
      </c>
      <c r="AU301" s="70" t="e">
        <f t="shared" si="1192"/>
        <v>#REF!</v>
      </c>
      <c r="AV301" s="70" t="e">
        <f t="shared" si="1192"/>
        <v>#REF!</v>
      </c>
      <c r="AW301" s="70" t="e">
        <f t="shared" si="1192"/>
        <v>#REF!</v>
      </c>
      <c r="AX301" s="70" t="e">
        <f t="shared" si="1192"/>
        <v>#REF!</v>
      </c>
      <c r="AY301" s="66"/>
      <c r="AZ301" s="574" t="e">
        <f t="shared" si="1193"/>
        <v>#REF!</v>
      </c>
      <c r="BA301" s="70" t="e">
        <f t="shared" si="1193"/>
        <v>#REF!</v>
      </c>
      <c r="BB301" s="70" t="e">
        <f t="shared" si="1193"/>
        <v>#REF!</v>
      </c>
      <c r="BC301" s="70" t="e">
        <f t="shared" si="1193"/>
        <v>#REF!</v>
      </c>
      <c r="BD301" s="70" t="e">
        <f t="shared" si="1193"/>
        <v>#VALUE!</v>
      </c>
      <c r="BE301" s="70" t="e">
        <f t="shared" si="1193"/>
        <v>#REF!</v>
      </c>
      <c r="BF301" s="70" t="e">
        <f t="shared" si="1193"/>
        <v>#REF!</v>
      </c>
      <c r="BG301" s="70" t="e">
        <f t="shared" si="1193"/>
        <v>#REF!</v>
      </c>
      <c r="BH301" s="70" t="e">
        <f t="shared" si="1193"/>
        <v>#REF!</v>
      </c>
      <c r="BI301" s="70" t="e">
        <f t="shared" si="1193"/>
        <v>#REF!</v>
      </c>
      <c r="BJ301" s="70" t="e">
        <f t="shared" si="1193"/>
        <v>#REF!</v>
      </c>
      <c r="BK301" s="66" t="e">
        <f t="shared" si="1183"/>
        <v>#REF!</v>
      </c>
      <c r="BL301" s="79" t="e">
        <f t="shared" si="1184"/>
        <v>#REF!</v>
      </c>
      <c r="BM301" s="79">
        <f t="shared" si="1185"/>
        <v>0.16116</v>
      </c>
      <c r="BN301" s="66" t="e">
        <f>#REF!+#REF!+#REF!+'Новосибирск.обл'!E301+#REF!+#REF!+#REF!+#REF!+#REF!+#REF!</f>
        <v>#REF!</v>
      </c>
      <c r="BO301" s="79" t="e">
        <f t="shared" si="1186"/>
        <v>#REF!</v>
      </c>
    </row>
    <row r="302" s="48" customFormat="1" hidden="1">
      <c r="A302" s="80" t="s">
        <v>629</v>
      </c>
      <c r="B302" s="155" t="s">
        <v>565</v>
      </c>
      <c r="C302" s="82" t="s">
        <v>32</v>
      </c>
      <c r="D302" s="130"/>
      <c r="E302" s="130"/>
      <c r="F302" s="130"/>
      <c r="G302" s="130"/>
      <c r="H302" s="130"/>
      <c r="I302" s="130"/>
      <c r="J302" s="130"/>
      <c r="K302" s="130"/>
      <c r="L302" s="130"/>
      <c r="M302" s="130"/>
      <c r="N302" s="130"/>
      <c r="P302" s="130"/>
      <c r="Q302" s="130"/>
      <c r="R302" s="130"/>
      <c r="S302" s="130"/>
      <c r="T302" s="130"/>
      <c r="U302" s="130"/>
      <c r="V302" s="130"/>
      <c r="W302" s="130"/>
      <c r="X302" s="130"/>
      <c r="Y302" s="130"/>
      <c r="Z302" s="130"/>
      <c r="AA302" s="79">
        <f>D302+'[12]Кемеровская область+'!BV302</f>
        <v>0</v>
      </c>
      <c r="AB302" s="574" t="e">
        <f t="shared" si="1191"/>
        <v>#REF!</v>
      </c>
      <c r="AC302" s="70" t="e">
        <f t="shared" si="1191"/>
        <v>#REF!</v>
      </c>
      <c r="AD302" s="70" t="e">
        <f t="shared" si="1191"/>
        <v>#REF!</v>
      </c>
      <c r="AE302" s="70" t="e">
        <f t="shared" si="1191"/>
        <v>#REF!</v>
      </c>
      <c r="AF302" s="70">
        <f t="shared" si="1191"/>
        <v>24823.024820330007</v>
      </c>
      <c r="AG302" s="70" t="e">
        <f t="shared" si="1191"/>
        <v>#REF!</v>
      </c>
      <c r="AH302" s="70" t="e">
        <f t="shared" si="1191"/>
        <v>#REF!</v>
      </c>
      <c r="AI302" s="70" t="e">
        <f t="shared" si="1191"/>
        <v>#REF!</v>
      </c>
      <c r="AJ302" s="70" t="e">
        <f t="shared" si="1191"/>
        <v>#REF!</v>
      </c>
      <c r="AK302" s="70" t="e">
        <f t="shared" si="1191"/>
        <v>#REF!</v>
      </c>
      <c r="AL302" s="70" t="e">
        <f t="shared" si="1191"/>
        <v>#REF!</v>
      </c>
      <c r="AM302" s="66"/>
      <c r="AN302" s="574" t="e">
        <f t="shared" si="1192"/>
        <v>#REF!</v>
      </c>
      <c r="AO302" s="70" t="e">
        <f t="shared" si="1192"/>
        <v>#REF!</v>
      </c>
      <c r="AP302" s="70" t="e">
        <f t="shared" si="1192"/>
        <v>#REF!</v>
      </c>
      <c r="AQ302" s="70" t="e">
        <f t="shared" si="1192"/>
        <v>#REF!</v>
      </c>
      <c r="AR302" s="70">
        <f t="shared" si="1192"/>
        <v>14692.277998000005</v>
      </c>
      <c r="AS302" s="70" t="e">
        <f t="shared" si="1192"/>
        <v>#REF!</v>
      </c>
      <c r="AT302" s="70" t="e">
        <f t="shared" si="1192"/>
        <v>#REF!</v>
      </c>
      <c r="AU302" s="70" t="e">
        <f t="shared" si="1192"/>
        <v>#REF!</v>
      </c>
      <c r="AV302" s="70" t="e">
        <f t="shared" si="1192"/>
        <v>#REF!</v>
      </c>
      <c r="AW302" s="70" t="e">
        <f t="shared" si="1192"/>
        <v>#REF!</v>
      </c>
      <c r="AX302" s="70" t="e">
        <f t="shared" si="1192"/>
        <v>#REF!</v>
      </c>
      <c r="AY302" s="66"/>
      <c r="AZ302" s="574" t="e">
        <f t="shared" si="1193"/>
        <v>#REF!</v>
      </c>
      <c r="BA302" s="70" t="e">
        <f t="shared" si="1193"/>
        <v>#REF!</v>
      </c>
      <c r="BB302" s="70" t="e">
        <f t="shared" si="1193"/>
        <v>#REF!</v>
      </c>
      <c r="BC302" s="70" t="e">
        <f t="shared" si="1193"/>
        <v>#REF!</v>
      </c>
      <c r="BD302" s="70">
        <f t="shared" si="1193"/>
        <v>0</v>
      </c>
      <c r="BE302" s="70" t="e">
        <f t="shared" si="1193"/>
        <v>#REF!</v>
      </c>
      <c r="BF302" s="70" t="e">
        <f t="shared" si="1193"/>
        <v>#REF!</v>
      </c>
      <c r="BG302" s="70" t="e">
        <f t="shared" si="1193"/>
        <v>#REF!</v>
      </c>
      <c r="BH302" s="70" t="e">
        <f t="shared" si="1193"/>
        <v>#REF!</v>
      </c>
      <c r="BI302" s="70" t="e">
        <f t="shared" si="1193"/>
        <v>#REF!</v>
      </c>
      <c r="BJ302" s="70" t="e">
        <f t="shared" si="1193"/>
        <v>#REF!</v>
      </c>
      <c r="BK302" s="66" t="e">
        <f t="shared" si="1183"/>
        <v>#REF!</v>
      </c>
      <c r="BL302" s="79" t="e">
        <f t="shared" si="1184"/>
        <v>#REF!</v>
      </c>
      <c r="BM302" s="79">
        <f t="shared" si="1185"/>
        <v>0</v>
      </c>
      <c r="BN302" s="66" t="e">
        <f>#REF!+#REF!+#REF!+'Новосибирск.обл'!E302+#REF!+#REF!+#REF!+#REF!+#REF!+#REF!</f>
        <v>#REF!</v>
      </c>
      <c r="BO302" s="79" t="e">
        <f t="shared" si="1186"/>
        <v>#REF!</v>
      </c>
    </row>
    <row r="303" s="48" customFormat="1" hidden="1">
      <c r="A303" s="80" t="s">
        <v>630</v>
      </c>
      <c r="B303" s="126" t="s">
        <v>631</v>
      </c>
      <c r="C303" s="82" t="s">
        <v>32</v>
      </c>
      <c r="D303" s="130"/>
      <c r="E303" s="130"/>
      <c r="F303" s="130"/>
      <c r="G303" s="130"/>
      <c r="H303" s="130"/>
      <c r="I303" s="130"/>
      <c r="J303" s="130"/>
      <c r="K303" s="130"/>
      <c r="L303" s="130"/>
      <c r="M303" s="130"/>
      <c r="N303" s="130"/>
      <c r="P303" s="130"/>
      <c r="Q303" s="130"/>
      <c r="R303" s="130"/>
      <c r="S303" s="130"/>
      <c r="T303" s="130"/>
      <c r="U303" s="130"/>
      <c r="V303" s="130"/>
      <c r="W303" s="130"/>
      <c r="X303" s="130"/>
      <c r="Y303" s="130"/>
      <c r="Z303" s="130"/>
      <c r="AA303" s="79">
        <f>D303+'[12]Кемеровская область+'!BV303</f>
        <v>131.39490269999999</v>
      </c>
      <c r="AB303" s="574" t="e">
        <f t="shared" si="1191"/>
        <v>#VALUE!</v>
      </c>
      <c r="AC303" s="70" t="e">
        <f t="shared" si="1191"/>
        <v>#VALUE!</v>
      </c>
      <c r="AD303" s="70" t="e">
        <f t="shared" si="1191"/>
        <v>#VALUE!</v>
      </c>
      <c r="AE303" s="70" t="e">
        <f t="shared" si="1191"/>
        <v>#VALUE!</v>
      </c>
      <c r="AF303" s="70" t="e">
        <f t="shared" si="1191"/>
        <v>#VALUE!</v>
      </c>
      <c r="AG303" s="70" t="e">
        <f t="shared" si="1191"/>
        <v>#VALUE!</v>
      </c>
      <c r="AH303" s="70" t="e">
        <f t="shared" si="1191"/>
        <v>#VALUE!</v>
      </c>
      <c r="AI303" s="70" t="e">
        <f t="shared" si="1191"/>
        <v>#VALUE!</v>
      </c>
      <c r="AJ303" s="70" t="e">
        <f t="shared" si="1191"/>
        <v>#VALUE!</v>
      </c>
      <c r="AK303" s="70" t="e">
        <f t="shared" si="1191"/>
        <v>#VALUE!</v>
      </c>
      <c r="AL303" s="70" t="e">
        <f t="shared" si="1191"/>
        <v>#VALUE!</v>
      </c>
      <c r="AM303" s="66"/>
      <c r="AN303" s="574" t="e">
        <f t="shared" si="1192"/>
        <v>#VALUE!</v>
      </c>
      <c r="AO303" s="70" t="e">
        <f t="shared" si="1192"/>
        <v>#VALUE!</v>
      </c>
      <c r="AP303" s="70" t="e">
        <f t="shared" si="1192"/>
        <v>#VALUE!</v>
      </c>
      <c r="AQ303" s="70" t="e">
        <f t="shared" si="1192"/>
        <v>#VALUE!</v>
      </c>
      <c r="AR303" s="70" t="e">
        <f t="shared" si="1192"/>
        <v>#VALUE!</v>
      </c>
      <c r="AS303" s="70" t="e">
        <f t="shared" si="1192"/>
        <v>#VALUE!</v>
      </c>
      <c r="AT303" s="70" t="e">
        <f t="shared" si="1192"/>
        <v>#VALUE!</v>
      </c>
      <c r="AU303" s="70" t="e">
        <f t="shared" si="1192"/>
        <v>#VALUE!</v>
      </c>
      <c r="AV303" s="70" t="e">
        <f t="shared" si="1192"/>
        <v>#VALUE!</v>
      </c>
      <c r="AW303" s="70" t="e">
        <f t="shared" si="1192"/>
        <v>#VALUE!</v>
      </c>
      <c r="AX303" s="70" t="e">
        <f t="shared" si="1192"/>
        <v>#VALUE!</v>
      </c>
      <c r="AY303" s="66"/>
      <c r="AZ303" s="574" t="e">
        <f t="shared" si="1193"/>
        <v>#VALUE!</v>
      </c>
      <c r="BA303" s="70" t="e">
        <f t="shared" si="1193"/>
        <v>#VALUE!</v>
      </c>
      <c r="BB303" s="70" t="e">
        <f t="shared" si="1193"/>
        <v>#VALUE!</v>
      </c>
      <c r="BC303" s="70" t="e">
        <f t="shared" si="1193"/>
        <v>#VALUE!</v>
      </c>
      <c r="BD303" s="70" t="e">
        <f t="shared" si="1193"/>
        <v>#VALUE!</v>
      </c>
      <c r="BE303" s="70" t="e">
        <f t="shared" si="1193"/>
        <v>#VALUE!</v>
      </c>
      <c r="BF303" s="70" t="e">
        <f t="shared" si="1193"/>
        <v>#VALUE!</v>
      </c>
      <c r="BG303" s="70" t="e">
        <f t="shared" si="1193"/>
        <v>#VALUE!</v>
      </c>
      <c r="BH303" s="70" t="e">
        <f t="shared" si="1193"/>
        <v>#VALUE!</v>
      </c>
      <c r="BI303" s="70" t="e">
        <f t="shared" si="1193"/>
        <v>#VALUE!</v>
      </c>
      <c r="BJ303" s="70" t="e">
        <f t="shared" si="1193"/>
        <v>#VALUE!</v>
      </c>
      <c r="BK303" s="66" t="e">
        <f t="shared" si="1183"/>
        <v>#VALUE!</v>
      </c>
      <c r="BL303" s="79" t="e">
        <f t="shared" si="1184"/>
        <v>#VALUE!</v>
      </c>
      <c r="BM303" s="79">
        <f t="shared" si="1185"/>
        <v>131.39490269999999</v>
      </c>
      <c r="BN303" s="66" t="e">
        <f>#REF!+#REF!+#REF!+'Новосибирск.обл'!E303+#REF!+#REF!+#REF!+#REF!+#REF!+#REF!</f>
        <v>#REF!</v>
      </c>
      <c r="BO303" s="79" t="e">
        <f t="shared" si="1186"/>
        <v>#REF!</v>
      </c>
    </row>
    <row r="304" s="48" customFormat="1" hidden="1">
      <c r="A304" s="80" t="s">
        <v>632</v>
      </c>
      <c r="B304" s="155" t="s">
        <v>565</v>
      </c>
      <c r="C304" s="82" t="s">
        <v>32</v>
      </c>
      <c r="D304" s="130"/>
      <c r="E304" s="130"/>
      <c r="F304" s="130"/>
      <c r="G304" s="130"/>
      <c r="H304" s="130"/>
      <c r="I304" s="130"/>
      <c r="J304" s="130"/>
      <c r="K304" s="130"/>
      <c r="L304" s="130"/>
      <c r="M304" s="130"/>
      <c r="N304" s="130"/>
      <c r="P304" s="130"/>
      <c r="Q304" s="130"/>
      <c r="R304" s="130"/>
      <c r="S304" s="130"/>
      <c r="T304" s="130"/>
      <c r="U304" s="130"/>
      <c r="V304" s="130"/>
      <c r="W304" s="130"/>
      <c r="X304" s="130"/>
      <c r="Y304" s="130"/>
      <c r="Z304" s="130"/>
      <c r="AA304" s="79">
        <f>D304+'[12]Кемеровская область+'!BV304</f>
        <v>0</v>
      </c>
      <c r="AB304" s="574" t="e">
        <f t="shared" si="1191"/>
        <v>#REF!</v>
      </c>
      <c r="AC304" s="70" t="e">
        <f t="shared" si="1191"/>
        <v>#REF!</v>
      </c>
      <c r="AD304" s="70" t="e">
        <f t="shared" si="1191"/>
        <v>#REF!</v>
      </c>
      <c r="AE304" s="70" t="e">
        <f t="shared" si="1191"/>
        <v>#REF!</v>
      </c>
      <c r="AF304" s="70">
        <f t="shared" si="1191"/>
        <v>21799.637435120007</v>
      </c>
      <c r="AG304" s="70" t="e">
        <f t="shared" si="1191"/>
        <v>#REF!</v>
      </c>
      <c r="AH304" s="70" t="e">
        <f t="shared" si="1191"/>
        <v>#REF!</v>
      </c>
      <c r="AI304" s="70" t="e">
        <f t="shared" si="1191"/>
        <v>#REF!</v>
      </c>
      <c r="AJ304" s="70" t="e">
        <f t="shared" si="1191"/>
        <v>#REF!</v>
      </c>
      <c r="AK304" s="70" t="e">
        <f t="shared" si="1191"/>
        <v>#REF!</v>
      </c>
      <c r="AL304" s="70" t="e">
        <f t="shared" si="1191"/>
        <v>#REF!</v>
      </c>
      <c r="AM304" s="66"/>
      <c r="AN304" s="574" t="e">
        <f t="shared" si="1192"/>
        <v>#REF!</v>
      </c>
      <c r="AO304" s="70" t="e">
        <f t="shared" si="1192"/>
        <v>#REF!</v>
      </c>
      <c r="AP304" s="70" t="e">
        <f t="shared" si="1192"/>
        <v>#REF!</v>
      </c>
      <c r="AQ304" s="70" t="e">
        <f t="shared" si="1192"/>
        <v>#REF!</v>
      </c>
      <c r="AR304" s="70">
        <f t="shared" si="1192"/>
        <v>12902.534252000001</v>
      </c>
      <c r="AS304" s="70" t="e">
        <f t="shared" si="1192"/>
        <v>#REF!</v>
      </c>
      <c r="AT304" s="70" t="e">
        <f t="shared" si="1192"/>
        <v>#REF!</v>
      </c>
      <c r="AU304" s="70" t="e">
        <f t="shared" si="1192"/>
        <v>#REF!</v>
      </c>
      <c r="AV304" s="70" t="e">
        <f t="shared" si="1192"/>
        <v>#REF!</v>
      </c>
      <c r="AW304" s="70" t="e">
        <f t="shared" si="1192"/>
        <v>#REF!</v>
      </c>
      <c r="AX304" s="70" t="e">
        <f t="shared" si="1192"/>
        <v>#REF!</v>
      </c>
      <c r="AY304" s="66"/>
      <c r="AZ304" s="574" t="e">
        <f t="shared" si="1193"/>
        <v>#REF!</v>
      </c>
      <c r="BA304" s="70" t="e">
        <f t="shared" si="1193"/>
        <v>#REF!</v>
      </c>
      <c r="BB304" s="70" t="e">
        <f t="shared" si="1193"/>
        <v>#REF!</v>
      </c>
      <c r="BC304" s="70" t="e">
        <f t="shared" si="1193"/>
        <v>#REF!</v>
      </c>
      <c r="BD304" s="70">
        <f t="shared" si="1193"/>
        <v>0</v>
      </c>
      <c r="BE304" s="70" t="e">
        <f t="shared" si="1193"/>
        <v>#REF!</v>
      </c>
      <c r="BF304" s="70" t="e">
        <f t="shared" si="1193"/>
        <v>#REF!</v>
      </c>
      <c r="BG304" s="70" t="e">
        <f t="shared" si="1193"/>
        <v>#REF!</v>
      </c>
      <c r="BH304" s="70" t="e">
        <f t="shared" si="1193"/>
        <v>#REF!</v>
      </c>
      <c r="BI304" s="70" t="e">
        <f t="shared" si="1193"/>
        <v>#REF!</v>
      </c>
      <c r="BJ304" s="70" t="e">
        <f t="shared" si="1193"/>
        <v>#REF!</v>
      </c>
      <c r="BK304" s="66" t="e">
        <f t="shared" si="1183"/>
        <v>#REF!</v>
      </c>
      <c r="BL304" s="79" t="e">
        <f t="shared" si="1184"/>
        <v>#REF!</v>
      </c>
      <c r="BM304" s="79">
        <f t="shared" si="1185"/>
        <v>0</v>
      </c>
      <c r="BN304" s="66" t="e">
        <f>#REF!+#REF!+#REF!+'Новосибирск.обл'!E304+#REF!+#REF!+#REF!+#REF!+#REF!+#REF!</f>
        <v>#REF!</v>
      </c>
      <c r="BO304" s="79" t="e">
        <f t="shared" si="1186"/>
        <v>#REF!</v>
      </c>
    </row>
    <row r="305" s="48" customFormat="1" ht="30" hidden="1">
      <c r="A305" s="80" t="s">
        <v>633</v>
      </c>
      <c r="B305" s="88" t="s">
        <v>634</v>
      </c>
      <c r="C305" s="82" t="s">
        <v>635</v>
      </c>
      <c r="D305" s="83">
        <f>D167/(D23*1.2)*100</f>
        <v>100</v>
      </c>
      <c r="E305" s="83">
        <f t="shared" ref="E305:N305" si="1194">E167/(E23*1.2)*100</f>
        <v>100</v>
      </c>
      <c r="F305" s="83">
        <f t="shared" si="1194"/>
        <v>100</v>
      </c>
      <c r="G305" s="83">
        <f t="shared" si="1194"/>
        <v>99.999999999999986</v>
      </c>
      <c r="H305" s="83">
        <f t="shared" si="1194"/>
        <v>100.00000000000003</v>
      </c>
      <c r="I305" s="83">
        <f t="shared" si="1194"/>
        <v>100</v>
      </c>
      <c r="J305" s="83">
        <f t="shared" si="1194"/>
        <v>99.999999999999972</v>
      </c>
      <c r="K305" s="83">
        <f t="shared" si="1194"/>
        <v>100.00000000000003</v>
      </c>
      <c r="L305" s="83">
        <f t="shared" si="1194"/>
        <v>100</v>
      </c>
      <c r="M305" s="83">
        <f t="shared" si="1194"/>
        <v>99.999999999999986</v>
      </c>
      <c r="N305" s="83">
        <f t="shared" si="1194"/>
        <v>100</v>
      </c>
      <c r="P305" s="83">
        <f>P167/(P23*1.2)*100</f>
        <v>100</v>
      </c>
      <c r="Q305" s="83">
        <f t="shared" ref="Q305:Z305" si="1195">Q167/(Q23*1.2)*100</f>
        <v>100</v>
      </c>
      <c r="R305" s="83">
        <f t="shared" si="1195"/>
        <v>100</v>
      </c>
      <c r="S305" s="83">
        <f t="shared" si="1195"/>
        <v>100</v>
      </c>
      <c r="T305" s="83">
        <f t="shared" si="1195"/>
        <v>99.999999999999986</v>
      </c>
      <c r="U305" s="83">
        <f t="shared" si="1195"/>
        <v>100</v>
      </c>
      <c r="V305" s="83">
        <f t="shared" si="1195"/>
        <v>100</v>
      </c>
      <c r="W305" s="83">
        <f t="shared" si="1195"/>
        <v>100</v>
      </c>
      <c r="X305" s="83">
        <f t="shared" si="1195"/>
        <v>100</v>
      </c>
      <c r="Y305" s="83">
        <f t="shared" si="1195"/>
        <v>99.999999999999972</v>
      </c>
      <c r="Z305" s="83">
        <f t="shared" si="1195"/>
        <v>99.999999999999972</v>
      </c>
      <c r="AA305" s="79">
        <f>D305+'[12]Кемеровская область+'!BV305</f>
        <v>1283.4756933609899</v>
      </c>
      <c r="AB305" s="574" t="e">
        <f t="shared" si="1191"/>
        <v>#VALUE!</v>
      </c>
      <c r="AC305" s="70" t="e">
        <f t="shared" si="1191"/>
        <v>#VALUE!</v>
      </c>
      <c r="AD305" s="70" t="e">
        <f t="shared" si="1191"/>
        <v>#VALUE!</v>
      </c>
      <c r="AE305" s="70" t="e">
        <f t="shared" si="1191"/>
        <v>#VALUE!</v>
      </c>
      <c r="AF305" s="70" t="e">
        <f t="shared" si="1191"/>
        <v>#VALUE!</v>
      </c>
      <c r="AG305" s="70" t="e">
        <f t="shared" si="1191"/>
        <v>#VALUE!</v>
      </c>
      <c r="AH305" s="70" t="e">
        <f t="shared" si="1191"/>
        <v>#VALUE!</v>
      </c>
      <c r="AI305" s="70" t="e">
        <f t="shared" si="1191"/>
        <v>#VALUE!</v>
      </c>
      <c r="AJ305" s="70" t="e">
        <f t="shared" si="1191"/>
        <v>#VALUE!</v>
      </c>
      <c r="AK305" s="70" t="e">
        <f t="shared" si="1191"/>
        <v>#VALUE!</v>
      </c>
      <c r="AL305" s="70" t="e">
        <f t="shared" si="1191"/>
        <v>#VALUE!</v>
      </c>
      <c r="AM305" s="66"/>
      <c r="AN305" s="574" t="e">
        <f t="shared" si="1192"/>
        <v>#VALUE!</v>
      </c>
      <c r="AO305" s="70" t="e">
        <f t="shared" si="1192"/>
        <v>#VALUE!</v>
      </c>
      <c r="AP305" s="70" t="e">
        <f t="shared" si="1192"/>
        <v>#VALUE!</v>
      </c>
      <c r="AQ305" s="70" t="e">
        <f t="shared" si="1192"/>
        <v>#VALUE!</v>
      </c>
      <c r="AR305" s="70" t="e">
        <f t="shared" si="1192"/>
        <v>#VALUE!</v>
      </c>
      <c r="AS305" s="70" t="e">
        <f t="shared" si="1192"/>
        <v>#VALUE!</v>
      </c>
      <c r="AT305" s="70" t="e">
        <f t="shared" si="1192"/>
        <v>#VALUE!</v>
      </c>
      <c r="AU305" s="70" t="e">
        <f t="shared" si="1192"/>
        <v>#VALUE!</v>
      </c>
      <c r="AV305" s="70" t="e">
        <f t="shared" si="1192"/>
        <v>#VALUE!</v>
      </c>
      <c r="AW305" s="70" t="e">
        <f t="shared" si="1192"/>
        <v>#VALUE!</v>
      </c>
      <c r="AX305" s="70" t="e">
        <f t="shared" si="1192"/>
        <v>#VALUE!</v>
      </c>
      <c r="AY305" s="66"/>
      <c r="AZ305" s="574" t="e">
        <f t="shared" si="1193"/>
        <v>#VALUE!</v>
      </c>
      <c r="BA305" s="70" t="e">
        <f t="shared" si="1193"/>
        <v>#VALUE!</v>
      </c>
      <c r="BB305" s="70" t="e">
        <f t="shared" si="1193"/>
        <v>#VALUE!</v>
      </c>
      <c r="BC305" s="70" t="e">
        <f t="shared" si="1193"/>
        <v>#VALUE!</v>
      </c>
      <c r="BD305" s="70" t="e">
        <f t="shared" si="1193"/>
        <v>#VALUE!</v>
      </c>
      <c r="BE305" s="70" t="e">
        <f t="shared" si="1193"/>
        <v>#VALUE!</v>
      </c>
      <c r="BF305" s="70" t="e">
        <f t="shared" si="1193"/>
        <v>#VALUE!</v>
      </c>
      <c r="BG305" s="70" t="e">
        <f t="shared" si="1193"/>
        <v>#VALUE!</v>
      </c>
      <c r="BH305" s="70" t="e">
        <f t="shared" si="1193"/>
        <v>#VALUE!</v>
      </c>
      <c r="BI305" s="70" t="e">
        <f t="shared" si="1193"/>
        <v>#VALUE!</v>
      </c>
      <c r="BJ305" s="70" t="e">
        <f t="shared" si="1193"/>
        <v>#VALUE!</v>
      </c>
      <c r="BK305" s="66" t="e">
        <f t="shared" si="1183"/>
        <v>#VALUE!</v>
      </c>
      <c r="BL305" s="79" t="e">
        <f t="shared" si="1184"/>
        <v>#VALUE!</v>
      </c>
      <c r="BM305" s="79">
        <f t="shared" si="1185"/>
        <v>1183.4756933609899</v>
      </c>
      <c r="BN305" s="66" t="e">
        <f>#REF!+#REF!+#REF!+'Новосибирск.обл'!E305+#REF!+#REF!+#REF!+#REF!+#REF!+#REF!</f>
        <v>#REF!</v>
      </c>
      <c r="BO305" s="79" t="e">
        <f t="shared" si="1186"/>
        <v>#REF!</v>
      </c>
    </row>
    <row r="306" s="48" customFormat="1" hidden="1">
      <c r="A306" s="80" t="s">
        <v>636</v>
      </c>
      <c r="B306" s="126" t="s">
        <v>637</v>
      </c>
      <c r="C306" s="82" t="s">
        <v>635</v>
      </c>
      <c r="D306" s="82"/>
      <c r="E306" s="82"/>
      <c r="F306" s="82"/>
      <c r="G306" s="82"/>
      <c r="H306" s="82"/>
      <c r="I306" s="82"/>
      <c r="J306" s="82"/>
      <c r="K306" s="82"/>
      <c r="L306" s="82"/>
      <c r="M306" s="82"/>
      <c r="N306" s="82"/>
      <c r="P306" s="82"/>
      <c r="Q306" s="82"/>
      <c r="R306" s="82"/>
      <c r="S306" s="82"/>
      <c r="T306" s="82"/>
      <c r="U306" s="82"/>
      <c r="V306" s="82"/>
      <c r="W306" s="82"/>
      <c r="X306" s="82"/>
      <c r="Y306" s="82"/>
      <c r="Z306" s="82"/>
      <c r="AA306" s="79">
        <f>D306+'[12]Кемеровская область+'!BV306</f>
        <v>0</v>
      </c>
      <c r="AB306" s="574" t="e">
        <f t="shared" si="1191"/>
        <v>#REF!</v>
      </c>
      <c r="AC306" s="70" t="e">
        <f t="shared" si="1191"/>
        <v>#REF!</v>
      </c>
      <c r="AD306" s="70" t="e">
        <f t="shared" si="1191"/>
        <v>#REF!</v>
      </c>
      <c r="AE306" s="70" t="e">
        <f t="shared" si="1191"/>
        <v>#REF!</v>
      </c>
      <c r="AF306" s="70">
        <f t="shared" si="1191"/>
        <v>15449.370051090003</v>
      </c>
      <c r="AG306" s="70" t="e">
        <f t="shared" si="1191"/>
        <v>#REF!</v>
      </c>
      <c r="AH306" s="70" t="e">
        <f t="shared" si="1191"/>
        <v>#REF!</v>
      </c>
      <c r="AI306" s="70" t="e">
        <f t="shared" si="1191"/>
        <v>#REF!</v>
      </c>
      <c r="AJ306" s="70" t="e">
        <f t="shared" si="1191"/>
        <v>#REF!</v>
      </c>
      <c r="AK306" s="70" t="e">
        <f t="shared" si="1191"/>
        <v>#REF!</v>
      </c>
      <c r="AL306" s="70" t="e">
        <f t="shared" si="1191"/>
        <v>#REF!</v>
      </c>
      <c r="AM306" s="66"/>
      <c r="AN306" s="574" t="e">
        <f t="shared" si="1192"/>
        <v>#REF!</v>
      </c>
      <c r="AO306" s="70" t="e">
        <f t="shared" si="1192"/>
        <v>#REF!</v>
      </c>
      <c r="AP306" s="70" t="e">
        <f t="shared" si="1192"/>
        <v>#REF!</v>
      </c>
      <c r="AQ306" s="70" t="e">
        <f t="shared" si="1192"/>
        <v>#REF!</v>
      </c>
      <c r="AR306" s="70">
        <f t="shared" si="1192"/>
        <v>9144.3989040000015</v>
      </c>
      <c r="AS306" s="70" t="e">
        <f t="shared" si="1192"/>
        <v>#REF!</v>
      </c>
      <c r="AT306" s="70" t="e">
        <f t="shared" si="1192"/>
        <v>#REF!</v>
      </c>
      <c r="AU306" s="70" t="e">
        <f t="shared" si="1192"/>
        <v>#REF!</v>
      </c>
      <c r="AV306" s="70" t="e">
        <f t="shared" si="1192"/>
        <v>#REF!</v>
      </c>
      <c r="AW306" s="70" t="e">
        <f t="shared" si="1192"/>
        <v>#REF!</v>
      </c>
      <c r="AX306" s="70" t="e">
        <f t="shared" si="1192"/>
        <v>#REF!</v>
      </c>
      <c r="AY306" s="66"/>
      <c r="AZ306" s="574" t="e">
        <f t="shared" si="1193"/>
        <v>#REF!</v>
      </c>
      <c r="BA306" s="70" t="e">
        <f t="shared" si="1193"/>
        <v>#REF!</v>
      </c>
      <c r="BB306" s="70" t="e">
        <f t="shared" si="1193"/>
        <v>#REF!</v>
      </c>
      <c r="BC306" s="70" t="e">
        <f t="shared" si="1193"/>
        <v>#REF!</v>
      </c>
      <c r="BD306" s="70">
        <f t="shared" si="1193"/>
        <v>0</v>
      </c>
      <c r="BE306" s="70" t="e">
        <f t="shared" si="1193"/>
        <v>#REF!</v>
      </c>
      <c r="BF306" s="70" t="e">
        <f t="shared" si="1193"/>
        <v>#REF!</v>
      </c>
      <c r="BG306" s="70" t="e">
        <f t="shared" si="1193"/>
        <v>#REF!</v>
      </c>
      <c r="BH306" s="70" t="e">
        <f t="shared" si="1193"/>
        <v>#REF!</v>
      </c>
      <c r="BI306" s="70" t="e">
        <f t="shared" si="1193"/>
        <v>#REF!</v>
      </c>
      <c r="BJ306" s="70" t="e">
        <f t="shared" si="1193"/>
        <v>#REF!</v>
      </c>
      <c r="BK306" s="66" t="e">
        <f t="shared" si="1183"/>
        <v>#REF!</v>
      </c>
      <c r="BL306" s="79" t="e">
        <f t="shared" si="1184"/>
        <v>#REF!</v>
      </c>
      <c r="BM306" s="79">
        <f t="shared" si="1185"/>
        <v>0</v>
      </c>
      <c r="BN306" s="66" t="e">
        <f>#REF!+#REF!+#REF!+'Новосибирск.обл'!E306+#REF!+#REF!+#REF!+#REF!+#REF!+#REF!</f>
        <v>#REF!</v>
      </c>
      <c r="BO306" s="79" t="e">
        <f t="shared" si="1186"/>
        <v>#REF!</v>
      </c>
    </row>
    <row r="307" s="48" customFormat="1" ht="30" hidden="1">
      <c r="A307" s="80" t="s">
        <v>638</v>
      </c>
      <c r="B307" s="126" t="s">
        <v>639</v>
      </c>
      <c r="C307" s="82" t="s">
        <v>635</v>
      </c>
      <c r="D307" s="82"/>
      <c r="E307" s="82"/>
      <c r="F307" s="82"/>
      <c r="G307" s="82"/>
      <c r="H307" s="82"/>
      <c r="I307" s="82"/>
      <c r="J307" s="82"/>
      <c r="K307" s="82"/>
      <c r="L307" s="82"/>
      <c r="M307" s="82"/>
      <c r="N307" s="82"/>
      <c r="P307" s="82"/>
      <c r="Q307" s="82"/>
      <c r="R307" s="82"/>
      <c r="S307" s="82"/>
      <c r="T307" s="82"/>
      <c r="U307" s="82"/>
      <c r="V307" s="82"/>
      <c r="W307" s="82"/>
      <c r="X307" s="82"/>
      <c r="Y307" s="82"/>
      <c r="Z307" s="82"/>
      <c r="AA307" s="79">
        <f>D307+'[12]Кемеровская область+'!BV307</f>
        <v>0</v>
      </c>
      <c r="AB307" s="574" t="e">
        <f t="shared" si="1191"/>
        <v>#REF!</v>
      </c>
      <c r="AC307" s="70" t="e">
        <f t="shared" si="1191"/>
        <v>#REF!</v>
      </c>
      <c r="AD307" s="70" t="e">
        <f t="shared" si="1191"/>
        <v>#REF!</v>
      </c>
      <c r="AE307" s="70" t="e">
        <f t="shared" si="1191"/>
        <v>#REF!</v>
      </c>
      <c r="AF307" s="70" t="e">
        <f t="shared" si="1191"/>
        <v>#VALUE!</v>
      </c>
      <c r="AG307" s="70" t="e">
        <f t="shared" si="1191"/>
        <v>#REF!</v>
      </c>
      <c r="AH307" s="70" t="e">
        <f t="shared" si="1191"/>
        <v>#REF!</v>
      </c>
      <c r="AI307" s="70" t="e">
        <f t="shared" si="1191"/>
        <v>#REF!</v>
      </c>
      <c r="AJ307" s="70" t="e">
        <f t="shared" si="1191"/>
        <v>#REF!</v>
      </c>
      <c r="AK307" s="70" t="e">
        <f t="shared" si="1191"/>
        <v>#REF!</v>
      </c>
      <c r="AL307" s="70" t="e">
        <f t="shared" si="1191"/>
        <v>#REF!</v>
      </c>
      <c r="AM307" s="66"/>
      <c r="AN307" s="574" t="e">
        <f t="shared" si="1192"/>
        <v>#REF!</v>
      </c>
      <c r="AO307" s="70" t="e">
        <f t="shared" si="1192"/>
        <v>#REF!</v>
      </c>
      <c r="AP307" s="70" t="e">
        <f t="shared" si="1192"/>
        <v>#REF!</v>
      </c>
      <c r="AQ307" s="70" t="e">
        <f t="shared" si="1192"/>
        <v>#REF!</v>
      </c>
      <c r="AR307" s="70" t="e">
        <f t="shared" si="1192"/>
        <v>#VALUE!</v>
      </c>
      <c r="AS307" s="70" t="e">
        <f t="shared" si="1192"/>
        <v>#REF!</v>
      </c>
      <c r="AT307" s="70" t="e">
        <f t="shared" si="1192"/>
        <v>#REF!</v>
      </c>
      <c r="AU307" s="70" t="e">
        <f t="shared" si="1192"/>
        <v>#REF!</v>
      </c>
      <c r="AV307" s="70" t="e">
        <f t="shared" si="1192"/>
        <v>#REF!</v>
      </c>
      <c r="AW307" s="70" t="e">
        <f t="shared" si="1192"/>
        <v>#REF!</v>
      </c>
      <c r="AX307" s="70" t="e">
        <f t="shared" si="1192"/>
        <v>#REF!</v>
      </c>
      <c r="AY307" s="66"/>
      <c r="AZ307" s="574" t="e">
        <f t="shared" si="1193"/>
        <v>#REF!</v>
      </c>
      <c r="BA307" s="70" t="e">
        <f t="shared" si="1193"/>
        <v>#REF!</v>
      </c>
      <c r="BB307" s="70" t="e">
        <f t="shared" si="1193"/>
        <v>#REF!</v>
      </c>
      <c r="BC307" s="70" t="e">
        <f t="shared" si="1193"/>
        <v>#REF!</v>
      </c>
      <c r="BD307" s="70" t="e">
        <f t="shared" si="1193"/>
        <v>#VALUE!</v>
      </c>
      <c r="BE307" s="70" t="e">
        <f t="shared" si="1193"/>
        <v>#REF!</v>
      </c>
      <c r="BF307" s="70" t="e">
        <f t="shared" si="1193"/>
        <v>#REF!</v>
      </c>
      <c r="BG307" s="70" t="e">
        <f t="shared" si="1193"/>
        <v>#REF!</v>
      </c>
      <c r="BH307" s="70" t="e">
        <f t="shared" si="1193"/>
        <v>#REF!</v>
      </c>
      <c r="BI307" s="70" t="e">
        <f t="shared" si="1193"/>
        <v>#REF!</v>
      </c>
      <c r="BJ307" s="70" t="e">
        <f t="shared" si="1193"/>
        <v>#REF!</v>
      </c>
      <c r="BK307" s="66" t="e">
        <f t="shared" si="1183"/>
        <v>#REF!</v>
      </c>
      <c r="BL307" s="79" t="e">
        <f t="shared" si="1184"/>
        <v>#REF!</v>
      </c>
      <c r="BM307" s="79">
        <f t="shared" si="1185"/>
        <v>0</v>
      </c>
      <c r="BN307" s="66" t="e">
        <f>#REF!+#REF!+#REF!+'Новосибирск.обл'!E307+#REF!+#REF!+#REF!+#REF!+#REF!+#REF!</f>
        <v>#REF!</v>
      </c>
      <c r="BO307" s="79" t="e">
        <f t="shared" si="1186"/>
        <v>#REF!</v>
      </c>
    </row>
    <row r="308" s="48" customFormat="1" ht="30" hidden="1">
      <c r="A308" s="80" t="s">
        <v>640</v>
      </c>
      <c r="B308" s="126" t="s">
        <v>641</v>
      </c>
      <c r="C308" s="82" t="s">
        <v>635</v>
      </c>
      <c r="D308" s="82"/>
      <c r="E308" s="82"/>
      <c r="F308" s="82"/>
      <c r="G308" s="82"/>
      <c r="H308" s="82"/>
      <c r="I308" s="82"/>
      <c r="J308" s="82"/>
      <c r="K308" s="82"/>
      <c r="L308" s="82"/>
      <c r="M308" s="82"/>
      <c r="N308" s="82"/>
      <c r="P308" s="82"/>
      <c r="Q308" s="82"/>
      <c r="R308" s="82"/>
      <c r="S308" s="82"/>
      <c r="T308" s="82"/>
      <c r="U308" s="82"/>
      <c r="V308" s="82"/>
      <c r="W308" s="82"/>
      <c r="X308" s="82"/>
      <c r="Y308" s="82"/>
      <c r="Z308" s="82"/>
      <c r="AA308" s="79">
        <f>D308+'[12]Кемеровская область+'!BV308</f>
        <v>0</v>
      </c>
      <c r="AB308" s="574" t="e">
        <f t="shared" si="1191"/>
        <v>#REF!</v>
      </c>
      <c r="AC308" s="70" t="e">
        <f t="shared" si="1191"/>
        <v>#REF!</v>
      </c>
      <c r="AD308" s="70" t="e">
        <f t="shared" si="1191"/>
        <v>#REF!</v>
      </c>
      <c r="AE308" s="70" t="e">
        <f t="shared" si="1191"/>
        <v>#REF!</v>
      </c>
      <c r="AF308" s="70">
        <f t="shared" si="1191"/>
        <v>10769.886573950003</v>
      </c>
      <c r="AG308" s="70" t="e">
        <f t="shared" si="1191"/>
        <v>#REF!</v>
      </c>
      <c r="AH308" s="70" t="e">
        <f t="shared" si="1191"/>
        <v>#REF!</v>
      </c>
      <c r="AI308" s="70" t="e">
        <f t="shared" si="1191"/>
        <v>#REF!</v>
      </c>
      <c r="AJ308" s="70" t="e">
        <f t="shared" si="1191"/>
        <v>#REF!</v>
      </c>
      <c r="AK308" s="70" t="e">
        <f t="shared" si="1191"/>
        <v>#REF!</v>
      </c>
      <c r="AL308" s="70" t="e">
        <f t="shared" si="1191"/>
        <v>#REF!</v>
      </c>
      <c r="AM308" s="66"/>
      <c r="AN308" s="574" t="e">
        <f t="shared" si="1192"/>
        <v>#REF!</v>
      </c>
      <c r="AO308" s="70" t="e">
        <f t="shared" si="1192"/>
        <v>#REF!</v>
      </c>
      <c r="AP308" s="70" t="e">
        <f t="shared" si="1192"/>
        <v>#REF!</v>
      </c>
      <c r="AQ308" s="70" t="e">
        <f t="shared" si="1192"/>
        <v>#REF!</v>
      </c>
      <c r="AR308" s="70">
        <f t="shared" si="1192"/>
        <v>6374.6736200000014</v>
      </c>
      <c r="AS308" s="70" t="e">
        <f t="shared" si="1192"/>
        <v>#REF!</v>
      </c>
      <c r="AT308" s="70" t="e">
        <f t="shared" si="1192"/>
        <v>#REF!</v>
      </c>
      <c r="AU308" s="70" t="e">
        <f t="shared" si="1192"/>
        <v>#REF!</v>
      </c>
      <c r="AV308" s="70" t="e">
        <f t="shared" si="1192"/>
        <v>#REF!</v>
      </c>
      <c r="AW308" s="70" t="e">
        <f t="shared" si="1192"/>
        <v>#REF!</v>
      </c>
      <c r="AX308" s="70" t="e">
        <f t="shared" si="1192"/>
        <v>#REF!</v>
      </c>
      <c r="AY308" s="66"/>
      <c r="AZ308" s="574" t="e">
        <f t="shared" si="1193"/>
        <v>#REF!</v>
      </c>
      <c r="BA308" s="70" t="e">
        <f t="shared" si="1193"/>
        <v>#REF!</v>
      </c>
      <c r="BB308" s="70" t="e">
        <f t="shared" si="1193"/>
        <v>#REF!</v>
      </c>
      <c r="BC308" s="70" t="e">
        <f t="shared" si="1193"/>
        <v>#REF!</v>
      </c>
      <c r="BD308" s="70">
        <f t="shared" si="1193"/>
        <v>0</v>
      </c>
      <c r="BE308" s="70" t="e">
        <f t="shared" si="1193"/>
        <v>#REF!</v>
      </c>
      <c r="BF308" s="70" t="e">
        <f t="shared" si="1193"/>
        <v>#REF!</v>
      </c>
      <c r="BG308" s="70" t="e">
        <f t="shared" si="1193"/>
        <v>#REF!</v>
      </c>
      <c r="BH308" s="70" t="e">
        <f t="shared" si="1193"/>
        <v>#REF!</v>
      </c>
      <c r="BI308" s="70" t="e">
        <f t="shared" si="1193"/>
        <v>#REF!</v>
      </c>
      <c r="BJ308" s="70" t="e">
        <f t="shared" si="1193"/>
        <v>#REF!</v>
      </c>
      <c r="BK308" s="66" t="e">
        <f t="shared" si="1183"/>
        <v>#REF!</v>
      </c>
      <c r="BL308" s="79" t="e">
        <f t="shared" si="1184"/>
        <v>#REF!</v>
      </c>
      <c r="BM308" s="79">
        <f t="shared" si="1185"/>
        <v>0</v>
      </c>
      <c r="BN308" s="66" t="e">
        <f>#REF!+#REF!+#REF!+'Новосибирск.обл'!E308+#REF!+#REF!+#REF!+#REF!+#REF!+#REF!</f>
        <v>#REF!</v>
      </c>
      <c r="BO308" s="79" t="e">
        <f t="shared" si="1186"/>
        <v>#REF!</v>
      </c>
    </row>
    <row r="309" s="48" customFormat="1" ht="30" hidden="1">
      <c r="A309" s="80" t="s">
        <v>642</v>
      </c>
      <c r="B309" s="126" t="s">
        <v>643</v>
      </c>
      <c r="C309" s="82" t="s">
        <v>635</v>
      </c>
      <c r="D309" s="82"/>
      <c r="E309" s="82"/>
      <c r="F309" s="82"/>
      <c r="G309" s="82"/>
      <c r="H309" s="82"/>
      <c r="I309" s="82"/>
      <c r="J309" s="82"/>
      <c r="K309" s="82"/>
      <c r="L309" s="82"/>
      <c r="M309" s="82"/>
      <c r="N309" s="82"/>
      <c r="P309" s="82"/>
      <c r="Q309" s="82"/>
      <c r="R309" s="82"/>
      <c r="S309" s="82"/>
      <c r="T309" s="82"/>
      <c r="U309" s="82"/>
      <c r="V309" s="82"/>
      <c r="W309" s="82"/>
      <c r="X309" s="82"/>
      <c r="Y309" s="82"/>
      <c r="Z309" s="82"/>
      <c r="AA309" s="79">
        <f>D309+'[12]Кемеровская область+'!BV309</f>
        <v>0</v>
      </c>
      <c r="AB309" s="574" t="e">
        <f t="shared" si="1191"/>
        <v>#VALUE!</v>
      </c>
      <c r="AC309" s="70" t="e">
        <f t="shared" si="1191"/>
        <v>#VALUE!</v>
      </c>
      <c r="AD309" s="70" t="e">
        <f t="shared" si="1191"/>
        <v>#VALUE!</v>
      </c>
      <c r="AE309" s="70" t="e">
        <f t="shared" si="1191"/>
        <v>#VALUE!</v>
      </c>
      <c r="AF309" s="70" t="e">
        <f t="shared" si="1191"/>
        <v>#VALUE!</v>
      </c>
      <c r="AG309" s="70" t="e">
        <f t="shared" si="1191"/>
        <v>#VALUE!</v>
      </c>
      <c r="AH309" s="70" t="e">
        <f t="shared" si="1191"/>
        <v>#VALUE!</v>
      </c>
      <c r="AI309" s="70" t="e">
        <f t="shared" si="1191"/>
        <v>#VALUE!</v>
      </c>
      <c r="AJ309" s="70" t="e">
        <f t="shared" si="1191"/>
        <v>#VALUE!</v>
      </c>
      <c r="AK309" s="70" t="e">
        <f t="shared" si="1191"/>
        <v>#VALUE!</v>
      </c>
      <c r="AL309" s="70" t="e">
        <f t="shared" si="1191"/>
        <v>#VALUE!</v>
      </c>
      <c r="AM309" s="66"/>
      <c r="AN309" s="574" t="e">
        <f t="shared" si="1192"/>
        <v>#VALUE!</v>
      </c>
      <c r="AO309" s="70" t="e">
        <f t="shared" si="1192"/>
        <v>#VALUE!</v>
      </c>
      <c r="AP309" s="70" t="e">
        <f t="shared" si="1192"/>
        <v>#VALUE!</v>
      </c>
      <c r="AQ309" s="70" t="e">
        <f t="shared" si="1192"/>
        <v>#VALUE!</v>
      </c>
      <c r="AR309" s="70" t="e">
        <f t="shared" si="1192"/>
        <v>#VALUE!</v>
      </c>
      <c r="AS309" s="70" t="e">
        <f t="shared" si="1192"/>
        <v>#VALUE!</v>
      </c>
      <c r="AT309" s="70" t="e">
        <f t="shared" si="1192"/>
        <v>#VALUE!</v>
      </c>
      <c r="AU309" s="70" t="e">
        <f t="shared" si="1192"/>
        <v>#VALUE!</v>
      </c>
      <c r="AV309" s="70" t="e">
        <f t="shared" si="1192"/>
        <v>#VALUE!</v>
      </c>
      <c r="AW309" s="70" t="e">
        <f t="shared" si="1192"/>
        <v>#VALUE!</v>
      </c>
      <c r="AX309" s="70" t="e">
        <f t="shared" si="1192"/>
        <v>#VALUE!</v>
      </c>
      <c r="AY309" s="66"/>
      <c r="AZ309" s="574" t="e">
        <f t="shared" si="1193"/>
        <v>#VALUE!</v>
      </c>
      <c r="BA309" s="70" t="e">
        <f t="shared" si="1193"/>
        <v>#VALUE!</v>
      </c>
      <c r="BB309" s="70" t="e">
        <f t="shared" si="1193"/>
        <v>#VALUE!</v>
      </c>
      <c r="BC309" s="70" t="e">
        <f t="shared" si="1193"/>
        <v>#VALUE!</v>
      </c>
      <c r="BD309" s="70" t="e">
        <f t="shared" si="1193"/>
        <v>#VALUE!</v>
      </c>
      <c r="BE309" s="70" t="e">
        <f t="shared" si="1193"/>
        <v>#VALUE!</v>
      </c>
      <c r="BF309" s="70" t="e">
        <f t="shared" si="1193"/>
        <v>#VALUE!</v>
      </c>
      <c r="BG309" s="70" t="e">
        <f t="shared" si="1193"/>
        <v>#VALUE!</v>
      </c>
      <c r="BH309" s="70" t="e">
        <f t="shared" si="1193"/>
        <v>#VALUE!</v>
      </c>
      <c r="BI309" s="70" t="e">
        <f t="shared" si="1193"/>
        <v>#VALUE!</v>
      </c>
      <c r="BJ309" s="70" t="e">
        <f t="shared" si="1193"/>
        <v>#VALUE!</v>
      </c>
      <c r="BK309" s="66" t="e">
        <f t="shared" si="1183"/>
        <v>#VALUE!</v>
      </c>
      <c r="BL309" s="79" t="e">
        <f t="shared" si="1184"/>
        <v>#VALUE!</v>
      </c>
      <c r="BM309" s="79">
        <f t="shared" si="1185"/>
        <v>0</v>
      </c>
      <c r="BN309" s="66" t="e">
        <f>#REF!+#REF!+#REF!+'Новосибирск.обл'!E309+#REF!+#REF!+#REF!+#REF!+#REF!+#REF!</f>
        <v>#REF!</v>
      </c>
      <c r="BO309" s="79" t="e">
        <f t="shared" si="1186"/>
        <v>#REF!</v>
      </c>
    </row>
    <row r="310" s="48" customFormat="1" hidden="1">
      <c r="A310" s="80" t="s">
        <v>644</v>
      </c>
      <c r="B310" s="94" t="s">
        <v>645</v>
      </c>
      <c r="C310" s="82" t="s">
        <v>635</v>
      </c>
      <c r="D310" s="82"/>
      <c r="E310" s="82"/>
      <c r="F310" s="82"/>
      <c r="G310" s="82"/>
      <c r="H310" s="82"/>
      <c r="I310" s="82"/>
      <c r="J310" s="82"/>
      <c r="K310" s="82"/>
      <c r="L310" s="82"/>
      <c r="M310" s="82"/>
      <c r="N310" s="82"/>
      <c r="P310" s="82"/>
      <c r="Q310" s="82"/>
      <c r="R310" s="82"/>
      <c r="S310" s="82"/>
      <c r="T310" s="82"/>
      <c r="U310" s="82"/>
      <c r="V310" s="82"/>
      <c r="W310" s="82"/>
      <c r="X310" s="82"/>
      <c r="Y310" s="82"/>
      <c r="Z310" s="82"/>
      <c r="AA310" s="79">
        <f>D310+'[12]Кемеровская область+'!BV310</f>
        <v>0</v>
      </c>
      <c r="AB310" s="574" t="e">
        <f t="shared" si="1191"/>
        <v>#REF!</v>
      </c>
      <c r="AC310" s="70" t="e">
        <f t="shared" si="1191"/>
        <v>#REF!</v>
      </c>
      <c r="AD310" s="70" t="e">
        <f t="shared" si="1191"/>
        <v>#REF!</v>
      </c>
      <c r="AE310" s="70" t="e">
        <f t="shared" si="1191"/>
        <v>#REF!</v>
      </c>
      <c r="AF310" s="70">
        <f t="shared" si="1191"/>
        <v>9902.8556405400032</v>
      </c>
      <c r="AG310" s="70" t="e">
        <f t="shared" si="1191"/>
        <v>#REF!</v>
      </c>
      <c r="AH310" s="70" t="e">
        <f t="shared" si="1191"/>
        <v>#REF!</v>
      </c>
      <c r="AI310" s="70" t="e">
        <f t="shared" si="1191"/>
        <v>#REF!</v>
      </c>
      <c r="AJ310" s="70" t="e">
        <f t="shared" si="1191"/>
        <v>#REF!</v>
      </c>
      <c r="AK310" s="70" t="e">
        <f t="shared" si="1191"/>
        <v>#REF!</v>
      </c>
      <c r="AL310" s="70" t="e">
        <f t="shared" si="1191"/>
        <v>#REF!</v>
      </c>
      <c r="AM310" s="66"/>
      <c r="AN310" s="574" t="e">
        <f t="shared" si="1192"/>
        <v>#REF!</v>
      </c>
      <c r="AO310" s="70" t="e">
        <f t="shared" si="1192"/>
        <v>#REF!</v>
      </c>
      <c r="AP310" s="70" t="e">
        <f t="shared" si="1192"/>
        <v>#REF!</v>
      </c>
      <c r="AQ310" s="70" t="e">
        <f t="shared" si="1192"/>
        <v>#REF!</v>
      </c>
      <c r="AR310" s="70">
        <f t="shared" si="1192"/>
        <v>5861.1530540000012</v>
      </c>
      <c r="AS310" s="70" t="e">
        <f t="shared" si="1192"/>
        <v>#REF!</v>
      </c>
      <c r="AT310" s="70" t="e">
        <f t="shared" si="1192"/>
        <v>#REF!</v>
      </c>
      <c r="AU310" s="70" t="e">
        <f t="shared" si="1192"/>
        <v>#REF!</v>
      </c>
      <c r="AV310" s="70" t="e">
        <f t="shared" si="1192"/>
        <v>#REF!</v>
      </c>
      <c r="AW310" s="70" t="e">
        <f t="shared" si="1192"/>
        <v>#REF!</v>
      </c>
      <c r="AX310" s="70" t="e">
        <f t="shared" si="1192"/>
        <v>#REF!</v>
      </c>
      <c r="AY310" s="66"/>
      <c r="AZ310" s="574" t="e">
        <f t="shared" si="1193"/>
        <v>#REF!</v>
      </c>
      <c r="BA310" s="70" t="e">
        <f t="shared" si="1193"/>
        <v>#REF!</v>
      </c>
      <c r="BB310" s="70" t="e">
        <f t="shared" si="1193"/>
        <v>#REF!</v>
      </c>
      <c r="BC310" s="70" t="e">
        <f t="shared" si="1193"/>
        <v>#REF!</v>
      </c>
      <c r="BD310" s="70">
        <f t="shared" si="1193"/>
        <v>0</v>
      </c>
      <c r="BE310" s="70" t="e">
        <f t="shared" si="1193"/>
        <v>#REF!</v>
      </c>
      <c r="BF310" s="70" t="e">
        <f t="shared" si="1193"/>
        <v>#REF!</v>
      </c>
      <c r="BG310" s="70" t="e">
        <f t="shared" si="1193"/>
        <v>#REF!</v>
      </c>
      <c r="BH310" s="70" t="e">
        <f t="shared" si="1193"/>
        <v>#REF!</v>
      </c>
      <c r="BI310" s="70" t="e">
        <f t="shared" si="1193"/>
        <v>#REF!</v>
      </c>
      <c r="BJ310" s="70" t="e">
        <f t="shared" si="1193"/>
        <v>#REF!</v>
      </c>
      <c r="BK310" s="66" t="e">
        <f t="shared" si="1183"/>
        <v>#REF!</v>
      </c>
      <c r="BL310" s="79" t="e">
        <f t="shared" si="1184"/>
        <v>#REF!</v>
      </c>
      <c r="BM310" s="79">
        <f t="shared" si="1185"/>
        <v>0</v>
      </c>
      <c r="BN310" s="66" t="e">
        <f>#REF!+#REF!+#REF!+'Новосибирск.обл'!E310+#REF!+#REF!+#REF!+#REF!+#REF!+#REF!</f>
        <v>#REF!</v>
      </c>
      <c r="BO310" s="79" t="e">
        <f t="shared" si="1186"/>
        <v>#REF!</v>
      </c>
    </row>
    <row r="311" s="296" customFormat="1" hidden="1">
      <c r="A311" s="80" t="s">
        <v>646</v>
      </c>
      <c r="B311" s="94" t="s">
        <v>647</v>
      </c>
      <c r="C311" s="82" t="s">
        <v>635</v>
      </c>
      <c r="D311" s="82">
        <f>ROUND(D173/(D29*1.2)*100,2)</f>
        <v>100</v>
      </c>
      <c r="E311" s="82">
        <f t="shared" ref="E311:N311" si="1196">ROUND(E173/(E29*1.2)*100,2)</f>
        <v>100</v>
      </c>
      <c r="F311" s="82">
        <f t="shared" si="1196"/>
        <v>100</v>
      </c>
      <c r="G311" s="82">
        <f t="shared" si="1196"/>
        <v>100</v>
      </c>
      <c r="H311" s="82">
        <f t="shared" si="1196"/>
        <v>100</v>
      </c>
      <c r="I311" s="82">
        <f t="shared" si="1196"/>
        <v>100</v>
      </c>
      <c r="J311" s="82">
        <f t="shared" si="1196"/>
        <v>100</v>
      </c>
      <c r="K311" s="82">
        <f t="shared" si="1196"/>
        <v>100</v>
      </c>
      <c r="L311" s="82">
        <f t="shared" si="1196"/>
        <v>100</v>
      </c>
      <c r="M311" s="82">
        <f t="shared" si="1196"/>
        <v>100</v>
      </c>
      <c r="N311" s="82">
        <f t="shared" si="1196"/>
        <v>100</v>
      </c>
      <c r="P311" s="82">
        <f>ROUND(P173/(P29*1.2)*100,2)</f>
        <v>100</v>
      </c>
      <c r="Q311" s="82">
        <f t="shared" ref="Q311:Z311" si="1197">ROUND(Q173/(Q29*1.2)*100,2)</f>
        <v>100</v>
      </c>
      <c r="R311" s="82">
        <f t="shared" si="1197"/>
        <v>100</v>
      </c>
      <c r="S311" s="82">
        <f t="shared" si="1197"/>
        <v>100</v>
      </c>
      <c r="T311" s="82">
        <f t="shared" si="1197"/>
        <v>100</v>
      </c>
      <c r="U311" s="82">
        <f t="shared" si="1197"/>
        <v>100</v>
      </c>
      <c r="V311" s="82">
        <f t="shared" si="1197"/>
        <v>100</v>
      </c>
      <c r="W311" s="82">
        <f t="shared" si="1197"/>
        <v>100</v>
      </c>
      <c r="X311" s="82">
        <f t="shared" si="1197"/>
        <v>100</v>
      </c>
      <c r="Y311" s="82">
        <f t="shared" si="1197"/>
        <v>100</v>
      </c>
      <c r="Z311" s="82">
        <f t="shared" si="1197"/>
        <v>100</v>
      </c>
      <c r="AA311" s="79">
        <f>D311+'[12]Кемеровская область+'!BV311</f>
        <v>1209.6694409179156</v>
      </c>
      <c r="AB311" s="574" t="e">
        <f t="shared" si="1191"/>
        <v>#VALUE!</v>
      </c>
      <c r="AC311" s="70" t="e">
        <f t="shared" si="1191"/>
        <v>#VALUE!</v>
      </c>
      <c r="AD311" s="70" t="e">
        <f t="shared" si="1191"/>
        <v>#VALUE!</v>
      </c>
      <c r="AE311" s="70" t="e">
        <f t="shared" si="1191"/>
        <v>#VALUE!</v>
      </c>
      <c r="AF311" s="70" t="e">
        <f t="shared" si="1191"/>
        <v>#VALUE!</v>
      </c>
      <c r="AG311" s="70" t="e">
        <f t="shared" si="1191"/>
        <v>#VALUE!</v>
      </c>
      <c r="AH311" s="70" t="e">
        <f t="shared" si="1191"/>
        <v>#VALUE!</v>
      </c>
      <c r="AI311" s="70" t="e">
        <f t="shared" si="1191"/>
        <v>#VALUE!</v>
      </c>
      <c r="AJ311" s="70" t="e">
        <f t="shared" si="1191"/>
        <v>#VALUE!</v>
      </c>
      <c r="AK311" s="70" t="e">
        <f t="shared" si="1191"/>
        <v>#VALUE!</v>
      </c>
      <c r="AL311" s="70" t="e">
        <f t="shared" si="1191"/>
        <v>#VALUE!</v>
      </c>
      <c r="AM311" s="66"/>
      <c r="AN311" s="574" t="e">
        <f t="shared" si="1192"/>
        <v>#VALUE!</v>
      </c>
      <c r="AO311" s="70" t="e">
        <f t="shared" si="1192"/>
        <v>#VALUE!</v>
      </c>
      <c r="AP311" s="70" t="e">
        <f t="shared" si="1192"/>
        <v>#VALUE!</v>
      </c>
      <c r="AQ311" s="70" t="e">
        <f t="shared" si="1192"/>
        <v>#VALUE!</v>
      </c>
      <c r="AR311" s="70" t="e">
        <f t="shared" si="1192"/>
        <v>#VALUE!</v>
      </c>
      <c r="AS311" s="70" t="e">
        <f t="shared" si="1192"/>
        <v>#VALUE!</v>
      </c>
      <c r="AT311" s="70" t="e">
        <f t="shared" si="1192"/>
        <v>#VALUE!</v>
      </c>
      <c r="AU311" s="70" t="e">
        <f t="shared" si="1192"/>
        <v>#VALUE!</v>
      </c>
      <c r="AV311" s="70" t="e">
        <f t="shared" si="1192"/>
        <v>#VALUE!</v>
      </c>
      <c r="AW311" s="70" t="e">
        <f t="shared" si="1192"/>
        <v>#VALUE!</v>
      </c>
      <c r="AX311" s="70" t="e">
        <f t="shared" si="1192"/>
        <v>#VALUE!</v>
      </c>
      <c r="AY311" s="66"/>
      <c r="AZ311" s="574" t="e">
        <f t="shared" si="1193"/>
        <v>#VALUE!</v>
      </c>
      <c r="BA311" s="70" t="e">
        <f t="shared" si="1193"/>
        <v>#VALUE!</v>
      </c>
      <c r="BB311" s="70" t="e">
        <f t="shared" si="1193"/>
        <v>#VALUE!</v>
      </c>
      <c r="BC311" s="70" t="e">
        <f t="shared" si="1193"/>
        <v>#VALUE!</v>
      </c>
      <c r="BD311" s="70" t="e">
        <f t="shared" si="1193"/>
        <v>#VALUE!</v>
      </c>
      <c r="BE311" s="70" t="e">
        <f t="shared" si="1193"/>
        <v>#VALUE!</v>
      </c>
      <c r="BF311" s="70" t="e">
        <f t="shared" si="1193"/>
        <v>#VALUE!</v>
      </c>
      <c r="BG311" s="70" t="e">
        <f t="shared" si="1193"/>
        <v>#VALUE!</v>
      </c>
      <c r="BH311" s="70" t="e">
        <f t="shared" si="1193"/>
        <v>#VALUE!</v>
      </c>
      <c r="BI311" s="70" t="e">
        <f t="shared" si="1193"/>
        <v>#VALUE!</v>
      </c>
      <c r="BJ311" s="70" t="e">
        <f t="shared" si="1193"/>
        <v>#VALUE!</v>
      </c>
      <c r="BK311" s="66" t="e">
        <f t="shared" si="1183"/>
        <v>#VALUE!</v>
      </c>
      <c r="BL311" s="79" t="e">
        <f t="shared" si="1184"/>
        <v>#VALUE!</v>
      </c>
      <c r="BM311" s="79">
        <f t="shared" si="1185"/>
        <v>1109.6694409179156</v>
      </c>
      <c r="BN311" s="66" t="e">
        <f>#REF!+#REF!+#REF!+'Новосибирск.обл'!E311+#REF!+#REF!+#REF!+#REF!+#REF!+#REF!</f>
        <v>#REF!</v>
      </c>
      <c r="BO311" s="79" t="e">
        <f t="shared" si="1186"/>
        <v>#REF!</v>
      </c>
    </row>
    <row r="312" s="48" customFormat="1" hidden="1">
      <c r="A312" s="80" t="s">
        <v>648</v>
      </c>
      <c r="B312" s="94" t="s">
        <v>649</v>
      </c>
      <c r="C312" s="82" t="s">
        <v>635</v>
      </c>
      <c r="D312" s="328"/>
      <c r="E312" s="328"/>
      <c r="F312" s="328"/>
      <c r="G312" s="328"/>
      <c r="H312" s="328"/>
      <c r="I312" s="328"/>
      <c r="J312" s="328"/>
      <c r="K312" s="328"/>
      <c r="L312" s="328"/>
      <c r="M312" s="328"/>
      <c r="N312" s="328"/>
      <c r="P312" s="328"/>
      <c r="Q312" s="328"/>
      <c r="R312" s="328"/>
      <c r="S312" s="328"/>
      <c r="T312" s="328"/>
      <c r="U312" s="328"/>
      <c r="V312" s="328"/>
      <c r="W312" s="328"/>
      <c r="X312" s="328"/>
      <c r="Y312" s="328"/>
      <c r="Z312" s="328"/>
      <c r="AA312" s="79">
        <f>D312+'[12]Кемеровская область+'!BV312</f>
        <v>0</v>
      </c>
      <c r="AB312" s="574" t="e">
        <f t="shared" si="1191"/>
        <v>#REF!</v>
      </c>
      <c r="AC312" s="70" t="e">
        <f t="shared" si="1191"/>
        <v>#REF!</v>
      </c>
      <c r="AD312" s="70" t="e">
        <f t="shared" si="1191"/>
        <v>#REF!</v>
      </c>
      <c r="AE312" s="70" t="e">
        <f t="shared" si="1191"/>
        <v>#REF!</v>
      </c>
      <c r="AF312" s="70">
        <f t="shared" si="1191"/>
        <v>7935.6560580800015</v>
      </c>
      <c r="AG312" s="70" t="e">
        <f t="shared" si="1191"/>
        <v>#REF!</v>
      </c>
      <c r="AH312" s="70" t="e">
        <f t="shared" si="1191"/>
        <v>#REF!</v>
      </c>
      <c r="AI312" s="70" t="e">
        <f t="shared" si="1191"/>
        <v>#REF!</v>
      </c>
      <c r="AJ312" s="70" t="e">
        <f t="shared" si="1191"/>
        <v>#REF!</v>
      </c>
      <c r="AK312" s="70" t="e">
        <f t="shared" si="1191"/>
        <v>#REF!</v>
      </c>
      <c r="AL312" s="70" t="e">
        <f t="shared" si="1191"/>
        <v>#REF!</v>
      </c>
      <c r="AM312" s="66"/>
      <c r="AN312" s="574" t="e">
        <f t="shared" si="1192"/>
        <v>#REF!</v>
      </c>
      <c r="AO312" s="70" t="e">
        <f t="shared" si="1192"/>
        <v>#REF!</v>
      </c>
      <c r="AP312" s="70" t="e">
        <f t="shared" si="1192"/>
        <v>#REF!</v>
      </c>
      <c r="AQ312" s="70" t="e">
        <f t="shared" si="1192"/>
        <v>#REF!</v>
      </c>
      <c r="AR312" s="70">
        <f t="shared" si="1192"/>
        <v>4696.9478880000006</v>
      </c>
      <c r="AS312" s="70" t="e">
        <f t="shared" si="1192"/>
        <v>#REF!</v>
      </c>
      <c r="AT312" s="70" t="e">
        <f t="shared" si="1192"/>
        <v>#REF!</v>
      </c>
      <c r="AU312" s="70" t="e">
        <f t="shared" si="1192"/>
        <v>#REF!</v>
      </c>
      <c r="AV312" s="70" t="e">
        <f t="shared" si="1192"/>
        <v>#REF!</v>
      </c>
      <c r="AW312" s="70" t="e">
        <f t="shared" si="1192"/>
        <v>#REF!</v>
      </c>
      <c r="AX312" s="70" t="e">
        <f t="shared" si="1192"/>
        <v>#REF!</v>
      </c>
      <c r="AY312" s="66"/>
      <c r="AZ312" s="574" t="e">
        <f t="shared" si="1193"/>
        <v>#REF!</v>
      </c>
      <c r="BA312" s="70" t="e">
        <f t="shared" si="1193"/>
        <v>#REF!</v>
      </c>
      <c r="BB312" s="70" t="e">
        <f t="shared" si="1193"/>
        <v>#REF!</v>
      </c>
      <c r="BC312" s="70" t="e">
        <f t="shared" si="1193"/>
        <v>#REF!</v>
      </c>
      <c r="BD312" s="70">
        <f t="shared" si="1193"/>
        <v>0</v>
      </c>
      <c r="BE312" s="70" t="e">
        <f t="shared" si="1193"/>
        <v>#REF!</v>
      </c>
      <c r="BF312" s="70" t="e">
        <f t="shared" si="1193"/>
        <v>#REF!</v>
      </c>
      <c r="BG312" s="70" t="e">
        <f t="shared" si="1193"/>
        <v>#REF!</v>
      </c>
      <c r="BH312" s="70" t="e">
        <f t="shared" si="1193"/>
        <v>#REF!</v>
      </c>
      <c r="BI312" s="70" t="e">
        <f t="shared" si="1193"/>
        <v>#REF!</v>
      </c>
      <c r="BJ312" s="70" t="e">
        <f t="shared" si="1193"/>
        <v>#REF!</v>
      </c>
      <c r="BK312" s="66" t="e">
        <f t="shared" si="1183"/>
        <v>#REF!</v>
      </c>
      <c r="BL312" s="79" t="e">
        <f t="shared" si="1184"/>
        <v>#REF!</v>
      </c>
      <c r="BM312" s="79">
        <f t="shared" si="1185"/>
        <v>0</v>
      </c>
      <c r="BN312" s="66" t="e">
        <f>#REF!+#REF!+#REF!+'Новосибирск.обл'!E312+#REF!+#REF!+#REF!+#REF!+#REF!+#REF!</f>
        <v>#REF!</v>
      </c>
      <c r="BO312" s="79" t="e">
        <f t="shared" si="1186"/>
        <v>#REF!</v>
      </c>
    </row>
    <row r="313" s="48" customFormat="1" hidden="1">
      <c r="A313" s="80" t="s">
        <v>650</v>
      </c>
      <c r="B313" s="94" t="s">
        <v>651</v>
      </c>
      <c r="C313" s="82" t="s">
        <v>635</v>
      </c>
      <c r="D313" s="328"/>
      <c r="E313" s="328"/>
      <c r="F313" s="328"/>
      <c r="G313" s="328"/>
      <c r="H313" s="328"/>
      <c r="I313" s="328"/>
      <c r="J313" s="328"/>
      <c r="K313" s="328"/>
      <c r="L313" s="328"/>
      <c r="M313" s="328"/>
      <c r="N313" s="328"/>
      <c r="P313" s="328"/>
      <c r="Q313" s="328"/>
      <c r="R313" s="328"/>
      <c r="S313" s="328"/>
      <c r="T313" s="328"/>
      <c r="U313" s="328"/>
      <c r="V313" s="328"/>
      <c r="W313" s="328"/>
      <c r="X313" s="328"/>
      <c r="Y313" s="328"/>
      <c r="Z313" s="328"/>
      <c r="AA313" s="79">
        <f>D313+'[12]Кемеровская область+'!BV313</f>
        <v>0</v>
      </c>
      <c r="AB313" s="574" t="e">
        <f t="shared" si="1191"/>
        <v>#REF!</v>
      </c>
      <c r="AC313" s="70" t="e">
        <f t="shared" si="1191"/>
        <v>#REF!</v>
      </c>
      <c r="AD313" s="70" t="e">
        <f t="shared" si="1191"/>
        <v>#REF!</v>
      </c>
      <c r="AE313" s="70" t="e">
        <f t="shared" si="1191"/>
        <v>#REF!</v>
      </c>
      <c r="AF313" s="70" t="e">
        <f t="shared" si="1191"/>
        <v>#VALUE!</v>
      </c>
      <c r="AG313" s="70" t="e">
        <f t="shared" si="1191"/>
        <v>#REF!</v>
      </c>
      <c r="AH313" s="70" t="e">
        <f t="shared" si="1191"/>
        <v>#REF!</v>
      </c>
      <c r="AI313" s="70" t="e">
        <f t="shared" si="1191"/>
        <v>#REF!</v>
      </c>
      <c r="AJ313" s="70" t="e">
        <f t="shared" si="1191"/>
        <v>#REF!</v>
      </c>
      <c r="AK313" s="70" t="e">
        <f t="shared" si="1191"/>
        <v>#REF!</v>
      </c>
      <c r="AL313" s="70" t="e">
        <f t="shared" si="1191"/>
        <v>#REF!</v>
      </c>
      <c r="AM313" s="66"/>
      <c r="AN313" s="574" t="e">
        <f t="shared" si="1192"/>
        <v>#REF!</v>
      </c>
      <c r="AO313" s="70" t="e">
        <f t="shared" si="1192"/>
        <v>#REF!</v>
      </c>
      <c r="AP313" s="70" t="e">
        <f t="shared" si="1192"/>
        <v>#REF!</v>
      </c>
      <c r="AQ313" s="70" t="e">
        <f t="shared" si="1192"/>
        <v>#REF!</v>
      </c>
      <c r="AR313" s="70" t="e">
        <f t="shared" si="1192"/>
        <v>#VALUE!</v>
      </c>
      <c r="AS313" s="70" t="e">
        <f t="shared" si="1192"/>
        <v>#REF!</v>
      </c>
      <c r="AT313" s="70" t="e">
        <f t="shared" si="1192"/>
        <v>#REF!</v>
      </c>
      <c r="AU313" s="70" t="e">
        <f t="shared" si="1192"/>
        <v>#REF!</v>
      </c>
      <c r="AV313" s="70" t="e">
        <f t="shared" si="1192"/>
        <v>#REF!</v>
      </c>
      <c r="AW313" s="70" t="e">
        <f t="shared" si="1192"/>
        <v>#REF!</v>
      </c>
      <c r="AX313" s="70" t="e">
        <f t="shared" si="1192"/>
        <v>#REF!</v>
      </c>
      <c r="AY313" s="66"/>
      <c r="AZ313" s="574" t="e">
        <f t="shared" si="1193"/>
        <v>#REF!</v>
      </c>
      <c r="BA313" s="70" t="e">
        <f t="shared" si="1193"/>
        <v>#REF!</v>
      </c>
      <c r="BB313" s="70" t="e">
        <f t="shared" si="1193"/>
        <v>#REF!</v>
      </c>
      <c r="BC313" s="70" t="e">
        <f t="shared" si="1193"/>
        <v>#REF!</v>
      </c>
      <c r="BD313" s="70" t="e">
        <f t="shared" si="1193"/>
        <v>#VALUE!</v>
      </c>
      <c r="BE313" s="70" t="e">
        <f t="shared" si="1193"/>
        <v>#REF!</v>
      </c>
      <c r="BF313" s="70" t="e">
        <f t="shared" si="1193"/>
        <v>#REF!</v>
      </c>
      <c r="BG313" s="70" t="e">
        <f t="shared" si="1193"/>
        <v>#REF!</v>
      </c>
      <c r="BH313" s="70" t="e">
        <f t="shared" si="1193"/>
        <v>#REF!</v>
      </c>
      <c r="BI313" s="70" t="e">
        <f t="shared" si="1193"/>
        <v>#REF!</v>
      </c>
      <c r="BJ313" s="70" t="e">
        <f t="shared" si="1193"/>
        <v>#REF!</v>
      </c>
      <c r="BK313" s="66" t="e">
        <f t="shared" si="1183"/>
        <v>#REF!</v>
      </c>
      <c r="BL313" s="79" t="e">
        <f t="shared" si="1184"/>
        <v>#REF!</v>
      </c>
      <c r="BM313" s="79">
        <f t="shared" si="1185"/>
        <v>0</v>
      </c>
      <c r="BN313" s="66" t="e">
        <f>#REF!+#REF!+#REF!+'Новосибирск.обл'!E313+#REF!+#REF!+#REF!+#REF!+#REF!+#REF!</f>
        <v>#REF!</v>
      </c>
      <c r="BO313" s="79" t="e">
        <f t="shared" si="1186"/>
        <v>#REF!</v>
      </c>
    </row>
    <row r="314" s="48" customFormat="1" hidden="1">
      <c r="A314" s="80" t="s">
        <v>652</v>
      </c>
      <c r="B314" s="94" t="s">
        <v>653</v>
      </c>
      <c r="C314" s="82" t="s">
        <v>635</v>
      </c>
      <c r="D314" s="328"/>
      <c r="E314" s="328"/>
      <c r="F314" s="328"/>
      <c r="G314" s="328"/>
      <c r="H314" s="328"/>
      <c r="I314" s="328"/>
      <c r="J314" s="328"/>
      <c r="K314" s="328"/>
      <c r="L314" s="328"/>
      <c r="M314" s="328"/>
      <c r="N314" s="328"/>
      <c r="P314" s="328"/>
      <c r="Q314" s="328"/>
      <c r="R314" s="328"/>
      <c r="S314" s="328"/>
      <c r="T314" s="328"/>
      <c r="U314" s="328"/>
      <c r="V314" s="328"/>
      <c r="W314" s="328"/>
      <c r="X314" s="328"/>
      <c r="Y314" s="328"/>
      <c r="Z314" s="328"/>
      <c r="AA314" s="79">
        <f>D314+'[12]Кемеровская область+'!BV314</f>
        <v>0</v>
      </c>
      <c r="AB314" s="574" t="e">
        <f t="shared" si="1191"/>
        <v>#REF!</v>
      </c>
      <c r="AC314" s="70" t="e">
        <f t="shared" si="1191"/>
        <v>#REF!</v>
      </c>
      <c r="AD314" s="70" t="e">
        <f t="shared" si="1191"/>
        <v>#REF!</v>
      </c>
      <c r="AE314" s="70" t="e">
        <f t="shared" si="1191"/>
        <v>#REF!</v>
      </c>
      <c r="AF314" s="70">
        <f t="shared" si="1191"/>
        <v>4955.7922750900007</v>
      </c>
      <c r="AG314" s="70" t="e">
        <f t="shared" si="1191"/>
        <v>#REF!</v>
      </c>
      <c r="AH314" s="70" t="e">
        <f t="shared" si="1191"/>
        <v>#REF!</v>
      </c>
      <c r="AI314" s="70" t="e">
        <f t="shared" si="1191"/>
        <v>#REF!</v>
      </c>
      <c r="AJ314" s="70" t="e">
        <f t="shared" si="1191"/>
        <v>#REF!</v>
      </c>
      <c r="AK314" s="70" t="e">
        <f t="shared" si="1191"/>
        <v>#REF!</v>
      </c>
      <c r="AL314" s="70" t="e">
        <f t="shared" si="1191"/>
        <v>#REF!</v>
      </c>
      <c r="AM314" s="66"/>
      <c r="AN314" s="574" t="e">
        <f t="shared" si="1192"/>
        <v>#REF!</v>
      </c>
      <c r="AO314" s="70" t="e">
        <f t="shared" si="1192"/>
        <v>#REF!</v>
      </c>
      <c r="AP314" s="70" t="e">
        <f t="shared" si="1192"/>
        <v>#REF!</v>
      </c>
      <c r="AQ314" s="70" t="e">
        <f t="shared" si="1192"/>
        <v>#REF!</v>
      </c>
      <c r="AR314" s="70">
        <f t="shared" si="1192"/>
        <v>2933.3984840000003</v>
      </c>
      <c r="AS314" s="70" t="e">
        <f t="shared" si="1192"/>
        <v>#REF!</v>
      </c>
      <c r="AT314" s="70" t="e">
        <f t="shared" si="1192"/>
        <v>#REF!</v>
      </c>
      <c r="AU314" s="70" t="e">
        <f t="shared" si="1192"/>
        <v>#REF!</v>
      </c>
      <c r="AV314" s="70" t="e">
        <f t="shared" si="1192"/>
        <v>#REF!</v>
      </c>
      <c r="AW314" s="70" t="e">
        <f t="shared" si="1192"/>
        <v>#REF!</v>
      </c>
      <c r="AX314" s="70" t="e">
        <f t="shared" si="1192"/>
        <v>#REF!</v>
      </c>
      <c r="AY314" s="66"/>
      <c r="AZ314" s="574" t="e">
        <f t="shared" si="1193"/>
        <v>#REF!</v>
      </c>
      <c r="BA314" s="70" t="e">
        <f t="shared" si="1193"/>
        <v>#REF!</v>
      </c>
      <c r="BB314" s="70" t="e">
        <f t="shared" si="1193"/>
        <v>#REF!</v>
      </c>
      <c r="BC314" s="70" t="e">
        <f t="shared" si="1193"/>
        <v>#REF!</v>
      </c>
      <c r="BD314" s="70">
        <f t="shared" si="1193"/>
        <v>0</v>
      </c>
      <c r="BE314" s="70" t="e">
        <f t="shared" si="1193"/>
        <v>#REF!</v>
      </c>
      <c r="BF314" s="70" t="e">
        <f t="shared" si="1193"/>
        <v>#REF!</v>
      </c>
      <c r="BG314" s="70" t="e">
        <f t="shared" si="1193"/>
        <v>#REF!</v>
      </c>
      <c r="BH314" s="70" t="e">
        <f t="shared" si="1193"/>
        <v>#REF!</v>
      </c>
      <c r="BI314" s="70" t="e">
        <f t="shared" si="1193"/>
        <v>#REF!</v>
      </c>
      <c r="BJ314" s="70" t="e">
        <f t="shared" si="1193"/>
        <v>#REF!</v>
      </c>
      <c r="BK314" s="66" t="e">
        <f t="shared" si="1183"/>
        <v>#REF!</v>
      </c>
      <c r="BL314" s="79" t="e">
        <f t="shared" si="1184"/>
        <v>#REF!</v>
      </c>
      <c r="BM314" s="79">
        <f t="shared" si="1185"/>
        <v>0</v>
      </c>
      <c r="BN314" s="66" t="e">
        <f>#REF!+#REF!+#REF!+'Новосибирск.обл'!E314+#REF!+#REF!+#REF!+#REF!+#REF!+#REF!</f>
        <v>#REF!</v>
      </c>
      <c r="BO314" s="79" t="e">
        <f t="shared" si="1186"/>
        <v>#REF!</v>
      </c>
    </row>
    <row r="315" s="48" customFormat="1" ht="30" hidden="1">
      <c r="A315" s="80" t="s">
        <v>654</v>
      </c>
      <c r="B315" s="126" t="s">
        <v>655</v>
      </c>
      <c r="C315" s="82" t="s">
        <v>635</v>
      </c>
      <c r="D315" s="328"/>
      <c r="E315" s="328"/>
      <c r="F315" s="328"/>
      <c r="G315" s="328"/>
      <c r="H315" s="328"/>
      <c r="I315" s="328"/>
      <c r="J315" s="328"/>
      <c r="K315" s="328"/>
      <c r="L315" s="328"/>
      <c r="M315" s="328"/>
      <c r="N315" s="328"/>
      <c r="P315" s="328"/>
      <c r="Q315" s="328"/>
      <c r="R315" s="328"/>
      <c r="S315" s="328"/>
      <c r="T315" s="328"/>
      <c r="U315" s="328"/>
      <c r="V315" s="328"/>
      <c r="W315" s="328"/>
      <c r="X315" s="328"/>
      <c r="Y315" s="328"/>
      <c r="Z315" s="328"/>
      <c r="AA315" s="79">
        <f>D315+'[12]Кемеровская область+'!BV315</f>
        <v>0</v>
      </c>
      <c r="AB315" s="574" t="e">
        <f t="shared" si="1191"/>
        <v>#VALUE!</v>
      </c>
      <c r="AC315" s="70" t="e">
        <f t="shared" si="1191"/>
        <v>#VALUE!</v>
      </c>
      <c r="AD315" s="70" t="e">
        <f t="shared" si="1191"/>
        <v>#VALUE!</v>
      </c>
      <c r="AE315" s="70" t="e">
        <f t="shared" si="1191"/>
        <v>#VALUE!</v>
      </c>
      <c r="AF315" s="70" t="e">
        <f t="shared" si="1191"/>
        <v>#VALUE!</v>
      </c>
      <c r="AG315" s="70" t="e">
        <f t="shared" si="1191"/>
        <v>#VALUE!</v>
      </c>
      <c r="AH315" s="70" t="e">
        <f t="shared" si="1191"/>
        <v>#VALUE!</v>
      </c>
      <c r="AI315" s="70" t="e">
        <f t="shared" si="1191"/>
        <v>#VALUE!</v>
      </c>
      <c r="AJ315" s="70" t="e">
        <f t="shared" si="1191"/>
        <v>#VALUE!</v>
      </c>
      <c r="AK315" s="70" t="e">
        <f t="shared" si="1191"/>
        <v>#VALUE!</v>
      </c>
      <c r="AL315" s="70" t="e">
        <f t="shared" si="1191"/>
        <v>#VALUE!</v>
      </c>
      <c r="AM315" s="66"/>
      <c r="AN315" s="574" t="e">
        <f t="shared" si="1192"/>
        <v>#VALUE!</v>
      </c>
      <c r="AO315" s="70" t="e">
        <f t="shared" si="1192"/>
        <v>#VALUE!</v>
      </c>
      <c r="AP315" s="70" t="e">
        <f t="shared" si="1192"/>
        <v>#VALUE!</v>
      </c>
      <c r="AQ315" s="70" t="e">
        <f t="shared" si="1192"/>
        <v>#VALUE!</v>
      </c>
      <c r="AR315" s="70" t="e">
        <f t="shared" si="1192"/>
        <v>#VALUE!</v>
      </c>
      <c r="AS315" s="70" t="e">
        <f t="shared" si="1192"/>
        <v>#VALUE!</v>
      </c>
      <c r="AT315" s="70" t="e">
        <f t="shared" si="1192"/>
        <v>#VALUE!</v>
      </c>
      <c r="AU315" s="70" t="e">
        <f t="shared" si="1192"/>
        <v>#VALUE!</v>
      </c>
      <c r="AV315" s="70" t="e">
        <f t="shared" si="1192"/>
        <v>#VALUE!</v>
      </c>
      <c r="AW315" s="70" t="e">
        <f t="shared" si="1192"/>
        <v>#VALUE!</v>
      </c>
      <c r="AX315" s="70" t="e">
        <f t="shared" si="1192"/>
        <v>#VALUE!</v>
      </c>
      <c r="AY315" s="66"/>
      <c r="AZ315" s="574" t="e">
        <f t="shared" si="1193"/>
        <v>#VALUE!</v>
      </c>
      <c r="BA315" s="70" t="e">
        <f t="shared" si="1193"/>
        <v>#VALUE!</v>
      </c>
      <c r="BB315" s="70" t="e">
        <f t="shared" si="1193"/>
        <v>#VALUE!</v>
      </c>
      <c r="BC315" s="70" t="e">
        <f t="shared" si="1193"/>
        <v>#VALUE!</v>
      </c>
      <c r="BD315" s="70" t="e">
        <f t="shared" si="1193"/>
        <v>#VALUE!</v>
      </c>
      <c r="BE315" s="70" t="e">
        <f t="shared" si="1193"/>
        <v>#VALUE!</v>
      </c>
      <c r="BF315" s="70" t="e">
        <f t="shared" si="1193"/>
        <v>#VALUE!</v>
      </c>
      <c r="BG315" s="70" t="e">
        <f t="shared" si="1193"/>
        <v>#VALUE!</v>
      </c>
      <c r="BH315" s="70" t="e">
        <f t="shared" si="1193"/>
        <v>#VALUE!</v>
      </c>
      <c r="BI315" s="70" t="e">
        <f t="shared" si="1193"/>
        <v>#VALUE!</v>
      </c>
      <c r="BJ315" s="70" t="e">
        <f t="shared" si="1193"/>
        <v>#VALUE!</v>
      </c>
      <c r="BK315" s="66" t="e">
        <f t="shared" si="1183"/>
        <v>#VALUE!</v>
      </c>
      <c r="BL315" s="79" t="e">
        <f t="shared" si="1184"/>
        <v>#VALUE!</v>
      </c>
      <c r="BM315" s="79">
        <f t="shared" si="1185"/>
        <v>0</v>
      </c>
      <c r="BN315" s="66" t="e">
        <f>#REF!+#REF!+#REF!+'Новосибирск.обл'!E315+#REF!+#REF!+#REF!+#REF!+#REF!+#REF!</f>
        <v>#REF!</v>
      </c>
      <c r="BO315" s="79" t="e">
        <f t="shared" si="1186"/>
        <v>#REF!</v>
      </c>
    </row>
    <row r="316" s="48" customFormat="1" hidden="1">
      <c r="A316" s="80" t="s">
        <v>656</v>
      </c>
      <c r="B316" s="372" t="s">
        <v>57</v>
      </c>
      <c r="C316" s="82" t="s">
        <v>635</v>
      </c>
      <c r="D316" s="328"/>
      <c r="E316" s="328"/>
      <c r="F316" s="328"/>
      <c r="G316" s="328"/>
      <c r="H316" s="328"/>
      <c r="I316" s="328"/>
      <c r="J316" s="328"/>
      <c r="K316" s="328"/>
      <c r="L316" s="328"/>
      <c r="M316" s="328"/>
      <c r="N316" s="328"/>
      <c r="P316" s="328"/>
      <c r="Q316" s="328"/>
      <c r="R316" s="328"/>
      <c r="S316" s="328"/>
      <c r="T316" s="328"/>
      <c r="U316" s="328"/>
      <c r="V316" s="328"/>
      <c r="W316" s="328"/>
      <c r="X316" s="328"/>
      <c r="Y316" s="328"/>
      <c r="Z316" s="328"/>
      <c r="AA316" s="79">
        <f>D316+'[12]Кемеровская область+'!BV316</f>
        <v>0</v>
      </c>
      <c r="AB316" s="574" t="e">
        <f t="shared" si="1191"/>
        <v>#REF!</v>
      </c>
      <c r="AC316" s="70" t="e">
        <f t="shared" si="1191"/>
        <v>#REF!</v>
      </c>
      <c r="AD316" s="70" t="e">
        <f t="shared" si="1191"/>
        <v>#REF!</v>
      </c>
      <c r="AE316" s="70" t="e">
        <f t="shared" si="1191"/>
        <v>#REF!</v>
      </c>
      <c r="AF316" s="70">
        <f t="shared" si="1191"/>
        <v>4150.2826058400015</v>
      </c>
      <c r="AG316" s="70" t="e">
        <f t="shared" si="1191"/>
        <v>#REF!</v>
      </c>
      <c r="AH316" s="70" t="e">
        <f t="shared" si="1191"/>
        <v>#REF!</v>
      </c>
      <c r="AI316" s="70" t="e">
        <f t="shared" si="1191"/>
        <v>#REF!</v>
      </c>
      <c r="AJ316" s="70" t="e">
        <f t="shared" si="1191"/>
        <v>#REF!</v>
      </c>
      <c r="AK316" s="70" t="e">
        <f t="shared" si="1191"/>
        <v>#REF!</v>
      </c>
      <c r="AL316" s="70" t="e">
        <f t="shared" si="1191"/>
        <v>#REF!</v>
      </c>
      <c r="AM316" s="66"/>
      <c r="AN316" s="574" t="e">
        <f t="shared" si="1192"/>
        <v>#REF!</v>
      </c>
      <c r="AO316" s="70" t="e">
        <f t="shared" si="1192"/>
        <v>#REF!</v>
      </c>
      <c r="AP316" s="70" t="e">
        <f t="shared" si="1192"/>
        <v>#REF!</v>
      </c>
      <c r="AQ316" s="70" t="e">
        <f t="shared" si="1192"/>
        <v>#REF!</v>
      </c>
      <c r="AR316" s="70">
        <f t="shared" si="1192"/>
        <v>2456.4513240000006</v>
      </c>
      <c r="AS316" s="70" t="e">
        <f t="shared" si="1192"/>
        <v>#REF!</v>
      </c>
      <c r="AT316" s="70" t="e">
        <f t="shared" si="1192"/>
        <v>#REF!</v>
      </c>
      <c r="AU316" s="70" t="e">
        <f t="shared" si="1192"/>
        <v>#REF!</v>
      </c>
      <c r="AV316" s="70" t="e">
        <f t="shared" si="1192"/>
        <v>#REF!</v>
      </c>
      <c r="AW316" s="70" t="e">
        <f t="shared" si="1192"/>
        <v>#REF!</v>
      </c>
      <c r="AX316" s="70" t="e">
        <f t="shared" si="1192"/>
        <v>#REF!</v>
      </c>
      <c r="AY316" s="66"/>
      <c r="AZ316" s="574" t="e">
        <f t="shared" si="1193"/>
        <v>#REF!</v>
      </c>
      <c r="BA316" s="70" t="e">
        <f t="shared" si="1193"/>
        <v>#REF!</v>
      </c>
      <c r="BB316" s="70" t="e">
        <f t="shared" si="1193"/>
        <v>#REF!</v>
      </c>
      <c r="BC316" s="70" t="e">
        <f t="shared" si="1193"/>
        <v>#REF!</v>
      </c>
      <c r="BD316" s="70">
        <f t="shared" si="1193"/>
        <v>0</v>
      </c>
      <c r="BE316" s="70" t="e">
        <f t="shared" si="1193"/>
        <v>#REF!</v>
      </c>
      <c r="BF316" s="70" t="e">
        <f t="shared" si="1193"/>
        <v>#REF!</v>
      </c>
      <c r="BG316" s="70" t="e">
        <f t="shared" si="1193"/>
        <v>#REF!</v>
      </c>
      <c r="BH316" s="70" t="e">
        <f t="shared" si="1193"/>
        <v>#REF!</v>
      </c>
      <c r="BI316" s="70" t="e">
        <f t="shared" si="1193"/>
        <v>#REF!</v>
      </c>
      <c r="BJ316" s="70" t="e">
        <f t="shared" si="1193"/>
        <v>#REF!</v>
      </c>
      <c r="BK316" s="66" t="e">
        <f t="shared" si="1183"/>
        <v>#REF!</v>
      </c>
      <c r="BL316" s="79" t="e">
        <f t="shared" si="1184"/>
        <v>#REF!</v>
      </c>
      <c r="BM316" s="79">
        <f t="shared" si="1185"/>
        <v>0</v>
      </c>
      <c r="BN316" s="66" t="e">
        <f>#REF!+#REF!+#REF!+'Новосибирск.обл'!E316+#REF!+#REF!+#REF!+#REF!+#REF!+#REF!</f>
        <v>#REF!</v>
      </c>
      <c r="BO316" s="79" t="e">
        <f t="shared" si="1186"/>
        <v>#REF!</v>
      </c>
    </row>
    <row r="317" s="48" customFormat="1" ht="15.75" hidden="1">
      <c r="A317" s="96" t="s">
        <v>657</v>
      </c>
      <c r="B317" s="373" t="s">
        <v>59</v>
      </c>
      <c r="C317" s="98" t="s">
        <v>635</v>
      </c>
      <c r="D317" s="375"/>
      <c r="E317" s="375"/>
      <c r="F317" s="375"/>
      <c r="G317" s="375"/>
      <c r="H317" s="375"/>
      <c r="I317" s="375"/>
      <c r="J317" s="375"/>
      <c r="K317" s="375"/>
      <c r="L317" s="375"/>
      <c r="M317" s="375"/>
      <c r="N317" s="375"/>
      <c r="P317" s="375"/>
      <c r="Q317" s="375"/>
      <c r="R317" s="375"/>
      <c r="S317" s="375"/>
      <c r="T317" s="375"/>
      <c r="U317" s="375"/>
      <c r="V317" s="375"/>
      <c r="W317" s="375"/>
      <c r="X317" s="375"/>
      <c r="Y317" s="375"/>
      <c r="Z317" s="375"/>
      <c r="AA317" s="79">
        <f>D317+'[12]Кемеровская область+'!BV317</f>
        <v>0</v>
      </c>
      <c r="AB317" s="574" t="e">
        <f t="shared" si="1191"/>
        <v>#VALUE!</v>
      </c>
      <c r="AC317" s="70" t="e">
        <f t="shared" si="1191"/>
        <v>#VALUE!</v>
      </c>
      <c r="AD317" s="70" t="e">
        <f t="shared" si="1191"/>
        <v>#VALUE!</v>
      </c>
      <c r="AE317" s="70" t="e">
        <f t="shared" si="1191"/>
        <v>#VALUE!</v>
      </c>
      <c r="AF317" s="70" t="e">
        <f t="shared" si="1191"/>
        <v>#VALUE!</v>
      </c>
      <c r="AG317" s="70" t="e">
        <f t="shared" si="1191"/>
        <v>#VALUE!</v>
      </c>
      <c r="AH317" s="70" t="e">
        <f t="shared" si="1191"/>
        <v>#VALUE!</v>
      </c>
      <c r="AI317" s="70" t="e">
        <f t="shared" si="1191"/>
        <v>#VALUE!</v>
      </c>
      <c r="AJ317" s="70" t="e">
        <f t="shared" si="1191"/>
        <v>#VALUE!</v>
      </c>
      <c r="AK317" s="70" t="e">
        <f t="shared" si="1191"/>
        <v>#VALUE!</v>
      </c>
      <c r="AL317" s="70" t="e">
        <f t="shared" si="1191"/>
        <v>#VALUE!</v>
      </c>
      <c r="AM317" s="66"/>
      <c r="AN317" s="574" t="e">
        <f t="shared" si="1192"/>
        <v>#VALUE!</v>
      </c>
      <c r="AO317" s="70" t="e">
        <f t="shared" si="1192"/>
        <v>#VALUE!</v>
      </c>
      <c r="AP317" s="70" t="e">
        <f t="shared" si="1192"/>
        <v>#VALUE!</v>
      </c>
      <c r="AQ317" s="70" t="e">
        <f t="shared" si="1192"/>
        <v>#VALUE!</v>
      </c>
      <c r="AR317" s="70" t="e">
        <f t="shared" si="1192"/>
        <v>#VALUE!</v>
      </c>
      <c r="AS317" s="70" t="e">
        <f t="shared" si="1192"/>
        <v>#VALUE!</v>
      </c>
      <c r="AT317" s="70" t="e">
        <f t="shared" si="1192"/>
        <v>#VALUE!</v>
      </c>
      <c r="AU317" s="70" t="e">
        <f t="shared" si="1192"/>
        <v>#VALUE!</v>
      </c>
      <c r="AV317" s="70" t="e">
        <f t="shared" si="1192"/>
        <v>#VALUE!</v>
      </c>
      <c r="AW317" s="70" t="e">
        <f t="shared" si="1192"/>
        <v>#VALUE!</v>
      </c>
      <c r="AX317" s="70" t="e">
        <f t="shared" si="1192"/>
        <v>#VALUE!</v>
      </c>
      <c r="AY317" s="66"/>
      <c r="AZ317" s="574" t="e">
        <f t="shared" si="1193"/>
        <v>#VALUE!</v>
      </c>
      <c r="BA317" s="70" t="e">
        <f t="shared" si="1193"/>
        <v>#VALUE!</v>
      </c>
      <c r="BB317" s="70" t="e">
        <f t="shared" si="1193"/>
        <v>#VALUE!</v>
      </c>
      <c r="BC317" s="70" t="e">
        <f t="shared" si="1193"/>
        <v>#VALUE!</v>
      </c>
      <c r="BD317" s="70" t="e">
        <f t="shared" si="1193"/>
        <v>#VALUE!</v>
      </c>
      <c r="BE317" s="70" t="e">
        <f t="shared" si="1193"/>
        <v>#VALUE!</v>
      </c>
      <c r="BF317" s="70" t="e">
        <f t="shared" si="1193"/>
        <v>#VALUE!</v>
      </c>
      <c r="BG317" s="70" t="e">
        <f t="shared" si="1193"/>
        <v>#VALUE!</v>
      </c>
      <c r="BH317" s="70" t="e">
        <f t="shared" si="1193"/>
        <v>#VALUE!</v>
      </c>
      <c r="BI317" s="70" t="e">
        <f t="shared" si="1193"/>
        <v>#VALUE!</v>
      </c>
      <c r="BJ317" s="70" t="e">
        <f t="shared" si="1193"/>
        <v>#VALUE!</v>
      </c>
      <c r="BK317" s="66" t="e">
        <f t="shared" si="1183"/>
        <v>#VALUE!</v>
      </c>
      <c r="BL317" s="79" t="e">
        <f t="shared" si="1184"/>
        <v>#VALUE!</v>
      </c>
      <c r="BM317" s="79">
        <f t="shared" si="1185"/>
        <v>0</v>
      </c>
      <c r="BN317" s="66" t="e">
        <f>#REF!+#REF!+#REF!+'Новосибирск.обл'!E317+#REF!+#REF!+#REF!+#REF!+#REF!+#REF!</f>
        <v>#REF!</v>
      </c>
      <c r="BO317" s="79" t="e">
        <f t="shared" si="1186"/>
        <v>#REF!</v>
      </c>
    </row>
    <row r="318" s="48" customFormat="1" ht="15.75">
      <c r="A318" s="378" t="s">
        <v>658</v>
      </c>
      <c r="B318" s="379"/>
      <c r="C318" s="379"/>
      <c r="D318" s="379"/>
      <c r="AA318" s="79">
        <f>D318+'[12]Кемеровская область+'!BV318</f>
        <v>0</v>
      </c>
      <c r="AB318" s="574" t="e">
        <f t="shared" si="1191"/>
        <v>#REF!</v>
      </c>
      <c r="AC318" s="70" t="e">
        <f t="shared" si="1191"/>
        <v>#REF!</v>
      </c>
      <c r="AD318" s="70" t="e">
        <f t="shared" si="1191"/>
        <v>#REF!</v>
      </c>
      <c r="AE318" s="70" t="e">
        <f t="shared" si="1191"/>
        <v>#REF!</v>
      </c>
      <c r="AF318" s="70">
        <f t="shared" si="1191"/>
        <v>3961.125736500001</v>
      </c>
      <c r="AG318" s="70" t="e">
        <f t="shared" si="1191"/>
        <v>#REF!</v>
      </c>
      <c r="AH318" s="70" t="e">
        <f t="shared" si="1191"/>
        <v>#REF!</v>
      </c>
      <c r="AI318" s="70" t="e">
        <f t="shared" si="1191"/>
        <v>#REF!</v>
      </c>
      <c r="AJ318" s="70" t="e">
        <f t="shared" si="1191"/>
        <v>#REF!</v>
      </c>
      <c r="AK318" s="70" t="e">
        <f t="shared" si="1191"/>
        <v>#REF!</v>
      </c>
      <c r="AL318" s="70" t="e">
        <f t="shared" si="1191"/>
        <v>#REF!</v>
      </c>
      <c r="AM318" s="66"/>
      <c r="AN318" s="574" t="e">
        <f t="shared" si="1192"/>
        <v>#REF!</v>
      </c>
      <c r="AO318" s="70" t="e">
        <f t="shared" si="1192"/>
        <v>#REF!</v>
      </c>
      <c r="AP318" s="70" t="e">
        <f t="shared" si="1192"/>
        <v>#REF!</v>
      </c>
      <c r="AQ318" s="70" t="e">
        <f t="shared" si="1192"/>
        <v>#REF!</v>
      </c>
      <c r="AR318" s="70">
        <f t="shared" si="1192"/>
        <v>2344.4333100000003</v>
      </c>
      <c r="AS318" s="70" t="e">
        <f t="shared" si="1192"/>
        <v>#REF!</v>
      </c>
      <c r="AT318" s="70" t="e">
        <f t="shared" si="1192"/>
        <v>#REF!</v>
      </c>
      <c r="AU318" s="70" t="e">
        <f t="shared" si="1192"/>
        <v>#REF!</v>
      </c>
      <c r="AV318" s="70" t="e">
        <f t="shared" si="1192"/>
        <v>#REF!</v>
      </c>
      <c r="AW318" s="70" t="e">
        <f t="shared" si="1192"/>
        <v>#REF!</v>
      </c>
      <c r="AX318" s="70" t="e">
        <f t="shared" si="1192"/>
        <v>#REF!</v>
      </c>
      <c r="AY318" s="66"/>
      <c r="AZ318" s="574" t="e">
        <f t="shared" si="1193"/>
        <v>#REF!</v>
      </c>
      <c r="BA318" s="70" t="e">
        <f t="shared" si="1193"/>
        <v>#REF!</v>
      </c>
      <c r="BB318" s="70" t="e">
        <f t="shared" si="1193"/>
        <v>#REF!</v>
      </c>
      <c r="BC318" s="70" t="e">
        <f t="shared" si="1193"/>
        <v>#REF!</v>
      </c>
      <c r="BD318" s="70">
        <f t="shared" si="1193"/>
        <v>0</v>
      </c>
      <c r="BE318" s="70" t="e">
        <f t="shared" si="1193"/>
        <v>#REF!</v>
      </c>
      <c r="BF318" s="70" t="e">
        <f t="shared" si="1193"/>
        <v>#REF!</v>
      </c>
      <c r="BG318" s="70" t="e">
        <f t="shared" si="1193"/>
        <v>#REF!</v>
      </c>
      <c r="BH318" s="70" t="e">
        <f t="shared" si="1193"/>
        <v>#REF!</v>
      </c>
      <c r="BI318" s="70" t="e">
        <f t="shared" si="1193"/>
        <v>#REF!</v>
      </c>
      <c r="BJ318" s="70" t="e">
        <f t="shared" si="1193"/>
        <v>#REF!</v>
      </c>
      <c r="BK318" s="66" t="e">
        <f t="shared" si="1183"/>
        <v>#REF!</v>
      </c>
      <c r="BL318" s="79" t="e">
        <f t="shared" si="1184"/>
        <v>#REF!</v>
      </c>
      <c r="BM318" s="79">
        <f t="shared" si="1185"/>
        <v>0</v>
      </c>
      <c r="BN318" s="66" t="e">
        <f>#REF!+#REF!+#REF!+'Новосибирск.обл'!E318+#REF!+#REF!+#REF!+#REF!+#REF!+#REF!</f>
        <v>#REF!</v>
      </c>
      <c r="BO318" s="79" t="e">
        <f t="shared" si="1186"/>
        <v>#REF!</v>
      </c>
    </row>
    <row r="319">
      <c r="A319" s="381" t="s">
        <v>659</v>
      </c>
      <c r="B319" s="382" t="s">
        <v>660</v>
      </c>
      <c r="C319" s="628" t="s">
        <v>35</v>
      </c>
      <c r="D319" s="309"/>
      <c r="E319" s="309"/>
      <c r="F319" s="309"/>
      <c r="G319" s="309"/>
      <c r="H319" s="309"/>
      <c r="I319" s="309"/>
      <c r="J319" s="309"/>
      <c r="K319" s="309"/>
      <c r="L319" s="309"/>
      <c r="M319" s="309"/>
      <c r="N319" s="309"/>
      <c r="P319" s="309"/>
      <c r="Q319" s="309"/>
      <c r="R319" s="309"/>
      <c r="S319" s="309"/>
      <c r="T319" s="309"/>
      <c r="U319" s="309"/>
      <c r="V319" s="309"/>
      <c r="W319" s="309"/>
      <c r="X319" s="309"/>
      <c r="Y319" s="309"/>
      <c r="Z319" s="309"/>
      <c r="AA319" s="79" t="e">
        <f>D319+'[12]Кемеровская область+'!BV319</f>
        <v>#VALUE!</v>
      </c>
      <c r="AB319" s="574" t="e">
        <f t="shared" si="1191"/>
        <v>#REF!</v>
      </c>
      <c r="AC319" s="70" t="e">
        <f t="shared" si="1191"/>
        <v>#REF!</v>
      </c>
      <c r="AD319" s="70" t="e">
        <f t="shared" si="1191"/>
        <v>#REF!</v>
      </c>
      <c r="AE319" s="70" t="e">
        <f t="shared" si="1191"/>
        <v>#REF!</v>
      </c>
      <c r="AF319" s="70" t="e">
        <f t="shared" si="1191"/>
        <v>#VALUE!</v>
      </c>
      <c r="AG319" s="70" t="e">
        <f t="shared" si="1191"/>
        <v>#REF!</v>
      </c>
      <c r="AH319" s="70" t="e">
        <f t="shared" si="1191"/>
        <v>#REF!</v>
      </c>
      <c r="AI319" s="70" t="e">
        <f t="shared" si="1191"/>
        <v>#REF!</v>
      </c>
      <c r="AJ319" s="70" t="e">
        <f t="shared" si="1191"/>
        <v>#REF!</v>
      </c>
      <c r="AK319" s="70" t="e">
        <f t="shared" si="1191"/>
        <v>#REF!</v>
      </c>
      <c r="AL319" s="70" t="e">
        <f t="shared" si="1191"/>
        <v>#REF!</v>
      </c>
      <c r="AM319" s="66"/>
      <c r="AN319" s="574" t="e">
        <f t="shared" si="1192"/>
        <v>#REF!</v>
      </c>
      <c r="AO319" s="70" t="e">
        <f t="shared" si="1192"/>
        <v>#REF!</v>
      </c>
      <c r="AP319" s="70" t="e">
        <f t="shared" si="1192"/>
        <v>#REF!</v>
      </c>
      <c r="AQ319" s="70" t="e">
        <f t="shared" si="1192"/>
        <v>#REF!</v>
      </c>
      <c r="AR319" s="70" t="e">
        <f t="shared" si="1192"/>
        <v>#VALUE!</v>
      </c>
      <c r="AS319" s="70" t="e">
        <f t="shared" si="1192"/>
        <v>#REF!</v>
      </c>
      <c r="AT319" s="70" t="e">
        <f t="shared" si="1192"/>
        <v>#REF!</v>
      </c>
      <c r="AU319" s="70" t="e">
        <f t="shared" si="1192"/>
        <v>#REF!</v>
      </c>
      <c r="AV319" s="70" t="e">
        <f t="shared" si="1192"/>
        <v>#REF!</v>
      </c>
      <c r="AW319" s="70" t="e">
        <f t="shared" si="1192"/>
        <v>#REF!</v>
      </c>
      <c r="AX319" s="70" t="e">
        <f t="shared" si="1192"/>
        <v>#REF!</v>
      </c>
      <c r="AY319" s="66"/>
      <c r="AZ319" s="574" t="e">
        <f t="shared" si="1193"/>
        <v>#REF!</v>
      </c>
      <c r="BA319" s="70" t="e">
        <f t="shared" si="1193"/>
        <v>#REF!</v>
      </c>
      <c r="BB319" s="70" t="e">
        <f t="shared" si="1193"/>
        <v>#REF!</v>
      </c>
      <c r="BC319" s="70" t="e">
        <f t="shared" si="1193"/>
        <v>#REF!</v>
      </c>
      <c r="BD319" s="70" t="e">
        <f t="shared" si="1193"/>
        <v>#VALUE!</v>
      </c>
      <c r="BE319" s="70" t="e">
        <f t="shared" si="1193"/>
        <v>#REF!</v>
      </c>
      <c r="BF319" s="70" t="e">
        <f t="shared" si="1193"/>
        <v>#REF!</v>
      </c>
      <c r="BG319" s="70" t="e">
        <f t="shared" si="1193"/>
        <v>#REF!</v>
      </c>
      <c r="BH319" s="70" t="e">
        <f t="shared" si="1193"/>
        <v>#REF!</v>
      </c>
      <c r="BI319" s="70" t="e">
        <f t="shared" si="1193"/>
        <v>#REF!</v>
      </c>
      <c r="BJ319" s="70" t="e">
        <f t="shared" si="1193"/>
        <v>#REF!</v>
      </c>
      <c r="BK319" s="66" t="e">
        <f t="shared" si="1183"/>
        <v>#REF!</v>
      </c>
      <c r="BL319" s="79" t="e">
        <f t="shared" si="1184"/>
        <v>#REF!</v>
      </c>
      <c r="BM319" s="79" t="e">
        <f t="shared" si="1185"/>
        <v>#VALUE!</v>
      </c>
      <c r="BN319" s="66" t="e">
        <f>#REF!+#REF!+#REF!+'Новосибирск.обл'!E319+#REF!+#REF!+#REF!+#REF!+#REF!+#REF!</f>
        <v>#REF!</v>
      </c>
      <c r="BO319" s="79" t="e">
        <f t="shared" si="1186"/>
        <v>#REF!</v>
      </c>
    </row>
    <row r="320">
      <c r="A320" s="80" t="s">
        <v>662</v>
      </c>
      <c r="B320" s="88" t="s">
        <v>663</v>
      </c>
      <c r="C320" s="629" t="s">
        <v>664</v>
      </c>
      <c r="D320" s="328"/>
      <c r="E320" s="328"/>
      <c r="F320" s="328"/>
      <c r="G320" s="328"/>
      <c r="H320" s="328"/>
      <c r="I320" s="328"/>
      <c r="J320" s="328"/>
      <c r="K320" s="328"/>
      <c r="L320" s="328"/>
      <c r="M320" s="328"/>
      <c r="N320" s="328"/>
      <c r="P320" s="328"/>
      <c r="Q320" s="328"/>
      <c r="R320" s="328"/>
      <c r="S320" s="328"/>
      <c r="T320" s="328"/>
      <c r="U320" s="328"/>
      <c r="V320" s="328"/>
      <c r="W320" s="328"/>
      <c r="X320" s="328"/>
      <c r="Y320" s="328"/>
      <c r="Z320" s="328"/>
      <c r="AA320" s="79">
        <f>D320+'[12]Кемеровская область+'!BV320</f>
        <v>0</v>
      </c>
      <c r="AB320" s="574" t="e">
        <f t="shared" si="1191"/>
        <v>#REF!</v>
      </c>
      <c r="AC320" s="70" t="e">
        <f t="shared" si="1191"/>
        <v>#REF!</v>
      </c>
      <c r="AD320" s="70" t="e">
        <f t="shared" si="1191"/>
        <v>#REF!</v>
      </c>
      <c r="AE320" s="70" t="e">
        <f t="shared" si="1191"/>
        <v>#REF!</v>
      </c>
      <c r="AF320" s="70">
        <f t="shared" si="1191"/>
        <v>2557.9217179200004</v>
      </c>
      <c r="AG320" s="70" t="e">
        <f t="shared" si="1191"/>
        <v>#REF!</v>
      </c>
      <c r="AH320" s="70" t="e">
        <f t="shared" si="1191"/>
        <v>#REF!</v>
      </c>
      <c r="AI320" s="70" t="e">
        <f t="shared" si="1191"/>
        <v>#REF!</v>
      </c>
      <c r="AJ320" s="70" t="e">
        <f t="shared" si="1191"/>
        <v>#REF!</v>
      </c>
      <c r="AK320" s="70" t="e">
        <f t="shared" si="1191"/>
        <v>#REF!</v>
      </c>
      <c r="AL320" s="70" t="e">
        <f t="shared" si="1191"/>
        <v>#REF!</v>
      </c>
      <c r="AM320" s="66"/>
      <c r="AN320" s="574" t="e">
        <f t="shared" si="1192"/>
        <v>#REF!</v>
      </c>
      <c r="AO320" s="70" t="e">
        <f t="shared" si="1192"/>
        <v>#REF!</v>
      </c>
      <c r="AP320" s="70" t="e">
        <f t="shared" si="1192"/>
        <v>#REF!</v>
      </c>
      <c r="AQ320" s="70" t="e">
        <f t="shared" si="1192"/>
        <v>#REF!</v>
      </c>
      <c r="AR320" s="70">
        <f t="shared" si="1192"/>
        <v>1514.0525320000002</v>
      </c>
      <c r="AS320" s="70" t="e">
        <f t="shared" si="1192"/>
        <v>#REF!</v>
      </c>
      <c r="AT320" s="70" t="e">
        <f t="shared" si="1192"/>
        <v>#REF!</v>
      </c>
      <c r="AU320" s="70" t="e">
        <f t="shared" si="1192"/>
        <v>#REF!</v>
      </c>
      <c r="AV320" s="70" t="e">
        <f t="shared" si="1192"/>
        <v>#REF!</v>
      </c>
      <c r="AW320" s="70" t="e">
        <f t="shared" si="1192"/>
        <v>#REF!</v>
      </c>
      <c r="AX320" s="70" t="e">
        <f t="shared" si="1192"/>
        <v>#REF!</v>
      </c>
      <c r="AY320" s="66"/>
      <c r="AZ320" s="574" t="e">
        <f t="shared" si="1193"/>
        <v>#REF!</v>
      </c>
      <c r="BA320" s="70" t="e">
        <f t="shared" si="1193"/>
        <v>#REF!</v>
      </c>
      <c r="BB320" s="70" t="e">
        <f t="shared" si="1193"/>
        <v>#REF!</v>
      </c>
      <c r="BC320" s="70" t="e">
        <f t="shared" si="1193"/>
        <v>#REF!</v>
      </c>
      <c r="BD320" s="70">
        <f t="shared" si="1193"/>
        <v>0</v>
      </c>
      <c r="BE320" s="70" t="e">
        <f t="shared" si="1193"/>
        <v>#REF!</v>
      </c>
      <c r="BF320" s="70" t="e">
        <f t="shared" si="1193"/>
        <v>#REF!</v>
      </c>
      <c r="BG320" s="70" t="e">
        <f t="shared" si="1193"/>
        <v>#REF!</v>
      </c>
      <c r="BH320" s="70" t="e">
        <f t="shared" si="1193"/>
        <v>#REF!</v>
      </c>
      <c r="BI320" s="70" t="e">
        <f t="shared" si="1193"/>
        <v>#REF!</v>
      </c>
      <c r="BJ320" s="70" t="e">
        <f t="shared" si="1193"/>
        <v>#REF!</v>
      </c>
      <c r="BK320" s="66" t="e">
        <f t="shared" si="1183"/>
        <v>#REF!</v>
      </c>
      <c r="BL320" s="79" t="e">
        <f t="shared" si="1184"/>
        <v>#REF!</v>
      </c>
      <c r="BM320" s="79">
        <f t="shared" si="1185"/>
        <v>0</v>
      </c>
      <c r="BN320" s="66" t="e">
        <f>#REF!+#REF!+#REF!+'Новосибирск.обл'!E320+#REF!+#REF!+#REF!+#REF!+#REF!+#REF!</f>
        <v>#REF!</v>
      </c>
      <c r="BO320" s="79" t="e">
        <f t="shared" si="1186"/>
        <v>#REF!</v>
      </c>
    </row>
    <row r="321">
      <c r="A321" s="80" t="s">
        <v>665</v>
      </c>
      <c r="B321" s="88" t="s">
        <v>666</v>
      </c>
      <c r="C321" s="629" t="s">
        <v>667</v>
      </c>
      <c r="D321" s="328"/>
      <c r="E321" s="328"/>
      <c r="F321" s="328"/>
      <c r="G321" s="328"/>
      <c r="H321" s="328"/>
      <c r="I321" s="328"/>
      <c r="J321" s="328"/>
      <c r="K321" s="328"/>
      <c r="L321" s="328"/>
      <c r="M321" s="328"/>
      <c r="N321" s="328"/>
      <c r="P321" s="328"/>
      <c r="Q321" s="328"/>
      <c r="R321" s="328"/>
      <c r="S321" s="328"/>
      <c r="T321" s="328"/>
      <c r="U321" s="328"/>
      <c r="V321" s="328"/>
      <c r="W321" s="328"/>
      <c r="X321" s="328"/>
      <c r="Y321" s="328"/>
      <c r="Z321" s="328"/>
      <c r="AA321" s="79">
        <f>D321+'[12]Кемеровская область+'!BV321</f>
        <v>0</v>
      </c>
      <c r="AB321" s="574" t="e">
        <f t="shared" si="1191"/>
        <v>#VALUE!</v>
      </c>
      <c r="AC321" s="70" t="e">
        <f t="shared" si="1191"/>
        <v>#VALUE!</v>
      </c>
      <c r="AD321" s="70" t="e">
        <f t="shared" si="1191"/>
        <v>#VALUE!</v>
      </c>
      <c r="AE321" s="70" t="e">
        <f t="shared" si="1191"/>
        <v>#VALUE!</v>
      </c>
      <c r="AF321" s="70" t="e">
        <f t="shared" si="1191"/>
        <v>#VALUE!</v>
      </c>
      <c r="AG321" s="70" t="e">
        <f t="shared" si="1191"/>
        <v>#VALUE!</v>
      </c>
      <c r="AH321" s="70" t="e">
        <f t="shared" si="1191"/>
        <v>#VALUE!</v>
      </c>
      <c r="AI321" s="70" t="e">
        <f t="shared" si="1191"/>
        <v>#VALUE!</v>
      </c>
      <c r="AJ321" s="70" t="e">
        <f t="shared" si="1191"/>
        <v>#VALUE!</v>
      </c>
      <c r="AK321" s="70" t="e">
        <f t="shared" si="1191"/>
        <v>#VALUE!</v>
      </c>
      <c r="AL321" s="70" t="e">
        <f t="shared" si="1191"/>
        <v>#VALUE!</v>
      </c>
      <c r="AM321" s="66"/>
      <c r="AN321" s="574" t="e">
        <f t="shared" si="1192"/>
        <v>#VALUE!</v>
      </c>
      <c r="AO321" s="70" t="e">
        <f t="shared" si="1192"/>
        <v>#VALUE!</v>
      </c>
      <c r="AP321" s="70" t="e">
        <f t="shared" si="1192"/>
        <v>#VALUE!</v>
      </c>
      <c r="AQ321" s="70" t="e">
        <f t="shared" si="1192"/>
        <v>#VALUE!</v>
      </c>
      <c r="AR321" s="70" t="e">
        <f t="shared" si="1192"/>
        <v>#VALUE!</v>
      </c>
      <c r="AS321" s="70" t="e">
        <f t="shared" si="1192"/>
        <v>#VALUE!</v>
      </c>
      <c r="AT321" s="70" t="e">
        <f t="shared" si="1192"/>
        <v>#VALUE!</v>
      </c>
      <c r="AU321" s="70" t="e">
        <f t="shared" si="1192"/>
        <v>#VALUE!</v>
      </c>
      <c r="AV321" s="70" t="e">
        <f t="shared" si="1192"/>
        <v>#VALUE!</v>
      </c>
      <c r="AW321" s="70" t="e">
        <f t="shared" si="1192"/>
        <v>#VALUE!</v>
      </c>
      <c r="AX321" s="70" t="e">
        <f t="shared" si="1192"/>
        <v>#VALUE!</v>
      </c>
      <c r="AY321" s="66"/>
      <c r="AZ321" s="574" t="e">
        <f t="shared" si="1193"/>
        <v>#VALUE!</v>
      </c>
      <c r="BA321" s="70" t="e">
        <f t="shared" si="1193"/>
        <v>#VALUE!</v>
      </c>
      <c r="BB321" s="70" t="e">
        <f t="shared" si="1193"/>
        <v>#VALUE!</v>
      </c>
      <c r="BC321" s="70" t="e">
        <f t="shared" si="1193"/>
        <v>#VALUE!</v>
      </c>
      <c r="BD321" s="70" t="e">
        <f t="shared" si="1193"/>
        <v>#VALUE!</v>
      </c>
      <c r="BE321" s="70" t="e">
        <f t="shared" si="1193"/>
        <v>#VALUE!</v>
      </c>
      <c r="BF321" s="70" t="e">
        <f t="shared" si="1193"/>
        <v>#VALUE!</v>
      </c>
      <c r="BG321" s="70" t="e">
        <f t="shared" si="1193"/>
        <v>#VALUE!</v>
      </c>
      <c r="BH321" s="70" t="e">
        <f t="shared" si="1193"/>
        <v>#VALUE!</v>
      </c>
      <c r="BI321" s="70" t="e">
        <f t="shared" si="1193"/>
        <v>#VALUE!</v>
      </c>
      <c r="BJ321" s="70" t="e">
        <f t="shared" si="1193"/>
        <v>#VALUE!</v>
      </c>
      <c r="BK321" s="66" t="e">
        <f t="shared" si="1183"/>
        <v>#VALUE!</v>
      </c>
      <c r="BL321" s="79" t="e">
        <f t="shared" si="1184"/>
        <v>#VALUE!</v>
      </c>
      <c r="BM321" s="79">
        <f t="shared" si="1185"/>
        <v>0</v>
      </c>
      <c r="BN321" s="66" t="e">
        <f>#REF!+#REF!+#REF!+'Новосибирск.обл'!E321+#REF!+#REF!+#REF!+#REF!+#REF!+#REF!</f>
        <v>#REF!</v>
      </c>
      <c r="BO321" s="79" t="e">
        <f t="shared" si="1186"/>
        <v>#REF!</v>
      </c>
    </row>
    <row r="322">
      <c r="A322" s="80" t="s">
        <v>668</v>
      </c>
      <c r="B322" s="88" t="s">
        <v>669</v>
      </c>
      <c r="C322" s="629" t="s">
        <v>664</v>
      </c>
      <c r="D322" s="328"/>
      <c r="E322" s="328"/>
      <c r="F322" s="328"/>
      <c r="G322" s="328"/>
      <c r="H322" s="328"/>
      <c r="I322" s="328"/>
      <c r="J322" s="328"/>
      <c r="K322" s="328"/>
      <c r="L322" s="328"/>
      <c r="M322" s="328"/>
      <c r="N322" s="328"/>
      <c r="P322" s="328"/>
      <c r="Q322" s="328"/>
      <c r="R322" s="328"/>
      <c r="S322" s="328"/>
      <c r="T322" s="328"/>
      <c r="U322" s="328"/>
      <c r="V322" s="328"/>
      <c r="W322" s="328"/>
      <c r="X322" s="328"/>
      <c r="Y322" s="328"/>
      <c r="Z322" s="328"/>
      <c r="AA322" s="79">
        <f>D322+'[12]Кемеровская область+'!BV322</f>
        <v>0</v>
      </c>
      <c r="AB322" s="574" t="e">
        <f t="shared" si="1191"/>
        <v>#REF!</v>
      </c>
      <c r="AC322" s="70" t="e">
        <f t="shared" si="1191"/>
        <v>#REF!</v>
      </c>
      <c r="AD322" s="70" t="e">
        <f t="shared" si="1191"/>
        <v>#REF!</v>
      </c>
      <c r="AE322" s="70" t="e">
        <f t="shared" si="1191"/>
        <v>#REF!</v>
      </c>
      <c r="AF322" s="70">
        <f t="shared" si="1191"/>
        <v>1663.8116930200003</v>
      </c>
      <c r="AG322" s="70" t="e">
        <f t="shared" si="1191"/>
        <v>#REF!</v>
      </c>
      <c r="AH322" s="70" t="e">
        <f t="shared" si="1191"/>
        <v>#REF!</v>
      </c>
      <c r="AI322" s="70" t="e">
        <f t="shared" si="1191"/>
        <v>#REF!</v>
      </c>
      <c r="AJ322" s="70" t="e">
        <f t="shared" si="1191"/>
        <v>#REF!</v>
      </c>
      <c r="AK322" s="70" t="e">
        <f t="shared" si="1191"/>
        <v>#REF!</v>
      </c>
      <c r="AL322" s="70" t="e">
        <f t="shared" si="1191"/>
        <v>#REF!</v>
      </c>
      <c r="AM322" s="66"/>
      <c r="AN322" s="574" t="e">
        <f t="shared" si="1192"/>
        <v>#REF!</v>
      </c>
      <c r="AO322" s="70" t="e">
        <f t="shared" si="1192"/>
        <v>#REF!</v>
      </c>
      <c r="AP322" s="70" t="e">
        <f t="shared" si="1192"/>
        <v>#REF!</v>
      </c>
      <c r="AQ322" s="70" t="e">
        <f t="shared" si="1192"/>
        <v>#REF!</v>
      </c>
      <c r="AR322" s="70">
        <f t="shared" si="1192"/>
        <v>984.8238120000002</v>
      </c>
      <c r="AS322" s="70" t="e">
        <f t="shared" si="1192"/>
        <v>#REF!</v>
      </c>
      <c r="AT322" s="70" t="e">
        <f t="shared" si="1192"/>
        <v>#REF!</v>
      </c>
      <c r="AU322" s="70" t="e">
        <f t="shared" si="1192"/>
        <v>#REF!</v>
      </c>
      <c r="AV322" s="70" t="e">
        <f t="shared" si="1192"/>
        <v>#REF!</v>
      </c>
      <c r="AW322" s="70" t="e">
        <f t="shared" si="1192"/>
        <v>#REF!</v>
      </c>
      <c r="AX322" s="70" t="e">
        <f t="shared" si="1192"/>
        <v>#REF!</v>
      </c>
      <c r="AY322" s="66"/>
      <c r="AZ322" s="574" t="e">
        <f t="shared" si="1193"/>
        <v>#REF!</v>
      </c>
      <c r="BA322" s="70" t="e">
        <f t="shared" si="1193"/>
        <v>#REF!</v>
      </c>
      <c r="BB322" s="70" t="e">
        <f t="shared" si="1193"/>
        <v>#REF!</v>
      </c>
      <c r="BC322" s="70" t="e">
        <f t="shared" si="1193"/>
        <v>#REF!</v>
      </c>
      <c r="BD322" s="70">
        <f t="shared" si="1193"/>
        <v>0</v>
      </c>
      <c r="BE322" s="70" t="e">
        <f t="shared" si="1193"/>
        <v>#REF!</v>
      </c>
      <c r="BF322" s="70" t="e">
        <f t="shared" si="1193"/>
        <v>#REF!</v>
      </c>
      <c r="BG322" s="70" t="e">
        <f t="shared" si="1193"/>
        <v>#REF!</v>
      </c>
      <c r="BH322" s="70" t="e">
        <f t="shared" si="1193"/>
        <v>#REF!</v>
      </c>
      <c r="BI322" s="70" t="e">
        <f t="shared" si="1193"/>
        <v>#REF!</v>
      </c>
      <c r="BJ322" s="70" t="e">
        <f t="shared" si="1193"/>
        <v>#REF!</v>
      </c>
      <c r="BK322" s="66" t="e">
        <f t="shared" si="1183"/>
        <v>#REF!</v>
      </c>
      <c r="BL322" s="79" t="e">
        <f t="shared" si="1184"/>
        <v>#REF!</v>
      </c>
      <c r="BM322" s="79">
        <f t="shared" si="1185"/>
        <v>0</v>
      </c>
      <c r="BN322" s="66" t="e">
        <f>#REF!+#REF!+#REF!+'Новосибирск.обл'!E322+#REF!+#REF!+#REF!+#REF!+#REF!+#REF!</f>
        <v>#REF!</v>
      </c>
      <c r="BO322" s="79" t="e">
        <f t="shared" si="1186"/>
        <v>#REF!</v>
      </c>
    </row>
    <row r="323">
      <c r="A323" s="80" t="s">
        <v>670</v>
      </c>
      <c r="B323" s="88" t="s">
        <v>671</v>
      </c>
      <c r="C323" s="629" t="s">
        <v>667</v>
      </c>
      <c r="D323" s="328"/>
      <c r="E323" s="328"/>
      <c r="F323" s="328"/>
      <c r="G323" s="328"/>
      <c r="H323" s="328"/>
      <c r="I323" s="328"/>
      <c r="J323" s="328"/>
      <c r="K323" s="328"/>
      <c r="L323" s="328"/>
      <c r="M323" s="328"/>
      <c r="N323" s="328"/>
      <c r="P323" s="328"/>
      <c r="Q323" s="328"/>
      <c r="R323" s="328"/>
      <c r="S323" s="328"/>
      <c r="T323" s="328"/>
      <c r="U323" s="328"/>
      <c r="V323" s="328"/>
      <c r="W323" s="328"/>
      <c r="X323" s="328"/>
      <c r="Y323" s="328"/>
      <c r="Z323" s="328"/>
      <c r="AA323" s="79">
        <f>D323+'[12]Кемеровская область+'!BV323</f>
        <v>0</v>
      </c>
      <c r="AB323" s="574" t="e">
        <f t="shared" si="1191"/>
        <v>#VALUE!</v>
      </c>
      <c r="AC323" s="70" t="e">
        <f t="shared" si="1191"/>
        <v>#VALUE!</v>
      </c>
      <c r="AD323" s="70" t="e">
        <f t="shared" si="1191"/>
        <v>#VALUE!</v>
      </c>
      <c r="AE323" s="70" t="e">
        <f t="shared" si="1191"/>
        <v>#VALUE!</v>
      </c>
      <c r="AF323" s="70" t="e">
        <f t="shared" si="1191"/>
        <v>#VALUE!</v>
      </c>
      <c r="AG323" s="70" t="e">
        <f t="shared" si="1191"/>
        <v>#VALUE!</v>
      </c>
      <c r="AH323" s="70" t="e">
        <f t="shared" si="1191"/>
        <v>#VALUE!</v>
      </c>
      <c r="AI323" s="70" t="e">
        <f t="shared" si="1191"/>
        <v>#VALUE!</v>
      </c>
      <c r="AJ323" s="70" t="e">
        <f t="shared" si="1191"/>
        <v>#VALUE!</v>
      </c>
      <c r="AK323" s="70" t="e">
        <f t="shared" si="1191"/>
        <v>#VALUE!</v>
      </c>
      <c r="AL323" s="70" t="e">
        <f t="shared" si="1191"/>
        <v>#VALUE!</v>
      </c>
      <c r="AM323" s="66"/>
      <c r="AN323" s="574" t="e">
        <f t="shared" si="1192"/>
        <v>#VALUE!</v>
      </c>
      <c r="AO323" s="70" t="e">
        <f t="shared" si="1192"/>
        <v>#VALUE!</v>
      </c>
      <c r="AP323" s="70" t="e">
        <f t="shared" si="1192"/>
        <v>#VALUE!</v>
      </c>
      <c r="AQ323" s="70" t="e">
        <f t="shared" si="1192"/>
        <v>#VALUE!</v>
      </c>
      <c r="AR323" s="70" t="e">
        <f t="shared" si="1192"/>
        <v>#VALUE!</v>
      </c>
      <c r="AS323" s="70" t="e">
        <f t="shared" si="1192"/>
        <v>#VALUE!</v>
      </c>
      <c r="AT323" s="70" t="e">
        <f t="shared" si="1192"/>
        <v>#VALUE!</v>
      </c>
      <c r="AU323" s="70" t="e">
        <f t="shared" si="1192"/>
        <v>#VALUE!</v>
      </c>
      <c r="AV323" s="70" t="e">
        <f t="shared" si="1192"/>
        <v>#VALUE!</v>
      </c>
      <c r="AW323" s="70" t="e">
        <f t="shared" si="1192"/>
        <v>#VALUE!</v>
      </c>
      <c r="AX323" s="70" t="e">
        <f t="shared" si="1192"/>
        <v>#VALUE!</v>
      </c>
      <c r="AY323" s="66"/>
      <c r="AZ323" s="574" t="e">
        <f t="shared" si="1193"/>
        <v>#VALUE!</v>
      </c>
      <c r="BA323" s="70" t="e">
        <f t="shared" si="1193"/>
        <v>#VALUE!</v>
      </c>
      <c r="BB323" s="70" t="e">
        <f t="shared" si="1193"/>
        <v>#VALUE!</v>
      </c>
      <c r="BC323" s="70" t="e">
        <f t="shared" si="1193"/>
        <v>#VALUE!</v>
      </c>
      <c r="BD323" s="70" t="e">
        <f t="shared" si="1193"/>
        <v>#VALUE!</v>
      </c>
      <c r="BE323" s="70" t="e">
        <f t="shared" si="1193"/>
        <v>#VALUE!</v>
      </c>
      <c r="BF323" s="70" t="e">
        <f t="shared" si="1193"/>
        <v>#VALUE!</v>
      </c>
      <c r="BG323" s="70" t="e">
        <f t="shared" si="1193"/>
        <v>#VALUE!</v>
      </c>
      <c r="BH323" s="70" t="e">
        <f t="shared" si="1193"/>
        <v>#VALUE!</v>
      </c>
      <c r="BI323" s="70" t="e">
        <f t="shared" si="1193"/>
        <v>#VALUE!</v>
      </c>
      <c r="BJ323" s="70" t="e">
        <f t="shared" si="1193"/>
        <v>#VALUE!</v>
      </c>
      <c r="BK323" s="66" t="e">
        <f t="shared" si="1183"/>
        <v>#VALUE!</v>
      </c>
      <c r="BL323" s="79" t="e">
        <f t="shared" si="1184"/>
        <v>#VALUE!</v>
      </c>
      <c r="BM323" s="79">
        <f t="shared" si="1185"/>
        <v>0</v>
      </c>
      <c r="BN323" s="66" t="e">
        <f>#REF!+#REF!+#REF!+'Новосибирск.обл'!E323+#REF!+#REF!+#REF!+#REF!+#REF!+#REF!</f>
        <v>#REF!</v>
      </c>
      <c r="BO323" s="79" t="e">
        <f t="shared" si="1186"/>
        <v>#REF!</v>
      </c>
    </row>
    <row r="324">
      <c r="A324" s="80" t="s">
        <v>672</v>
      </c>
      <c r="B324" s="88" t="s">
        <v>673</v>
      </c>
      <c r="C324" s="629" t="s">
        <v>674</v>
      </c>
      <c r="D324" s="328"/>
      <c r="E324" s="328"/>
      <c r="F324" s="328"/>
      <c r="G324" s="328"/>
      <c r="H324" s="328"/>
      <c r="I324" s="328"/>
      <c r="J324" s="328"/>
      <c r="K324" s="328"/>
      <c r="L324" s="328"/>
      <c r="M324" s="328"/>
      <c r="N324" s="328"/>
      <c r="P324" s="328"/>
      <c r="Q324" s="328"/>
      <c r="R324" s="328"/>
      <c r="S324" s="328"/>
      <c r="T324" s="328"/>
      <c r="U324" s="328"/>
      <c r="V324" s="328"/>
      <c r="W324" s="328"/>
      <c r="X324" s="328"/>
      <c r="Y324" s="328"/>
      <c r="Z324" s="328"/>
      <c r="AA324" s="79">
        <f>D324+'[12]Кемеровская область+'!BV324</f>
        <v>0</v>
      </c>
      <c r="AB324" s="574" t="e">
        <f t="shared" si="1191"/>
        <v>#REF!</v>
      </c>
      <c r="AC324" s="70" t="e">
        <f t="shared" si="1191"/>
        <v>#REF!</v>
      </c>
      <c r="AD324" s="70" t="e">
        <f t="shared" si="1191"/>
        <v>#REF!</v>
      </c>
      <c r="AE324" s="70" t="e">
        <f t="shared" si="1191"/>
        <v>#REF!</v>
      </c>
      <c r="AF324" s="70">
        <f t="shared" si="1191"/>
        <v>1791.4472982000004</v>
      </c>
      <c r="AG324" s="70" t="e">
        <f t="shared" si="1191"/>
        <v>#REF!</v>
      </c>
      <c r="AH324" s="70" t="e">
        <f t="shared" si="1191"/>
        <v>#REF!</v>
      </c>
      <c r="AI324" s="70" t="e">
        <f t="shared" si="1191"/>
        <v>#REF!</v>
      </c>
      <c r="AJ324" s="70" t="e">
        <f t="shared" si="1191"/>
        <v>#REF!</v>
      </c>
      <c r="AK324" s="70" t="e">
        <f t="shared" si="1191"/>
        <v>#REF!</v>
      </c>
      <c r="AL324" s="70" t="e">
        <f t="shared" si="1191"/>
        <v>#REF!</v>
      </c>
      <c r="AM324" s="66"/>
      <c r="AN324" s="574" t="e">
        <f t="shared" si="1192"/>
        <v>#REF!</v>
      </c>
      <c r="AO324" s="70" t="e">
        <f t="shared" si="1192"/>
        <v>#REF!</v>
      </c>
      <c r="AP324" s="70" t="e">
        <f t="shared" si="1192"/>
        <v>#REF!</v>
      </c>
      <c r="AQ324" s="70" t="e">
        <f t="shared" si="1192"/>
        <v>#REF!</v>
      </c>
      <c r="AR324" s="70">
        <f t="shared" si="1192"/>
        <v>1060.2684200000001</v>
      </c>
      <c r="AS324" s="70" t="e">
        <f t="shared" si="1192"/>
        <v>#REF!</v>
      </c>
      <c r="AT324" s="70" t="e">
        <f t="shared" si="1192"/>
        <v>#REF!</v>
      </c>
      <c r="AU324" s="70" t="e">
        <f t="shared" si="1192"/>
        <v>#REF!</v>
      </c>
      <c r="AV324" s="70" t="e">
        <f t="shared" si="1192"/>
        <v>#REF!</v>
      </c>
      <c r="AW324" s="70" t="e">
        <f t="shared" si="1192"/>
        <v>#REF!</v>
      </c>
      <c r="AX324" s="70" t="e">
        <f t="shared" si="1192"/>
        <v>#REF!</v>
      </c>
      <c r="AY324" s="66"/>
      <c r="AZ324" s="574" t="e">
        <f t="shared" si="1193"/>
        <v>#REF!</v>
      </c>
      <c r="BA324" s="70" t="e">
        <f t="shared" si="1193"/>
        <v>#REF!</v>
      </c>
      <c r="BB324" s="70" t="e">
        <f t="shared" si="1193"/>
        <v>#REF!</v>
      </c>
      <c r="BC324" s="70" t="e">
        <f t="shared" si="1193"/>
        <v>#REF!</v>
      </c>
      <c r="BD324" s="70">
        <f t="shared" si="1193"/>
        <v>0</v>
      </c>
      <c r="BE324" s="70" t="e">
        <f t="shared" si="1193"/>
        <v>#REF!</v>
      </c>
      <c r="BF324" s="70" t="e">
        <f t="shared" si="1193"/>
        <v>#REF!</v>
      </c>
      <c r="BG324" s="70" t="e">
        <f t="shared" si="1193"/>
        <v>#REF!</v>
      </c>
      <c r="BH324" s="70" t="e">
        <f t="shared" si="1193"/>
        <v>#REF!</v>
      </c>
      <c r="BI324" s="70" t="e">
        <f t="shared" si="1193"/>
        <v>#REF!</v>
      </c>
      <c r="BJ324" s="70" t="e">
        <f t="shared" si="1193"/>
        <v>#REF!</v>
      </c>
      <c r="BK324" s="66" t="e">
        <f t="shared" si="1183"/>
        <v>#REF!</v>
      </c>
      <c r="BL324" s="79" t="e">
        <f t="shared" si="1184"/>
        <v>#REF!</v>
      </c>
      <c r="BM324" s="79">
        <f t="shared" si="1185"/>
        <v>0</v>
      </c>
      <c r="BN324" s="66" t="e">
        <f>#REF!+#REF!+#REF!+'Новосибирск.обл'!E324+#REF!+#REF!+#REF!+#REF!+#REF!+#REF!</f>
        <v>#REF!</v>
      </c>
      <c r="BO324" s="79" t="e">
        <f t="shared" si="1186"/>
        <v>#REF!</v>
      </c>
    </row>
    <row r="325">
      <c r="A325" s="80" t="s">
        <v>675</v>
      </c>
      <c r="B325" s="88" t="s">
        <v>676</v>
      </c>
      <c r="C325" s="629" t="s">
        <v>35</v>
      </c>
      <c r="D325" s="82"/>
      <c r="E325" s="82"/>
      <c r="F325" s="82"/>
      <c r="G325" s="82"/>
      <c r="H325" s="82"/>
      <c r="I325" s="82"/>
      <c r="J325" s="82"/>
      <c r="K325" s="82"/>
      <c r="L325" s="82"/>
      <c r="M325" s="82"/>
      <c r="N325" s="82"/>
      <c r="P325" s="82"/>
      <c r="Q325" s="82"/>
      <c r="R325" s="82"/>
      <c r="S325" s="82"/>
      <c r="T325" s="82"/>
      <c r="U325" s="82"/>
      <c r="V325" s="82"/>
      <c r="W325" s="82"/>
      <c r="X325" s="82"/>
      <c r="Y325" s="82"/>
      <c r="Z325" s="82"/>
      <c r="AA325" s="79" t="e">
        <f>D325+'[12]Кемеровская область+'!BV325</f>
        <v>#VALUE!</v>
      </c>
      <c r="AB325" s="574" t="e">
        <f t="shared" si="1191"/>
        <v>#REF!</v>
      </c>
      <c r="AC325" s="70" t="e">
        <f t="shared" si="1191"/>
        <v>#REF!</v>
      </c>
      <c r="AD325" s="70" t="e">
        <f t="shared" si="1191"/>
        <v>#REF!</v>
      </c>
      <c r="AE325" s="70" t="e">
        <f t="shared" si="1191"/>
        <v>#REF!</v>
      </c>
      <c r="AF325" s="70" t="e">
        <f t="shared" si="1191"/>
        <v>#VALUE!</v>
      </c>
      <c r="AG325" s="70" t="e">
        <f t="shared" si="1191"/>
        <v>#REF!</v>
      </c>
      <c r="AH325" s="70" t="e">
        <f t="shared" si="1191"/>
        <v>#REF!</v>
      </c>
      <c r="AI325" s="70" t="e">
        <f t="shared" si="1191"/>
        <v>#REF!</v>
      </c>
      <c r="AJ325" s="70" t="e">
        <f t="shared" si="1191"/>
        <v>#REF!</v>
      </c>
      <c r="AK325" s="70" t="e">
        <f t="shared" si="1191"/>
        <v>#REF!</v>
      </c>
      <c r="AL325" s="70" t="e">
        <f t="shared" si="1191"/>
        <v>#REF!</v>
      </c>
      <c r="AM325" s="66"/>
      <c r="AN325" s="574" t="e">
        <f t="shared" si="1192"/>
        <v>#REF!</v>
      </c>
      <c r="AO325" s="70" t="e">
        <f t="shared" si="1192"/>
        <v>#REF!</v>
      </c>
      <c r="AP325" s="70" t="e">
        <f t="shared" si="1192"/>
        <v>#REF!</v>
      </c>
      <c r="AQ325" s="70" t="e">
        <f t="shared" si="1192"/>
        <v>#REF!</v>
      </c>
      <c r="AR325" s="70" t="e">
        <f t="shared" si="1192"/>
        <v>#VALUE!</v>
      </c>
      <c r="AS325" s="70" t="e">
        <f t="shared" si="1192"/>
        <v>#REF!</v>
      </c>
      <c r="AT325" s="70" t="e">
        <f t="shared" si="1192"/>
        <v>#REF!</v>
      </c>
      <c r="AU325" s="70" t="e">
        <f t="shared" si="1192"/>
        <v>#REF!</v>
      </c>
      <c r="AV325" s="70" t="e">
        <f t="shared" si="1192"/>
        <v>#REF!</v>
      </c>
      <c r="AW325" s="70" t="e">
        <f t="shared" si="1192"/>
        <v>#REF!</v>
      </c>
      <c r="AX325" s="70" t="e">
        <f t="shared" si="1192"/>
        <v>#REF!</v>
      </c>
      <c r="AY325" s="66"/>
      <c r="AZ325" s="574" t="e">
        <f t="shared" si="1193"/>
        <v>#REF!</v>
      </c>
      <c r="BA325" s="70" t="e">
        <f t="shared" si="1193"/>
        <v>#REF!</v>
      </c>
      <c r="BB325" s="70" t="e">
        <f t="shared" si="1193"/>
        <v>#REF!</v>
      </c>
      <c r="BC325" s="70" t="e">
        <f t="shared" si="1193"/>
        <v>#REF!</v>
      </c>
      <c r="BD325" s="70" t="e">
        <f t="shared" si="1193"/>
        <v>#VALUE!</v>
      </c>
      <c r="BE325" s="70" t="e">
        <f t="shared" si="1193"/>
        <v>#REF!</v>
      </c>
      <c r="BF325" s="70" t="e">
        <f t="shared" si="1193"/>
        <v>#REF!</v>
      </c>
      <c r="BG325" s="70" t="e">
        <f t="shared" si="1193"/>
        <v>#REF!</v>
      </c>
      <c r="BH325" s="70" t="e">
        <f t="shared" si="1193"/>
        <v>#REF!</v>
      </c>
      <c r="BI325" s="70" t="e">
        <f t="shared" si="1193"/>
        <v>#REF!</v>
      </c>
      <c r="BJ325" s="70" t="e">
        <f t="shared" si="1193"/>
        <v>#REF!</v>
      </c>
      <c r="BK325" s="66" t="e">
        <f t="shared" si="1183"/>
        <v>#REF!</v>
      </c>
      <c r="BL325" s="79" t="e">
        <f t="shared" si="1184"/>
        <v>#REF!</v>
      </c>
      <c r="BM325" s="79" t="e">
        <f t="shared" si="1185"/>
        <v>#VALUE!</v>
      </c>
      <c r="BN325" s="66" t="e">
        <f>#REF!+#REF!+#REF!+'Новосибирск.обл'!E325+#REF!+#REF!+#REF!+#REF!+#REF!+#REF!</f>
        <v>#REF!</v>
      </c>
      <c r="BO325" s="79" t="e">
        <f t="shared" si="1186"/>
        <v>#REF!</v>
      </c>
    </row>
    <row r="326">
      <c r="A326" s="80" t="s">
        <v>677</v>
      </c>
      <c r="B326" s="126" t="s">
        <v>678</v>
      </c>
      <c r="C326" s="629" t="s">
        <v>674</v>
      </c>
      <c r="D326" s="328"/>
      <c r="E326" s="328"/>
      <c r="F326" s="328"/>
      <c r="G326" s="328"/>
      <c r="H326" s="328"/>
      <c r="I326" s="328"/>
      <c r="J326" s="328"/>
      <c r="K326" s="328"/>
      <c r="L326" s="328"/>
      <c r="M326" s="328"/>
      <c r="N326" s="328"/>
      <c r="P326" s="328"/>
      <c r="Q326" s="328"/>
      <c r="R326" s="328"/>
      <c r="S326" s="328"/>
      <c r="T326" s="328"/>
      <c r="U326" s="328"/>
      <c r="V326" s="328"/>
      <c r="W326" s="328"/>
      <c r="X326" s="328"/>
      <c r="Y326" s="328"/>
      <c r="Z326" s="328"/>
      <c r="AA326" s="79">
        <f>D326+'[12]Кемеровская область+'!BV326</f>
        <v>0</v>
      </c>
      <c r="AB326" s="574" t="e">
        <f t="shared" si="1191"/>
        <v>#REF!</v>
      </c>
      <c r="AC326" s="70" t="e">
        <f t="shared" si="1191"/>
        <v>#REF!</v>
      </c>
      <c r="AD326" s="70" t="e">
        <f t="shared" si="1191"/>
        <v>#REF!</v>
      </c>
      <c r="AE326" s="70" t="e">
        <f t="shared" si="1191"/>
        <v>#REF!</v>
      </c>
      <c r="AF326" s="70">
        <f t="shared" si="1191"/>
        <v>1416.6086036600002</v>
      </c>
      <c r="AG326" s="70" t="e">
        <f t="shared" si="1191"/>
        <v>#REF!</v>
      </c>
      <c r="AH326" s="70" t="e">
        <f t="shared" si="1191"/>
        <v>#REF!</v>
      </c>
      <c r="AI326" s="70" t="e">
        <f t="shared" si="1191"/>
        <v>#REF!</v>
      </c>
      <c r="AJ326" s="70" t="e">
        <f t="shared" si="1191"/>
        <v>#REF!</v>
      </c>
      <c r="AK326" s="70" t="e">
        <f t="shared" si="1191"/>
        <v>#REF!</v>
      </c>
      <c r="AL326" s="70" t="e">
        <f t="shared" si="1191"/>
        <v>#REF!</v>
      </c>
      <c r="AM326" s="66"/>
      <c r="AN326" s="574" t="e">
        <f t="shared" si="1192"/>
        <v>#REF!</v>
      </c>
      <c r="AO326" s="70" t="e">
        <f t="shared" si="1192"/>
        <v>#REF!</v>
      </c>
      <c r="AP326" s="70" t="e">
        <f t="shared" si="1192"/>
        <v>#REF!</v>
      </c>
      <c r="AQ326" s="70" t="e">
        <f t="shared" si="1192"/>
        <v>#REF!</v>
      </c>
      <c r="AR326" s="70">
        <f t="shared" si="1192"/>
        <v>838.4620460000001</v>
      </c>
      <c r="AS326" s="70" t="e">
        <f t="shared" si="1192"/>
        <v>#REF!</v>
      </c>
      <c r="AT326" s="70" t="e">
        <f t="shared" si="1192"/>
        <v>#REF!</v>
      </c>
      <c r="AU326" s="70" t="e">
        <f t="shared" si="1192"/>
        <v>#REF!</v>
      </c>
      <c r="AV326" s="70" t="e">
        <f t="shared" si="1192"/>
        <v>#REF!</v>
      </c>
      <c r="AW326" s="70" t="e">
        <f t="shared" si="1192"/>
        <v>#REF!</v>
      </c>
      <c r="AX326" s="70" t="e">
        <f t="shared" si="1192"/>
        <v>#REF!</v>
      </c>
      <c r="AY326" s="66"/>
      <c r="AZ326" s="574" t="e">
        <f t="shared" si="1193"/>
        <v>#REF!</v>
      </c>
      <c r="BA326" s="70" t="e">
        <f t="shared" si="1193"/>
        <v>#REF!</v>
      </c>
      <c r="BB326" s="70" t="e">
        <f t="shared" si="1193"/>
        <v>#REF!</v>
      </c>
      <c r="BC326" s="70" t="e">
        <f t="shared" si="1193"/>
        <v>#REF!</v>
      </c>
      <c r="BD326" s="70">
        <f t="shared" si="1193"/>
        <v>0</v>
      </c>
      <c r="BE326" s="70" t="e">
        <f t="shared" si="1193"/>
        <v>#REF!</v>
      </c>
      <c r="BF326" s="70" t="e">
        <f t="shared" si="1193"/>
        <v>#REF!</v>
      </c>
      <c r="BG326" s="70" t="e">
        <f t="shared" si="1193"/>
        <v>#REF!</v>
      </c>
      <c r="BH326" s="70" t="e">
        <f t="shared" si="1193"/>
        <v>#REF!</v>
      </c>
      <c r="BI326" s="70" t="e">
        <f t="shared" si="1193"/>
        <v>#REF!</v>
      </c>
      <c r="BJ326" s="70" t="e">
        <f t="shared" si="1193"/>
        <v>#REF!</v>
      </c>
      <c r="BK326" s="66" t="e">
        <f t="shared" si="1183"/>
        <v>#REF!</v>
      </c>
      <c r="BL326" s="79" t="e">
        <f t="shared" si="1184"/>
        <v>#REF!</v>
      </c>
      <c r="BM326" s="79">
        <f t="shared" si="1185"/>
        <v>0</v>
      </c>
      <c r="BN326" s="66" t="e">
        <f>#REF!+#REF!+#REF!+'Новосибирск.обл'!E326+#REF!+#REF!+#REF!+#REF!+#REF!+#REF!</f>
        <v>#REF!</v>
      </c>
      <c r="BO326" s="79" t="e">
        <f t="shared" si="1186"/>
        <v>#REF!</v>
      </c>
    </row>
    <row r="327">
      <c r="A327" s="80" t="s">
        <v>679</v>
      </c>
      <c r="B327" s="126" t="s">
        <v>680</v>
      </c>
      <c r="C327" s="629" t="s">
        <v>681</v>
      </c>
      <c r="D327" s="328"/>
      <c r="E327" s="328"/>
      <c r="F327" s="328"/>
      <c r="G327" s="328"/>
      <c r="H327" s="328"/>
      <c r="I327" s="328"/>
      <c r="J327" s="328"/>
      <c r="K327" s="328"/>
      <c r="L327" s="328"/>
      <c r="M327" s="328"/>
      <c r="N327" s="328"/>
      <c r="P327" s="328"/>
      <c r="Q327" s="328"/>
      <c r="R327" s="328"/>
      <c r="S327" s="328"/>
      <c r="T327" s="328"/>
      <c r="U327" s="328"/>
      <c r="V327" s="328"/>
      <c r="W327" s="328"/>
      <c r="X327" s="328"/>
      <c r="Y327" s="328"/>
      <c r="Z327" s="328"/>
      <c r="AA327" s="79">
        <f>D327+'[12]Кемеровская область+'!BV327</f>
        <v>0</v>
      </c>
      <c r="AB327" s="574" t="e">
        <f t="shared" si="1191"/>
        <v>#VALUE!</v>
      </c>
      <c r="AC327" s="70" t="e">
        <f t="shared" si="1191"/>
        <v>#VALUE!</v>
      </c>
      <c r="AD327" s="70" t="e">
        <f t="shared" si="1191"/>
        <v>#VALUE!</v>
      </c>
      <c r="AE327" s="70" t="e">
        <f t="shared" si="1191"/>
        <v>#VALUE!</v>
      </c>
      <c r="AF327" s="70" t="e">
        <f t="shared" si="1191"/>
        <v>#VALUE!</v>
      </c>
      <c r="AG327" s="70" t="e">
        <f t="shared" si="1191"/>
        <v>#VALUE!</v>
      </c>
      <c r="AH327" s="70" t="e">
        <f t="shared" si="1191"/>
        <v>#VALUE!</v>
      </c>
      <c r="AI327" s="70" t="e">
        <f t="shared" si="1191"/>
        <v>#VALUE!</v>
      </c>
      <c r="AJ327" s="70" t="e">
        <f t="shared" si="1191"/>
        <v>#VALUE!</v>
      </c>
      <c r="AK327" s="70" t="e">
        <f t="shared" si="1191"/>
        <v>#VALUE!</v>
      </c>
      <c r="AL327" s="70" t="e">
        <f t="shared" si="1191"/>
        <v>#VALUE!</v>
      </c>
      <c r="AM327" s="66"/>
      <c r="AN327" s="574" t="e">
        <f t="shared" si="1192"/>
        <v>#VALUE!</v>
      </c>
      <c r="AO327" s="70" t="e">
        <f t="shared" si="1192"/>
        <v>#VALUE!</v>
      </c>
      <c r="AP327" s="70" t="e">
        <f t="shared" si="1192"/>
        <v>#VALUE!</v>
      </c>
      <c r="AQ327" s="70" t="e">
        <f t="shared" si="1192"/>
        <v>#VALUE!</v>
      </c>
      <c r="AR327" s="70" t="e">
        <f t="shared" si="1192"/>
        <v>#VALUE!</v>
      </c>
      <c r="AS327" s="70" t="e">
        <f t="shared" si="1192"/>
        <v>#VALUE!</v>
      </c>
      <c r="AT327" s="70" t="e">
        <f t="shared" si="1192"/>
        <v>#VALUE!</v>
      </c>
      <c r="AU327" s="70" t="e">
        <f t="shared" si="1192"/>
        <v>#VALUE!</v>
      </c>
      <c r="AV327" s="70" t="e">
        <f t="shared" si="1192"/>
        <v>#VALUE!</v>
      </c>
      <c r="AW327" s="70" t="e">
        <f t="shared" si="1192"/>
        <v>#VALUE!</v>
      </c>
      <c r="AX327" s="70" t="e">
        <f t="shared" si="1192"/>
        <v>#VALUE!</v>
      </c>
      <c r="AY327" s="66"/>
      <c r="AZ327" s="574" t="e">
        <f t="shared" si="1193"/>
        <v>#VALUE!</v>
      </c>
      <c r="BA327" s="70" t="e">
        <f t="shared" si="1193"/>
        <v>#VALUE!</v>
      </c>
      <c r="BB327" s="70" t="e">
        <f t="shared" si="1193"/>
        <v>#VALUE!</v>
      </c>
      <c r="BC327" s="70" t="e">
        <f t="shared" si="1193"/>
        <v>#VALUE!</v>
      </c>
      <c r="BD327" s="70" t="e">
        <f t="shared" si="1193"/>
        <v>#VALUE!</v>
      </c>
      <c r="BE327" s="70" t="e">
        <f t="shared" si="1193"/>
        <v>#VALUE!</v>
      </c>
      <c r="BF327" s="70" t="e">
        <f t="shared" si="1193"/>
        <v>#VALUE!</v>
      </c>
      <c r="BG327" s="70" t="e">
        <f t="shared" si="1193"/>
        <v>#VALUE!</v>
      </c>
      <c r="BH327" s="70" t="e">
        <f t="shared" si="1193"/>
        <v>#VALUE!</v>
      </c>
      <c r="BI327" s="70" t="e">
        <f t="shared" si="1193"/>
        <v>#VALUE!</v>
      </c>
      <c r="BJ327" s="70" t="e">
        <f t="shared" si="1193"/>
        <v>#VALUE!</v>
      </c>
      <c r="BK327" s="66" t="e">
        <f t="shared" si="1183"/>
        <v>#VALUE!</v>
      </c>
      <c r="BL327" s="79" t="e">
        <f t="shared" si="1184"/>
        <v>#VALUE!</v>
      </c>
      <c r="BM327" s="79">
        <f t="shared" si="1185"/>
        <v>0</v>
      </c>
      <c r="BN327" s="66" t="e">
        <f>#REF!+#REF!+#REF!+'Новосибирск.обл'!E327+#REF!+#REF!+#REF!+#REF!+#REF!+#REF!</f>
        <v>#REF!</v>
      </c>
      <c r="BO327" s="79" t="e">
        <f t="shared" si="1186"/>
        <v>#REF!</v>
      </c>
    </row>
    <row r="328">
      <c r="A328" s="80" t="s">
        <v>682</v>
      </c>
      <c r="B328" s="88" t="s">
        <v>683</v>
      </c>
      <c r="C328" s="629" t="s">
        <v>35</v>
      </c>
      <c r="D328" s="82"/>
      <c r="E328" s="82"/>
      <c r="F328" s="82"/>
      <c r="G328" s="82"/>
      <c r="H328" s="82"/>
      <c r="I328" s="82"/>
      <c r="J328" s="82"/>
      <c r="K328" s="82"/>
      <c r="L328" s="82"/>
      <c r="M328" s="82"/>
      <c r="N328" s="82"/>
      <c r="P328" s="82"/>
      <c r="Q328" s="82"/>
      <c r="R328" s="82"/>
      <c r="S328" s="82"/>
      <c r="T328" s="82"/>
      <c r="U328" s="82"/>
      <c r="V328" s="82"/>
      <c r="W328" s="82"/>
      <c r="X328" s="82"/>
      <c r="Y328" s="82"/>
      <c r="Z328" s="82"/>
      <c r="AA328" s="79" t="e">
        <f>D328+'[12]Кемеровская область+'!BV328</f>
        <v>#VALUE!</v>
      </c>
      <c r="AB328" s="574" t="e">
        <f t="shared" si="1191"/>
        <v>#REF!</v>
      </c>
      <c r="AC328" s="70" t="e">
        <f t="shared" si="1191"/>
        <v>#REF!</v>
      </c>
      <c r="AD328" s="70" t="e">
        <f t="shared" si="1191"/>
        <v>#REF!</v>
      </c>
      <c r="AE328" s="70" t="e">
        <f t="shared" si="1191"/>
        <v>#REF!</v>
      </c>
      <c r="AF328" s="70">
        <f t="shared" si="1191"/>
        <v>734.05886415000009</v>
      </c>
      <c r="AG328" s="70" t="e">
        <f t="shared" si="1191"/>
        <v>#REF!</v>
      </c>
      <c r="AH328" s="70" t="e">
        <f t="shared" si="1191"/>
        <v>#REF!</v>
      </c>
      <c r="AI328" s="70" t="e">
        <f t="shared" si="1191"/>
        <v>#REF!</v>
      </c>
      <c r="AJ328" s="70" t="e">
        <f t="shared" si="1191"/>
        <v>#REF!</v>
      </c>
      <c r="AK328" s="70" t="e">
        <f t="shared" si="1191"/>
        <v>#REF!</v>
      </c>
      <c r="AL328" s="70" t="e">
        <f t="shared" si="1191"/>
        <v>#REF!</v>
      </c>
      <c r="AM328" s="66"/>
      <c r="AN328" s="574" t="e">
        <f t="shared" si="1192"/>
        <v>#REF!</v>
      </c>
      <c r="AO328" s="70" t="e">
        <f t="shared" si="1192"/>
        <v>#REF!</v>
      </c>
      <c r="AP328" s="70" t="e">
        <f t="shared" si="1192"/>
        <v>#REF!</v>
      </c>
      <c r="AQ328" s="70" t="e">
        <f t="shared" si="1192"/>
        <v>#REF!</v>
      </c>
      <c r="AR328" s="70">
        <f t="shared" si="1192"/>
        <v>434.52214000000004</v>
      </c>
      <c r="AS328" s="70" t="e">
        <f t="shared" si="1192"/>
        <v>#REF!</v>
      </c>
      <c r="AT328" s="70" t="e">
        <f t="shared" si="1192"/>
        <v>#REF!</v>
      </c>
      <c r="AU328" s="70" t="e">
        <f t="shared" si="1192"/>
        <v>#REF!</v>
      </c>
      <c r="AV328" s="70" t="e">
        <f t="shared" si="1192"/>
        <v>#REF!</v>
      </c>
      <c r="AW328" s="70" t="e">
        <f t="shared" si="1192"/>
        <v>#REF!</v>
      </c>
      <c r="AX328" s="70" t="e">
        <f t="shared" si="1192"/>
        <v>#REF!</v>
      </c>
      <c r="AY328" s="66"/>
      <c r="AZ328" s="574" t="e">
        <f t="shared" si="1193"/>
        <v>#REF!</v>
      </c>
      <c r="BA328" s="70" t="e">
        <f t="shared" si="1193"/>
        <v>#REF!</v>
      </c>
      <c r="BB328" s="70" t="e">
        <f t="shared" si="1193"/>
        <v>#REF!</v>
      </c>
      <c r="BC328" s="70" t="e">
        <f t="shared" si="1193"/>
        <v>#REF!</v>
      </c>
      <c r="BD328" s="70">
        <f t="shared" si="1193"/>
        <v>0</v>
      </c>
      <c r="BE328" s="70" t="e">
        <f t="shared" si="1193"/>
        <v>#REF!</v>
      </c>
      <c r="BF328" s="70" t="e">
        <f t="shared" si="1193"/>
        <v>#REF!</v>
      </c>
      <c r="BG328" s="70" t="e">
        <f t="shared" si="1193"/>
        <v>#REF!</v>
      </c>
      <c r="BH328" s="70" t="e">
        <f t="shared" si="1193"/>
        <v>#REF!</v>
      </c>
      <c r="BI328" s="70" t="e">
        <f t="shared" si="1193"/>
        <v>#REF!</v>
      </c>
      <c r="BJ328" s="70" t="e">
        <f t="shared" si="1193"/>
        <v>#REF!</v>
      </c>
      <c r="BK328" s="66" t="e">
        <f t="shared" si="1183"/>
        <v>#REF!</v>
      </c>
      <c r="BL328" s="79" t="e">
        <f t="shared" si="1184"/>
        <v>#REF!</v>
      </c>
      <c r="BM328" s="79" t="e">
        <f t="shared" si="1185"/>
        <v>#VALUE!</v>
      </c>
      <c r="BN328" s="66" t="e">
        <f>#REF!+#REF!+#REF!+'Новосибирск.обл'!E328+#REF!+#REF!+#REF!+#REF!+#REF!+#REF!</f>
        <v>#REF!</v>
      </c>
      <c r="BO328" s="79" t="e">
        <f t="shared" si="1186"/>
        <v>#REF!</v>
      </c>
    </row>
    <row r="329">
      <c r="A329" s="80" t="s">
        <v>684</v>
      </c>
      <c r="B329" s="126" t="s">
        <v>678</v>
      </c>
      <c r="C329" s="629" t="s">
        <v>674</v>
      </c>
      <c r="D329" s="328"/>
      <c r="E329" s="328"/>
      <c r="F329" s="328"/>
      <c r="G329" s="328"/>
      <c r="H329" s="328"/>
      <c r="I329" s="328"/>
      <c r="J329" s="328"/>
      <c r="K329" s="328"/>
      <c r="L329" s="328"/>
      <c r="M329" s="328"/>
      <c r="N329" s="328"/>
      <c r="P329" s="328"/>
      <c r="Q329" s="328"/>
      <c r="R329" s="328"/>
      <c r="S329" s="328"/>
      <c r="T329" s="328"/>
      <c r="U329" s="328"/>
      <c r="V329" s="328"/>
      <c r="W329" s="328"/>
      <c r="X329" s="328"/>
      <c r="Y329" s="328"/>
      <c r="Z329" s="328"/>
      <c r="AA329" s="79">
        <f>D329+'[12]Кемеровская область+'!BV329</f>
        <v>0</v>
      </c>
      <c r="AB329" s="574" t="e">
        <f t="shared" si="1191"/>
        <v>#VALUE!</v>
      </c>
      <c r="AC329" s="70" t="e">
        <f t="shared" si="1191"/>
        <v>#VALUE!</v>
      </c>
      <c r="AD329" s="70" t="e">
        <f t="shared" si="1191"/>
        <v>#VALUE!</v>
      </c>
      <c r="AE329" s="70" t="e">
        <f t="shared" si="1191"/>
        <v>#VALUE!</v>
      </c>
      <c r="AF329" s="70" t="e">
        <f t="shared" si="1191"/>
        <v>#VALUE!</v>
      </c>
      <c r="AG329" s="70" t="e">
        <f t="shared" si="1191"/>
        <v>#VALUE!</v>
      </c>
      <c r="AH329" s="70" t="e">
        <f t="shared" si="1191"/>
        <v>#VALUE!</v>
      </c>
      <c r="AI329" s="70" t="e">
        <f t="shared" si="1191"/>
        <v>#VALUE!</v>
      </c>
      <c r="AJ329" s="70" t="e">
        <f t="shared" si="1191"/>
        <v>#VALUE!</v>
      </c>
      <c r="AK329" s="70" t="e">
        <f t="shared" si="1191"/>
        <v>#VALUE!</v>
      </c>
      <c r="AL329" s="70" t="e">
        <f t="shared" si="1191"/>
        <v>#VALUE!</v>
      </c>
      <c r="AM329" s="66"/>
      <c r="AN329" s="574" t="e">
        <f t="shared" si="1192"/>
        <v>#VALUE!</v>
      </c>
      <c r="AO329" s="70" t="e">
        <f t="shared" si="1192"/>
        <v>#VALUE!</v>
      </c>
      <c r="AP329" s="70" t="e">
        <f t="shared" si="1192"/>
        <v>#VALUE!</v>
      </c>
      <c r="AQ329" s="70" t="e">
        <f t="shared" si="1192"/>
        <v>#VALUE!</v>
      </c>
      <c r="AR329" s="70" t="e">
        <f t="shared" si="1192"/>
        <v>#VALUE!</v>
      </c>
      <c r="AS329" s="70" t="e">
        <f t="shared" si="1192"/>
        <v>#VALUE!</v>
      </c>
      <c r="AT329" s="70" t="e">
        <f t="shared" si="1192"/>
        <v>#VALUE!</v>
      </c>
      <c r="AU329" s="70" t="e">
        <f t="shared" si="1192"/>
        <v>#VALUE!</v>
      </c>
      <c r="AV329" s="70" t="e">
        <f t="shared" si="1192"/>
        <v>#VALUE!</v>
      </c>
      <c r="AW329" s="70" t="e">
        <f t="shared" si="1192"/>
        <v>#VALUE!</v>
      </c>
      <c r="AX329" s="70" t="e">
        <f t="shared" si="1192"/>
        <v>#VALUE!</v>
      </c>
      <c r="AY329" s="66"/>
      <c r="AZ329" s="574" t="e">
        <f t="shared" si="1193"/>
        <v>#VALUE!</v>
      </c>
      <c r="BA329" s="70" t="e">
        <f t="shared" si="1193"/>
        <v>#VALUE!</v>
      </c>
      <c r="BB329" s="70" t="e">
        <f t="shared" si="1193"/>
        <v>#VALUE!</v>
      </c>
      <c r="BC329" s="70" t="e">
        <f t="shared" si="1193"/>
        <v>#VALUE!</v>
      </c>
      <c r="BD329" s="70" t="e">
        <f t="shared" si="1193"/>
        <v>#VALUE!</v>
      </c>
      <c r="BE329" s="70" t="e">
        <f t="shared" si="1193"/>
        <v>#VALUE!</v>
      </c>
      <c r="BF329" s="70" t="e">
        <f t="shared" si="1193"/>
        <v>#VALUE!</v>
      </c>
      <c r="BG329" s="70" t="e">
        <f t="shared" si="1193"/>
        <v>#VALUE!</v>
      </c>
      <c r="BH329" s="70" t="e">
        <f t="shared" si="1193"/>
        <v>#VALUE!</v>
      </c>
      <c r="BI329" s="70" t="e">
        <f t="shared" si="1193"/>
        <v>#VALUE!</v>
      </c>
      <c r="BJ329" s="70" t="e">
        <f t="shared" si="1193"/>
        <v>#VALUE!</v>
      </c>
      <c r="BK329" s="66" t="e">
        <f t="shared" si="1183"/>
        <v>#VALUE!</v>
      </c>
      <c r="BL329" s="79" t="e">
        <f t="shared" si="1184"/>
        <v>#VALUE!</v>
      </c>
      <c r="BM329" s="79">
        <f t="shared" si="1185"/>
        <v>0</v>
      </c>
      <c r="BN329" s="66" t="e">
        <f>#REF!+#REF!+#REF!+'Новосибирск.обл'!E329+#REF!+#REF!+#REF!+#REF!+#REF!+#REF!</f>
        <v>#REF!</v>
      </c>
      <c r="BO329" s="79" t="e">
        <f t="shared" si="1186"/>
        <v>#REF!</v>
      </c>
    </row>
    <row r="330">
      <c r="A330" s="80" t="s">
        <v>685</v>
      </c>
      <c r="B330" s="126" t="s">
        <v>686</v>
      </c>
      <c r="C330" s="629" t="s">
        <v>664</v>
      </c>
      <c r="D330" s="328"/>
      <c r="E330" s="328"/>
      <c r="F330" s="328"/>
      <c r="G330" s="328"/>
      <c r="H330" s="328"/>
      <c r="I330" s="328"/>
      <c r="J330" s="328"/>
      <c r="K330" s="328"/>
      <c r="L330" s="328"/>
      <c r="M330" s="328"/>
      <c r="N330" s="328"/>
      <c r="P330" s="328"/>
      <c r="Q330" s="328"/>
      <c r="R330" s="328"/>
      <c r="S330" s="328"/>
      <c r="T330" s="328"/>
      <c r="U330" s="328"/>
      <c r="V330" s="328"/>
      <c r="W330" s="328"/>
      <c r="X330" s="328"/>
      <c r="Y330" s="328"/>
      <c r="Z330" s="328"/>
      <c r="AA330" s="79">
        <f>D330+'[12]Кемеровская область+'!BV330</f>
        <v>0</v>
      </c>
      <c r="AB330" s="574" t="e">
        <f t="shared" si="1191"/>
        <v>#REF!</v>
      </c>
      <c r="AC330" s="70" t="e">
        <f t="shared" si="1191"/>
        <v>#REF!</v>
      </c>
      <c r="AD330" s="70" t="e">
        <f t="shared" si="1191"/>
        <v>#REF!</v>
      </c>
      <c r="AE330" s="70" t="e">
        <f t="shared" si="1191"/>
        <v>#REF!</v>
      </c>
      <c r="AF330" s="70">
        <f t="shared" si="1191"/>
        <v>695.0236146200001</v>
      </c>
      <c r="AG330" s="70" t="e">
        <f t="shared" si="1191"/>
        <v>#REF!</v>
      </c>
      <c r="AH330" s="70" t="e">
        <f t="shared" si="1191"/>
        <v>#REF!</v>
      </c>
      <c r="AI330" s="70" t="e">
        <f t="shared" si="1191"/>
        <v>#REF!</v>
      </c>
      <c r="AJ330" s="70" t="e">
        <f t="shared" si="1191"/>
        <v>#REF!</v>
      </c>
      <c r="AK330" s="70" t="e">
        <f t="shared" si="1191"/>
        <v>#REF!</v>
      </c>
      <c r="AL330" s="70" t="e">
        <f t="shared" si="1191"/>
        <v>#REF!</v>
      </c>
      <c r="AM330" s="66"/>
      <c r="AN330" s="574" t="e">
        <f t="shared" si="1192"/>
        <v>#REF!</v>
      </c>
      <c r="AO330" s="70" t="e">
        <f t="shared" si="1192"/>
        <v>#REF!</v>
      </c>
      <c r="AP330" s="70" t="e">
        <f t="shared" si="1192"/>
        <v>#REF!</v>
      </c>
      <c r="AQ330" s="70" t="e">
        <f t="shared" si="1192"/>
        <v>#REF!</v>
      </c>
      <c r="AR330" s="70">
        <f t="shared" si="1192"/>
        <v>411.35909200000009</v>
      </c>
      <c r="AS330" s="70" t="e">
        <f t="shared" si="1192"/>
        <v>#REF!</v>
      </c>
      <c r="AT330" s="70" t="e">
        <f t="shared" si="1192"/>
        <v>#REF!</v>
      </c>
      <c r="AU330" s="70" t="e">
        <f t="shared" si="1192"/>
        <v>#REF!</v>
      </c>
      <c r="AV330" s="70" t="e">
        <f t="shared" si="1192"/>
        <v>#REF!</v>
      </c>
      <c r="AW330" s="70" t="e">
        <f t="shared" si="1192"/>
        <v>#REF!</v>
      </c>
      <c r="AX330" s="70" t="e">
        <f t="shared" si="1192"/>
        <v>#REF!</v>
      </c>
      <c r="AY330" s="66"/>
      <c r="AZ330" s="574" t="e">
        <f t="shared" si="1193"/>
        <v>#REF!</v>
      </c>
      <c r="BA330" s="70" t="e">
        <f t="shared" si="1193"/>
        <v>#REF!</v>
      </c>
      <c r="BB330" s="70" t="e">
        <f t="shared" si="1193"/>
        <v>#REF!</v>
      </c>
      <c r="BC330" s="70" t="e">
        <f t="shared" si="1193"/>
        <v>#REF!</v>
      </c>
      <c r="BD330" s="70">
        <f t="shared" si="1193"/>
        <v>0</v>
      </c>
      <c r="BE330" s="70" t="e">
        <f t="shared" si="1193"/>
        <v>#REF!</v>
      </c>
      <c r="BF330" s="70" t="e">
        <f t="shared" si="1193"/>
        <v>#REF!</v>
      </c>
      <c r="BG330" s="70" t="e">
        <f t="shared" si="1193"/>
        <v>#REF!</v>
      </c>
      <c r="BH330" s="70" t="e">
        <f t="shared" si="1193"/>
        <v>#REF!</v>
      </c>
      <c r="BI330" s="70" t="e">
        <f t="shared" si="1193"/>
        <v>#REF!</v>
      </c>
      <c r="BJ330" s="70" t="e">
        <f t="shared" si="1193"/>
        <v>#REF!</v>
      </c>
      <c r="BK330" s="66" t="e">
        <f t="shared" si="1183"/>
        <v>#REF!</v>
      </c>
      <c r="BL330" s="79" t="e">
        <f t="shared" si="1184"/>
        <v>#REF!</v>
      </c>
      <c r="BM330" s="79">
        <f t="shared" si="1185"/>
        <v>0</v>
      </c>
      <c r="BN330" s="66" t="e">
        <f>#REF!+#REF!+#REF!+'Новосибирск.обл'!E330+#REF!+#REF!+#REF!+#REF!+#REF!+#REF!</f>
        <v>#REF!</v>
      </c>
      <c r="BO330" s="79" t="e">
        <f t="shared" si="1186"/>
        <v>#REF!</v>
      </c>
    </row>
    <row r="331">
      <c r="A331" s="80" t="s">
        <v>687</v>
      </c>
      <c r="B331" s="126" t="s">
        <v>680</v>
      </c>
      <c r="C331" s="629" t="s">
        <v>681</v>
      </c>
      <c r="D331" s="328"/>
      <c r="E331" s="328"/>
      <c r="F331" s="328"/>
      <c r="G331" s="328"/>
      <c r="H331" s="328"/>
      <c r="I331" s="328"/>
      <c r="J331" s="328"/>
      <c r="K331" s="328"/>
      <c r="L331" s="328"/>
      <c r="M331" s="328"/>
      <c r="N331" s="328"/>
      <c r="P331" s="328"/>
      <c r="Q331" s="328"/>
      <c r="R331" s="328"/>
      <c r="S331" s="328"/>
      <c r="T331" s="328"/>
      <c r="U331" s="328"/>
      <c r="V331" s="328"/>
      <c r="W331" s="328"/>
      <c r="X331" s="328"/>
      <c r="Y331" s="328"/>
      <c r="Z331" s="328"/>
      <c r="AA331" s="79">
        <f>D331+'[12]Кемеровская область+'!BV331</f>
        <v>0</v>
      </c>
      <c r="AB331" s="574" t="e">
        <f t="shared" si="1191"/>
        <v>#REF!</v>
      </c>
      <c r="AC331" s="70" t="e">
        <f t="shared" si="1191"/>
        <v>#REF!</v>
      </c>
      <c r="AD331" s="70" t="e">
        <f t="shared" si="1191"/>
        <v>#REF!</v>
      </c>
      <c r="AE331" s="70" t="e">
        <f t="shared" si="1191"/>
        <v>#REF!</v>
      </c>
      <c r="AF331" s="70" t="e">
        <f t="shared" si="1191"/>
        <v>#VALUE!</v>
      </c>
      <c r="AG331" s="70" t="e">
        <f t="shared" si="1191"/>
        <v>#REF!</v>
      </c>
      <c r="AH331" s="70" t="e">
        <f t="shared" si="1191"/>
        <v>#REF!</v>
      </c>
      <c r="AI331" s="70" t="e">
        <f t="shared" si="1191"/>
        <v>#REF!</v>
      </c>
      <c r="AJ331" s="70" t="e">
        <f t="shared" si="1191"/>
        <v>#REF!</v>
      </c>
      <c r="AK331" s="70" t="e">
        <f t="shared" si="1191"/>
        <v>#REF!</v>
      </c>
      <c r="AL331" s="70" t="e">
        <f t="shared" si="1191"/>
        <v>#REF!</v>
      </c>
      <c r="AM331" s="66"/>
      <c r="AN331" s="574" t="e">
        <f t="shared" si="1192"/>
        <v>#REF!</v>
      </c>
      <c r="AO331" s="70" t="e">
        <f t="shared" si="1192"/>
        <v>#REF!</v>
      </c>
      <c r="AP331" s="70" t="e">
        <f t="shared" si="1192"/>
        <v>#REF!</v>
      </c>
      <c r="AQ331" s="70" t="e">
        <f t="shared" si="1192"/>
        <v>#REF!</v>
      </c>
      <c r="AR331" s="70" t="e">
        <f t="shared" si="1192"/>
        <v>#VALUE!</v>
      </c>
      <c r="AS331" s="70" t="e">
        <f t="shared" si="1192"/>
        <v>#REF!</v>
      </c>
      <c r="AT331" s="70" t="e">
        <f t="shared" si="1192"/>
        <v>#REF!</v>
      </c>
      <c r="AU331" s="70" t="e">
        <f t="shared" si="1192"/>
        <v>#REF!</v>
      </c>
      <c r="AV331" s="70" t="e">
        <f t="shared" si="1192"/>
        <v>#REF!</v>
      </c>
      <c r="AW331" s="70" t="e">
        <f t="shared" si="1192"/>
        <v>#REF!</v>
      </c>
      <c r="AX331" s="70" t="e">
        <f t="shared" si="1192"/>
        <v>#REF!</v>
      </c>
      <c r="AY331" s="66"/>
      <c r="AZ331" s="574" t="e">
        <f t="shared" si="1193"/>
        <v>#REF!</v>
      </c>
      <c r="BA331" s="70" t="e">
        <f t="shared" si="1193"/>
        <v>#REF!</v>
      </c>
      <c r="BB331" s="70" t="e">
        <f t="shared" si="1193"/>
        <v>#REF!</v>
      </c>
      <c r="BC331" s="70" t="e">
        <f t="shared" si="1193"/>
        <v>#REF!</v>
      </c>
      <c r="BD331" s="70" t="e">
        <f t="shared" si="1193"/>
        <v>#VALUE!</v>
      </c>
      <c r="BE331" s="70" t="e">
        <f t="shared" si="1193"/>
        <v>#REF!</v>
      </c>
      <c r="BF331" s="70" t="e">
        <f t="shared" si="1193"/>
        <v>#REF!</v>
      </c>
      <c r="BG331" s="70" t="e">
        <f t="shared" si="1193"/>
        <v>#REF!</v>
      </c>
      <c r="BH331" s="70" t="e">
        <f t="shared" si="1193"/>
        <v>#REF!</v>
      </c>
      <c r="BI331" s="70" t="e">
        <f t="shared" si="1193"/>
        <v>#REF!</v>
      </c>
      <c r="BJ331" s="70" t="e">
        <f t="shared" si="1193"/>
        <v>#REF!</v>
      </c>
      <c r="BK331" s="66" t="e">
        <f t="shared" si="1183"/>
        <v>#REF!</v>
      </c>
      <c r="BL331" s="79" t="e">
        <f t="shared" si="1184"/>
        <v>#REF!</v>
      </c>
      <c r="BM331" s="79">
        <f t="shared" si="1185"/>
        <v>0</v>
      </c>
      <c r="BN331" s="66" t="e">
        <f>#REF!+#REF!+#REF!+'Новосибирск.обл'!E331+#REF!+#REF!+#REF!+#REF!+#REF!+#REF!</f>
        <v>#REF!</v>
      </c>
      <c r="BO331" s="79" t="e">
        <f t="shared" si="1186"/>
        <v>#REF!</v>
      </c>
    </row>
    <row r="332">
      <c r="A332" s="80" t="s">
        <v>688</v>
      </c>
      <c r="B332" s="88" t="s">
        <v>689</v>
      </c>
      <c r="C332" s="629" t="s">
        <v>35</v>
      </c>
      <c r="D332" s="82"/>
      <c r="E332" s="82"/>
      <c r="F332" s="82"/>
      <c r="G332" s="82"/>
      <c r="H332" s="82"/>
      <c r="I332" s="82"/>
      <c r="J332" s="82"/>
      <c r="K332" s="82"/>
      <c r="L332" s="82"/>
      <c r="M332" s="82"/>
      <c r="N332" s="82"/>
      <c r="P332" s="82"/>
      <c r="Q332" s="82"/>
      <c r="R332" s="82"/>
      <c r="S332" s="82"/>
      <c r="T332" s="82"/>
      <c r="U332" s="82"/>
      <c r="V332" s="82"/>
      <c r="W332" s="82"/>
      <c r="X332" s="82"/>
      <c r="Y332" s="82"/>
      <c r="Z332" s="82"/>
      <c r="AA332" s="79" t="e">
        <f>D332+'[12]Кемеровская область+'!BV332</f>
        <v>#VALUE!</v>
      </c>
      <c r="AB332" s="574" t="e">
        <f t="shared" si="1191"/>
        <v>#REF!</v>
      </c>
      <c r="AC332" s="70" t="e">
        <f t="shared" si="1191"/>
        <v>#REF!</v>
      </c>
      <c r="AD332" s="70" t="e">
        <f t="shared" si="1191"/>
        <v>#REF!</v>
      </c>
      <c r="AE332" s="70" t="e">
        <f t="shared" si="1191"/>
        <v>#REF!</v>
      </c>
      <c r="AF332" s="70">
        <f t="shared" si="1191"/>
        <v>753.06983464000018</v>
      </c>
      <c r="AG332" s="70" t="e">
        <f t="shared" si="1191"/>
        <v>#REF!</v>
      </c>
      <c r="AH332" s="70" t="e">
        <f t="shared" si="1191"/>
        <v>#REF!</v>
      </c>
      <c r="AI332" s="70" t="e">
        <f t="shared" si="1191"/>
        <v>#REF!</v>
      </c>
      <c r="AJ332" s="70" t="e">
        <f t="shared" si="1191"/>
        <v>#REF!</v>
      </c>
      <c r="AK332" s="70" t="e">
        <f t="shared" si="1191"/>
        <v>#REF!</v>
      </c>
      <c r="AL332" s="70" t="e">
        <f t="shared" si="1191"/>
        <v>#REF!</v>
      </c>
      <c r="AM332" s="66"/>
      <c r="AN332" s="574" t="e">
        <f t="shared" si="1192"/>
        <v>#REF!</v>
      </c>
      <c r="AO332" s="70" t="e">
        <f t="shared" si="1192"/>
        <v>#REF!</v>
      </c>
      <c r="AP332" s="70" t="e">
        <f t="shared" si="1192"/>
        <v>#REF!</v>
      </c>
      <c r="AQ332" s="70" t="e">
        <f t="shared" si="1192"/>
        <v>#REF!</v>
      </c>
      <c r="AR332" s="70">
        <f t="shared" si="1192"/>
        <v>445.70284400000003</v>
      </c>
      <c r="AS332" s="70" t="e">
        <f t="shared" si="1192"/>
        <v>#REF!</v>
      </c>
      <c r="AT332" s="70" t="e">
        <f t="shared" si="1192"/>
        <v>#REF!</v>
      </c>
      <c r="AU332" s="70" t="e">
        <f t="shared" si="1192"/>
        <v>#REF!</v>
      </c>
      <c r="AV332" s="70" t="e">
        <f t="shared" si="1192"/>
        <v>#REF!</v>
      </c>
      <c r="AW332" s="70" t="e">
        <f t="shared" si="1192"/>
        <v>#REF!</v>
      </c>
      <c r="AX332" s="70" t="e">
        <f t="shared" si="1192"/>
        <v>#REF!</v>
      </c>
      <c r="AY332" s="66"/>
      <c r="AZ332" s="574" t="e">
        <f t="shared" si="1193"/>
        <v>#REF!</v>
      </c>
      <c r="BA332" s="70" t="e">
        <f t="shared" si="1193"/>
        <v>#REF!</v>
      </c>
      <c r="BB332" s="70" t="e">
        <f t="shared" si="1193"/>
        <v>#REF!</v>
      </c>
      <c r="BC332" s="70" t="e">
        <f t="shared" si="1193"/>
        <v>#REF!</v>
      </c>
      <c r="BD332" s="70">
        <f t="shared" si="1193"/>
        <v>0</v>
      </c>
      <c r="BE332" s="70" t="e">
        <f t="shared" si="1193"/>
        <v>#REF!</v>
      </c>
      <c r="BF332" s="70" t="e">
        <f t="shared" si="1193"/>
        <v>#REF!</v>
      </c>
      <c r="BG332" s="70" t="e">
        <f t="shared" si="1193"/>
        <v>#REF!</v>
      </c>
      <c r="BH332" s="70" t="e">
        <f t="shared" si="1193"/>
        <v>#REF!</v>
      </c>
      <c r="BI332" s="70" t="e">
        <f t="shared" si="1193"/>
        <v>#REF!</v>
      </c>
      <c r="BJ332" s="70" t="e">
        <f t="shared" si="1193"/>
        <v>#REF!</v>
      </c>
      <c r="BK332" s="66" t="e">
        <f t="shared" si="1183"/>
        <v>#REF!</v>
      </c>
      <c r="BL332" s="79" t="e">
        <f t="shared" si="1184"/>
        <v>#REF!</v>
      </c>
      <c r="BM332" s="79" t="e">
        <f t="shared" si="1185"/>
        <v>#VALUE!</v>
      </c>
      <c r="BN332" s="66" t="e">
        <f>#REF!+#REF!+#REF!+'Новосибирск.обл'!E332+#REF!+#REF!+#REF!+#REF!+#REF!+#REF!</f>
        <v>#REF!</v>
      </c>
      <c r="BO332" s="79" t="e">
        <f t="shared" si="1186"/>
        <v>#REF!</v>
      </c>
    </row>
    <row r="333">
      <c r="A333" s="80" t="s">
        <v>690</v>
      </c>
      <c r="B333" s="126" t="s">
        <v>678</v>
      </c>
      <c r="C333" s="629" t="s">
        <v>674</v>
      </c>
      <c r="D333" s="328"/>
      <c r="E333" s="328"/>
      <c r="F333" s="328"/>
      <c r="G333" s="328"/>
      <c r="H333" s="328"/>
      <c r="I333" s="328"/>
      <c r="J333" s="328"/>
      <c r="K333" s="328"/>
      <c r="L333" s="328"/>
      <c r="M333" s="328"/>
      <c r="N333" s="328"/>
      <c r="P333" s="328"/>
      <c r="Q333" s="328"/>
      <c r="R333" s="328"/>
      <c r="S333" s="328"/>
      <c r="T333" s="328"/>
      <c r="U333" s="328"/>
      <c r="V333" s="328"/>
      <c r="W333" s="328"/>
      <c r="X333" s="328"/>
      <c r="Y333" s="328"/>
      <c r="Z333" s="328"/>
      <c r="AA333" s="79">
        <f>D333+'[12]Кемеровская область+'!BV333</f>
        <v>0</v>
      </c>
      <c r="AB333" s="574" t="e">
        <f t="shared" si="1191"/>
        <v>#VALUE!</v>
      </c>
      <c r="AC333" s="70" t="e">
        <f t="shared" si="1191"/>
        <v>#VALUE!</v>
      </c>
      <c r="AD333" s="70" t="e">
        <f t="shared" si="1191"/>
        <v>#VALUE!</v>
      </c>
      <c r="AE333" s="70" t="e">
        <f t="shared" si="1191"/>
        <v>#VALUE!</v>
      </c>
      <c r="AF333" s="70" t="e">
        <f t="shared" si="1191"/>
        <v>#VALUE!</v>
      </c>
      <c r="AG333" s="70" t="e">
        <f t="shared" si="1191"/>
        <v>#VALUE!</v>
      </c>
      <c r="AH333" s="70" t="e">
        <f t="shared" si="1191"/>
        <v>#VALUE!</v>
      </c>
      <c r="AI333" s="70" t="e">
        <f t="shared" si="1191"/>
        <v>#VALUE!</v>
      </c>
      <c r="AJ333" s="70" t="e">
        <f t="shared" si="1191"/>
        <v>#VALUE!</v>
      </c>
      <c r="AK333" s="70" t="e">
        <f t="shared" si="1191"/>
        <v>#VALUE!</v>
      </c>
      <c r="AL333" s="70" t="e">
        <f t="shared" si="1191"/>
        <v>#VALUE!</v>
      </c>
      <c r="AM333" s="66"/>
      <c r="AN333" s="574" t="e">
        <f t="shared" si="1192"/>
        <v>#VALUE!</v>
      </c>
      <c r="AO333" s="70" t="e">
        <f t="shared" si="1192"/>
        <v>#VALUE!</v>
      </c>
      <c r="AP333" s="70" t="e">
        <f t="shared" si="1192"/>
        <v>#VALUE!</v>
      </c>
      <c r="AQ333" s="70" t="e">
        <f t="shared" si="1192"/>
        <v>#VALUE!</v>
      </c>
      <c r="AR333" s="70" t="e">
        <f t="shared" si="1192"/>
        <v>#VALUE!</v>
      </c>
      <c r="AS333" s="70" t="e">
        <f t="shared" si="1192"/>
        <v>#VALUE!</v>
      </c>
      <c r="AT333" s="70" t="e">
        <f t="shared" si="1192"/>
        <v>#VALUE!</v>
      </c>
      <c r="AU333" s="70" t="e">
        <f t="shared" si="1192"/>
        <v>#VALUE!</v>
      </c>
      <c r="AV333" s="70" t="e">
        <f t="shared" si="1192"/>
        <v>#VALUE!</v>
      </c>
      <c r="AW333" s="70" t="e">
        <f t="shared" si="1192"/>
        <v>#VALUE!</v>
      </c>
      <c r="AX333" s="70" t="e">
        <f t="shared" si="1192"/>
        <v>#VALUE!</v>
      </c>
      <c r="AY333" s="66"/>
      <c r="AZ333" s="574" t="e">
        <f t="shared" si="1193"/>
        <v>#VALUE!</v>
      </c>
      <c r="BA333" s="70" t="e">
        <f t="shared" si="1193"/>
        <v>#VALUE!</v>
      </c>
      <c r="BB333" s="70" t="e">
        <f t="shared" si="1193"/>
        <v>#VALUE!</v>
      </c>
      <c r="BC333" s="70" t="e">
        <f t="shared" si="1193"/>
        <v>#VALUE!</v>
      </c>
      <c r="BD333" s="70" t="e">
        <f t="shared" si="1193"/>
        <v>#VALUE!</v>
      </c>
      <c r="BE333" s="70" t="e">
        <f t="shared" si="1193"/>
        <v>#VALUE!</v>
      </c>
      <c r="BF333" s="70" t="e">
        <f t="shared" si="1193"/>
        <v>#VALUE!</v>
      </c>
      <c r="BG333" s="70" t="e">
        <f t="shared" si="1193"/>
        <v>#VALUE!</v>
      </c>
      <c r="BH333" s="70" t="e">
        <f t="shared" si="1193"/>
        <v>#VALUE!</v>
      </c>
      <c r="BI333" s="70" t="e">
        <f t="shared" si="1193"/>
        <v>#VALUE!</v>
      </c>
      <c r="BJ333" s="70" t="e">
        <f t="shared" si="1193"/>
        <v>#VALUE!</v>
      </c>
      <c r="BK333" s="66" t="e">
        <f t="shared" si="1183"/>
        <v>#VALUE!</v>
      </c>
      <c r="BL333" s="79" t="e">
        <f t="shared" si="1184"/>
        <v>#VALUE!</v>
      </c>
      <c r="BM333" s="79">
        <f t="shared" si="1185"/>
        <v>0</v>
      </c>
      <c r="BN333" s="66" t="e">
        <f>#REF!+#REF!+#REF!+'Новосибирск.обл'!E333+#REF!+#REF!+#REF!+#REF!+#REF!+#REF!</f>
        <v>#REF!</v>
      </c>
      <c r="BO333" s="79" t="e">
        <f t="shared" si="1186"/>
        <v>#REF!</v>
      </c>
    </row>
    <row r="334">
      <c r="A334" s="80" t="s">
        <v>691</v>
      </c>
      <c r="B334" s="126" t="s">
        <v>680</v>
      </c>
      <c r="C334" s="629" t="s">
        <v>681</v>
      </c>
      <c r="D334" s="328"/>
      <c r="E334" s="328"/>
      <c r="F334" s="328"/>
      <c r="G334" s="328"/>
      <c r="H334" s="328"/>
      <c r="I334" s="328"/>
      <c r="J334" s="328"/>
      <c r="K334" s="328"/>
      <c r="L334" s="328"/>
      <c r="M334" s="328"/>
      <c r="N334" s="328"/>
      <c r="P334" s="328"/>
      <c r="Q334" s="328"/>
      <c r="R334" s="328"/>
      <c r="S334" s="328"/>
      <c r="T334" s="328"/>
      <c r="U334" s="328"/>
      <c r="V334" s="328"/>
      <c r="W334" s="328"/>
      <c r="X334" s="328"/>
      <c r="Y334" s="328"/>
      <c r="Z334" s="328"/>
      <c r="AA334" s="79">
        <f>D334+'[12]Кемеровская область+'!BV334</f>
        <v>0</v>
      </c>
      <c r="AB334" s="574" t="e">
        <f t="shared" si="1191"/>
        <v>#REF!</v>
      </c>
      <c r="AC334" s="70" t="e">
        <f t="shared" si="1191"/>
        <v>#REF!</v>
      </c>
      <c r="AD334" s="70" t="e">
        <f t="shared" si="1191"/>
        <v>#REF!</v>
      </c>
      <c r="AE334" s="70" t="e">
        <f t="shared" si="1191"/>
        <v>#REF!</v>
      </c>
      <c r="AF334" s="70">
        <f t="shared" si="1191"/>
        <v>407.25425011000004</v>
      </c>
      <c r="AG334" s="70" t="e">
        <f t="shared" si="1191"/>
        <v>#REF!</v>
      </c>
      <c r="AH334" s="70" t="e">
        <f t="shared" si="1191"/>
        <v>#REF!</v>
      </c>
      <c r="AI334" s="70" t="e">
        <f t="shared" si="1191"/>
        <v>#REF!</v>
      </c>
      <c r="AJ334" s="70" t="e">
        <f t="shared" si="1191"/>
        <v>#REF!</v>
      </c>
      <c r="AK334" s="70" t="e">
        <f t="shared" si="1191"/>
        <v>#REF!</v>
      </c>
      <c r="AL334" s="70" t="e">
        <f t="shared" si="1191"/>
        <v>#REF!</v>
      </c>
      <c r="AM334" s="66"/>
      <c r="AN334" s="574" t="e">
        <f t="shared" si="1192"/>
        <v>#REF!</v>
      </c>
      <c r="AO334" s="70" t="e">
        <f t="shared" si="1192"/>
        <v>#REF!</v>
      </c>
      <c r="AP334" s="70" t="e">
        <f t="shared" si="1192"/>
        <v>#REF!</v>
      </c>
      <c r="AQ334" s="70" t="e">
        <f t="shared" si="1192"/>
        <v>#REF!</v>
      </c>
      <c r="AR334" s="70">
        <f t="shared" si="1192"/>
        <v>241.06834600000002</v>
      </c>
      <c r="AS334" s="70" t="e">
        <f t="shared" si="1192"/>
        <v>#REF!</v>
      </c>
      <c r="AT334" s="70" t="e">
        <f t="shared" si="1192"/>
        <v>#REF!</v>
      </c>
      <c r="AU334" s="70" t="e">
        <f t="shared" si="1192"/>
        <v>#REF!</v>
      </c>
      <c r="AV334" s="70" t="e">
        <f t="shared" si="1192"/>
        <v>#REF!</v>
      </c>
      <c r="AW334" s="70" t="e">
        <f t="shared" si="1192"/>
        <v>#REF!</v>
      </c>
      <c r="AX334" s="70" t="e">
        <f t="shared" si="1192"/>
        <v>#REF!</v>
      </c>
      <c r="AY334" s="66"/>
      <c r="AZ334" s="574" t="e">
        <f t="shared" si="1193"/>
        <v>#REF!</v>
      </c>
      <c r="BA334" s="70" t="e">
        <f t="shared" si="1193"/>
        <v>#REF!</v>
      </c>
      <c r="BB334" s="70" t="e">
        <f t="shared" si="1193"/>
        <v>#REF!</v>
      </c>
      <c r="BC334" s="70" t="e">
        <f t="shared" si="1193"/>
        <v>#REF!</v>
      </c>
      <c r="BD334" s="70">
        <f t="shared" si="1193"/>
        <v>0</v>
      </c>
      <c r="BE334" s="70" t="e">
        <f t="shared" si="1193"/>
        <v>#REF!</v>
      </c>
      <c r="BF334" s="70" t="e">
        <f t="shared" si="1193"/>
        <v>#REF!</v>
      </c>
      <c r="BG334" s="70" t="e">
        <f t="shared" si="1193"/>
        <v>#REF!</v>
      </c>
      <c r="BH334" s="70" t="e">
        <f t="shared" si="1193"/>
        <v>#REF!</v>
      </c>
      <c r="BI334" s="70" t="e">
        <f t="shared" si="1193"/>
        <v>#REF!</v>
      </c>
      <c r="BJ334" s="70" t="e">
        <f t="shared" si="1193"/>
        <v>#REF!</v>
      </c>
      <c r="BK334" s="66" t="e">
        <f t="shared" si="1183"/>
        <v>#REF!</v>
      </c>
      <c r="BL334" s="79" t="e">
        <f t="shared" si="1184"/>
        <v>#REF!</v>
      </c>
      <c r="BM334" s="79">
        <f t="shared" si="1185"/>
        <v>0</v>
      </c>
      <c r="BN334" s="66" t="e">
        <f>#REF!+#REF!+#REF!+'Новосибирск.обл'!E334+#REF!+#REF!+#REF!+#REF!+#REF!+#REF!</f>
        <v>#REF!</v>
      </c>
      <c r="BO334" s="79" t="e">
        <f t="shared" si="1186"/>
        <v>#REF!</v>
      </c>
    </row>
    <row r="335">
      <c r="A335" s="80" t="s">
        <v>692</v>
      </c>
      <c r="B335" s="88" t="s">
        <v>693</v>
      </c>
      <c r="C335" s="629" t="s">
        <v>35</v>
      </c>
      <c r="D335" s="82"/>
      <c r="E335" s="82"/>
      <c r="F335" s="82"/>
      <c r="G335" s="82"/>
      <c r="H335" s="82"/>
      <c r="I335" s="82"/>
      <c r="J335" s="82"/>
      <c r="K335" s="82"/>
      <c r="L335" s="82"/>
      <c r="M335" s="82"/>
      <c r="N335" s="82"/>
      <c r="P335" s="82"/>
      <c r="Q335" s="82"/>
      <c r="R335" s="82"/>
      <c r="S335" s="82"/>
      <c r="T335" s="82"/>
      <c r="U335" s="82"/>
      <c r="V335" s="82"/>
      <c r="W335" s="82"/>
      <c r="X335" s="82"/>
      <c r="Y335" s="82"/>
      <c r="Z335" s="82"/>
      <c r="AA335" s="79" t="e">
        <f>D335+'[12]Кемеровская область+'!BV335</f>
        <v>#VALUE!</v>
      </c>
      <c r="AB335" s="574" t="e">
        <f t="shared" si="1191"/>
        <v>#VALUE!</v>
      </c>
      <c r="AC335" s="70" t="e">
        <f t="shared" si="1191"/>
        <v>#VALUE!</v>
      </c>
      <c r="AD335" s="70" t="e">
        <f t="shared" si="1191"/>
        <v>#VALUE!</v>
      </c>
      <c r="AE335" s="70" t="e">
        <f t="shared" si="1191"/>
        <v>#VALUE!</v>
      </c>
      <c r="AF335" s="70" t="e">
        <f t="shared" si="1191"/>
        <v>#VALUE!</v>
      </c>
      <c r="AG335" s="70" t="e">
        <f t="shared" si="1191"/>
        <v>#VALUE!</v>
      </c>
      <c r="AH335" s="70" t="e">
        <f t="shared" si="1191"/>
        <v>#VALUE!</v>
      </c>
      <c r="AI335" s="70" t="e">
        <f t="shared" si="1191"/>
        <v>#VALUE!</v>
      </c>
      <c r="AJ335" s="70" t="e">
        <f t="shared" si="1191"/>
        <v>#VALUE!</v>
      </c>
      <c r="AK335" s="70" t="e">
        <f t="shared" si="1191"/>
        <v>#VALUE!</v>
      </c>
      <c r="AL335" s="70" t="e">
        <f t="shared" si="1191"/>
        <v>#VALUE!</v>
      </c>
      <c r="AM335" s="66"/>
      <c r="AN335" s="574" t="e">
        <f t="shared" si="1192"/>
        <v>#VALUE!</v>
      </c>
      <c r="AO335" s="70" t="e">
        <f t="shared" si="1192"/>
        <v>#VALUE!</v>
      </c>
      <c r="AP335" s="70" t="e">
        <f t="shared" si="1192"/>
        <v>#VALUE!</v>
      </c>
      <c r="AQ335" s="70" t="e">
        <f t="shared" si="1192"/>
        <v>#VALUE!</v>
      </c>
      <c r="AR335" s="70" t="e">
        <f t="shared" si="1192"/>
        <v>#VALUE!</v>
      </c>
      <c r="AS335" s="70" t="e">
        <f t="shared" si="1192"/>
        <v>#VALUE!</v>
      </c>
      <c r="AT335" s="70" t="e">
        <f t="shared" si="1192"/>
        <v>#VALUE!</v>
      </c>
      <c r="AU335" s="70" t="e">
        <f t="shared" si="1192"/>
        <v>#VALUE!</v>
      </c>
      <c r="AV335" s="70" t="e">
        <f t="shared" si="1192"/>
        <v>#VALUE!</v>
      </c>
      <c r="AW335" s="70" t="e">
        <f t="shared" si="1192"/>
        <v>#VALUE!</v>
      </c>
      <c r="AX335" s="70" t="e">
        <f t="shared" si="1192"/>
        <v>#VALUE!</v>
      </c>
      <c r="AY335" s="66"/>
      <c r="AZ335" s="574" t="e">
        <f t="shared" si="1193"/>
        <v>#VALUE!</v>
      </c>
      <c r="BA335" s="70" t="e">
        <f t="shared" si="1193"/>
        <v>#VALUE!</v>
      </c>
      <c r="BB335" s="70" t="e">
        <f t="shared" si="1193"/>
        <v>#VALUE!</v>
      </c>
      <c r="BC335" s="70" t="e">
        <f t="shared" si="1193"/>
        <v>#VALUE!</v>
      </c>
      <c r="BD335" s="70" t="e">
        <f t="shared" si="1193"/>
        <v>#VALUE!</v>
      </c>
      <c r="BE335" s="70" t="e">
        <f t="shared" si="1193"/>
        <v>#VALUE!</v>
      </c>
      <c r="BF335" s="70" t="e">
        <f t="shared" si="1193"/>
        <v>#VALUE!</v>
      </c>
      <c r="BG335" s="70" t="e">
        <f t="shared" si="1193"/>
        <v>#VALUE!</v>
      </c>
      <c r="BH335" s="70" t="e">
        <f t="shared" si="1193"/>
        <v>#VALUE!</v>
      </c>
      <c r="BI335" s="70" t="e">
        <f t="shared" si="1193"/>
        <v>#VALUE!</v>
      </c>
      <c r="BJ335" s="70" t="e">
        <f t="shared" si="1193"/>
        <v>#VALUE!</v>
      </c>
      <c r="BK335" s="66" t="e">
        <f t="shared" si="1183"/>
        <v>#VALUE!</v>
      </c>
      <c r="BL335" s="79" t="e">
        <f t="shared" si="1184"/>
        <v>#VALUE!</v>
      </c>
      <c r="BM335" s="79" t="e">
        <f t="shared" si="1185"/>
        <v>#VALUE!</v>
      </c>
      <c r="BN335" s="66" t="e">
        <f>#REF!+#REF!+#REF!+'Новосибирск.обл'!E335+#REF!+#REF!+#REF!+#REF!+#REF!+#REF!</f>
        <v>#REF!</v>
      </c>
      <c r="BO335" s="79" t="e">
        <f t="shared" si="1186"/>
        <v>#REF!</v>
      </c>
    </row>
    <row r="336">
      <c r="A336" s="80" t="s">
        <v>694</v>
      </c>
      <c r="B336" s="388" t="s">
        <v>678</v>
      </c>
      <c r="C336" s="629" t="s">
        <v>674</v>
      </c>
      <c r="D336" s="328"/>
      <c r="E336" s="328"/>
      <c r="F336" s="328"/>
      <c r="G336" s="328"/>
      <c r="H336" s="328"/>
      <c r="I336" s="328"/>
      <c r="J336" s="328"/>
      <c r="K336" s="328"/>
      <c r="L336" s="328"/>
      <c r="M336" s="328"/>
      <c r="N336" s="328"/>
      <c r="P336" s="328"/>
      <c r="Q336" s="328"/>
      <c r="R336" s="328"/>
      <c r="S336" s="328"/>
      <c r="T336" s="328"/>
      <c r="U336" s="328"/>
      <c r="V336" s="328"/>
      <c r="W336" s="328"/>
      <c r="X336" s="328"/>
      <c r="Y336" s="328"/>
      <c r="Z336" s="328"/>
      <c r="AA336" s="79">
        <f>D336+'[12]Кемеровская область+'!BV336</f>
        <v>0</v>
      </c>
      <c r="AB336" s="574" t="e">
        <f t="shared" si="1191"/>
        <v>#REF!</v>
      </c>
      <c r="AC336" s="70" t="e">
        <f t="shared" si="1191"/>
        <v>#REF!</v>
      </c>
      <c r="AD336" s="70" t="e">
        <f t="shared" si="1191"/>
        <v>#REF!</v>
      </c>
      <c r="AE336" s="70" t="e">
        <f t="shared" si="1191"/>
        <v>#REF!</v>
      </c>
      <c r="AF336" s="70">
        <f t="shared" si="1191"/>
        <v>234.72921425000004</v>
      </c>
      <c r="AG336" s="70" t="e">
        <f t="shared" si="1191"/>
        <v>#REF!</v>
      </c>
      <c r="AH336" s="70" t="e">
        <f t="shared" si="1191"/>
        <v>#REF!</v>
      </c>
      <c r="AI336" s="70" t="e">
        <f t="shared" si="1191"/>
        <v>#REF!</v>
      </c>
      <c r="AJ336" s="70" t="e">
        <f t="shared" si="1191"/>
        <v>#REF!</v>
      </c>
      <c r="AK336" s="70" t="e">
        <f t="shared" si="1191"/>
        <v>#REF!</v>
      </c>
      <c r="AL336" s="70" t="e">
        <f t="shared" si="1191"/>
        <v>#REF!</v>
      </c>
      <c r="AM336" s="66"/>
      <c r="AN336" s="574" t="e">
        <f t="shared" si="1192"/>
        <v>#REF!</v>
      </c>
      <c r="AO336" s="70" t="e">
        <f t="shared" si="1192"/>
        <v>#REF!</v>
      </c>
      <c r="AP336" s="70" t="e">
        <f t="shared" si="1192"/>
        <v>#REF!</v>
      </c>
      <c r="AQ336" s="70" t="e">
        <f t="shared" si="1192"/>
        <v>#REF!</v>
      </c>
      <c r="AR336" s="70">
        <f t="shared" si="1192"/>
        <v>138.94258000000002</v>
      </c>
      <c r="AS336" s="70" t="e">
        <f t="shared" si="1192"/>
        <v>#REF!</v>
      </c>
      <c r="AT336" s="70" t="e">
        <f t="shared" si="1192"/>
        <v>#REF!</v>
      </c>
      <c r="AU336" s="70" t="e">
        <f t="shared" si="1192"/>
        <v>#REF!</v>
      </c>
      <c r="AV336" s="70" t="e">
        <f t="shared" si="1192"/>
        <v>#REF!</v>
      </c>
      <c r="AW336" s="70" t="e">
        <f t="shared" si="1192"/>
        <v>#REF!</v>
      </c>
      <c r="AX336" s="70" t="e">
        <f t="shared" si="1192"/>
        <v>#REF!</v>
      </c>
      <c r="AY336" s="66"/>
      <c r="AZ336" s="574" t="e">
        <f t="shared" si="1193"/>
        <v>#REF!</v>
      </c>
      <c r="BA336" s="70" t="e">
        <f t="shared" si="1193"/>
        <v>#REF!</v>
      </c>
      <c r="BB336" s="70" t="e">
        <f t="shared" si="1193"/>
        <v>#REF!</v>
      </c>
      <c r="BC336" s="70" t="e">
        <f t="shared" si="1193"/>
        <v>#REF!</v>
      </c>
      <c r="BD336" s="70">
        <f t="shared" si="1193"/>
        <v>0</v>
      </c>
      <c r="BE336" s="70" t="e">
        <f t="shared" si="1193"/>
        <v>#REF!</v>
      </c>
      <c r="BF336" s="70" t="e">
        <f t="shared" si="1193"/>
        <v>#REF!</v>
      </c>
      <c r="BG336" s="70" t="e">
        <f t="shared" si="1193"/>
        <v>#REF!</v>
      </c>
      <c r="BH336" s="70" t="e">
        <f t="shared" si="1193"/>
        <v>#REF!</v>
      </c>
      <c r="BI336" s="70" t="e">
        <f t="shared" si="1193"/>
        <v>#REF!</v>
      </c>
      <c r="BJ336" s="70" t="e">
        <f t="shared" si="1193"/>
        <v>#REF!</v>
      </c>
      <c r="BK336" s="66" t="e">
        <f t="shared" si="1183"/>
        <v>#REF!</v>
      </c>
      <c r="BL336" s="79" t="e">
        <f t="shared" si="1184"/>
        <v>#REF!</v>
      </c>
      <c r="BM336" s="79">
        <f t="shared" si="1185"/>
        <v>0</v>
      </c>
      <c r="BN336" s="66" t="e">
        <f>#REF!+#REF!+#REF!+'Новосибирск.обл'!E336+#REF!+#REF!+#REF!+#REF!+#REF!+#REF!</f>
        <v>#REF!</v>
      </c>
      <c r="BO336" s="79" t="e">
        <f t="shared" si="1186"/>
        <v>#REF!</v>
      </c>
    </row>
    <row r="337">
      <c r="A337" s="80" t="s">
        <v>695</v>
      </c>
      <c r="B337" s="388" t="s">
        <v>686</v>
      </c>
      <c r="C337" s="629" t="s">
        <v>664</v>
      </c>
      <c r="D337" s="328"/>
      <c r="E337" s="328"/>
      <c r="F337" s="328"/>
      <c r="G337" s="328"/>
      <c r="H337" s="328"/>
      <c r="I337" s="328"/>
      <c r="J337" s="328"/>
      <c r="K337" s="328"/>
      <c r="L337" s="328"/>
      <c r="M337" s="328"/>
      <c r="N337" s="328"/>
      <c r="P337" s="328"/>
      <c r="Q337" s="328"/>
      <c r="R337" s="328"/>
      <c r="S337" s="328"/>
      <c r="T337" s="328"/>
      <c r="U337" s="328"/>
      <c r="V337" s="328"/>
      <c r="W337" s="328"/>
      <c r="X337" s="328"/>
      <c r="Y337" s="328"/>
      <c r="Z337" s="328"/>
      <c r="AA337" s="79">
        <f>D337+'[12]Кемеровская область+'!BV337</f>
        <v>0</v>
      </c>
      <c r="AB337" s="574" t="e">
        <f t="shared" si="1191"/>
        <v>#REF!</v>
      </c>
      <c r="AC337" s="70" t="e">
        <f t="shared" si="1191"/>
        <v>#REF!</v>
      </c>
      <c r="AD337" s="70" t="e">
        <f t="shared" si="1191"/>
        <v>#REF!</v>
      </c>
      <c r="AE337" s="70" t="e">
        <f t="shared" si="1191"/>
        <v>#REF!</v>
      </c>
      <c r="AF337" s="70" t="e">
        <f t="shared" si="1191"/>
        <v>#VALUE!</v>
      </c>
      <c r="AG337" s="70" t="e">
        <f t="shared" si="1191"/>
        <v>#REF!</v>
      </c>
      <c r="AH337" s="70" t="e">
        <f t="shared" si="1191"/>
        <v>#REF!</v>
      </c>
      <c r="AI337" s="70" t="e">
        <f t="shared" si="1191"/>
        <v>#REF!</v>
      </c>
      <c r="AJ337" s="70" t="e">
        <f t="shared" si="1191"/>
        <v>#REF!</v>
      </c>
      <c r="AK337" s="70" t="e">
        <f t="shared" si="1191"/>
        <v>#REF!</v>
      </c>
      <c r="AL337" s="70" t="e">
        <f t="shared" si="1191"/>
        <v>#REF!</v>
      </c>
      <c r="AM337" s="66"/>
      <c r="AN337" s="574" t="e">
        <f t="shared" si="1192"/>
        <v>#REF!</v>
      </c>
      <c r="AO337" s="70" t="e">
        <f t="shared" si="1192"/>
        <v>#REF!</v>
      </c>
      <c r="AP337" s="70" t="e">
        <f t="shared" si="1192"/>
        <v>#REF!</v>
      </c>
      <c r="AQ337" s="70" t="e">
        <f t="shared" si="1192"/>
        <v>#REF!</v>
      </c>
      <c r="AR337" s="70" t="e">
        <f t="shared" si="1192"/>
        <v>#VALUE!</v>
      </c>
      <c r="AS337" s="70" t="e">
        <f t="shared" si="1192"/>
        <v>#REF!</v>
      </c>
      <c r="AT337" s="70" t="e">
        <f t="shared" si="1192"/>
        <v>#REF!</v>
      </c>
      <c r="AU337" s="70" t="e">
        <f t="shared" si="1192"/>
        <v>#REF!</v>
      </c>
      <c r="AV337" s="70" t="e">
        <f t="shared" si="1192"/>
        <v>#REF!</v>
      </c>
      <c r="AW337" s="70" t="e">
        <f t="shared" si="1192"/>
        <v>#REF!</v>
      </c>
      <c r="AX337" s="70" t="e">
        <f t="shared" si="1192"/>
        <v>#REF!</v>
      </c>
      <c r="AY337" s="66"/>
      <c r="AZ337" s="574" t="e">
        <f t="shared" si="1193"/>
        <v>#REF!</v>
      </c>
      <c r="BA337" s="70" t="e">
        <f t="shared" si="1193"/>
        <v>#REF!</v>
      </c>
      <c r="BB337" s="70" t="e">
        <f t="shared" si="1193"/>
        <v>#REF!</v>
      </c>
      <c r="BC337" s="70" t="e">
        <f t="shared" si="1193"/>
        <v>#REF!</v>
      </c>
      <c r="BD337" s="70" t="e">
        <f t="shared" si="1193"/>
        <v>#VALUE!</v>
      </c>
      <c r="BE337" s="70" t="e">
        <f t="shared" si="1193"/>
        <v>#REF!</v>
      </c>
      <c r="BF337" s="70" t="e">
        <f t="shared" si="1193"/>
        <v>#REF!</v>
      </c>
      <c r="BG337" s="70" t="e">
        <f t="shared" si="1193"/>
        <v>#REF!</v>
      </c>
      <c r="BH337" s="70" t="e">
        <f t="shared" si="1193"/>
        <v>#REF!</v>
      </c>
      <c r="BI337" s="70" t="e">
        <f t="shared" si="1193"/>
        <v>#REF!</v>
      </c>
      <c r="BJ337" s="70" t="e">
        <f t="shared" si="1193"/>
        <v>#REF!</v>
      </c>
      <c r="BK337" s="66" t="e">
        <f t="shared" si="1183"/>
        <v>#REF!</v>
      </c>
      <c r="BL337" s="79" t="e">
        <f t="shared" si="1184"/>
        <v>#REF!</v>
      </c>
      <c r="BM337" s="79">
        <f t="shared" si="1185"/>
        <v>0</v>
      </c>
      <c r="BN337" s="66" t="e">
        <f>#REF!+#REF!+#REF!+'Новосибирск.обл'!E337+#REF!+#REF!+#REF!+#REF!+#REF!+#REF!</f>
        <v>#REF!</v>
      </c>
      <c r="BO337" s="79" t="e">
        <f t="shared" si="1186"/>
        <v>#REF!</v>
      </c>
    </row>
    <row r="338">
      <c r="A338" s="80" t="s">
        <v>696</v>
      </c>
      <c r="B338" s="388" t="s">
        <v>680</v>
      </c>
      <c r="C338" s="629" t="s">
        <v>681</v>
      </c>
      <c r="D338" s="328"/>
      <c r="E338" s="328"/>
      <c r="F338" s="328"/>
      <c r="G338" s="328"/>
      <c r="H338" s="328"/>
      <c r="I338" s="328"/>
      <c r="J338" s="328"/>
      <c r="K338" s="328"/>
      <c r="L338" s="328"/>
      <c r="M338" s="328"/>
      <c r="N338" s="328"/>
      <c r="P338" s="328"/>
      <c r="Q338" s="328"/>
      <c r="R338" s="328"/>
      <c r="S338" s="328"/>
      <c r="T338" s="328"/>
      <c r="U338" s="328"/>
      <c r="V338" s="328"/>
      <c r="W338" s="328"/>
      <c r="X338" s="328"/>
      <c r="Y338" s="328"/>
      <c r="Z338" s="328"/>
      <c r="AA338" s="79">
        <f>D338+'[12]Кемеровская область+'!BV338</f>
        <v>0</v>
      </c>
      <c r="AB338" s="574" t="e">
        <f t="shared" si="1191"/>
        <v>#REF!</v>
      </c>
      <c r="AC338" s="70" t="e">
        <f t="shared" si="1191"/>
        <v>#REF!</v>
      </c>
      <c r="AD338" s="70" t="e">
        <f t="shared" si="1191"/>
        <v>#REF!</v>
      </c>
      <c r="AE338" s="70" t="e">
        <f t="shared" si="1191"/>
        <v>#REF!</v>
      </c>
      <c r="AF338" s="70">
        <f t="shared" si="1191"/>
        <v>343.35384894000003</v>
      </c>
      <c r="AG338" s="70" t="e">
        <f t="shared" si="1191"/>
        <v>#REF!</v>
      </c>
      <c r="AH338" s="70" t="e">
        <f t="shared" si="1191"/>
        <v>#REF!</v>
      </c>
      <c r="AI338" s="70" t="e">
        <f t="shared" si="1191"/>
        <v>#REF!</v>
      </c>
      <c r="AJ338" s="70" t="e">
        <f t="shared" si="1191"/>
        <v>#REF!</v>
      </c>
      <c r="AK338" s="70" t="e">
        <f t="shared" si="1191"/>
        <v>#REF!</v>
      </c>
      <c r="AL338" s="70" t="e">
        <f t="shared" si="1191"/>
        <v>#REF!</v>
      </c>
      <c r="AM338" s="66"/>
      <c r="AN338" s="574" t="e">
        <f t="shared" si="1192"/>
        <v>#REF!</v>
      </c>
      <c r="AO338" s="70" t="e">
        <f t="shared" si="1192"/>
        <v>#REF!</v>
      </c>
      <c r="AP338" s="70" t="e">
        <f t="shared" si="1192"/>
        <v>#REF!</v>
      </c>
      <c r="AQ338" s="70" t="e">
        <f t="shared" si="1192"/>
        <v>#REF!</v>
      </c>
      <c r="AR338" s="70">
        <f t="shared" si="1192"/>
        <v>203.20648400000002</v>
      </c>
      <c r="AS338" s="70" t="e">
        <f t="shared" si="1192"/>
        <v>#REF!</v>
      </c>
      <c r="AT338" s="70" t="e">
        <f t="shared" si="1192"/>
        <v>#REF!</v>
      </c>
      <c r="AU338" s="70" t="e">
        <f t="shared" si="1192"/>
        <v>#REF!</v>
      </c>
      <c r="AV338" s="70" t="e">
        <f t="shared" si="1192"/>
        <v>#REF!</v>
      </c>
      <c r="AW338" s="70" t="e">
        <f t="shared" si="1192"/>
        <v>#REF!</v>
      </c>
      <c r="AX338" s="70" t="e">
        <f t="shared" si="1192"/>
        <v>#REF!</v>
      </c>
      <c r="AY338" s="66"/>
      <c r="AZ338" s="574" t="e">
        <f t="shared" si="1193"/>
        <v>#REF!</v>
      </c>
      <c r="BA338" s="70" t="e">
        <f t="shared" si="1193"/>
        <v>#REF!</v>
      </c>
      <c r="BB338" s="70" t="e">
        <f t="shared" si="1193"/>
        <v>#REF!</v>
      </c>
      <c r="BC338" s="70" t="e">
        <f t="shared" si="1193"/>
        <v>#REF!</v>
      </c>
      <c r="BD338" s="70">
        <f t="shared" si="1193"/>
        <v>0</v>
      </c>
      <c r="BE338" s="70" t="e">
        <f t="shared" si="1193"/>
        <v>#REF!</v>
      </c>
      <c r="BF338" s="70" t="e">
        <f t="shared" si="1193"/>
        <v>#REF!</v>
      </c>
      <c r="BG338" s="70" t="e">
        <f t="shared" si="1193"/>
        <v>#REF!</v>
      </c>
      <c r="BH338" s="70" t="e">
        <f t="shared" si="1193"/>
        <v>#REF!</v>
      </c>
      <c r="BI338" s="70" t="e">
        <f t="shared" si="1193"/>
        <v>#REF!</v>
      </c>
      <c r="BJ338" s="70" t="e">
        <f t="shared" si="1193"/>
        <v>#REF!</v>
      </c>
      <c r="BK338" s="66" t="e">
        <f t="shared" si="1183"/>
        <v>#REF!</v>
      </c>
      <c r="BL338" s="79" t="e">
        <f t="shared" si="1184"/>
        <v>#REF!</v>
      </c>
      <c r="BM338" s="79">
        <f t="shared" si="1185"/>
        <v>0</v>
      </c>
      <c r="BN338" s="66" t="e">
        <f>#REF!+#REF!+#REF!+'Новосибирск.обл'!E338+#REF!+#REF!+#REF!+#REF!+#REF!+#REF!</f>
        <v>#REF!</v>
      </c>
      <c r="BO338" s="79" t="e">
        <f t="shared" si="1186"/>
        <v>#REF!</v>
      </c>
    </row>
    <row r="339">
      <c r="A339" s="381" t="s">
        <v>697</v>
      </c>
      <c r="B339" s="390" t="s">
        <v>698</v>
      </c>
      <c r="C339" s="628" t="s">
        <v>35</v>
      </c>
      <c r="D339" s="392"/>
      <c r="E339" s="392"/>
      <c r="F339" s="392"/>
      <c r="G339" s="392"/>
      <c r="H339" s="392"/>
      <c r="I339" s="392"/>
      <c r="J339" s="392"/>
      <c r="K339" s="392"/>
      <c r="L339" s="392"/>
      <c r="M339" s="392"/>
      <c r="N339" s="392"/>
      <c r="P339" s="392"/>
      <c r="Q339" s="392"/>
      <c r="R339" s="392"/>
      <c r="S339" s="392"/>
      <c r="T339" s="392"/>
      <c r="U339" s="392"/>
      <c r="V339" s="392"/>
      <c r="W339" s="392"/>
      <c r="X339" s="392"/>
      <c r="Y339" s="392"/>
      <c r="Z339" s="392"/>
      <c r="AA339" s="79" t="e">
        <f>D339+'[12]Кемеровская область+'!BV339</f>
        <v>#VALUE!</v>
      </c>
      <c r="AB339" s="574" t="e">
        <f t="shared" si="1191"/>
        <v>#VALUE!</v>
      </c>
      <c r="AC339" s="70" t="e">
        <f t="shared" si="1191"/>
        <v>#VALUE!</v>
      </c>
      <c r="AD339" s="70" t="e">
        <f t="shared" si="1191"/>
        <v>#VALUE!</v>
      </c>
      <c r="AE339" s="70" t="e">
        <f t="shared" si="1191"/>
        <v>#VALUE!</v>
      </c>
      <c r="AF339" s="70" t="e">
        <f t="shared" si="1191"/>
        <v>#VALUE!</v>
      </c>
      <c r="AG339" s="70" t="e">
        <f t="shared" si="1191"/>
        <v>#VALUE!</v>
      </c>
      <c r="AH339" s="70" t="e">
        <f t="shared" si="1191"/>
        <v>#VALUE!</v>
      </c>
      <c r="AI339" s="70" t="e">
        <f t="shared" si="1191"/>
        <v>#VALUE!</v>
      </c>
      <c r="AJ339" s="70" t="e">
        <f t="shared" si="1191"/>
        <v>#VALUE!</v>
      </c>
      <c r="AK339" s="70" t="e">
        <f t="shared" si="1191"/>
        <v>#VALUE!</v>
      </c>
      <c r="AL339" s="70" t="e">
        <f t="shared" si="1191"/>
        <v>#VALUE!</v>
      </c>
      <c r="AM339" s="66"/>
      <c r="AN339" s="574" t="e">
        <f t="shared" si="1192"/>
        <v>#VALUE!</v>
      </c>
      <c r="AO339" s="70" t="e">
        <f t="shared" si="1192"/>
        <v>#VALUE!</v>
      </c>
      <c r="AP339" s="70" t="e">
        <f t="shared" si="1192"/>
        <v>#VALUE!</v>
      </c>
      <c r="AQ339" s="70" t="e">
        <f t="shared" si="1192"/>
        <v>#VALUE!</v>
      </c>
      <c r="AR339" s="70" t="e">
        <f t="shared" si="1192"/>
        <v>#VALUE!</v>
      </c>
      <c r="AS339" s="70" t="e">
        <f t="shared" si="1192"/>
        <v>#VALUE!</v>
      </c>
      <c r="AT339" s="70" t="e">
        <f t="shared" si="1192"/>
        <v>#VALUE!</v>
      </c>
      <c r="AU339" s="70" t="e">
        <f t="shared" si="1192"/>
        <v>#VALUE!</v>
      </c>
      <c r="AV339" s="70" t="e">
        <f t="shared" si="1192"/>
        <v>#VALUE!</v>
      </c>
      <c r="AW339" s="70" t="e">
        <f t="shared" si="1192"/>
        <v>#VALUE!</v>
      </c>
      <c r="AX339" s="70" t="e">
        <f t="shared" si="1192"/>
        <v>#VALUE!</v>
      </c>
      <c r="AY339" s="66"/>
      <c r="AZ339" s="574" t="e">
        <f t="shared" si="1193"/>
        <v>#VALUE!</v>
      </c>
      <c r="BA339" s="70" t="e">
        <f t="shared" si="1193"/>
        <v>#VALUE!</v>
      </c>
      <c r="BB339" s="70" t="e">
        <f t="shared" si="1193"/>
        <v>#VALUE!</v>
      </c>
      <c r="BC339" s="70" t="e">
        <f t="shared" si="1193"/>
        <v>#VALUE!</v>
      </c>
      <c r="BD339" s="70" t="e">
        <f t="shared" si="1193"/>
        <v>#VALUE!</v>
      </c>
      <c r="BE339" s="70" t="e">
        <f t="shared" si="1193"/>
        <v>#VALUE!</v>
      </c>
      <c r="BF339" s="70" t="e">
        <f t="shared" si="1193"/>
        <v>#VALUE!</v>
      </c>
      <c r="BG339" s="70" t="e">
        <f t="shared" si="1193"/>
        <v>#VALUE!</v>
      </c>
      <c r="BH339" s="70" t="e">
        <f t="shared" si="1193"/>
        <v>#VALUE!</v>
      </c>
      <c r="BI339" s="70" t="e">
        <f t="shared" si="1193"/>
        <v>#VALUE!</v>
      </c>
      <c r="BJ339" s="70" t="e">
        <f t="shared" si="1193"/>
        <v>#VALUE!</v>
      </c>
      <c r="BK339" s="66" t="e">
        <f t="shared" si="1183"/>
        <v>#VALUE!</v>
      </c>
      <c r="BL339" s="79" t="e">
        <f t="shared" si="1184"/>
        <v>#VALUE!</v>
      </c>
      <c r="BM339" s="79" t="e">
        <f t="shared" si="1185"/>
        <v>#VALUE!</v>
      </c>
      <c r="BN339" s="66" t="e">
        <f>#REF!+#REF!+#REF!+'Новосибирск.обл'!E339+#REF!+#REF!+#REF!+#REF!+#REF!+#REF!</f>
        <v>#REF!</v>
      </c>
      <c r="BO339" s="79" t="e">
        <f t="shared" si="1186"/>
        <v>#REF!</v>
      </c>
    </row>
    <row r="340">
      <c r="A340" s="80" t="s">
        <v>699</v>
      </c>
      <c r="B340" s="394" t="s">
        <v>700</v>
      </c>
      <c r="C340" s="629" t="s">
        <v>674</v>
      </c>
      <c r="D340" s="575">
        <f>SUM(E340:N340)</f>
        <v>208.54677864479999</v>
      </c>
      <c r="E340" s="337">
        <f>('[13]4. Пр.прогр.-2-ф (ИО)'!$Z$7)/1000</f>
        <v>40.003658000000001</v>
      </c>
      <c r="F340" s="337">
        <f>('[13]4. Пр.прогр.-2-ф (РБ)'!$Z$7)/1000</f>
        <v>29.864069000000004</v>
      </c>
      <c r="G340" s="337">
        <f>('[13]4. Пр.прогр.-2-ф (ЗК)'!$Z$7)/1000</f>
        <v>46.509189671999991</v>
      </c>
      <c r="H340" s="337">
        <f>('[13]4. Пр.прогр.-2-ф (НО)'!$Z$7)/1000</f>
        <v>38.408274000000006</v>
      </c>
      <c r="I340" s="337">
        <f>('[13]4. Пр.прогр.-2-ф (Нор)'!$Z$7)/1000</f>
        <v>0.9020149728000002</v>
      </c>
      <c r="J340" s="337">
        <f>('[13]4. Пр.прогр.-2-ф (КК)'!$Z$7)/1000</f>
        <v>21.838427000000003</v>
      </c>
      <c r="K340" s="337">
        <f>('[13]4. Пр.прогр.-2-ф (КО)'!$Z$7)/1000</f>
        <v>4.9424240000000008</v>
      </c>
      <c r="L340" s="337">
        <f>('[13]4. Пр.прогр.-2-ф (ТО)'!$Z$7)/1000</f>
        <v>2.2147559999999999</v>
      </c>
      <c r="M340" s="337">
        <f>('[13]4. Пр.прогр.-2-ф (ОО)'!$Z$7)/1000</f>
        <v>8.8430590000000002</v>
      </c>
      <c r="N340" s="337">
        <f>('[13]4. Пр.прогр.-2-ф (АК)'!$Z$7)/1000</f>
        <v>15.020906999999999</v>
      </c>
      <c r="P340" s="83">
        <f>SUM(Q340:Z340)</f>
        <v>696.29304464480015</v>
      </c>
      <c r="Q340" s="119">
        <f>E340+'[12]Иркутск+'!E340</f>
        <v>135.23163600000001</v>
      </c>
      <c r="R340" s="119">
        <f>F340+'[12]Бурятия+'!E340</f>
        <v>100.290217</v>
      </c>
      <c r="S340" s="119">
        <f>G340+'[12]Забайкалье+'!E340</f>
        <v>155.084588672</v>
      </c>
      <c r="T340" s="119">
        <f>H340+'[12]Новосибирская область+'!E340</f>
        <v>131.14390400000002</v>
      </c>
      <c r="U340" s="119">
        <f>I340+'[12]Норильск +'!E340</f>
        <v>3.1931759728000007</v>
      </c>
      <c r="V340" s="119">
        <f>J340+'[12]Красноярск. край +'!E340</f>
        <v>76.361789000000002</v>
      </c>
      <c r="W340" s="119">
        <f>K340+'[12]Кемеровская область+'!E340</f>
        <v>14.782571000000001</v>
      </c>
      <c r="X340" s="119">
        <f>L340+'[12]Томская область +'!E340</f>
        <v>6.9702629999999992</v>
      </c>
      <c r="Y340" s="119">
        <f>M340+'[12]Омская область+'!E340</f>
        <v>29.656596</v>
      </c>
      <c r="Z340" s="119">
        <f>N340+'[12]Алтайский край +'!E340</f>
        <v>43.578304000000003</v>
      </c>
      <c r="AA340" s="79">
        <f>D340+'[12]Кемеровская область+'!BV340</f>
        <v>696.29304464480003</v>
      </c>
      <c r="AB340" s="574" t="e">
        <f t="shared" si="1191"/>
        <v>#REF!</v>
      </c>
      <c r="AC340" s="70" t="e">
        <f t="shared" si="1191"/>
        <v>#REF!</v>
      </c>
      <c r="AD340" s="70" t="e">
        <f t="shared" si="1191"/>
        <v>#REF!</v>
      </c>
      <c r="AE340" s="70" t="e">
        <f t="shared" si="1191"/>
        <v>#REF!</v>
      </c>
      <c r="AF340" s="70">
        <f t="shared" si="1191"/>
        <v>256.28451891000003</v>
      </c>
      <c r="AG340" s="70" t="e">
        <f t="shared" si="1191"/>
        <v>#REF!</v>
      </c>
      <c r="AH340" s="70" t="e">
        <f t="shared" si="1191"/>
        <v>#REF!</v>
      </c>
      <c r="AI340" s="70" t="e">
        <f t="shared" si="1191"/>
        <v>#REF!</v>
      </c>
      <c r="AJ340" s="70" t="e">
        <f t="shared" si="1191"/>
        <v>#REF!</v>
      </c>
      <c r="AK340" s="70" t="e">
        <f t="shared" si="1191"/>
        <v>#REF!</v>
      </c>
      <c r="AL340" s="70" t="e">
        <f t="shared" si="1191"/>
        <v>#REF!</v>
      </c>
      <c r="AM340" s="66"/>
      <c r="AN340" s="574" t="e">
        <f t="shared" si="1192"/>
        <v>#REF!</v>
      </c>
      <c r="AO340" s="70" t="e">
        <f t="shared" si="1192"/>
        <v>#REF!</v>
      </c>
      <c r="AP340" s="70" t="e">
        <f t="shared" si="1192"/>
        <v>#REF!</v>
      </c>
      <c r="AQ340" s="70" t="e">
        <f t="shared" si="1192"/>
        <v>#REF!</v>
      </c>
      <c r="AR340" s="70">
        <f t="shared" si="1192"/>
        <v>151.69085600000003</v>
      </c>
      <c r="AS340" s="70" t="e">
        <f t="shared" si="1192"/>
        <v>#REF!</v>
      </c>
      <c r="AT340" s="70" t="e">
        <f t="shared" si="1192"/>
        <v>#REF!</v>
      </c>
      <c r="AU340" s="70" t="e">
        <f t="shared" si="1192"/>
        <v>#REF!</v>
      </c>
      <c r="AV340" s="70" t="e">
        <f t="shared" si="1192"/>
        <v>#REF!</v>
      </c>
      <c r="AW340" s="70" t="e">
        <f t="shared" si="1192"/>
        <v>#REF!</v>
      </c>
      <c r="AX340" s="70" t="e">
        <f t="shared" si="1192"/>
        <v>#REF!</v>
      </c>
      <c r="AY340" s="66"/>
      <c r="AZ340" s="574" t="e">
        <f t="shared" si="1193"/>
        <v>#REF!</v>
      </c>
      <c r="BA340" s="70" t="e">
        <f t="shared" si="1193"/>
        <v>#REF!</v>
      </c>
      <c r="BB340" s="70" t="e">
        <f t="shared" si="1193"/>
        <v>#REF!</v>
      </c>
      <c r="BC340" s="70" t="e">
        <f t="shared" si="1193"/>
        <v>#REF!</v>
      </c>
      <c r="BD340" s="70">
        <f t="shared" si="1193"/>
        <v>0</v>
      </c>
      <c r="BE340" s="70" t="e">
        <f t="shared" si="1193"/>
        <v>#REF!</v>
      </c>
      <c r="BF340" s="70" t="e">
        <f t="shared" si="1193"/>
        <v>#REF!</v>
      </c>
      <c r="BG340" s="70" t="e">
        <f t="shared" si="1193"/>
        <v>#REF!</v>
      </c>
      <c r="BH340" s="70" t="e">
        <f t="shared" si="1193"/>
        <v>#REF!</v>
      </c>
      <c r="BI340" s="70" t="e">
        <f t="shared" si="1193"/>
        <v>#REF!</v>
      </c>
      <c r="BJ340" s="70" t="e">
        <f t="shared" si="1193"/>
        <v>#REF!</v>
      </c>
      <c r="BK340" s="66" t="e">
        <f t="shared" si="1183"/>
        <v>#REF!</v>
      </c>
      <c r="BL340" s="79" t="e">
        <f t="shared" si="1184"/>
        <v>#REF!</v>
      </c>
      <c r="BM340" s="79">
        <f t="shared" si="1185"/>
        <v>0</v>
      </c>
      <c r="BN340" s="66" t="e">
        <f>#REF!+#REF!+#REF!+'Новосибирск.обл'!E340+#REF!+#REF!+#REF!+#REF!+#REF!+#REF!</f>
        <v>#REF!</v>
      </c>
      <c r="BO340" s="79" t="e">
        <f t="shared" si="1186"/>
        <v>#REF!</v>
      </c>
    </row>
    <row r="341" ht="30">
      <c r="A341" s="80" t="s">
        <v>701</v>
      </c>
      <c r="B341" s="388" t="s">
        <v>702</v>
      </c>
      <c r="C341" s="629" t="s">
        <v>674</v>
      </c>
      <c r="D341" s="130"/>
      <c r="E341" s="130"/>
      <c r="F341" s="130"/>
      <c r="G341" s="130"/>
      <c r="H341" s="130"/>
      <c r="I341" s="130"/>
      <c r="J341" s="130"/>
      <c r="K341" s="130"/>
      <c r="L341" s="130"/>
      <c r="M341" s="130"/>
      <c r="N341" s="130"/>
      <c r="P341" s="130"/>
      <c r="Q341" s="130"/>
      <c r="R341" s="130"/>
      <c r="S341" s="130"/>
      <c r="T341" s="130"/>
      <c r="U341" s="130"/>
      <c r="V341" s="130"/>
      <c r="W341" s="130"/>
      <c r="X341" s="130"/>
      <c r="Y341" s="130"/>
      <c r="Z341" s="130"/>
      <c r="AA341" s="79">
        <f>D341+'[12]Кемеровская область+'!BV341</f>
        <v>0</v>
      </c>
      <c r="AB341" s="574" t="e">
        <f t="shared" si="1191"/>
        <v>#VALUE!</v>
      </c>
      <c r="AC341" s="70" t="e">
        <f t="shared" si="1191"/>
        <v>#VALUE!</v>
      </c>
      <c r="AD341" s="70" t="e">
        <f t="shared" si="1191"/>
        <v>#VALUE!</v>
      </c>
      <c r="AE341" s="70" t="e">
        <f t="shared" si="1191"/>
        <v>#VALUE!</v>
      </c>
      <c r="AF341" s="70" t="e">
        <f t="shared" si="1191"/>
        <v>#VALUE!</v>
      </c>
      <c r="AG341" s="70" t="e">
        <f t="shared" si="1191"/>
        <v>#VALUE!</v>
      </c>
      <c r="AH341" s="70" t="e">
        <f t="shared" si="1191"/>
        <v>#VALUE!</v>
      </c>
      <c r="AI341" s="70" t="e">
        <f t="shared" si="1191"/>
        <v>#VALUE!</v>
      </c>
      <c r="AJ341" s="70" t="e">
        <f t="shared" si="1191"/>
        <v>#VALUE!</v>
      </c>
      <c r="AK341" s="70" t="e">
        <f t="shared" si="1191"/>
        <v>#VALUE!</v>
      </c>
      <c r="AL341" s="70" t="e">
        <f t="shared" si="1191"/>
        <v>#VALUE!</v>
      </c>
      <c r="AM341" s="66"/>
      <c r="AN341" s="574" t="e">
        <f t="shared" si="1192"/>
        <v>#VALUE!</v>
      </c>
      <c r="AO341" s="70" t="e">
        <f t="shared" si="1192"/>
        <v>#VALUE!</v>
      </c>
      <c r="AP341" s="70" t="e">
        <f t="shared" si="1192"/>
        <v>#VALUE!</v>
      </c>
      <c r="AQ341" s="70" t="e">
        <f t="shared" si="1192"/>
        <v>#VALUE!</v>
      </c>
      <c r="AR341" s="70" t="e">
        <f t="shared" si="1192"/>
        <v>#VALUE!</v>
      </c>
      <c r="AS341" s="70" t="e">
        <f t="shared" si="1192"/>
        <v>#VALUE!</v>
      </c>
      <c r="AT341" s="70" t="e">
        <f t="shared" si="1192"/>
        <v>#VALUE!</v>
      </c>
      <c r="AU341" s="70" t="e">
        <f t="shared" si="1192"/>
        <v>#VALUE!</v>
      </c>
      <c r="AV341" s="70" t="e">
        <f t="shared" si="1192"/>
        <v>#VALUE!</v>
      </c>
      <c r="AW341" s="70" t="e">
        <f t="shared" si="1192"/>
        <v>#VALUE!</v>
      </c>
      <c r="AX341" s="70" t="e">
        <f t="shared" si="1192"/>
        <v>#VALUE!</v>
      </c>
      <c r="AY341" s="66"/>
      <c r="AZ341" s="574" t="e">
        <f t="shared" si="1193"/>
        <v>#VALUE!</v>
      </c>
      <c r="BA341" s="70" t="e">
        <f t="shared" si="1193"/>
        <v>#VALUE!</v>
      </c>
      <c r="BB341" s="70" t="e">
        <f t="shared" si="1193"/>
        <v>#VALUE!</v>
      </c>
      <c r="BC341" s="70" t="e">
        <f t="shared" si="1193"/>
        <v>#VALUE!</v>
      </c>
      <c r="BD341" s="70" t="e">
        <f t="shared" si="1193"/>
        <v>#VALUE!</v>
      </c>
      <c r="BE341" s="70" t="e">
        <f t="shared" si="1193"/>
        <v>#VALUE!</v>
      </c>
      <c r="BF341" s="70" t="e">
        <f t="shared" si="1193"/>
        <v>#VALUE!</v>
      </c>
      <c r="BG341" s="70" t="e">
        <f t="shared" si="1193"/>
        <v>#VALUE!</v>
      </c>
      <c r="BH341" s="70" t="e">
        <f t="shared" si="1193"/>
        <v>#VALUE!</v>
      </c>
      <c r="BI341" s="70" t="e">
        <f t="shared" si="1193"/>
        <v>#VALUE!</v>
      </c>
      <c r="BJ341" s="70" t="e">
        <f t="shared" si="1193"/>
        <v>#VALUE!</v>
      </c>
      <c r="BK341" s="66" t="e">
        <f t="shared" si="1183"/>
        <v>#VALUE!</v>
      </c>
      <c r="BL341" s="79" t="e">
        <f t="shared" si="1184"/>
        <v>#VALUE!</v>
      </c>
      <c r="BM341" s="79">
        <f t="shared" si="1185"/>
        <v>0</v>
      </c>
      <c r="BN341" s="66" t="e">
        <f>#REF!+#REF!+#REF!+'Новосибирск.обл'!E341+#REF!+#REF!+#REF!+#REF!+#REF!+#REF!</f>
        <v>#REF!</v>
      </c>
      <c r="BO341" s="79" t="e">
        <f t="shared" si="1186"/>
        <v>#REF!</v>
      </c>
    </row>
    <row r="342">
      <c r="A342" s="80" t="s">
        <v>703</v>
      </c>
      <c r="B342" s="401" t="s">
        <v>704</v>
      </c>
      <c r="C342" s="629" t="s">
        <v>674</v>
      </c>
      <c r="D342" s="130"/>
      <c r="E342" s="130"/>
      <c r="F342" s="130"/>
      <c r="G342" s="130"/>
      <c r="H342" s="130"/>
      <c r="I342" s="130"/>
      <c r="J342" s="130"/>
      <c r="K342" s="130"/>
      <c r="L342" s="130"/>
      <c r="M342" s="130"/>
      <c r="N342" s="130"/>
      <c r="P342" s="130"/>
      <c r="Q342" s="130"/>
      <c r="R342" s="130"/>
      <c r="S342" s="130"/>
      <c r="T342" s="130"/>
      <c r="U342" s="130"/>
      <c r="V342" s="130"/>
      <c r="W342" s="130"/>
      <c r="X342" s="130"/>
      <c r="Y342" s="130"/>
      <c r="Z342" s="130"/>
      <c r="AA342" s="79">
        <f>D342+'[12]Кемеровская область+'!BV342</f>
        <v>0</v>
      </c>
      <c r="AB342" s="574" t="e">
        <f t="shared" si="1191"/>
        <v>#REF!</v>
      </c>
      <c r="AC342" s="70" t="e">
        <f t="shared" si="1191"/>
        <v>#REF!</v>
      </c>
      <c r="AD342" s="70" t="e">
        <f t="shared" si="1191"/>
        <v>#REF!</v>
      </c>
      <c r="AE342" s="70" t="e">
        <f t="shared" si="1191"/>
        <v>#REF!</v>
      </c>
      <c r="AF342" s="70">
        <f t="shared" si="1191"/>
        <v>92.075399790000006</v>
      </c>
      <c r="AG342" s="70" t="e">
        <f t="shared" si="1191"/>
        <v>#REF!</v>
      </c>
      <c r="AH342" s="70" t="e">
        <f t="shared" si="1191"/>
        <v>#REF!</v>
      </c>
      <c r="AI342" s="70" t="e">
        <f t="shared" si="1191"/>
        <v>#REF!</v>
      </c>
      <c r="AJ342" s="70" t="e">
        <f t="shared" si="1191"/>
        <v>#REF!</v>
      </c>
      <c r="AK342" s="70" t="e">
        <f t="shared" si="1191"/>
        <v>#REF!</v>
      </c>
      <c r="AL342" s="70" t="e">
        <f t="shared" si="1191"/>
        <v>#REF!</v>
      </c>
      <c r="AM342" s="66"/>
      <c r="AN342" s="574" t="e">
        <f t="shared" si="1192"/>
        <v>#REF!</v>
      </c>
      <c r="AO342" s="70" t="e">
        <f t="shared" si="1192"/>
        <v>#REF!</v>
      </c>
      <c r="AP342" s="70" t="e">
        <f t="shared" si="1192"/>
        <v>#REF!</v>
      </c>
      <c r="AQ342" s="70" t="e">
        <f t="shared" si="1192"/>
        <v>#REF!</v>
      </c>
      <c r="AR342" s="70">
        <f t="shared" si="1192"/>
        <v>54.511214000000002</v>
      </c>
      <c r="AS342" s="70" t="e">
        <f t="shared" si="1192"/>
        <v>#REF!</v>
      </c>
      <c r="AT342" s="70" t="e">
        <f t="shared" si="1192"/>
        <v>#REF!</v>
      </c>
      <c r="AU342" s="70" t="e">
        <f t="shared" si="1192"/>
        <v>#REF!</v>
      </c>
      <c r="AV342" s="70" t="e">
        <f t="shared" si="1192"/>
        <v>#REF!</v>
      </c>
      <c r="AW342" s="70" t="e">
        <f t="shared" si="1192"/>
        <v>#REF!</v>
      </c>
      <c r="AX342" s="70" t="e">
        <f t="shared" si="1192"/>
        <v>#REF!</v>
      </c>
      <c r="AY342" s="66"/>
      <c r="AZ342" s="574" t="e">
        <f t="shared" si="1193"/>
        <v>#REF!</v>
      </c>
      <c r="BA342" s="70" t="e">
        <f t="shared" si="1193"/>
        <v>#REF!</v>
      </c>
      <c r="BB342" s="70" t="e">
        <f t="shared" si="1193"/>
        <v>#REF!</v>
      </c>
      <c r="BC342" s="70" t="e">
        <f t="shared" si="1193"/>
        <v>#REF!</v>
      </c>
      <c r="BD342" s="70">
        <f t="shared" si="1193"/>
        <v>0</v>
      </c>
      <c r="BE342" s="70" t="e">
        <f t="shared" si="1193"/>
        <v>#REF!</v>
      </c>
      <c r="BF342" s="70" t="e">
        <f t="shared" si="1193"/>
        <v>#REF!</v>
      </c>
      <c r="BG342" s="70" t="e">
        <f t="shared" si="1193"/>
        <v>#REF!</v>
      </c>
      <c r="BH342" s="70" t="e">
        <f t="shared" si="1193"/>
        <v>#REF!</v>
      </c>
      <c r="BI342" s="70" t="e">
        <f t="shared" si="1193"/>
        <v>#REF!</v>
      </c>
      <c r="BJ342" s="70" t="e">
        <f t="shared" si="1193"/>
        <v>#REF!</v>
      </c>
      <c r="BK342" s="66" t="e">
        <f t="shared" si="1183"/>
        <v>#REF!</v>
      </c>
      <c r="BL342" s="79" t="e">
        <f t="shared" si="1184"/>
        <v>#REF!</v>
      </c>
      <c r="BM342" s="79">
        <f t="shared" si="1185"/>
        <v>0</v>
      </c>
      <c r="BN342" s="66" t="e">
        <f>#REF!+#REF!+#REF!+'Новосибирск.обл'!E342+#REF!+#REF!+#REF!+#REF!+#REF!+#REF!</f>
        <v>#REF!</v>
      </c>
      <c r="BO342" s="79" t="e">
        <f t="shared" si="1186"/>
        <v>#REF!</v>
      </c>
    </row>
    <row r="343">
      <c r="A343" s="80" t="s">
        <v>705</v>
      </c>
      <c r="B343" s="401" t="s">
        <v>706</v>
      </c>
      <c r="C343" s="629" t="s">
        <v>674</v>
      </c>
      <c r="D343" s="130"/>
      <c r="E343" s="130"/>
      <c r="F343" s="130"/>
      <c r="G343" s="130"/>
      <c r="H343" s="130"/>
      <c r="I343" s="130"/>
      <c r="J343" s="130"/>
      <c r="K343" s="130"/>
      <c r="L343" s="130"/>
      <c r="M343" s="130"/>
      <c r="N343" s="130"/>
      <c r="P343" s="130"/>
      <c r="Q343" s="130"/>
      <c r="R343" s="130"/>
      <c r="S343" s="130"/>
      <c r="T343" s="130"/>
      <c r="U343" s="130"/>
      <c r="V343" s="130"/>
      <c r="W343" s="130"/>
      <c r="X343" s="130"/>
      <c r="Y343" s="130"/>
      <c r="Z343" s="130"/>
      <c r="AA343" s="79">
        <f>D343+'[12]Кемеровская область+'!BV343</f>
        <v>0</v>
      </c>
      <c r="AB343" s="574" t="e">
        <f t="shared" si="1191"/>
        <v>#REF!</v>
      </c>
      <c r="AC343" s="70" t="e">
        <f t="shared" si="1191"/>
        <v>#REF!</v>
      </c>
      <c r="AD343" s="70" t="e">
        <f t="shared" si="1191"/>
        <v>#REF!</v>
      </c>
      <c r="AE343" s="70" t="e">
        <f t="shared" si="1191"/>
        <v>#REF!</v>
      </c>
      <c r="AF343" s="70" t="e">
        <f t="shared" si="1191"/>
        <v>#VALUE!</v>
      </c>
      <c r="AG343" s="70" t="e">
        <f t="shared" si="1191"/>
        <v>#REF!</v>
      </c>
      <c r="AH343" s="70" t="e">
        <f t="shared" si="1191"/>
        <v>#REF!</v>
      </c>
      <c r="AI343" s="70" t="e">
        <f t="shared" si="1191"/>
        <v>#REF!</v>
      </c>
      <c r="AJ343" s="70" t="e">
        <f t="shared" si="1191"/>
        <v>#REF!</v>
      </c>
      <c r="AK343" s="70" t="e">
        <f t="shared" si="1191"/>
        <v>#REF!</v>
      </c>
      <c r="AL343" s="70" t="e">
        <f t="shared" si="1191"/>
        <v>#REF!</v>
      </c>
      <c r="AM343" s="66"/>
      <c r="AN343" s="574" t="e">
        <f t="shared" si="1192"/>
        <v>#REF!</v>
      </c>
      <c r="AO343" s="70" t="e">
        <f t="shared" si="1192"/>
        <v>#REF!</v>
      </c>
      <c r="AP343" s="70" t="e">
        <f t="shared" si="1192"/>
        <v>#REF!</v>
      </c>
      <c r="AQ343" s="70" t="e">
        <f t="shared" si="1192"/>
        <v>#REF!</v>
      </c>
      <c r="AR343" s="70" t="e">
        <f t="shared" si="1192"/>
        <v>#VALUE!</v>
      </c>
      <c r="AS343" s="70" t="e">
        <f t="shared" si="1192"/>
        <v>#REF!</v>
      </c>
      <c r="AT343" s="70" t="e">
        <f t="shared" si="1192"/>
        <v>#REF!</v>
      </c>
      <c r="AU343" s="70" t="e">
        <f t="shared" si="1192"/>
        <v>#REF!</v>
      </c>
      <c r="AV343" s="70" t="e">
        <f t="shared" si="1192"/>
        <v>#REF!</v>
      </c>
      <c r="AW343" s="70" t="e">
        <f t="shared" si="1192"/>
        <v>#REF!</v>
      </c>
      <c r="AX343" s="70" t="e">
        <f t="shared" si="1192"/>
        <v>#REF!</v>
      </c>
      <c r="AY343" s="66"/>
      <c r="AZ343" s="574" t="e">
        <f t="shared" si="1193"/>
        <v>#REF!</v>
      </c>
      <c r="BA343" s="70" t="e">
        <f t="shared" si="1193"/>
        <v>#REF!</v>
      </c>
      <c r="BB343" s="70" t="e">
        <f t="shared" si="1193"/>
        <v>#REF!</v>
      </c>
      <c r="BC343" s="70" t="e">
        <f t="shared" si="1193"/>
        <v>#REF!</v>
      </c>
      <c r="BD343" s="70" t="e">
        <f t="shared" si="1193"/>
        <v>#VALUE!</v>
      </c>
      <c r="BE343" s="70" t="e">
        <f t="shared" si="1193"/>
        <v>#REF!</v>
      </c>
      <c r="BF343" s="70" t="e">
        <f t="shared" si="1193"/>
        <v>#REF!</v>
      </c>
      <c r="BG343" s="70" t="e">
        <f t="shared" si="1193"/>
        <v>#REF!</v>
      </c>
      <c r="BH343" s="70" t="e">
        <f t="shared" si="1193"/>
        <v>#REF!</v>
      </c>
      <c r="BI343" s="70" t="e">
        <f t="shared" si="1193"/>
        <v>#REF!</v>
      </c>
      <c r="BJ343" s="70" t="e">
        <f t="shared" si="1193"/>
        <v>#REF!</v>
      </c>
      <c r="BK343" s="66" t="e">
        <f t="shared" si="1183"/>
        <v>#REF!</v>
      </c>
      <c r="BL343" s="79" t="e">
        <f t="shared" si="1184"/>
        <v>#REF!</v>
      </c>
      <c r="BM343" s="79">
        <f t="shared" si="1185"/>
        <v>0</v>
      </c>
      <c r="BN343" s="66" t="e">
        <f>#REF!+#REF!+#REF!+'Новосибирск.обл'!E343+#REF!+#REF!+#REF!+#REF!+#REF!+#REF!</f>
        <v>#REF!</v>
      </c>
      <c r="BO343" s="79" t="e">
        <f t="shared" si="1186"/>
        <v>#REF!</v>
      </c>
    </row>
    <row r="344">
      <c r="A344" s="80" t="s">
        <v>707</v>
      </c>
      <c r="B344" s="394" t="s">
        <v>708</v>
      </c>
      <c r="C344" s="629" t="s">
        <v>674</v>
      </c>
      <c r="D344" s="575">
        <f t="shared" ref="D344:D367" si="1198">SUM(E344:N344)</f>
        <v>29.413049555200004</v>
      </c>
      <c r="E344" s="337">
        <f>('[13]4. Пр.прогр.-2-ф (ИО)'!$Z$68)/1000</f>
        <v>7.658798999999993</v>
      </c>
      <c r="F344" s="337">
        <f>('[13]4. Пр.прогр.-2-ф (РБ)'!$Z$68)/1000</f>
        <v>4.8362380000000016</v>
      </c>
      <c r="G344" s="337">
        <f>('[13]4. Пр.прогр.-2-ф (ЗК)'!$Z$68)/1000</f>
        <v>6.1769053280000046</v>
      </c>
      <c r="H344" s="337">
        <f>('[13]4. Пр.прогр.-2-ф (НО)'!$Z$68)/1000</f>
        <v>5.1419260000000033</v>
      </c>
      <c r="I344" s="337">
        <f>('[13]4. Пр.прогр.-2-ф (Нор)'!$Z$68)/1000</f>
        <v>0.1532070271999999</v>
      </c>
      <c r="J344" s="337">
        <f>('[13]4. Пр.прогр.-2-ф (КК)'!$Z$68)/1000</f>
        <v>2.2734969999999999</v>
      </c>
      <c r="K344" s="337">
        <f>('[13]4. Пр.прогр.-2-ф (КО)'!$Z$68)/1000</f>
        <v>0.55312899999999976</v>
      </c>
      <c r="L344" s="337">
        <f>('[13]4. Пр.прогр.-2-ф (ТО)'!$Z$68)/1000</f>
        <v>0.40043220000000007</v>
      </c>
      <c r="M344" s="337">
        <f>('[13]4. Пр.прогр.-2-ф (ОО)'!$Z$68)/1000</f>
        <v>1.0783829999999999</v>
      </c>
      <c r="N344" s="337">
        <f>('[13]4. Пр.прогр.-2-ф (АК)'!$Z$68)/1000</f>
        <v>1.1405330000000029</v>
      </c>
      <c r="P344" s="83">
        <f t="shared" ref="P344:P367" si="1199">SUM(Q344:Z344)</f>
        <v>65.923973555200007</v>
      </c>
      <c r="Q344" s="119">
        <f>E344+'[12]Иркутск+'!E344</f>
        <v>11.443585999999993</v>
      </c>
      <c r="R344" s="119">
        <f>F344+'[12]Бурятия+'!E344</f>
        <v>10.910858000000001</v>
      </c>
      <c r="S344" s="119">
        <f>G344+'[12]Забайкалье+'!E344</f>
        <v>13.769842328000005</v>
      </c>
      <c r="T344" s="119">
        <f>H344+'[12]Новосибирская область+'!E344</f>
        <v>15.535319000000003</v>
      </c>
      <c r="U344" s="119">
        <f>I344+'[12]Норильск +'!E344</f>
        <v>0.4110040271999999</v>
      </c>
      <c r="V344" s="119">
        <f>J344+'[12]Красноярск. край +'!E344</f>
        <v>4.7656530000000004</v>
      </c>
      <c r="W344" s="119">
        <f>K344+'[12]Кемеровская область+'!E344</f>
        <v>0.79554599999999975</v>
      </c>
      <c r="X344" s="119">
        <f>L344+'[12]Томская область +'!E344</f>
        <v>1.0056082000000002</v>
      </c>
      <c r="Y344" s="119">
        <f>M344+'[12]Омская область+'!E344</f>
        <v>2.4083829999999997</v>
      </c>
      <c r="Z344" s="119">
        <f>N344+'[12]Алтайский край +'!E344</f>
        <v>4.8781740000000031</v>
      </c>
      <c r="AA344" s="79">
        <f>D344+'[12]Кемеровская область+'!BV344</f>
        <v>65.923973555200007</v>
      </c>
      <c r="AB344" s="574" t="e">
        <f t="shared" si="1191"/>
        <v>#REF!</v>
      </c>
      <c r="AC344" s="70" t="e">
        <f t="shared" si="1191"/>
        <v>#REF!</v>
      </c>
      <c r="AD344" s="70" t="e">
        <f t="shared" si="1191"/>
        <v>#REF!</v>
      </c>
      <c r="AE344" s="70" t="e">
        <f t="shared" si="1191"/>
        <v>#REF!</v>
      </c>
      <c r="AF344" s="70">
        <f t="shared" si="1191"/>
        <v>116.94055143000001</v>
      </c>
      <c r="AG344" s="70" t="e">
        <f t="shared" si="1191"/>
        <v>#REF!</v>
      </c>
      <c r="AH344" s="70" t="e">
        <f t="shared" si="1191"/>
        <v>#REF!</v>
      </c>
      <c r="AI344" s="70" t="e">
        <f t="shared" si="1191"/>
        <v>#REF!</v>
      </c>
      <c r="AJ344" s="70" t="e">
        <f t="shared" si="1191"/>
        <v>#REF!</v>
      </c>
      <c r="AK344" s="70" t="e">
        <f t="shared" si="1191"/>
        <v>#REF!</v>
      </c>
      <c r="AL344" s="70" t="e">
        <f t="shared" si="1191"/>
        <v>#REF!</v>
      </c>
      <c r="AM344" s="66"/>
      <c r="AN344" s="574" t="e">
        <f t="shared" si="1192"/>
        <v>#REF!</v>
      </c>
      <c r="AO344" s="70" t="e">
        <f t="shared" si="1192"/>
        <v>#REF!</v>
      </c>
      <c r="AP344" s="70" t="e">
        <f t="shared" si="1192"/>
        <v>#REF!</v>
      </c>
      <c r="AQ344" s="70" t="e">
        <f t="shared" si="1192"/>
        <v>#REF!</v>
      </c>
      <c r="AR344" s="70">
        <f t="shared" si="1192"/>
        <v>69.210028000000008</v>
      </c>
      <c r="AS344" s="70" t="e">
        <f t="shared" si="1192"/>
        <v>#REF!</v>
      </c>
      <c r="AT344" s="70" t="e">
        <f t="shared" si="1192"/>
        <v>#REF!</v>
      </c>
      <c r="AU344" s="70" t="e">
        <f t="shared" si="1192"/>
        <v>#REF!</v>
      </c>
      <c r="AV344" s="70" t="e">
        <f t="shared" si="1192"/>
        <v>#REF!</v>
      </c>
      <c r="AW344" s="70" t="e">
        <f t="shared" si="1192"/>
        <v>#REF!</v>
      </c>
      <c r="AX344" s="70" t="e">
        <f t="shared" si="1192"/>
        <v>#REF!</v>
      </c>
      <c r="AY344" s="66"/>
      <c r="AZ344" s="574" t="e">
        <f t="shared" si="1193"/>
        <v>#REF!</v>
      </c>
      <c r="BA344" s="70" t="e">
        <f t="shared" si="1193"/>
        <v>#REF!</v>
      </c>
      <c r="BB344" s="70" t="e">
        <f t="shared" si="1193"/>
        <v>#REF!</v>
      </c>
      <c r="BC344" s="70" t="e">
        <f t="shared" si="1193"/>
        <v>#REF!</v>
      </c>
      <c r="BD344" s="70">
        <f t="shared" si="1193"/>
        <v>0</v>
      </c>
      <c r="BE344" s="70" t="e">
        <f t="shared" si="1193"/>
        <v>#REF!</v>
      </c>
      <c r="BF344" s="70" t="e">
        <f t="shared" si="1193"/>
        <v>#REF!</v>
      </c>
      <c r="BG344" s="70" t="e">
        <f t="shared" si="1193"/>
        <v>#REF!</v>
      </c>
      <c r="BH344" s="70" t="e">
        <f t="shared" si="1193"/>
        <v>#REF!</v>
      </c>
      <c r="BI344" s="70" t="e">
        <f t="shared" si="1193"/>
        <v>#REF!</v>
      </c>
      <c r="BJ344" s="70" t="e">
        <f t="shared" si="1193"/>
        <v>#REF!</v>
      </c>
      <c r="BK344" s="66" t="e">
        <f t="shared" ref="BK344:BK367" si="1200">AN344*1.04</f>
        <v>#REF!</v>
      </c>
      <c r="BL344" s="79" t="e">
        <f t="shared" ref="BL344:BL367" si="1201">BK344-AZ344</f>
        <v>#REF!</v>
      </c>
      <c r="BM344" s="79">
        <f t="shared" ref="BM344:BM407" si="1202">AA344-P344</f>
        <v>0</v>
      </c>
      <c r="BN344" s="66" t="e">
        <f>#REF!+#REF!+#REF!+'Новосибирск.обл'!E344+#REF!+#REF!+#REF!+#REF!+#REF!+#REF!</f>
        <v>#REF!</v>
      </c>
      <c r="BO344" s="79" t="e">
        <f t="shared" ref="BO344:BO407" si="1203">BN344-P344</f>
        <v>#REF!</v>
      </c>
    </row>
    <row r="345">
      <c r="A345" s="80" t="s">
        <v>709</v>
      </c>
      <c r="B345" s="88" t="s">
        <v>710</v>
      </c>
      <c r="C345" s="629" t="s">
        <v>664</v>
      </c>
      <c r="D345" s="575">
        <f t="shared" si="1198"/>
        <v>108.3988971860565</v>
      </c>
      <c r="E345" s="130">
        <v>27.632999999999999</v>
      </c>
      <c r="F345" s="130">
        <v>13.681736250000002</v>
      </c>
      <c r="G345" s="130">
        <v>0</v>
      </c>
      <c r="H345" s="130">
        <v>19.062999999999999</v>
      </c>
      <c r="I345" s="130">
        <v>0</v>
      </c>
      <c r="J345" s="130">
        <v>12.8782146</v>
      </c>
      <c r="K345" s="130">
        <v>2.6600000000000001</v>
      </c>
      <c r="L345" s="130">
        <v>9.761000000000001</v>
      </c>
      <c r="M345" s="130">
        <v>8.3319463360565056</v>
      </c>
      <c r="N345" s="130">
        <v>14.390000000000001</v>
      </c>
      <c r="P345" s="83">
        <f t="shared" si="1199"/>
        <v>108.3988971860565</v>
      </c>
      <c r="Q345" s="119">
        <f>E345</f>
        <v>27.632999999999999</v>
      </c>
      <c r="R345" s="119">
        <f t="shared" ref="R345:Z349" si="1204">F345</f>
        <v>13.681736250000002</v>
      </c>
      <c r="S345" s="119">
        <f t="shared" si="1204"/>
        <v>0</v>
      </c>
      <c r="T345" s="119">
        <f t="shared" si="1204"/>
        <v>19.062999999999999</v>
      </c>
      <c r="U345" s="119">
        <f t="shared" si="1204"/>
        <v>0</v>
      </c>
      <c r="V345" s="119">
        <f t="shared" si="1204"/>
        <v>12.8782146</v>
      </c>
      <c r="W345" s="119">
        <f t="shared" si="1204"/>
        <v>2.6600000000000001</v>
      </c>
      <c r="X345" s="119">
        <f t="shared" si="1204"/>
        <v>9.761000000000001</v>
      </c>
      <c r="Y345" s="119">
        <f t="shared" si="1204"/>
        <v>8.3319463360565056</v>
      </c>
      <c r="Z345" s="119">
        <f t="shared" si="1204"/>
        <v>14.390000000000001</v>
      </c>
      <c r="AA345" s="79">
        <f>D345+'[12]Кемеровская область+'!BV345</f>
        <v>216.797794372113</v>
      </c>
      <c r="AB345" s="574" t="e">
        <f t="shared" si="1191"/>
        <v>#VALUE!</v>
      </c>
      <c r="AC345" s="70" t="e">
        <f t="shared" si="1191"/>
        <v>#VALUE!</v>
      </c>
      <c r="AD345" s="70" t="e">
        <f t="shared" si="1191"/>
        <v>#VALUE!</v>
      </c>
      <c r="AE345" s="70" t="e">
        <f t="shared" si="1191"/>
        <v>#VALUE!</v>
      </c>
      <c r="AF345" s="70" t="e">
        <f t="shared" si="1191"/>
        <v>#VALUE!</v>
      </c>
      <c r="AG345" s="70" t="e">
        <f t="shared" si="1191"/>
        <v>#VALUE!</v>
      </c>
      <c r="AH345" s="70" t="e">
        <f t="shared" si="1191"/>
        <v>#VALUE!</v>
      </c>
      <c r="AI345" s="70" t="e">
        <f t="shared" si="1191"/>
        <v>#VALUE!</v>
      </c>
      <c r="AJ345" s="70" t="e">
        <f t="shared" si="1191"/>
        <v>#VALUE!</v>
      </c>
      <c r="AK345" s="70" t="e">
        <f t="shared" si="1191"/>
        <v>#VALUE!</v>
      </c>
      <c r="AL345" s="70" t="e">
        <f t="shared" si="1191"/>
        <v>#VALUE!</v>
      </c>
      <c r="AM345" s="66"/>
      <c r="AN345" s="574" t="e">
        <f t="shared" si="1192"/>
        <v>#VALUE!</v>
      </c>
      <c r="AO345" s="70" t="e">
        <f t="shared" si="1192"/>
        <v>#VALUE!</v>
      </c>
      <c r="AP345" s="70" t="e">
        <f t="shared" si="1192"/>
        <v>#VALUE!</v>
      </c>
      <c r="AQ345" s="70" t="e">
        <f t="shared" si="1192"/>
        <v>#VALUE!</v>
      </c>
      <c r="AR345" s="70" t="e">
        <f t="shared" si="1192"/>
        <v>#VALUE!</v>
      </c>
      <c r="AS345" s="70" t="e">
        <f t="shared" si="1192"/>
        <v>#VALUE!</v>
      </c>
      <c r="AT345" s="70" t="e">
        <f t="shared" si="1192"/>
        <v>#VALUE!</v>
      </c>
      <c r="AU345" s="70" t="e">
        <f t="shared" si="1192"/>
        <v>#VALUE!</v>
      </c>
      <c r="AV345" s="70" t="e">
        <f t="shared" si="1192"/>
        <v>#VALUE!</v>
      </c>
      <c r="AW345" s="70" t="e">
        <f t="shared" si="1192"/>
        <v>#VALUE!</v>
      </c>
      <c r="AX345" s="70" t="e">
        <f t="shared" si="1192"/>
        <v>#VALUE!</v>
      </c>
      <c r="AY345" s="66"/>
      <c r="AZ345" s="574" t="e">
        <f t="shared" si="1193"/>
        <v>#VALUE!</v>
      </c>
      <c r="BA345" s="70" t="e">
        <f t="shared" si="1193"/>
        <v>#VALUE!</v>
      </c>
      <c r="BB345" s="70" t="e">
        <f t="shared" si="1193"/>
        <v>#VALUE!</v>
      </c>
      <c r="BC345" s="70" t="e">
        <f t="shared" si="1193"/>
        <v>#VALUE!</v>
      </c>
      <c r="BD345" s="70" t="e">
        <f t="shared" si="1193"/>
        <v>#VALUE!</v>
      </c>
      <c r="BE345" s="70" t="e">
        <f t="shared" si="1193"/>
        <v>#VALUE!</v>
      </c>
      <c r="BF345" s="70" t="e">
        <f t="shared" si="1193"/>
        <v>#VALUE!</v>
      </c>
      <c r="BG345" s="70" t="e">
        <f t="shared" si="1193"/>
        <v>#VALUE!</v>
      </c>
      <c r="BH345" s="70" t="e">
        <f t="shared" si="1193"/>
        <v>#VALUE!</v>
      </c>
      <c r="BI345" s="70" t="e">
        <f t="shared" si="1193"/>
        <v>#VALUE!</v>
      </c>
      <c r="BJ345" s="70" t="e">
        <f t="shared" si="1193"/>
        <v>#VALUE!</v>
      </c>
      <c r="BK345" s="66" t="e">
        <f t="shared" si="1200"/>
        <v>#VALUE!</v>
      </c>
      <c r="BL345" s="79" t="e">
        <f t="shared" si="1201"/>
        <v>#VALUE!</v>
      </c>
      <c r="BM345" s="79">
        <f t="shared" si="1202"/>
        <v>108.3988971860565</v>
      </c>
      <c r="BN345" s="66" t="e">
        <f>#REF!+#REF!+#REF!+'Новосибирск.обл'!E345+#REF!+#REF!+#REF!+#REF!+#REF!+#REF!</f>
        <v>#REF!</v>
      </c>
      <c r="BO345" s="79" t="e">
        <f t="shared" si="1203"/>
        <v>#REF!</v>
      </c>
    </row>
    <row r="346" ht="30">
      <c r="A346" s="80" t="s">
        <v>711</v>
      </c>
      <c r="B346" s="388" t="s">
        <v>712</v>
      </c>
      <c r="C346" s="629" t="s">
        <v>664</v>
      </c>
      <c r="D346" s="328"/>
      <c r="E346" s="328"/>
      <c r="F346" s="328"/>
      <c r="G346" s="328"/>
      <c r="H346" s="328"/>
      <c r="I346" s="328"/>
      <c r="J346" s="328"/>
      <c r="K346" s="328"/>
      <c r="L346" s="328"/>
      <c r="M346" s="328"/>
      <c r="N346" s="328"/>
      <c r="P346" s="328"/>
      <c r="Q346" s="328"/>
      <c r="R346" s="328"/>
      <c r="S346" s="328"/>
      <c r="T346" s="328"/>
      <c r="U346" s="328"/>
      <c r="V346" s="328"/>
      <c r="W346" s="328"/>
      <c r="X346" s="328"/>
      <c r="Y346" s="328"/>
      <c r="Z346" s="328"/>
      <c r="AA346" s="79">
        <f>D346+'[12]Кемеровская область+'!BV346</f>
        <v>0</v>
      </c>
      <c r="AB346" s="574" t="e">
        <f t="shared" si="1191"/>
        <v>#REF!</v>
      </c>
      <c r="AC346" s="70" t="e">
        <f t="shared" si="1191"/>
        <v>#REF!</v>
      </c>
      <c r="AD346" s="70" t="e">
        <f t="shared" si="1191"/>
        <v>#REF!</v>
      </c>
      <c r="AE346" s="70" t="e">
        <f t="shared" si="1191"/>
        <v>#REF!</v>
      </c>
      <c r="AF346" s="70">
        <f t="shared" si="1191"/>
        <v>153.43146679</v>
      </c>
      <c r="AG346" s="70" t="e">
        <f t="shared" si="1191"/>
        <v>#REF!</v>
      </c>
      <c r="AH346" s="70" t="e">
        <f t="shared" si="1191"/>
        <v>#REF!</v>
      </c>
      <c r="AI346" s="70" t="e">
        <f t="shared" si="1191"/>
        <v>#REF!</v>
      </c>
      <c r="AJ346" s="70" t="e">
        <f t="shared" si="1191"/>
        <v>#REF!</v>
      </c>
      <c r="AK346" s="70" t="e">
        <f t="shared" si="1191"/>
        <v>#REF!</v>
      </c>
      <c r="AL346" s="70" t="e">
        <f t="shared" si="1191"/>
        <v>#REF!</v>
      </c>
      <c r="AM346" s="66"/>
      <c r="AN346" s="574" t="e">
        <f t="shared" si="1192"/>
        <v>#REF!</v>
      </c>
      <c r="AO346" s="70" t="e">
        <f t="shared" si="1192"/>
        <v>#REF!</v>
      </c>
      <c r="AP346" s="70" t="e">
        <f t="shared" si="1192"/>
        <v>#REF!</v>
      </c>
      <c r="AQ346" s="70" t="e">
        <f t="shared" si="1192"/>
        <v>#REF!</v>
      </c>
      <c r="AR346" s="70">
        <f t="shared" si="1192"/>
        <v>90.805504000000013</v>
      </c>
      <c r="AS346" s="70" t="e">
        <f t="shared" si="1192"/>
        <v>#REF!</v>
      </c>
      <c r="AT346" s="70" t="e">
        <f t="shared" si="1192"/>
        <v>#REF!</v>
      </c>
      <c r="AU346" s="70" t="e">
        <f t="shared" si="1192"/>
        <v>#REF!</v>
      </c>
      <c r="AV346" s="70" t="e">
        <f t="shared" si="1192"/>
        <v>#REF!</v>
      </c>
      <c r="AW346" s="70" t="e">
        <f t="shared" si="1192"/>
        <v>#REF!</v>
      </c>
      <c r="AX346" s="70" t="e">
        <f t="shared" si="1192"/>
        <v>#REF!</v>
      </c>
      <c r="AY346" s="66"/>
      <c r="AZ346" s="574" t="e">
        <f t="shared" si="1193"/>
        <v>#REF!</v>
      </c>
      <c r="BA346" s="70" t="e">
        <f t="shared" si="1193"/>
        <v>#REF!</v>
      </c>
      <c r="BB346" s="70" t="e">
        <f t="shared" si="1193"/>
        <v>#REF!</v>
      </c>
      <c r="BC346" s="70" t="e">
        <f t="shared" si="1193"/>
        <v>#REF!</v>
      </c>
      <c r="BD346" s="70">
        <f t="shared" si="1193"/>
        <v>0</v>
      </c>
      <c r="BE346" s="70" t="e">
        <f t="shared" si="1193"/>
        <v>#REF!</v>
      </c>
      <c r="BF346" s="70" t="e">
        <f t="shared" si="1193"/>
        <v>#REF!</v>
      </c>
      <c r="BG346" s="70" t="e">
        <f t="shared" si="1193"/>
        <v>#REF!</v>
      </c>
      <c r="BH346" s="70" t="e">
        <f t="shared" si="1193"/>
        <v>#REF!</v>
      </c>
      <c r="BI346" s="70" t="e">
        <f t="shared" si="1193"/>
        <v>#REF!</v>
      </c>
      <c r="BJ346" s="70" t="e">
        <f t="shared" si="1193"/>
        <v>#REF!</v>
      </c>
      <c r="BK346" s="66" t="e">
        <f t="shared" si="1200"/>
        <v>#REF!</v>
      </c>
      <c r="BL346" s="79" t="e">
        <f t="shared" si="1201"/>
        <v>#REF!</v>
      </c>
      <c r="BM346" s="79">
        <f t="shared" si="1202"/>
        <v>0</v>
      </c>
      <c r="BN346" s="66" t="e">
        <f>#REF!+#REF!+#REF!+'Новосибирск.обл'!E346+#REF!+#REF!+#REF!+#REF!+#REF!+#REF!</f>
        <v>#REF!</v>
      </c>
      <c r="BO346" s="79" t="e">
        <f t="shared" si="1203"/>
        <v>#REF!</v>
      </c>
    </row>
    <row r="347">
      <c r="A347" s="80" t="s">
        <v>713</v>
      </c>
      <c r="B347" s="372" t="s">
        <v>704</v>
      </c>
      <c r="C347" s="629" t="s">
        <v>664</v>
      </c>
      <c r="D347" s="328"/>
      <c r="E347" s="328"/>
      <c r="F347" s="328"/>
      <c r="G347" s="328"/>
      <c r="H347" s="328"/>
      <c r="I347" s="328"/>
      <c r="J347" s="328"/>
      <c r="K347" s="328"/>
      <c r="L347" s="328"/>
      <c r="M347" s="328"/>
      <c r="N347" s="328"/>
      <c r="P347" s="328"/>
      <c r="Q347" s="328"/>
      <c r="R347" s="328"/>
      <c r="S347" s="328"/>
      <c r="T347" s="328"/>
      <c r="U347" s="328"/>
      <c r="V347" s="328"/>
      <c r="W347" s="328"/>
      <c r="X347" s="328"/>
      <c r="Y347" s="328"/>
      <c r="Z347" s="328"/>
      <c r="AA347" s="79">
        <f>D347+'[12]Кемеровская область+'!BV347</f>
        <v>0</v>
      </c>
      <c r="AB347" s="574" t="e">
        <f t="shared" si="1191"/>
        <v>#VALUE!</v>
      </c>
      <c r="AC347" s="70" t="e">
        <f t="shared" si="1191"/>
        <v>#VALUE!</v>
      </c>
      <c r="AD347" s="70" t="e">
        <f t="shared" si="1191"/>
        <v>#VALUE!</v>
      </c>
      <c r="AE347" s="70" t="e">
        <f t="shared" si="1191"/>
        <v>#VALUE!</v>
      </c>
      <c r="AF347" s="70" t="e">
        <f t="shared" si="1191"/>
        <v>#VALUE!</v>
      </c>
      <c r="AG347" s="70" t="e">
        <f t="shared" si="1191"/>
        <v>#VALUE!</v>
      </c>
      <c r="AH347" s="70" t="e">
        <f t="shared" si="1191"/>
        <v>#VALUE!</v>
      </c>
      <c r="AI347" s="70" t="e">
        <f t="shared" si="1191"/>
        <v>#VALUE!</v>
      </c>
      <c r="AJ347" s="70" t="e">
        <f t="shared" si="1191"/>
        <v>#VALUE!</v>
      </c>
      <c r="AK347" s="70" t="e">
        <f t="shared" si="1191"/>
        <v>#VALUE!</v>
      </c>
      <c r="AL347" s="70" t="e">
        <f t="shared" si="1191"/>
        <v>#VALUE!</v>
      </c>
      <c r="AM347" s="66"/>
      <c r="AN347" s="574" t="e">
        <f t="shared" si="1192"/>
        <v>#VALUE!</v>
      </c>
      <c r="AO347" s="70" t="e">
        <f t="shared" si="1192"/>
        <v>#VALUE!</v>
      </c>
      <c r="AP347" s="70" t="e">
        <f t="shared" si="1192"/>
        <v>#VALUE!</v>
      </c>
      <c r="AQ347" s="70" t="e">
        <f t="shared" si="1192"/>
        <v>#VALUE!</v>
      </c>
      <c r="AR347" s="70" t="e">
        <f t="shared" si="1192"/>
        <v>#VALUE!</v>
      </c>
      <c r="AS347" s="70" t="e">
        <f t="shared" si="1192"/>
        <v>#VALUE!</v>
      </c>
      <c r="AT347" s="70" t="e">
        <f t="shared" si="1192"/>
        <v>#VALUE!</v>
      </c>
      <c r="AU347" s="70" t="e">
        <f t="shared" si="1192"/>
        <v>#VALUE!</v>
      </c>
      <c r="AV347" s="70" t="e">
        <f t="shared" si="1192"/>
        <v>#VALUE!</v>
      </c>
      <c r="AW347" s="70" t="e">
        <f t="shared" si="1192"/>
        <v>#VALUE!</v>
      </c>
      <c r="AX347" s="70" t="e">
        <f t="shared" si="1192"/>
        <v>#VALUE!</v>
      </c>
      <c r="AY347" s="66"/>
      <c r="AZ347" s="574" t="e">
        <f t="shared" si="1193"/>
        <v>#VALUE!</v>
      </c>
      <c r="BA347" s="70" t="e">
        <f t="shared" si="1193"/>
        <v>#VALUE!</v>
      </c>
      <c r="BB347" s="70" t="e">
        <f t="shared" si="1193"/>
        <v>#VALUE!</v>
      </c>
      <c r="BC347" s="70" t="e">
        <f t="shared" si="1193"/>
        <v>#VALUE!</v>
      </c>
      <c r="BD347" s="70" t="e">
        <f t="shared" si="1193"/>
        <v>#VALUE!</v>
      </c>
      <c r="BE347" s="70" t="e">
        <f t="shared" si="1193"/>
        <v>#VALUE!</v>
      </c>
      <c r="BF347" s="70" t="e">
        <f t="shared" si="1193"/>
        <v>#VALUE!</v>
      </c>
      <c r="BG347" s="70" t="e">
        <f t="shared" si="1193"/>
        <v>#VALUE!</v>
      </c>
      <c r="BH347" s="70" t="e">
        <f t="shared" si="1193"/>
        <v>#VALUE!</v>
      </c>
      <c r="BI347" s="70" t="e">
        <f t="shared" si="1193"/>
        <v>#VALUE!</v>
      </c>
      <c r="BJ347" s="70" t="e">
        <f t="shared" si="1193"/>
        <v>#VALUE!</v>
      </c>
      <c r="BK347" s="66" t="e">
        <f t="shared" si="1200"/>
        <v>#VALUE!</v>
      </c>
      <c r="BL347" s="79" t="e">
        <f t="shared" si="1201"/>
        <v>#VALUE!</v>
      </c>
      <c r="BM347" s="79">
        <f t="shared" si="1202"/>
        <v>0</v>
      </c>
      <c r="BN347" s="66" t="e">
        <f>#REF!+#REF!+#REF!+'Новосибирск.обл'!E347+#REF!+#REF!+#REF!+#REF!+#REF!+#REF!</f>
        <v>#REF!</v>
      </c>
      <c r="BO347" s="79" t="e">
        <f t="shared" si="1203"/>
        <v>#REF!</v>
      </c>
    </row>
    <row r="348">
      <c r="A348" s="80" t="s">
        <v>714</v>
      </c>
      <c r="B348" s="372" t="s">
        <v>706</v>
      </c>
      <c r="C348" s="629" t="s">
        <v>664</v>
      </c>
      <c r="D348" s="328"/>
      <c r="E348" s="328"/>
      <c r="F348" s="328"/>
      <c r="G348" s="328"/>
      <c r="H348" s="328"/>
      <c r="I348" s="328"/>
      <c r="J348" s="328"/>
      <c r="K348" s="328"/>
      <c r="L348" s="328"/>
      <c r="M348" s="328"/>
      <c r="N348" s="328"/>
      <c r="P348" s="328"/>
      <c r="Q348" s="328"/>
      <c r="R348" s="328"/>
      <c r="S348" s="328"/>
      <c r="T348" s="328"/>
      <c r="U348" s="328"/>
      <c r="V348" s="328"/>
      <c r="W348" s="328"/>
      <c r="X348" s="328"/>
      <c r="Y348" s="328"/>
      <c r="Z348" s="328"/>
      <c r="AA348" s="79">
        <f>D348+'[12]Кемеровская область+'!BV348</f>
        <v>0</v>
      </c>
      <c r="AB348" s="574" t="e">
        <f t="shared" si="1191"/>
        <v>#REF!</v>
      </c>
      <c r="AC348" s="70" t="e">
        <f t="shared" si="1191"/>
        <v>#REF!</v>
      </c>
      <c r="AD348" s="70" t="e">
        <f t="shared" si="1191"/>
        <v>#REF!</v>
      </c>
      <c r="AE348" s="70" t="e">
        <f t="shared" si="1191"/>
        <v>#REF!</v>
      </c>
      <c r="AF348" s="70">
        <f t="shared" si="1191"/>
        <v>58.894331409999999</v>
      </c>
      <c r="AG348" s="70" t="e">
        <f t="shared" si="1191"/>
        <v>#REF!</v>
      </c>
      <c r="AH348" s="70" t="e">
        <f t="shared" si="1191"/>
        <v>#REF!</v>
      </c>
      <c r="AI348" s="70" t="e">
        <f t="shared" si="1191"/>
        <v>#REF!</v>
      </c>
      <c r="AJ348" s="70" t="e">
        <f t="shared" si="1191"/>
        <v>#REF!</v>
      </c>
      <c r="AK348" s="70" t="e">
        <f t="shared" si="1191"/>
        <v>#REF!</v>
      </c>
      <c r="AL348" s="70" t="e">
        <f t="shared" si="1191"/>
        <v>#REF!</v>
      </c>
      <c r="AM348" s="66"/>
      <c r="AN348" s="574" t="e">
        <f t="shared" si="1192"/>
        <v>#REF!</v>
      </c>
      <c r="AO348" s="70" t="e">
        <f t="shared" si="1192"/>
        <v>#REF!</v>
      </c>
      <c r="AP348" s="70" t="e">
        <f t="shared" si="1192"/>
        <v>#REF!</v>
      </c>
      <c r="AQ348" s="70" t="e">
        <f t="shared" si="1192"/>
        <v>#REF!</v>
      </c>
      <c r="AR348" s="70">
        <f t="shared" si="1192"/>
        <v>34.866275999999999</v>
      </c>
      <c r="AS348" s="70" t="e">
        <f t="shared" si="1192"/>
        <v>#REF!</v>
      </c>
      <c r="AT348" s="70" t="e">
        <f t="shared" si="1192"/>
        <v>#REF!</v>
      </c>
      <c r="AU348" s="70" t="e">
        <f t="shared" si="1192"/>
        <v>#REF!</v>
      </c>
      <c r="AV348" s="70" t="e">
        <f t="shared" si="1192"/>
        <v>#REF!</v>
      </c>
      <c r="AW348" s="70" t="e">
        <f t="shared" si="1192"/>
        <v>#REF!</v>
      </c>
      <c r="AX348" s="70" t="e">
        <f t="shared" si="1192"/>
        <v>#REF!</v>
      </c>
      <c r="AY348" s="66"/>
      <c r="AZ348" s="574" t="e">
        <f t="shared" si="1193"/>
        <v>#REF!</v>
      </c>
      <c r="BA348" s="70" t="e">
        <f t="shared" si="1193"/>
        <v>#REF!</v>
      </c>
      <c r="BB348" s="70" t="e">
        <f t="shared" si="1193"/>
        <v>#REF!</v>
      </c>
      <c r="BC348" s="70" t="e">
        <f t="shared" si="1193"/>
        <v>#REF!</v>
      </c>
      <c r="BD348" s="70">
        <f t="shared" si="1193"/>
        <v>0</v>
      </c>
      <c r="BE348" s="70" t="e">
        <f t="shared" si="1193"/>
        <v>#REF!</v>
      </c>
      <c r="BF348" s="70" t="e">
        <f t="shared" si="1193"/>
        <v>#REF!</v>
      </c>
      <c r="BG348" s="70" t="e">
        <f t="shared" si="1193"/>
        <v>#REF!</v>
      </c>
      <c r="BH348" s="70" t="e">
        <f t="shared" si="1193"/>
        <v>#REF!</v>
      </c>
      <c r="BI348" s="70" t="e">
        <f t="shared" si="1193"/>
        <v>#REF!</v>
      </c>
      <c r="BJ348" s="70" t="e">
        <f t="shared" si="1193"/>
        <v>#REF!</v>
      </c>
      <c r="BK348" s="66" t="e">
        <f t="shared" si="1200"/>
        <v>#REF!</v>
      </c>
      <c r="BL348" s="79" t="e">
        <f t="shared" si="1201"/>
        <v>#REF!</v>
      </c>
      <c r="BM348" s="79">
        <f t="shared" si="1202"/>
        <v>0</v>
      </c>
      <c r="BN348" s="66" t="e">
        <f>#REF!+#REF!+#REF!+'Новосибирск.обл'!E348+#REF!+#REF!+#REF!+#REF!+#REF!+#REF!</f>
        <v>#REF!</v>
      </c>
      <c r="BO348" s="79" t="e">
        <f t="shared" si="1203"/>
        <v>#REF!</v>
      </c>
    </row>
    <row r="349">
      <c r="A349" s="80" t="s">
        <v>715</v>
      </c>
      <c r="B349" s="88" t="s">
        <v>716</v>
      </c>
      <c r="C349" s="629" t="s">
        <v>717</v>
      </c>
      <c r="D349" s="575">
        <f t="shared" si="1198"/>
        <v>33397.15135</v>
      </c>
      <c r="E349" s="337">
        <v>6557.8676999999998</v>
      </c>
      <c r="F349" s="337">
        <v>5092.6895000000004</v>
      </c>
      <c r="G349" s="337">
        <v>8630.3248999999996</v>
      </c>
      <c r="H349" s="337">
        <v>4375.3103000000001</v>
      </c>
      <c r="I349" s="337">
        <v>243.6584</v>
      </c>
      <c r="J349" s="337">
        <v>3186.174</v>
      </c>
      <c r="K349" s="337">
        <v>911.26559999999995</v>
      </c>
      <c r="L349" s="337">
        <v>317.18245000000007</v>
      </c>
      <c r="M349" s="337">
        <v>946.10599999999999</v>
      </c>
      <c r="N349" s="337">
        <v>3136.5724999999998</v>
      </c>
      <c r="P349" s="83">
        <f t="shared" si="1199"/>
        <v>33397.15135</v>
      </c>
      <c r="Q349" s="119">
        <f>E349</f>
        <v>6557.8676999999998</v>
      </c>
      <c r="R349" s="119">
        <f t="shared" si="1204"/>
        <v>5092.6895000000004</v>
      </c>
      <c r="S349" s="119">
        <f t="shared" si="1204"/>
        <v>8630.3248999999996</v>
      </c>
      <c r="T349" s="119">
        <f t="shared" si="1204"/>
        <v>4375.3103000000001</v>
      </c>
      <c r="U349" s="119">
        <f t="shared" si="1204"/>
        <v>243.6584</v>
      </c>
      <c r="V349" s="119">
        <f t="shared" si="1204"/>
        <v>3186.174</v>
      </c>
      <c r="W349" s="119">
        <f t="shared" si="1204"/>
        <v>911.26559999999995</v>
      </c>
      <c r="X349" s="119">
        <f t="shared" si="1204"/>
        <v>317.18245000000007</v>
      </c>
      <c r="Y349" s="119">
        <f t="shared" si="1204"/>
        <v>946.10599999999999</v>
      </c>
      <c r="Z349" s="119">
        <f t="shared" si="1204"/>
        <v>3136.5724999999998</v>
      </c>
      <c r="AA349" s="79">
        <f>D349+'[12]Кемеровская область+'!BV349</f>
        <v>66794.3027</v>
      </c>
      <c r="AB349" s="574" t="e">
        <f t="shared" si="1191"/>
        <v>#REF!</v>
      </c>
      <c r="AC349" s="70" t="e">
        <f t="shared" si="1191"/>
        <v>#REF!</v>
      </c>
      <c r="AD349" s="70" t="e">
        <f t="shared" si="1191"/>
        <v>#REF!</v>
      </c>
      <c r="AE349" s="70" t="e">
        <f t="shared" si="1191"/>
        <v>#REF!</v>
      </c>
      <c r="AF349" s="70" t="e">
        <f t="shared" si="1191"/>
        <v>#VALUE!</v>
      </c>
      <c r="AG349" s="70" t="e">
        <f t="shared" si="1191"/>
        <v>#REF!</v>
      </c>
      <c r="AH349" s="70" t="e">
        <f t="shared" si="1191"/>
        <v>#REF!</v>
      </c>
      <c r="AI349" s="70" t="e">
        <f t="shared" si="1191"/>
        <v>#REF!</v>
      </c>
      <c r="AJ349" s="70" t="e">
        <f t="shared" si="1191"/>
        <v>#REF!</v>
      </c>
      <c r="AK349" s="70" t="e">
        <f t="shared" si="1191"/>
        <v>#REF!</v>
      </c>
      <c r="AL349" s="70" t="e">
        <f t="shared" si="1191"/>
        <v>#REF!</v>
      </c>
      <c r="AM349" s="66"/>
      <c r="AN349" s="574" t="e">
        <f t="shared" si="1192"/>
        <v>#REF!</v>
      </c>
      <c r="AO349" s="70" t="e">
        <f t="shared" si="1192"/>
        <v>#REF!</v>
      </c>
      <c r="AP349" s="70" t="e">
        <f t="shared" si="1192"/>
        <v>#REF!</v>
      </c>
      <c r="AQ349" s="70" t="e">
        <f t="shared" si="1192"/>
        <v>#REF!</v>
      </c>
      <c r="AR349" s="70" t="e">
        <f t="shared" si="1192"/>
        <v>#VALUE!</v>
      </c>
      <c r="AS349" s="70" t="e">
        <f t="shared" si="1192"/>
        <v>#REF!</v>
      </c>
      <c r="AT349" s="70" t="e">
        <f t="shared" si="1192"/>
        <v>#REF!</v>
      </c>
      <c r="AU349" s="70" t="e">
        <f t="shared" si="1192"/>
        <v>#REF!</v>
      </c>
      <c r="AV349" s="70" t="e">
        <f t="shared" si="1192"/>
        <v>#REF!</v>
      </c>
      <c r="AW349" s="70" t="e">
        <f t="shared" si="1192"/>
        <v>#REF!</v>
      </c>
      <c r="AX349" s="70" t="e">
        <f t="shared" si="1192"/>
        <v>#REF!</v>
      </c>
      <c r="AY349" s="66"/>
      <c r="AZ349" s="574" t="e">
        <f t="shared" si="1193"/>
        <v>#REF!</v>
      </c>
      <c r="BA349" s="70" t="e">
        <f t="shared" si="1193"/>
        <v>#REF!</v>
      </c>
      <c r="BB349" s="70" t="e">
        <f t="shared" si="1193"/>
        <v>#REF!</v>
      </c>
      <c r="BC349" s="70" t="e">
        <f t="shared" si="1193"/>
        <v>#REF!</v>
      </c>
      <c r="BD349" s="70" t="e">
        <f t="shared" si="1193"/>
        <v>#VALUE!</v>
      </c>
      <c r="BE349" s="70" t="e">
        <f t="shared" si="1193"/>
        <v>#REF!</v>
      </c>
      <c r="BF349" s="70" t="e">
        <f t="shared" si="1193"/>
        <v>#REF!</v>
      </c>
      <c r="BG349" s="70" t="e">
        <f t="shared" si="1193"/>
        <v>#REF!</v>
      </c>
      <c r="BH349" s="70" t="e">
        <f t="shared" si="1193"/>
        <v>#REF!</v>
      </c>
      <c r="BI349" s="70" t="e">
        <f t="shared" si="1193"/>
        <v>#REF!</v>
      </c>
      <c r="BJ349" s="70" t="e">
        <f t="shared" si="1193"/>
        <v>#REF!</v>
      </c>
      <c r="BK349" s="66" t="e">
        <f t="shared" si="1200"/>
        <v>#REF!</v>
      </c>
      <c r="BL349" s="79" t="e">
        <f t="shared" si="1201"/>
        <v>#REF!</v>
      </c>
      <c r="BM349" s="79">
        <f t="shared" si="1202"/>
        <v>33397.15135</v>
      </c>
      <c r="BN349" s="66" t="e">
        <f>#REF!+#REF!+#REF!+'Новосибирск.обл'!E349+#REF!+#REF!+#REF!+#REF!+#REF!+#REF!</f>
        <v>#REF!</v>
      </c>
      <c r="BO349" s="79" t="e">
        <f t="shared" si="1203"/>
        <v>#REF!</v>
      </c>
    </row>
    <row r="350" ht="30">
      <c r="A350" s="80" t="s">
        <v>718</v>
      </c>
      <c r="B350" s="88" t="s">
        <v>719</v>
      </c>
      <c r="C350" s="629" t="s">
        <v>32</v>
      </c>
      <c r="D350" s="83">
        <f t="shared" si="1198"/>
        <v>148.80738768073388</v>
      </c>
      <c r="E350" s="631">
        <f>E29-E57-E63-E64</f>
        <v>23.231420075739997</v>
      </c>
      <c r="F350" s="631">
        <f t="shared" ref="F350:N350" si="1205">F29-F57-F63-F64</f>
        <v>23.692583340433593</v>
      </c>
      <c r="G350" s="631">
        <f t="shared" si="1205"/>
        <v>47.551216614464785</v>
      </c>
      <c r="H350" s="631">
        <f t="shared" si="1205"/>
        <v>19.361774558239976</v>
      </c>
      <c r="I350" s="631">
        <f t="shared" si="1205"/>
        <v>1.9918759090025835</v>
      </c>
      <c r="J350" s="631">
        <f t="shared" si="1205"/>
        <v>11.620400286720013</v>
      </c>
      <c r="K350" s="631">
        <f t="shared" si="1205"/>
        <v>2.6445514611980925</v>
      </c>
      <c r="L350" s="631">
        <f t="shared" si="1205"/>
        <v>3.1328085474148422</v>
      </c>
      <c r="M350" s="631">
        <f t="shared" si="1205"/>
        <v>4.6283944775200005</v>
      </c>
      <c r="N350" s="631">
        <f t="shared" si="1205"/>
        <v>10.952362409999992</v>
      </c>
      <c r="P350" s="83">
        <f t="shared" si="1199"/>
        <v>517.47729655073385</v>
      </c>
      <c r="Q350" s="631">
        <f>Q29-Q57-Q63-Q64</f>
        <v>98.047420075739993</v>
      </c>
      <c r="R350" s="631">
        <f t="shared" ref="R350:Z350" si="1206">R29-R57-R63-R64</f>
        <v>90.032583340433575</v>
      </c>
      <c r="S350" s="631">
        <f t="shared" si="1206"/>
        <v>163.7342166144648</v>
      </c>
      <c r="T350" s="631">
        <f t="shared" si="1206"/>
        <v>70.057774558239984</v>
      </c>
      <c r="U350" s="631">
        <f t="shared" si="1206"/>
        <v>9.1854429690025832</v>
      </c>
      <c r="V350" s="631">
        <f t="shared" si="1206"/>
        <v>29.823739536720012</v>
      </c>
      <c r="W350" s="631">
        <f t="shared" si="1206"/>
        <v>9.3905514611980934</v>
      </c>
      <c r="X350" s="631">
        <f t="shared" si="1206"/>
        <v>10.617808547414842</v>
      </c>
      <c r="Y350" s="631">
        <f t="shared" si="1206"/>
        <v>17.874193307519995</v>
      </c>
      <c r="Z350" s="631">
        <f t="shared" si="1206"/>
        <v>18.713566139999998</v>
      </c>
      <c r="AA350" s="79">
        <f>D350+'[12]Кемеровская область+'!BV350</f>
        <v>517.47729655073397</v>
      </c>
      <c r="AB350" s="574" t="e">
        <f t="shared" ref="AB350:AL367" si="1207">AB356+AB358+AB364</f>
        <v>#REF!</v>
      </c>
      <c r="AC350" s="70" t="e">
        <f t="shared" si="1207"/>
        <v>#REF!</v>
      </c>
      <c r="AD350" s="70" t="e">
        <f t="shared" si="1207"/>
        <v>#REF!</v>
      </c>
      <c r="AE350" s="70" t="e">
        <f t="shared" si="1207"/>
        <v>#REF!</v>
      </c>
      <c r="AF350" s="70">
        <f t="shared" si="1207"/>
        <v>25.71326303</v>
      </c>
      <c r="AG350" s="70" t="e">
        <f t="shared" si="1207"/>
        <v>#REF!</v>
      </c>
      <c r="AH350" s="70" t="e">
        <f t="shared" si="1207"/>
        <v>#REF!</v>
      </c>
      <c r="AI350" s="70" t="e">
        <f t="shared" si="1207"/>
        <v>#REF!</v>
      </c>
      <c r="AJ350" s="70" t="e">
        <f t="shared" si="1207"/>
        <v>#REF!</v>
      </c>
      <c r="AK350" s="70" t="e">
        <f t="shared" si="1207"/>
        <v>#REF!</v>
      </c>
      <c r="AL350" s="70" t="e">
        <f t="shared" si="1207"/>
        <v>#REF!</v>
      </c>
      <c r="AM350" s="66"/>
      <c r="AN350" s="574" t="e">
        <f t="shared" ref="AN350:AX367" si="1208">AN356+AN358+AN364</f>
        <v>#REF!</v>
      </c>
      <c r="AO350" s="70" t="e">
        <f t="shared" si="1208"/>
        <v>#REF!</v>
      </c>
      <c r="AP350" s="70" t="e">
        <f t="shared" si="1208"/>
        <v>#REF!</v>
      </c>
      <c r="AQ350" s="70" t="e">
        <f t="shared" si="1208"/>
        <v>#REF!</v>
      </c>
      <c r="AR350" s="70">
        <f t="shared" si="1208"/>
        <v>15.221338000000001</v>
      </c>
      <c r="AS350" s="70" t="e">
        <f t="shared" si="1208"/>
        <v>#REF!</v>
      </c>
      <c r="AT350" s="70" t="e">
        <f t="shared" si="1208"/>
        <v>#REF!</v>
      </c>
      <c r="AU350" s="70" t="e">
        <f t="shared" si="1208"/>
        <v>#REF!</v>
      </c>
      <c r="AV350" s="70" t="e">
        <f t="shared" si="1208"/>
        <v>#REF!</v>
      </c>
      <c r="AW350" s="70" t="e">
        <f t="shared" si="1208"/>
        <v>#REF!</v>
      </c>
      <c r="AX350" s="70" t="e">
        <f t="shared" si="1208"/>
        <v>#REF!</v>
      </c>
      <c r="AY350" s="66"/>
      <c r="AZ350" s="574" t="e">
        <f t="shared" ref="AZ350:BJ367" si="1209">AZ356+AZ358+AZ364</f>
        <v>#REF!</v>
      </c>
      <c r="BA350" s="70" t="e">
        <f t="shared" si="1209"/>
        <v>#REF!</v>
      </c>
      <c r="BB350" s="70" t="e">
        <f t="shared" si="1209"/>
        <v>#REF!</v>
      </c>
      <c r="BC350" s="70" t="e">
        <f t="shared" si="1209"/>
        <v>#REF!</v>
      </c>
      <c r="BD350" s="70">
        <f t="shared" si="1209"/>
        <v>0</v>
      </c>
      <c r="BE350" s="70" t="e">
        <f t="shared" si="1209"/>
        <v>#REF!</v>
      </c>
      <c r="BF350" s="70" t="e">
        <f t="shared" si="1209"/>
        <v>#REF!</v>
      </c>
      <c r="BG350" s="70" t="e">
        <f t="shared" si="1209"/>
        <v>#REF!</v>
      </c>
      <c r="BH350" s="70" t="e">
        <f t="shared" si="1209"/>
        <v>#REF!</v>
      </c>
      <c r="BI350" s="70" t="e">
        <f t="shared" si="1209"/>
        <v>#REF!</v>
      </c>
      <c r="BJ350" s="70" t="e">
        <f t="shared" si="1209"/>
        <v>#REF!</v>
      </c>
      <c r="BK350" s="66" t="e">
        <f t="shared" si="1200"/>
        <v>#REF!</v>
      </c>
      <c r="BL350" s="79" t="e">
        <f t="shared" si="1201"/>
        <v>#REF!</v>
      </c>
      <c r="BM350" s="79">
        <f t="shared" si="1202"/>
        <v>0</v>
      </c>
      <c r="BN350" s="66" t="e">
        <f>#REF!+#REF!+#REF!+'Новосибирск.обл'!E350+#REF!+#REF!+#REF!+#REF!+#REF!+#REF!</f>
        <v>#REF!</v>
      </c>
      <c r="BO350" s="79" t="e">
        <f t="shared" si="1203"/>
        <v>#REF!</v>
      </c>
    </row>
    <row r="351">
      <c r="A351" s="80" t="s">
        <v>720</v>
      </c>
      <c r="B351" s="364" t="s">
        <v>721</v>
      </c>
      <c r="C351" s="629" t="s">
        <v>35</v>
      </c>
      <c r="D351" s="82"/>
      <c r="E351" s="82"/>
      <c r="F351" s="82"/>
      <c r="G351" s="82"/>
      <c r="H351" s="82"/>
      <c r="I351" s="82"/>
      <c r="J351" s="82"/>
      <c r="K351" s="82"/>
      <c r="L351" s="82"/>
      <c r="M351" s="82"/>
      <c r="N351" s="82"/>
      <c r="P351" s="82"/>
      <c r="Q351" s="82"/>
      <c r="R351" s="82"/>
      <c r="S351" s="82"/>
      <c r="T351" s="82"/>
      <c r="U351" s="82"/>
      <c r="V351" s="82"/>
      <c r="W351" s="82"/>
      <c r="X351" s="82"/>
      <c r="Y351" s="82"/>
      <c r="Z351" s="82"/>
      <c r="AA351" s="79" t="e">
        <f>D351+'[12]Кемеровская область+'!BV351</f>
        <v>#VALUE!</v>
      </c>
      <c r="AB351" s="574" t="e">
        <f t="shared" si="1207"/>
        <v>#VALUE!</v>
      </c>
      <c r="AC351" s="70" t="e">
        <f t="shared" si="1207"/>
        <v>#VALUE!</v>
      </c>
      <c r="AD351" s="70" t="e">
        <f t="shared" si="1207"/>
        <v>#VALUE!</v>
      </c>
      <c r="AE351" s="70" t="e">
        <f t="shared" si="1207"/>
        <v>#VALUE!</v>
      </c>
      <c r="AF351" s="70" t="e">
        <f t="shared" si="1207"/>
        <v>#VALUE!</v>
      </c>
      <c r="AG351" s="70" t="e">
        <f t="shared" si="1207"/>
        <v>#VALUE!</v>
      </c>
      <c r="AH351" s="70" t="e">
        <f t="shared" si="1207"/>
        <v>#VALUE!</v>
      </c>
      <c r="AI351" s="70" t="e">
        <f t="shared" si="1207"/>
        <v>#VALUE!</v>
      </c>
      <c r="AJ351" s="70" t="e">
        <f t="shared" si="1207"/>
        <v>#VALUE!</v>
      </c>
      <c r="AK351" s="70" t="e">
        <f t="shared" si="1207"/>
        <v>#VALUE!</v>
      </c>
      <c r="AL351" s="70" t="e">
        <f t="shared" si="1207"/>
        <v>#VALUE!</v>
      </c>
      <c r="AM351" s="66"/>
      <c r="AN351" s="574" t="e">
        <f t="shared" si="1208"/>
        <v>#VALUE!</v>
      </c>
      <c r="AO351" s="70" t="e">
        <f t="shared" si="1208"/>
        <v>#VALUE!</v>
      </c>
      <c r="AP351" s="70" t="e">
        <f t="shared" si="1208"/>
        <v>#VALUE!</v>
      </c>
      <c r="AQ351" s="70" t="e">
        <f t="shared" si="1208"/>
        <v>#VALUE!</v>
      </c>
      <c r="AR351" s="70" t="e">
        <f t="shared" si="1208"/>
        <v>#VALUE!</v>
      </c>
      <c r="AS351" s="70" t="e">
        <f t="shared" si="1208"/>
        <v>#VALUE!</v>
      </c>
      <c r="AT351" s="70" t="e">
        <f t="shared" si="1208"/>
        <v>#VALUE!</v>
      </c>
      <c r="AU351" s="70" t="e">
        <f t="shared" si="1208"/>
        <v>#VALUE!</v>
      </c>
      <c r="AV351" s="70" t="e">
        <f t="shared" si="1208"/>
        <v>#VALUE!</v>
      </c>
      <c r="AW351" s="70" t="e">
        <f t="shared" si="1208"/>
        <v>#VALUE!</v>
      </c>
      <c r="AX351" s="70" t="e">
        <f t="shared" si="1208"/>
        <v>#VALUE!</v>
      </c>
      <c r="AY351" s="66"/>
      <c r="AZ351" s="574" t="e">
        <f t="shared" si="1209"/>
        <v>#VALUE!</v>
      </c>
      <c r="BA351" s="70" t="e">
        <f t="shared" si="1209"/>
        <v>#VALUE!</v>
      </c>
      <c r="BB351" s="70" t="e">
        <f t="shared" si="1209"/>
        <v>#VALUE!</v>
      </c>
      <c r="BC351" s="70" t="e">
        <f t="shared" si="1209"/>
        <v>#VALUE!</v>
      </c>
      <c r="BD351" s="70" t="e">
        <f t="shared" si="1209"/>
        <v>#VALUE!</v>
      </c>
      <c r="BE351" s="70" t="e">
        <f t="shared" si="1209"/>
        <v>#VALUE!</v>
      </c>
      <c r="BF351" s="70" t="e">
        <f t="shared" si="1209"/>
        <v>#VALUE!</v>
      </c>
      <c r="BG351" s="70" t="e">
        <f t="shared" si="1209"/>
        <v>#VALUE!</v>
      </c>
      <c r="BH351" s="70" t="e">
        <f t="shared" si="1209"/>
        <v>#VALUE!</v>
      </c>
      <c r="BI351" s="70" t="e">
        <f t="shared" si="1209"/>
        <v>#VALUE!</v>
      </c>
      <c r="BJ351" s="70" t="e">
        <f t="shared" si="1209"/>
        <v>#VALUE!</v>
      </c>
      <c r="BK351" s="66" t="e">
        <f t="shared" si="1200"/>
        <v>#VALUE!</v>
      </c>
      <c r="BL351" s="79" t="e">
        <f t="shared" si="1201"/>
        <v>#VALUE!</v>
      </c>
      <c r="BM351" s="79" t="e">
        <f t="shared" si="1202"/>
        <v>#VALUE!</v>
      </c>
      <c r="BN351" s="66" t="e">
        <f>#REF!+#REF!+#REF!+'Новосибирск.обл'!E351+#REF!+#REF!+#REF!+#REF!+#REF!+#REF!</f>
        <v>#REF!</v>
      </c>
      <c r="BO351" s="79" t="e">
        <f t="shared" si="1203"/>
        <v>#REF!</v>
      </c>
    </row>
    <row r="352">
      <c r="A352" s="80" t="s">
        <v>722</v>
      </c>
      <c r="B352" s="88" t="s">
        <v>723</v>
      </c>
      <c r="C352" s="629" t="s">
        <v>674</v>
      </c>
      <c r="D352" s="328"/>
      <c r="E352" s="328"/>
      <c r="F352" s="328"/>
      <c r="G352" s="328"/>
      <c r="H352" s="328"/>
      <c r="I352" s="328"/>
      <c r="J352" s="328"/>
      <c r="K352" s="328"/>
      <c r="L352" s="328"/>
      <c r="M352" s="328"/>
      <c r="N352" s="328"/>
      <c r="P352" s="328"/>
      <c r="Q352" s="328"/>
      <c r="R352" s="328"/>
      <c r="S352" s="328"/>
      <c r="T352" s="328"/>
      <c r="U352" s="328"/>
      <c r="V352" s="328"/>
      <c r="W352" s="328"/>
      <c r="X352" s="328"/>
      <c r="Y352" s="328"/>
      <c r="Z352" s="328"/>
      <c r="AA352" s="79">
        <f>D352+'[12]Кемеровская область+'!BV352</f>
        <v>0</v>
      </c>
      <c r="AB352" s="574" t="e">
        <f t="shared" si="1207"/>
        <v>#REF!</v>
      </c>
      <c r="AC352" s="70" t="e">
        <f t="shared" si="1207"/>
        <v>#REF!</v>
      </c>
      <c r="AD352" s="70" t="e">
        <f t="shared" si="1207"/>
        <v>#REF!</v>
      </c>
      <c r="AE352" s="70" t="e">
        <f t="shared" si="1207"/>
        <v>#REF!</v>
      </c>
      <c r="AF352" s="70">
        <f t="shared" si="1207"/>
        <v>72.981830720000005</v>
      </c>
      <c r="AG352" s="70" t="e">
        <f t="shared" si="1207"/>
        <v>#REF!</v>
      </c>
      <c r="AH352" s="70" t="e">
        <f t="shared" si="1207"/>
        <v>#REF!</v>
      </c>
      <c r="AI352" s="70" t="e">
        <f t="shared" si="1207"/>
        <v>#REF!</v>
      </c>
      <c r="AJ352" s="70" t="e">
        <f t="shared" si="1207"/>
        <v>#REF!</v>
      </c>
      <c r="AK352" s="70" t="e">
        <f t="shared" si="1207"/>
        <v>#REF!</v>
      </c>
      <c r="AL352" s="70" t="e">
        <f t="shared" si="1207"/>
        <v>#REF!</v>
      </c>
      <c r="AM352" s="66"/>
      <c r="AN352" s="574" t="e">
        <f t="shared" si="1208"/>
        <v>#REF!</v>
      </c>
      <c r="AO352" s="70" t="e">
        <f t="shared" si="1208"/>
        <v>#REF!</v>
      </c>
      <c r="AP352" s="70" t="e">
        <f t="shared" si="1208"/>
        <v>#REF!</v>
      </c>
      <c r="AQ352" s="70" t="e">
        <f t="shared" si="1208"/>
        <v>#REF!</v>
      </c>
      <c r="AR352" s="70">
        <f t="shared" si="1208"/>
        <v>43.190952000000003</v>
      </c>
      <c r="AS352" s="70" t="e">
        <f t="shared" si="1208"/>
        <v>#REF!</v>
      </c>
      <c r="AT352" s="70" t="e">
        <f t="shared" si="1208"/>
        <v>#REF!</v>
      </c>
      <c r="AU352" s="70" t="e">
        <f t="shared" si="1208"/>
        <v>#REF!</v>
      </c>
      <c r="AV352" s="70" t="e">
        <f t="shared" si="1208"/>
        <v>#REF!</v>
      </c>
      <c r="AW352" s="70" t="e">
        <f t="shared" si="1208"/>
        <v>#REF!</v>
      </c>
      <c r="AX352" s="70" t="e">
        <f t="shared" si="1208"/>
        <v>#REF!</v>
      </c>
      <c r="AY352" s="66"/>
      <c r="AZ352" s="574" t="e">
        <f t="shared" si="1209"/>
        <v>#REF!</v>
      </c>
      <c r="BA352" s="70" t="e">
        <f t="shared" si="1209"/>
        <v>#REF!</v>
      </c>
      <c r="BB352" s="70" t="e">
        <f t="shared" si="1209"/>
        <v>#REF!</v>
      </c>
      <c r="BC352" s="70" t="e">
        <f t="shared" si="1209"/>
        <v>#REF!</v>
      </c>
      <c r="BD352" s="70">
        <f t="shared" si="1209"/>
        <v>0</v>
      </c>
      <c r="BE352" s="70" t="e">
        <f t="shared" si="1209"/>
        <v>#REF!</v>
      </c>
      <c r="BF352" s="70" t="e">
        <f t="shared" si="1209"/>
        <v>#REF!</v>
      </c>
      <c r="BG352" s="70" t="e">
        <f t="shared" si="1209"/>
        <v>#REF!</v>
      </c>
      <c r="BH352" s="70" t="e">
        <f t="shared" si="1209"/>
        <v>#REF!</v>
      </c>
      <c r="BI352" s="70" t="e">
        <f t="shared" si="1209"/>
        <v>#REF!</v>
      </c>
      <c r="BJ352" s="70" t="e">
        <f t="shared" si="1209"/>
        <v>#REF!</v>
      </c>
      <c r="BK352" s="66" t="e">
        <f t="shared" si="1200"/>
        <v>#REF!</v>
      </c>
      <c r="BL352" s="79" t="e">
        <f t="shared" si="1201"/>
        <v>#REF!</v>
      </c>
      <c r="BM352" s="79">
        <f t="shared" si="1202"/>
        <v>0</v>
      </c>
      <c r="BN352" s="66" t="e">
        <f>#REF!+#REF!+#REF!+'Новосибирск.обл'!E352+#REF!+#REF!+#REF!+#REF!+#REF!+#REF!</f>
        <v>#REF!</v>
      </c>
      <c r="BO352" s="79" t="e">
        <f t="shared" si="1203"/>
        <v>#REF!</v>
      </c>
    </row>
    <row r="353">
      <c r="A353" s="80" t="s">
        <v>724</v>
      </c>
      <c r="B353" s="88" t="s">
        <v>725</v>
      </c>
      <c r="C353" s="629" t="s">
        <v>667</v>
      </c>
      <c r="D353" s="328"/>
      <c r="E353" s="328"/>
      <c r="F353" s="328"/>
      <c r="G353" s="328"/>
      <c r="H353" s="328"/>
      <c r="I353" s="328"/>
      <c r="J353" s="328"/>
      <c r="K353" s="328"/>
      <c r="L353" s="328"/>
      <c r="M353" s="328"/>
      <c r="N353" s="328"/>
      <c r="P353" s="328"/>
      <c r="Q353" s="328"/>
      <c r="R353" s="328"/>
      <c r="S353" s="328"/>
      <c r="T353" s="328"/>
      <c r="U353" s="328"/>
      <c r="V353" s="328"/>
      <c r="W353" s="328"/>
      <c r="X353" s="328"/>
      <c r="Y353" s="328"/>
      <c r="Z353" s="328"/>
      <c r="AA353" s="79">
        <f>D353+'[12]Кемеровская область+'!BV353</f>
        <v>0</v>
      </c>
      <c r="AB353" s="574" t="e">
        <f t="shared" si="1207"/>
        <v>#VALUE!</v>
      </c>
      <c r="AC353" s="70" t="e">
        <f t="shared" si="1207"/>
        <v>#VALUE!</v>
      </c>
      <c r="AD353" s="70" t="e">
        <f t="shared" si="1207"/>
        <v>#VALUE!</v>
      </c>
      <c r="AE353" s="70" t="e">
        <f t="shared" si="1207"/>
        <v>#VALUE!</v>
      </c>
      <c r="AF353" s="70" t="e">
        <f t="shared" si="1207"/>
        <v>#VALUE!</v>
      </c>
      <c r="AG353" s="70" t="e">
        <f t="shared" si="1207"/>
        <v>#VALUE!</v>
      </c>
      <c r="AH353" s="70" t="e">
        <f t="shared" si="1207"/>
        <v>#VALUE!</v>
      </c>
      <c r="AI353" s="70" t="e">
        <f t="shared" si="1207"/>
        <v>#VALUE!</v>
      </c>
      <c r="AJ353" s="70" t="e">
        <f t="shared" si="1207"/>
        <v>#VALUE!</v>
      </c>
      <c r="AK353" s="70" t="e">
        <f t="shared" si="1207"/>
        <v>#VALUE!</v>
      </c>
      <c r="AL353" s="70" t="e">
        <f t="shared" si="1207"/>
        <v>#VALUE!</v>
      </c>
      <c r="AM353" s="66"/>
      <c r="AN353" s="574" t="e">
        <f t="shared" si="1208"/>
        <v>#VALUE!</v>
      </c>
      <c r="AO353" s="70" t="e">
        <f t="shared" si="1208"/>
        <v>#VALUE!</v>
      </c>
      <c r="AP353" s="70" t="e">
        <f t="shared" si="1208"/>
        <v>#VALUE!</v>
      </c>
      <c r="AQ353" s="70" t="e">
        <f t="shared" si="1208"/>
        <v>#VALUE!</v>
      </c>
      <c r="AR353" s="70" t="e">
        <f t="shared" si="1208"/>
        <v>#VALUE!</v>
      </c>
      <c r="AS353" s="70" t="e">
        <f t="shared" si="1208"/>
        <v>#VALUE!</v>
      </c>
      <c r="AT353" s="70" t="e">
        <f t="shared" si="1208"/>
        <v>#VALUE!</v>
      </c>
      <c r="AU353" s="70" t="e">
        <f t="shared" si="1208"/>
        <v>#VALUE!</v>
      </c>
      <c r="AV353" s="70" t="e">
        <f t="shared" si="1208"/>
        <v>#VALUE!</v>
      </c>
      <c r="AW353" s="70" t="e">
        <f t="shared" si="1208"/>
        <v>#VALUE!</v>
      </c>
      <c r="AX353" s="70" t="e">
        <f t="shared" si="1208"/>
        <v>#VALUE!</v>
      </c>
      <c r="AY353" s="66"/>
      <c r="AZ353" s="574" t="e">
        <f t="shared" si="1209"/>
        <v>#VALUE!</v>
      </c>
      <c r="BA353" s="70" t="e">
        <f t="shared" si="1209"/>
        <v>#VALUE!</v>
      </c>
      <c r="BB353" s="70" t="e">
        <f t="shared" si="1209"/>
        <v>#VALUE!</v>
      </c>
      <c r="BC353" s="70" t="e">
        <f t="shared" si="1209"/>
        <v>#VALUE!</v>
      </c>
      <c r="BD353" s="70" t="e">
        <f t="shared" si="1209"/>
        <v>#VALUE!</v>
      </c>
      <c r="BE353" s="70" t="e">
        <f t="shared" si="1209"/>
        <v>#VALUE!</v>
      </c>
      <c r="BF353" s="70" t="e">
        <f t="shared" si="1209"/>
        <v>#VALUE!</v>
      </c>
      <c r="BG353" s="70" t="e">
        <f t="shared" si="1209"/>
        <v>#VALUE!</v>
      </c>
      <c r="BH353" s="70" t="e">
        <f t="shared" si="1209"/>
        <v>#VALUE!</v>
      </c>
      <c r="BI353" s="70" t="e">
        <f t="shared" si="1209"/>
        <v>#VALUE!</v>
      </c>
      <c r="BJ353" s="70" t="e">
        <f t="shared" si="1209"/>
        <v>#VALUE!</v>
      </c>
      <c r="BK353" s="66" t="e">
        <f t="shared" si="1200"/>
        <v>#VALUE!</v>
      </c>
      <c r="BL353" s="79" t="e">
        <f t="shared" si="1201"/>
        <v>#VALUE!</v>
      </c>
      <c r="BM353" s="79">
        <f t="shared" si="1202"/>
        <v>0</v>
      </c>
      <c r="BN353" s="66" t="e">
        <f>#REF!+#REF!+#REF!+'Новосибирск.обл'!E353+#REF!+#REF!+#REF!+#REF!+#REF!+#REF!</f>
        <v>#REF!</v>
      </c>
      <c r="BO353" s="79" t="e">
        <f t="shared" si="1203"/>
        <v>#REF!</v>
      </c>
    </row>
    <row r="354" ht="45">
      <c r="A354" s="80" t="s">
        <v>726</v>
      </c>
      <c r="B354" s="88" t="s">
        <v>727</v>
      </c>
      <c r="C354" s="629" t="s">
        <v>32</v>
      </c>
      <c r="D354" s="328"/>
      <c r="E354" s="328"/>
      <c r="F354" s="328"/>
      <c r="G354" s="328"/>
      <c r="H354" s="328"/>
      <c r="I354" s="328"/>
      <c r="J354" s="328"/>
      <c r="K354" s="328"/>
      <c r="L354" s="328"/>
      <c r="M354" s="328"/>
      <c r="N354" s="328"/>
      <c r="P354" s="328"/>
      <c r="Q354" s="328"/>
      <c r="R354" s="328"/>
      <c r="S354" s="328"/>
      <c r="T354" s="328"/>
      <c r="U354" s="328"/>
      <c r="V354" s="328"/>
      <c r="W354" s="328"/>
      <c r="X354" s="328"/>
      <c r="Y354" s="328"/>
      <c r="Z354" s="328"/>
      <c r="AA354" s="79">
        <f>D354+'[12]Кемеровская область+'!BV354</f>
        <v>0</v>
      </c>
      <c r="AB354" s="574" t="e">
        <f t="shared" si="1207"/>
        <v>#REF!</v>
      </c>
      <c r="AC354" s="70" t="e">
        <f t="shared" si="1207"/>
        <v>#REF!</v>
      </c>
      <c r="AD354" s="70" t="e">
        <f t="shared" si="1207"/>
        <v>#REF!</v>
      </c>
      <c r="AE354" s="70" t="e">
        <f t="shared" si="1207"/>
        <v>#REF!</v>
      </c>
      <c r="AF354" s="70">
        <f t="shared" si="1207"/>
        <v>43.958720710000001</v>
      </c>
      <c r="AG354" s="70" t="e">
        <f t="shared" si="1207"/>
        <v>#REF!</v>
      </c>
      <c r="AH354" s="70" t="e">
        <f t="shared" si="1207"/>
        <v>#REF!</v>
      </c>
      <c r="AI354" s="70" t="e">
        <f t="shared" si="1207"/>
        <v>#REF!</v>
      </c>
      <c r="AJ354" s="70" t="e">
        <f t="shared" si="1207"/>
        <v>#REF!</v>
      </c>
      <c r="AK354" s="70" t="e">
        <f t="shared" si="1207"/>
        <v>#REF!</v>
      </c>
      <c r="AL354" s="70" t="e">
        <f t="shared" si="1207"/>
        <v>#REF!</v>
      </c>
      <c r="AM354" s="66"/>
      <c r="AN354" s="574" t="e">
        <f t="shared" si="1208"/>
        <v>#REF!</v>
      </c>
      <c r="AO354" s="70" t="e">
        <f t="shared" si="1208"/>
        <v>#REF!</v>
      </c>
      <c r="AP354" s="70" t="e">
        <f t="shared" si="1208"/>
        <v>#REF!</v>
      </c>
      <c r="AQ354" s="70" t="e">
        <f t="shared" si="1208"/>
        <v>#REF!</v>
      </c>
      <c r="AR354" s="70">
        <f t="shared" si="1208"/>
        <v>26.019076000000002</v>
      </c>
      <c r="AS354" s="70" t="e">
        <f t="shared" si="1208"/>
        <v>#REF!</v>
      </c>
      <c r="AT354" s="70" t="e">
        <f t="shared" si="1208"/>
        <v>#REF!</v>
      </c>
      <c r="AU354" s="70" t="e">
        <f t="shared" si="1208"/>
        <v>#REF!</v>
      </c>
      <c r="AV354" s="70" t="e">
        <f t="shared" si="1208"/>
        <v>#REF!</v>
      </c>
      <c r="AW354" s="70" t="e">
        <f t="shared" si="1208"/>
        <v>#REF!</v>
      </c>
      <c r="AX354" s="70" t="e">
        <f t="shared" si="1208"/>
        <v>#REF!</v>
      </c>
      <c r="AY354" s="66"/>
      <c r="AZ354" s="574" t="e">
        <f t="shared" si="1209"/>
        <v>#REF!</v>
      </c>
      <c r="BA354" s="70" t="e">
        <f t="shared" si="1209"/>
        <v>#REF!</v>
      </c>
      <c r="BB354" s="70" t="e">
        <f t="shared" si="1209"/>
        <v>#REF!</v>
      </c>
      <c r="BC354" s="70" t="e">
        <f t="shared" si="1209"/>
        <v>#REF!</v>
      </c>
      <c r="BD354" s="70">
        <f t="shared" si="1209"/>
        <v>0</v>
      </c>
      <c r="BE354" s="70" t="e">
        <f t="shared" si="1209"/>
        <v>#REF!</v>
      </c>
      <c r="BF354" s="70" t="e">
        <f t="shared" si="1209"/>
        <v>#REF!</v>
      </c>
      <c r="BG354" s="70" t="e">
        <f t="shared" si="1209"/>
        <v>#REF!</v>
      </c>
      <c r="BH354" s="70" t="e">
        <f t="shared" si="1209"/>
        <v>#REF!</v>
      </c>
      <c r="BI354" s="70" t="e">
        <f t="shared" si="1209"/>
        <v>#REF!</v>
      </c>
      <c r="BJ354" s="70" t="e">
        <f t="shared" si="1209"/>
        <v>#REF!</v>
      </c>
      <c r="BK354" s="66" t="e">
        <f t="shared" si="1200"/>
        <v>#REF!</v>
      </c>
      <c r="BL354" s="79" t="e">
        <f t="shared" si="1201"/>
        <v>#REF!</v>
      </c>
      <c r="BM354" s="79">
        <f t="shared" si="1202"/>
        <v>0</v>
      </c>
      <c r="BN354" s="66" t="e">
        <f>#REF!+#REF!+#REF!+'Новосибирск.обл'!E354+#REF!+#REF!+#REF!+#REF!+#REF!+#REF!</f>
        <v>#REF!</v>
      </c>
      <c r="BO354" s="79" t="e">
        <f t="shared" si="1203"/>
        <v>#REF!</v>
      </c>
    </row>
    <row r="355" ht="30">
      <c r="A355" s="80" t="s">
        <v>728</v>
      </c>
      <c r="B355" s="88" t="s">
        <v>729</v>
      </c>
      <c r="C355" s="629" t="s">
        <v>32</v>
      </c>
      <c r="D355" s="328"/>
      <c r="E355" s="328"/>
      <c r="F355" s="328"/>
      <c r="G355" s="328"/>
      <c r="H355" s="328"/>
      <c r="I355" s="328"/>
      <c r="J355" s="328"/>
      <c r="K355" s="328"/>
      <c r="L355" s="328"/>
      <c r="M355" s="328"/>
      <c r="N355" s="328"/>
      <c r="P355" s="328"/>
      <c r="Q355" s="328"/>
      <c r="R355" s="328"/>
      <c r="S355" s="328"/>
      <c r="T355" s="328"/>
      <c r="U355" s="328"/>
      <c r="V355" s="328"/>
      <c r="W355" s="328"/>
      <c r="X355" s="328"/>
      <c r="Y355" s="328"/>
      <c r="Z355" s="328"/>
      <c r="AA355" s="79">
        <f>D355+'[12]Кемеровская область+'!BV355</f>
        <v>0</v>
      </c>
      <c r="AB355" s="574" t="e">
        <f t="shared" si="1207"/>
        <v>#REF!</v>
      </c>
      <c r="AC355" s="70" t="e">
        <f t="shared" si="1207"/>
        <v>#REF!</v>
      </c>
      <c r="AD355" s="70" t="e">
        <f t="shared" si="1207"/>
        <v>#REF!</v>
      </c>
      <c r="AE355" s="70" t="e">
        <f t="shared" si="1207"/>
        <v>#REF!</v>
      </c>
      <c r="AF355" s="70" t="e">
        <f t="shared" si="1207"/>
        <v>#VALUE!</v>
      </c>
      <c r="AG355" s="70" t="e">
        <f t="shared" si="1207"/>
        <v>#REF!</v>
      </c>
      <c r="AH355" s="70" t="e">
        <f t="shared" si="1207"/>
        <v>#REF!</v>
      </c>
      <c r="AI355" s="70" t="e">
        <f t="shared" si="1207"/>
        <v>#REF!</v>
      </c>
      <c r="AJ355" s="70" t="e">
        <f t="shared" si="1207"/>
        <v>#REF!</v>
      </c>
      <c r="AK355" s="70" t="e">
        <f t="shared" si="1207"/>
        <v>#REF!</v>
      </c>
      <c r="AL355" s="70" t="e">
        <f t="shared" si="1207"/>
        <v>#REF!</v>
      </c>
      <c r="AM355" s="66"/>
      <c r="AN355" s="574" t="e">
        <f t="shared" si="1208"/>
        <v>#REF!</v>
      </c>
      <c r="AO355" s="70" t="e">
        <f t="shared" si="1208"/>
        <v>#REF!</v>
      </c>
      <c r="AP355" s="70" t="e">
        <f t="shared" si="1208"/>
        <v>#REF!</v>
      </c>
      <c r="AQ355" s="70" t="e">
        <f t="shared" si="1208"/>
        <v>#REF!</v>
      </c>
      <c r="AR355" s="70" t="e">
        <f t="shared" si="1208"/>
        <v>#VALUE!</v>
      </c>
      <c r="AS355" s="70" t="e">
        <f t="shared" si="1208"/>
        <v>#REF!</v>
      </c>
      <c r="AT355" s="70" t="e">
        <f t="shared" si="1208"/>
        <v>#REF!</v>
      </c>
      <c r="AU355" s="70" t="e">
        <f t="shared" si="1208"/>
        <v>#REF!</v>
      </c>
      <c r="AV355" s="70" t="e">
        <f t="shared" si="1208"/>
        <v>#REF!</v>
      </c>
      <c r="AW355" s="70" t="e">
        <f t="shared" si="1208"/>
        <v>#REF!</v>
      </c>
      <c r="AX355" s="70" t="e">
        <f t="shared" si="1208"/>
        <v>#REF!</v>
      </c>
      <c r="AY355" s="66"/>
      <c r="AZ355" s="574" t="e">
        <f t="shared" si="1209"/>
        <v>#REF!</v>
      </c>
      <c r="BA355" s="70" t="e">
        <f t="shared" si="1209"/>
        <v>#REF!</v>
      </c>
      <c r="BB355" s="70" t="e">
        <f t="shared" si="1209"/>
        <v>#REF!</v>
      </c>
      <c r="BC355" s="70" t="e">
        <f t="shared" si="1209"/>
        <v>#REF!</v>
      </c>
      <c r="BD355" s="70" t="e">
        <f t="shared" si="1209"/>
        <v>#VALUE!</v>
      </c>
      <c r="BE355" s="70" t="e">
        <f t="shared" si="1209"/>
        <v>#REF!</v>
      </c>
      <c r="BF355" s="70" t="e">
        <f t="shared" si="1209"/>
        <v>#REF!</v>
      </c>
      <c r="BG355" s="70" t="e">
        <f t="shared" si="1209"/>
        <v>#REF!</v>
      </c>
      <c r="BH355" s="70" t="e">
        <f t="shared" si="1209"/>
        <v>#REF!</v>
      </c>
      <c r="BI355" s="70" t="e">
        <f t="shared" si="1209"/>
        <v>#REF!</v>
      </c>
      <c r="BJ355" s="70" t="e">
        <f t="shared" si="1209"/>
        <v>#REF!</v>
      </c>
      <c r="BK355" s="66" t="e">
        <f t="shared" si="1200"/>
        <v>#REF!</v>
      </c>
      <c r="BL355" s="79" t="e">
        <f t="shared" si="1201"/>
        <v>#REF!</v>
      </c>
      <c r="BM355" s="79">
        <f t="shared" si="1202"/>
        <v>0</v>
      </c>
      <c r="BN355" s="66" t="e">
        <f>#REF!+#REF!+#REF!+'Новосибирск.обл'!E355+#REF!+#REF!+#REF!+#REF!+#REF!+#REF!</f>
        <v>#REF!</v>
      </c>
      <c r="BO355" s="79" t="e">
        <f t="shared" si="1203"/>
        <v>#REF!</v>
      </c>
    </row>
    <row r="356">
      <c r="A356" s="80" t="s">
        <v>730</v>
      </c>
      <c r="B356" s="364" t="s">
        <v>731</v>
      </c>
      <c r="C356" s="629" t="s">
        <v>35</v>
      </c>
      <c r="D356" s="82"/>
      <c r="E356" s="82"/>
      <c r="F356" s="82"/>
      <c r="G356" s="82"/>
      <c r="H356" s="82"/>
      <c r="I356" s="82"/>
      <c r="J356" s="82"/>
      <c r="K356" s="82"/>
      <c r="L356" s="82"/>
      <c r="M356" s="82"/>
      <c r="N356" s="82"/>
      <c r="P356" s="82"/>
      <c r="Q356" s="82"/>
      <c r="R356" s="82"/>
      <c r="S356" s="82"/>
      <c r="T356" s="82"/>
      <c r="U356" s="82"/>
      <c r="V356" s="82"/>
      <c r="W356" s="82"/>
      <c r="X356" s="82"/>
      <c r="Y356" s="82"/>
      <c r="Z356" s="82"/>
      <c r="AA356" s="79" t="e">
        <f>D356+'[12]Кемеровская область+'!BV356</f>
        <v>#VALUE!</v>
      </c>
      <c r="AB356" s="574" t="e">
        <f t="shared" si="1207"/>
        <v>#REF!</v>
      </c>
      <c r="AC356" s="70" t="e">
        <f t="shared" si="1207"/>
        <v>#REF!</v>
      </c>
      <c r="AD356" s="70" t="e">
        <f t="shared" si="1207"/>
        <v>#REF!</v>
      </c>
      <c r="AE356" s="70" t="e">
        <f t="shared" si="1207"/>
        <v>#REF!</v>
      </c>
      <c r="AF356" s="70">
        <f t="shared" si="1207"/>
        <v>7.4678053500000008</v>
      </c>
      <c r="AG356" s="70" t="e">
        <f t="shared" si="1207"/>
        <v>#REF!</v>
      </c>
      <c r="AH356" s="70" t="e">
        <f t="shared" si="1207"/>
        <v>#REF!</v>
      </c>
      <c r="AI356" s="70" t="e">
        <f t="shared" si="1207"/>
        <v>#REF!</v>
      </c>
      <c r="AJ356" s="70" t="e">
        <f t="shared" si="1207"/>
        <v>#REF!</v>
      </c>
      <c r="AK356" s="70" t="e">
        <f t="shared" si="1207"/>
        <v>#REF!</v>
      </c>
      <c r="AL356" s="70" t="e">
        <f t="shared" si="1207"/>
        <v>#REF!</v>
      </c>
      <c r="AM356" s="66"/>
      <c r="AN356" s="574" t="e">
        <f t="shared" si="1208"/>
        <v>#REF!</v>
      </c>
      <c r="AO356" s="70" t="e">
        <f t="shared" si="1208"/>
        <v>#REF!</v>
      </c>
      <c r="AP356" s="70" t="e">
        <f t="shared" si="1208"/>
        <v>#REF!</v>
      </c>
      <c r="AQ356" s="70" t="e">
        <f t="shared" si="1208"/>
        <v>#REF!</v>
      </c>
      <c r="AR356" s="70">
        <f t="shared" si="1208"/>
        <v>4.4236000000000004</v>
      </c>
      <c r="AS356" s="70" t="e">
        <f t="shared" si="1208"/>
        <v>#REF!</v>
      </c>
      <c r="AT356" s="70" t="e">
        <f t="shared" si="1208"/>
        <v>#REF!</v>
      </c>
      <c r="AU356" s="70" t="e">
        <f t="shared" si="1208"/>
        <v>#REF!</v>
      </c>
      <c r="AV356" s="70" t="e">
        <f t="shared" si="1208"/>
        <v>#REF!</v>
      </c>
      <c r="AW356" s="70" t="e">
        <f t="shared" si="1208"/>
        <v>#REF!</v>
      </c>
      <c r="AX356" s="70" t="e">
        <f t="shared" si="1208"/>
        <v>#REF!</v>
      </c>
      <c r="AY356" s="66"/>
      <c r="AZ356" s="574" t="e">
        <f t="shared" si="1209"/>
        <v>#REF!</v>
      </c>
      <c r="BA356" s="70" t="e">
        <f t="shared" si="1209"/>
        <v>#REF!</v>
      </c>
      <c r="BB356" s="70" t="e">
        <f t="shared" si="1209"/>
        <v>#REF!</v>
      </c>
      <c r="BC356" s="70" t="e">
        <f t="shared" si="1209"/>
        <v>#REF!</v>
      </c>
      <c r="BD356" s="70">
        <f t="shared" si="1209"/>
        <v>0</v>
      </c>
      <c r="BE356" s="70" t="e">
        <f t="shared" si="1209"/>
        <v>#REF!</v>
      </c>
      <c r="BF356" s="70" t="e">
        <f t="shared" si="1209"/>
        <v>#REF!</v>
      </c>
      <c r="BG356" s="70" t="e">
        <f t="shared" si="1209"/>
        <v>#REF!</v>
      </c>
      <c r="BH356" s="70" t="e">
        <f t="shared" si="1209"/>
        <v>#REF!</v>
      </c>
      <c r="BI356" s="70" t="e">
        <f t="shared" si="1209"/>
        <v>#REF!</v>
      </c>
      <c r="BJ356" s="70" t="e">
        <f t="shared" si="1209"/>
        <v>#REF!</v>
      </c>
      <c r="BK356" s="66" t="e">
        <f t="shared" si="1200"/>
        <v>#REF!</v>
      </c>
      <c r="BL356" s="79" t="e">
        <f t="shared" si="1201"/>
        <v>#REF!</v>
      </c>
      <c r="BM356" s="79" t="e">
        <f t="shared" si="1202"/>
        <v>#VALUE!</v>
      </c>
      <c r="BN356" s="66" t="e">
        <f>#REF!+#REF!+#REF!+'Новосибирск.обл'!E356+#REF!+#REF!+#REF!+#REF!+#REF!+#REF!</f>
        <v>#REF!</v>
      </c>
      <c r="BO356" s="79" t="e">
        <f t="shared" si="1203"/>
        <v>#REF!</v>
      </c>
    </row>
    <row r="357">
      <c r="A357" s="80" t="s">
        <v>732</v>
      </c>
      <c r="B357" s="88" t="s">
        <v>733</v>
      </c>
      <c r="C357" s="629" t="s">
        <v>664</v>
      </c>
      <c r="D357" s="328"/>
      <c r="E357" s="328"/>
      <c r="F357" s="328"/>
      <c r="G357" s="328"/>
      <c r="H357" s="328"/>
      <c r="I357" s="328"/>
      <c r="J357" s="328"/>
      <c r="K357" s="328"/>
      <c r="L357" s="328"/>
      <c r="M357" s="328"/>
      <c r="N357" s="328"/>
      <c r="P357" s="328"/>
      <c r="Q357" s="328"/>
      <c r="R357" s="328"/>
      <c r="S357" s="328"/>
      <c r="T357" s="328"/>
      <c r="U357" s="328"/>
      <c r="V357" s="328"/>
      <c r="W357" s="328"/>
      <c r="X357" s="328"/>
      <c r="Y357" s="328"/>
      <c r="Z357" s="328"/>
      <c r="AA357" s="79">
        <f>D357+'[12]Кемеровская область+'!BV357</f>
        <v>0</v>
      </c>
      <c r="AB357" s="574" t="e">
        <f t="shared" si="1207"/>
        <v>#VALUE!</v>
      </c>
      <c r="AC357" s="70" t="e">
        <f t="shared" si="1207"/>
        <v>#VALUE!</v>
      </c>
      <c r="AD357" s="70" t="e">
        <f t="shared" si="1207"/>
        <v>#VALUE!</v>
      </c>
      <c r="AE357" s="70" t="e">
        <f t="shared" si="1207"/>
        <v>#VALUE!</v>
      </c>
      <c r="AF357" s="70" t="e">
        <f t="shared" si="1207"/>
        <v>#VALUE!</v>
      </c>
      <c r="AG357" s="70" t="e">
        <f t="shared" si="1207"/>
        <v>#VALUE!</v>
      </c>
      <c r="AH357" s="70" t="e">
        <f t="shared" si="1207"/>
        <v>#VALUE!</v>
      </c>
      <c r="AI357" s="70" t="e">
        <f t="shared" si="1207"/>
        <v>#VALUE!</v>
      </c>
      <c r="AJ357" s="70" t="e">
        <f t="shared" si="1207"/>
        <v>#VALUE!</v>
      </c>
      <c r="AK357" s="70" t="e">
        <f t="shared" si="1207"/>
        <v>#VALUE!</v>
      </c>
      <c r="AL357" s="70" t="e">
        <f t="shared" si="1207"/>
        <v>#VALUE!</v>
      </c>
      <c r="AM357" s="66"/>
      <c r="AN357" s="574" t="e">
        <f t="shared" si="1208"/>
        <v>#VALUE!</v>
      </c>
      <c r="AO357" s="70" t="e">
        <f t="shared" si="1208"/>
        <v>#VALUE!</v>
      </c>
      <c r="AP357" s="70" t="e">
        <f t="shared" si="1208"/>
        <v>#VALUE!</v>
      </c>
      <c r="AQ357" s="70" t="e">
        <f t="shared" si="1208"/>
        <v>#VALUE!</v>
      </c>
      <c r="AR357" s="70" t="e">
        <f t="shared" si="1208"/>
        <v>#VALUE!</v>
      </c>
      <c r="AS357" s="70" t="e">
        <f t="shared" si="1208"/>
        <v>#VALUE!</v>
      </c>
      <c r="AT357" s="70" t="e">
        <f t="shared" si="1208"/>
        <v>#VALUE!</v>
      </c>
      <c r="AU357" s="70" t="e">
        <f t="shared" si="1208"/>
        <v>#VALUE!</v>
      </c>
      <c r="AV357" s="70" t="e">
        <f t="shared" si="1208"/>
        <v>#VALUE!</v>
      </c>
      <c r="AW357" s="70" t="e">
        <f t="shared" si="1208"/>
        <v>#VALUE!</v>
      </c>
      <c r="AX357" s="70" t="e">
        <f t="shared" si="1208"/>
        <v>#VALUE!</v>
      </c>
      <c r="AY357" s="66"/>
      <c r="AZ357" s="574" t="e">
        <f t="shared" si="1209"/>
        <v>#VALUE!</v>
      </c>
      <c r="BA357" s="70" t="e">
        <f t="shared" si="1209"/>
        <v>#VALUE!</v>
      </c>
      <c r="BB357" s="70" t="e">
        <f t="shared" si="1209"/>
        <v>#VALUE!</v>
      </c>
      <c r="BC357" s="70" t="e">
        <f t="shared" si="1209"/>
        <v>#VALUE!</v>
      </c>
      <c r="BD357" s="70" t="e">
        <f t="shared" si="1209"/>
        <v>#VALUE!</v>
      </c>
      <c r="BE357" s="70" t="e">
        <f t="shared" si="1209"/>
        <v>#VALUE!</v>
      </c>
      <c r="BF357" s="70" t="e">
        <f t="shared" si="1209"/>
        <v>#VALUE!</v>
      </c>
      <c r="BG357" s="70" t="e">
        <f t="shared" si="1209"/>
        <v>#VALUE!</v>
      </c>
      <c r="BH357" s="70" t="e">
        <f t="shared" si="1209"/>
        <v>#VALUE!</v>
      </c>
      <c r="BI357" s="70" t="e">
        <f t="shared" si="1209"/>
        <v>#VALUE!</v>
      </c>
      <c r="BJ357" s="70" t="e">
        <f t="shared" si="1209"/>
        <v>#VALUE!</v>
      </c>
      <c r="BK357" s="66" t="e">
        <f t="shared" si="1200"/>
        <v>#VALUE!</v>
      </c>
      <c r="BL357" s="79" t="e">
        <f t="shared" si="1201"/>
        <v>#VALUE!</v>
      </c>
      <c r="BM357" s="79">
        <f t="shared" si="1202"/>
        <v>0</v>
      </c>
      <c r="BN357" s="66" t="e">
        <f>#REF!+#REF!+#REF!+'Новосибирск.обл'!E357+#REF!+#REF!+#REF!+#REF!+#REF!+#REF!</f>
        <v>#REF!</v>
      </c>
      <c r="BO357" s="79" t="e">
        <f t="shared" si="1203"/>
        <v>#REF!</v>
      </c>
    </row>
    <row r="358" ht="45">
      <c r="A358" s="80" t="s">
        <v>734</v>
      </c>
      <c r="B358" s="126" t="s">
        <v>735</v>
      </c>
      <c r="C358" s="629" t="s">
        <v>664</v>
      </c>
      <c r="D358" s="328"/>
      <c r="E358" s="328"/>
      <c r="F358" s="328"/>
      <c r="G358" s="328"/>
      <c r="H358" s="328"/>
      <c r="I358" s="328"/>
      <c r="J358" s="328"/>
      <c r="K358" s="328"/>
      <c r="L358" s="328"/>
      <c r="M358" s="328"/>
      <c r="N358" s="328"/>
      <c r="P358" s="328"/>
      <c r="Q358" s="328"/>
      <c r="R358" s="328"/>
      <c r="S358" s="328"/>
      <c r="T358" s="328"/>
      <c r="U358" s="328"/>
      <c r="V358" s="328"/>
      <c r="W358" s="328"/>
      <c r="X358" s="328"/>
      <c r="Y358" s="328"/>
      <c r="Z358" s="328"/>
      <c r="AA358" s="79">
        <f>D358+'[12]Кемеровская область+'!BV358</f>
        <v>0</v>
      </c>
      <c r="AB358" s="574" t="e">
        <f t="shared" si="1207"/>
        <v>#REF!</v>
      </c>
      <c r="AC358" s="70" t="e">
        <f t="shared" si="1207"/>
        <v>#REF!</v>
      </c>
      <c r="AD358" s="70" t="e">
        <f t="shared" si="1207"/>
        <v>#REF!</v>
      </c>
      <c r="AE358" s="70" t="e">
        <f t="shared" si="1207"/>
        <v>#REF!</v>
      </c>
      <c r="AF358" s="70">
        <f t="shared" si="1207"/>
        <v>18.245457680000001</v>
      </c>
      <c r="AG358" s="70" t="e">
        <f t="shared" si="1207"/>
        <v>#REF!</v>
      </c>
      <c r="AH358" s="70" t="e">
        <f t="shared" si="1207"/>
        <v>#REF!</v>
      </c>
      <c r="AI358" s="70" t="e">
        <f t="shared" si="1207"/>
        <v>#REF!</v>
      </c>
      <c r="AJ358" s="70" t="e">
        <f t="shared" si="1207"/>
        <v>#REF!</v>
      </c>
      <c r="AK358" s="70" t="e">
        <f t="shared" si="1207"/>
        <v>#REF!</v>
      </c>
      <c r="AL358" s="70" t="e">
        <f t="shared" si="1207"/>
        <v>#REF!</v>
      </c>
      <c r="AM358" s="66"/>
      <c r="AN358" s="574" t="e">
        <f t="shared" si="1208"/>
        <v>#REF!</v>
      </c>
      <c r="AO358" s="70" t="e">
        <f t="shared" si="1208"/>
        <v>#REF!</v>
      </c>
      <c r="AP358" s="70" t="e">
        <f t="shared" si="1208"/>
        <v>#REF!</v>
      </c>
      <c r="AQ358" s="70" t="e">
        <f t="shared" si="1208"/>
        <v>#REF!</v>
      </c>
      <c r="AR358" s="70">
        <f t="shared" si="1208"/>
        <v>10.797738000000001</v>
      </c>
      <c r="AS358" s="70" t="e">
        <f t="shared" si="1208"/>
        <v>#REF!</v>
      </c>
      <c r="AT358" s="70" t="e">
        <f t="shared" si="1208"/>
        <v>#REF!</v>
      </c>
      <c r="AU358" s="70" t="e">
        <f t="shared" si="1208"/>
        <v>#REF!</v>
      </c>
      <c r="AV358" s="70" t="e">
        <f t="shared" si="1208"/>
        <v>#REF!</v>
      </c>
      <c r="AW358" s="70" t="e">
        <f t="shared" si="1208"/>
        <v>#REF!</v>
      </c>
      <c r="AX358" s="70" t="e">
        <f t="shared" si="1208"/>
        <v>#REF!</v>
      </c>
      <c r="AY358" s="66"/>
      <c r="AZ358" s="574" t="e">
        <f t="shared" si="1209"/>
        <v>#REF!</v>
      </c>
      <c r="BA358" s="70" t="e">
        <f t="shared" si="1209"/>
        <v>#REF!</v>
      </c>
      <c r="BB358" s="70" t="e">
        <f t="shared" si="1209"/>
        <v>#REF!</v>
      </c>
      <c r="BC358" s="70" t="e">
        <f t="shared" si="1209"/>
        <v>#REF!</v>
      </c>
      <c r="BD358" s="70">
        <f t="shared" si="1209"/>
        <v>0</v>
      </c>
      <c r="BE358" s="70" t="e">
        <f t="shared" si="1209"/>
        <v>#REF!</v>
      </c>
      <c r="BF358" s="70" t="e">
        <f t="shared" si="1209"/>
        <v>#REF!</v>
      </c>
      <c r="BG358" s="70" t="e">
        <f t="shared" si="1209"/>
        <v>#REF!</v>
      </c>
      <c r="BH358" s="70" t="e">
        <f t="shared" si="1209"/>
        <v>#REF!</v>
      </c>
      <c r="BI358" s="70" t="e">
        <f t="shared" si="1209"/>
        <v>#REF!</v>
      </c>
      <c r="BJ358" s="70" t="e">
        <f t="shared" si="1209"/>
        <v>#REF!</v>
      </c>
      <c r="BK358" s="66" t="e">
        <f t="shared" si="1200"/>
        <v>#REF!</v>
      </c>
      <c r="BL358" s="79" t="e">
        <f t="shared" si="1201"/>
        <v>#REF!</v>
      </c>
      <c r="BM358" s="79">
        <f t="shared" si="1202"/>
        <v>0</v>
      </c>
      <c r="BN358" s="66" t="e">
        <f>#REF!+#REF!+#REF!+'Новосибирск.обл'!E358+#REF!+#REF!+#REF!+#REF!+#REF!+#REF!</f>
        <v>#REF!</v>
      </c>
      <c r="BO358" s="79" t="e">
        <f t="shared" si="1203"/>
        <v>#REF!</v>
      </c>
    </row>
    <row r="359" ht="45">
      <c r="A359" s="80" t="s">
        <v>736</v>
      </c>
      <c r="B359" s="126" t="s">
        <v>737</v>
      </c>
      <c r="C359" s="629" t="s">
        <v>664</v>
      </c>
      <c r="D359" s="328"/>
      <c r="E359" s="328"/>
      <c r="F359" s="328"/>
      <c r="G359" s="328"/>
      <c r="H359" s="328"/>
      <c r="I359" s="328"/>
      <c r="J359" s="328"/>
      <c r="K359" s="328"/>
      <c r="L359" s="328"/>
      <c r="M359" s="328"/>
      <c r="N359" s="328"/>
      <c r="P359" s="328"/>
      <c r="Q359" s="328"/>
      <c r="R359" s="328"/>
      <c r="S359" s="328"/>
      <c r="T359" s="328"/>
      <c r="U359" s="328"/>
      <c r="V359" s="328"/>
      <c r="W359" s="328"/>
      <c r="X359" s="328"/>
      <c r="Y359" s="328"/>
      <c r="Z359" s="328"/>
      <c r="AA359" s="79">
        <f>D359+'[12]Кемеровская область+'!BV359</f>
        <v>0</v>
      </c>
      <c r="AB359" s="574" t="e">
        <f t="shared" si="1207"/>
        <v>#VALUE!</v>
      </c>
      <c r="AC359" s="70" t="e">
        <f t="shared" si="1207"/>
        <v>#VALUE!</v>
      </c>
      <c r="AD359" s="70" t="e">
        <f t="shared" si="1207"/>
        <v>#VALUE!</v>
      </c>
      <c r="AE359" s="70" t="e">
        <f t="shared" si="1207"/>
        <v>#VALUE!</v>
      </c>
      <c r="AF359" s="70" t="e">
        <f t="shared" si="1207"/>
        <v>#VALUE!</v>
      </c>
      <c r="AG359" s="70" t="e">
        <f t="shared" si="1207"/>
        <v>#VALUE!</v>
      </c>
      <c r="AH359" s="70" t="e">
        <f t="shared" si="1207"/>
        <v>#VALUE!</v>
      </c>
      <c r="AI359" s="70" t="e">
        <f t="shared" si="1207"/>
        <v>#VALUE!</v>
      </c>
      <c r="AJ359" s="70" t="e">
        <f t="shared" si="1207"/>
        <v>#VALUE!</v>
      </c>
      <c r="AK359" s="70" t="e">
        <f t="shared" si="1207"/>
        <v>#VALUE!</v>
      </c>
      <c r="AL359" s="70" t="e">
        <f t="shared" si="1207"/>
        <v>#VALUE!</v>
      </c>
      <c r="AM359" s="66"/>
      <c r="AN359" s="574" t="e">
        <f t="shared" si="1208"/>
        <v>#VALUE!</v>
      </c>
      <c r="AO359" s="70" t="e">
        <f t="shared" si="1208"/>
        <v>#VALUE!</v>
      </c>
      <c r="AP359" s="70" t="e">
        <f t="shared" si="1208"/>
        <v>#VALUE!</v>
      </c>
      <c r="AQ359" s="70" t="e">
        <f t="shared" si="1208"/>
        <v>#VALUE!</v>
      </c>
      <c r="AR359" s="70" t="e">
        <f t="shared" si="1208"/>
        <v>#VALUE!</v>
      </c>
      <c r="AS359" s="70" t="e">
        <f t="shared" si="1208"/>
        <v>#VALUE!</v>
      </c>
      <c r="AT359" s="70" t="e">
        <f t="shared" si="1208"/>
        <v>#VALUE!</v>
      </c>
      <c r="AU359" s="70" t="e">
        <f t="shared" si="1208"/>
        <v>#VALUE!</v>
      </c>
      <c r="AV359" s="70" t="e">
        <f t="shared" si="1208"/>
        <v>#VALUE!</v>
      </c>
      <c r="AW359" s="70" t="e">
        <f t="shared" si="1208"/>
        <v>#VALUE!</v>
      </c>
      <c r="AX359" s="70" t="e">
        <f t="shared" si="1208"/>
        <v>#VALUE!</v>
      </c>
      <c r="AY359" s="66"/>
      <c r="AZ359" s="574" t="e">
        <f t="shared" si="1209"/>
        <v>#VALUE!</v>
      </c>
      <c r="BA359" s="70" t="e">
        <f t="shared" si="1209"/>
        <v>#VALUE!</v>
      </c>
      <c r="BB359" s="70" t="e">
        <f t="shared" si="1209"/>
        <v>#VALUE!</v>
      </c>
      <c r="BC359" s="70" t="e">
        <f t="shared" si="1209"/>
        <v>#VALUE!</v>
      </c>
      <c r="BD359" s="70" t="e">
        <f t="shared" si="1209"/>
        <v>#VALUE!</v>
      </c>
      <c r="BE359" s="70" t="e">
        <f t="shared" si="1209"/>
        <v>#VALUE!</v>
      </c>
      <c r="BF359" s="70" t="e">
        <f t="shared" si="1209"/>
        <v>#VALUE!</v>
      </c>
      <c r="BG359" s="70" t="e">
        <f t="shared" si="1209"/>
        <v>#VALUE!</v>
      </c>
      <c r="BH359" s="70" t="e">
        <f t="shared" si="1209"/>
        <v>#VALUE!</v>
      </c>
      <c r="BI359" s="70" t="e">
        <f t="shared" si="1209"/>
        <v>#VALUE!</v>
      </c>
      <c r="BJ359" s="70" t="e">
        <f t="shared" si="1209"/>
        <v>#VALUE!</v>
      </c>
      <c r="BK359" s="66" t="e">
        <f t="shared" si="1200"/>
        <v>#VALUE!</v>
      </c>
      <c r="BL359" s="79" t="e">
        <f t="shared" si="1201"/>
        <v>#VALUE!</v>
      </c>
      <c r="BM359" s="79">
        <f t="shared" si="1202"/>
        <v>0</v>
      </c>
      <c r="BN359" s="66" t="e">
        <f>#REF!+#REF!+#REF!+'Новосибирск.обл'!E359+#REF!+#REF!+#REF!+#REF!+#REF!+#REF!</f>
        <v>#REF!</v>
      </c>
      <c r="BO359" s="79" t="e">
        <f t="shared" si="1203"/>
        <v>#REF!</v>
      </c>
    </row>
    <row r="360" ht="30">
      <c r="A360" s="80" t="s">
        <v>738</v>
      </c>
      <c r="B360" s="126" t="s">
        <v>739</v>
      </c>
      <c r="C360" s="629" t="s">
        <v>664</v>
      </c>
      <c r="D360" s="328"/>
      <c r="E360" s="328"/>
      <c r="F360" s="328"/>
      <c r="G360" s="328"/>
      <c r="H360" s="328"/>
      <c r="I360" s="328"/>
      <c r="J360" s="328"/>
      <c r="K360" s="328"/>
      <c r="L360" s="328"/>
      <c r="M360" s="328"/>
      <c r="N360" s="328"/>
      <c r="P360" s="328"/>
      <c r="Q360" s="328"/>
      <c r="R360" s="328"/>
      <c r="S360" s="328"/>
      <c r="T360" s="328"/>
      <c r="U360" s="328"/>
      <c r="V360" s="328"/>
      <c r="W360" s="328"/>
      <c r="X360" s="328"/>
      <c r="Y360" s="328"/>
      <c r="Z360" s="328"/>
      <c r="AA360" s="79">
        <f>D360+'[12]Кемеровская область+'!BV360</f>
        <v>0</v>
      </c>
      <c r="AB360" s="574" t="e">
        <f t="shared" si="1207"/>
        <v>#REF!</v>
      </c>
      <c r="AC360" s="70" t="e">
        <f t="shared" si="1207"/>
        <v>#REF!</v>
      </c>
      <c r="AD360" s="70" t="e">
        <f t="shared" si="1207"/>
        <v>#REF!</v>
      </c>
      <c r="AE360" s="70" t="e">
        <f t="shared" si="1207"/>
        <v>#REF!</v>
      </c>
      <c r="AF360" s="70">
        <f t="shared" si="1207"/>
        <v>36.490915360000002</v>
      </c>
      <c r="AG360" s="70" t="e">
        <f t="shared" si="1207"/>
        <v>#REF!</v>
      </c>
      <c r="AH360" s="70" t="e">
        <f t="shared" si="1207"/>
        <v>#REF!</v>
      </c>
      <c r="AI360" s="70" t="e">
        <f t="shared" si="1207"/>
        <v>#REF!</v>
      </c>
      <c r="AJ360" s="70" t="e">
        <f t="shared" si="1207"/>
        <v>#REF!</v>
      </c>
      <c r="AK360" s="70" t="e">
        <f t="shared" si="1207"/>
        <v>#REF!</v>
      </c>
      <c r="AL360" s="70" t="e">
        <f t="shared" si="1207"/>
        <v>#REF!</v>
      </c>
      <c r="AM360" s="66"/>
      <c r="AN360" s="574" t="e">
        <f t="shared" si="1208"/>
        <v>#REF!</v>
      </c>
      <c r="AO360" s="70" t="e">
        <f t="shared" si="1208"/>
        <v>#REF!</v>
      </c>
      <c r="AP360" s="70" t="e">
        <f t="shared" si="1208"/>
        <v>#REF!</v>
      </c>
      <c r="AQ360" s="70" t="e">
        <f t="shared" si="1208"/>
        <v>#REF!</v>
      </c>
      <c r="AR360" s="70">
        <f t="shared" si="1208"/>
        <v>21.595476000000001</v>
      </c>
      <c r="AS360" s="70" t="e">
        <f t="shared" si="1208"/>
        <v>#REF!</v>
      </c>
      <c r="AT360" s="70" t="e">
        <f t="shared" si="1208"/>
        <v>#REF!</v>
      </c>
      <c r="AU360" s="70" t="e">
        <f t="shared" si="1208"/>
        <v>#REF!</v>
      </c>
      <c r="AV360" s="70" t="e">
        <f t="shared" si="1208"/>
        <v>#REF!</v>
      </c>
      <c r="AW360" s="70" t="e">
        <f t="shared" si="1208"/>
        <v>#REF!</v>
      </c>
      <c r="AX360" s="70" t="e">
        <f t="shared" si="1208"/>
        <v>#REF!</v>
      </c>
      <c r="AY360" s="66"/>
      <c r="AZ360" s="574" t="e">
        <f t="shared" si="1209"/>
        <v>#REF!</v>
      </c>
      <c r="BA360" s="70" t="e">
        <f t="shared" si="1209"/>
        <v>#REF!</v>
      </c>
      <c r="BB360" s="70" t="e">
        <f t="shared" si="1209"/>
        <v>#REF!</v>
      </c>
      <c r="BC360" s="70" t="e">
        <f t="shared" si="1209"/>
        <v>#REF!</v>
      </c>
      <c r="BD360" s="70">
        <f t="shared" si="1209"/>
        <v>0</v>
      </c>
      <c r="BE360" s="70" t="e">
        <f t="shared" si="1209"/>
        <v>#REF!</v>
      </c>
      <c r="BF360" s="70" t="e">
        <f t="shared" si="1209"/>
        <v>#REF!</v>
      </c>
      <c r="BG360" s="70" t="e">
        <f t="shared" si="1209"/>
        <v>#REF!</v>
      </c>
      <c r="BH360" s="70" t="e">
        <f t="shared" si="1209"/>
        <v>#REF!</v>
      </c>
      <c r="BI360" s="70" t="e">
        <f t="shared" si="1209"/>
        <v>#REF!</v>
      </c>
      <c r="BJ360" s="70" t="e">
        <f t="shared" si="1209"/>
        <v>#REF!</v>
      </c>
      <c r="BK360" s="66" t="e">
        <f t="shared" si="1200"/>
        <v>#REF!</v>
      </c>
      <c r="BL360" s="79" t="e">
        <f t="shared" si="1201"/>
        <v>#REF!</v>
      </c>
      <c r="BM360" s="79">
        <f t="shared" si="1202"/>
        <v>0</v>
      </c>
      <c r="BN360" s="66" t="e">
        <f>#REF!+#REF!+#REF!+'Новосибирск.обл'!E360+#REF!+#REF!+#REF!+#REF!+#REF!+#REF!</f>
        <v>#REF!</v>
      </c>
      <c r="BO360" s="79" t="e">
        <f t="shared" si="1203"/>
        <v>#REF!</v>
      </c>
    </row>
    <row r="361">
      <c r="A361" s="80" t="s">
        <v>740</v>
      </c>
      <c r="B361" s="88" t="s">
        <v>741</v>
      </c>
      <c r="C361" s="629" t="s">
        <v>674</v>
      </c>
      <c r="D361" s="328"/>
      <c r="E361" s="328"/>
      <c r="F361" s="328"/>
      <c r="G361" s="328"/>
      <c r="H361" s="328"/>
      <c r="I361" s="328"/>
      <c r="J361" s="328"/>
      <c r="K361" s="328"/>
      <c r="L361" s="328"/>
      <c r="M361" s="328"/>
      <c r="N361" s="328"/>
      <c r="P361" s="328"/>
      <c r="Q361" s="328"/>
      <c r="R361" s="328"/>
      <c r="S361" s="328"/>
      <c r="T361" s="328"/>
      <c r="U361" s="328"/>
      <c r="V361" s="328"/>
      <c r="W361" s="328"/>
      <c r="X361" s="328"/>
      <c r="Y361" s="328"/>
      <c r="Z361" s="328"/>
      <c r="AA361" s="79">
        <f>D361+'[12]Кемеровская область+'!BV361</f>
        <v>0</v>
      </c>
      <c r="AB361" s="574" t="e">
        <f t="shared" si="1207"/>
        <v>#REF!</v>
      </c>
      <c r="AC361" s="70" t="e">
        <f t="shared" si="1207"/>
        <v>#REF!</v>
      </c>
      <c r="AD361" s="70" t="e">
        <f t="shared" si="1207"/>
        <v>#REF!</v>
      </c>
      <c r="AE361" s="70" t="e">
        <f t="shared" si="1207"/>
        <v>#REF!</v>
      </c>
      <c r="AF361" s="70">
        <f t="shared" si="1207"/>
        <v>33.181068379999999</v>
      </c>
      <c r="AG361" s="70" t="e">
        <f t="shared" si="1207"/>
        <v>#REF!</v>
      </c>
      <c r="AH361" s="70" t="e">
        <f t="shared" si="1207"/>
        <v>#REF!</v>
      </c>
      <c r="AI361" s="70" t="e">
        <f t="shared" si="1207"/>
        <v>#REF!</v>
      </c>
      <c r="AJ361" s="70" t="e">
        <f t="shared" si="1207"/>
        <v>#REF!</v>
      </c>
      <c r="AK361" s="70" t="e">
        <f t="shared" si="1207"/>
        <v>#REF!</v>
      </c>
      <c r="AL361" s="70" t="e">
        <f t="shared" si="1207"/>
        <v>#REF!</v>
      </c>
      <c r="AM361" s="66"/>
      <c r="AN361" s="574" t="e">
        <f t="shared" si="1208"/>
        <v>#REF!</v>
      </c>
      <c r="AO361" s="70" t="e">
        <f t="shared" si="1208"/>
        <v>#REF!</v>
      </c>
      <c r="AP361" s="70" t="e">
        <f t="shared" si="1208"/>
        <v>#REF!</v>
      </c>
      <c r="AQ361" s="70" t="e">
        <f t="shared" si="1208"/>
        <v>#REF!</v>
      </c>
      <c r="AR361" s="70">
        <f t="shared" si="1208"/>
        <v>19.644938000000003</v>
      </c>
      <c r="AS361" s="70" t="e">
        <f t="shared" si="1208"/>
        <v>#REF!</v>
      </c>
      <c r="AT361" s="70" t="e">
        <f t="shared" si="1208"/>
        <v>#REF!</v>
      </c>
      <c r="AU361" s="70" t="e">
        <f t="shared" si="1208"/>
        <v>#REF!</v>
      </c>
      <c r="AV361" s="70" t="e">
        <f t="shared" si="1208"/>
        <v>#REF!</v>
      </c>
      <c r="AW361" s="70" t="e">
        <f t="shared" si="1208"/>
        <v>#REF!</v>
      </c>
      <c r="AX361" s="70" t="e">
        <f t="shared" si="1208"/>
        <v>#REF!</v>
      </c>
      <c r="AY361" s="66"/>
      <c r="AZ361" s="574" t="e">
        <f t="shared" si="1209"/>
        <v>#REF!</v>
      </c>
      <c r="BA361" s="70" t="e">
        <f t="shared" si="1209"/>
        <v>#REF!</v>
      </c>
      <c r="BB361" s="70" t="e">
        <f t="shared" si="1209"/>
        <v>#REF!</v>
      </c>
      <c r="BC361" s="70" t="e">
        <f t="shared" si="1209"/>
        <v>#REF!</v>
      </c>
      <c r="BD361" s="70">
        <f t="shared" si="1209"/>
        <v>0</v>
      </c>
      <c r="BE361" s="70" t="e">
        <f t="shared" si="1209"/>
        <v>#REF!</v>
      </c>
      <c r="BF361" s="70" t="e">
        <f t="shared" si="1209"/>
        <v>#REF!</v>
      </c>
      <c r="BG361" s="70" t="e">
        <f t="shared" si="1209"/>
        <v>#REF!</v>
      </c>
      <c r="BH361" s="70" t="e">
        <f t="shared" si="1209"/>
        <v>#REF!</v>
      </c>
      <c r="BI361" s="70" t="e">
        <f t="shared" si="1209"/>
        <v>#REF!</v>
      </c>
      <c r="BJ361" s="70" t="e">
        <f t="shared" si="1209"/>
        <v>#REF!</v>
      </c>
      <c r="BK361" s="66" t="e">
        <f t="shared" si="1200"/>
        <v>#REF!</v>
      </c>
      <c r="BL361" s="79" t="e">
        <f t="shared" si="1201"/>
        <v>#REF!</v>
      </c>
      <c r="BM361" s="79">
        <f t="shared" si="1202"/>
        <v>0</v>
      </c>
      <c r="BN361" s="66" t="e">
        <f>#REF!+#REF!+#REF!+'Новосибирск.обл'!E361+#REF!+#REF!+#REF!+#REF!+#REF!+#REF!</f>
        <v>#REF!</v>
      </c>
      <c r="BO361" s="79" t="e">
        <f t="shared" si="1203"/>
        <v>#REF!</v>
      </c>
    </row>
    <row r="362" ht="30">
      <c r="A362" s="80" t="s">
        <v>742</v>
      </c>
      <c r="B362" s="126" t="s">
        <v>743</v>
      </c>
      <c r="C362" s="629" t="s">
        <v>674</v>
      </c>
      <c r="D362" s="328"/>
      <c r="E362" s="328"/>
      <c r="F362" s="328"/>
      <c r="G362" s="328"/>
      <c r="H362" s="328"/>
      <c r="I362" s="328"/>
      <c r="J362" s="328"/>
      <c r="K362" s="328"/>
      <c r="L362" s="328"/>
      <c r="M362" s="328"/>
      <c r="N362" s="328"/>
      <c r="P362" s="328"/>
      <c r="Q362" s="328"/>
      <c r="R362" s="328"/>
      <c r="S362" s="328"/>
      <c r="T362" s="328"/>
      <c r="U362" s="328"/>
      <c r="V362" s="328"/>
      <c r="W362" s="328"/>
      <c r="X362" s="328"/>
      <c r="Y362" s="328"/>
      <c r="Z362" s="328"/>
      <c r="AA362" s="79">
        <f>D362+'[12]Кемеровская область+'!BV362</f>
        <v>0</v>
      </c>
      <c r="AB362" s="574" t="e">
        <f t="shared" si="1207"/>
        <v>#REF!</v>
      </c>
      <c r="AC362" s="70" t="e">
        <f t="shared" si="1207"/>
        <v>#REF!</v>
      </c>
      <c r="AD362" s="70" t="e">
        <f t="shared" si="1207"/>
        <v>#REF!</v>
      </c>
      <c r="AE362" s="70" t="e">
        <f t="shared" si="1207"/>
        <v>#REF!</v>
      </c>
      <c r="AF362" s="70">
        <f t="shared" si="1207"/>
        <v>7.4678053500000008</v>
      </c>
      <c r="AG362" s="70" t="e">
        <f t="shared" si="1207"/>
        <v>#REF!</v>
      </c>
      <c r="AH362" s="70" t="e">
        <f t="shared" si="1207"/>
        <v>#REF!</v>
      </c>
      <c r="AI362" s="70" t="e">
        <f t="shared" si="1207"/>
        <v>#REF!</v>
      </c>
      <c r="AJ362" s="70" t="e">
        <f t="shared" si="1207"/>
        <v>#REF!</v>
      </c>
      <c r="AK362" s="70" t="e">
        <f t="shared" si="1207"/>
        <v>#REF!</v>
      </c>
      <c r="AL362" s="70" t="e">
        <f t="shared" si="1207"/>
        <v>#REF!</v>
      </c>
      <c r="AM362" s="66"/>
      <c r="AN362" s="574" t="e">
        <f t="shared" si="1208"/>
        <v>#REF!</v>
      </c>
      <c r="AO362" s="70" t="e">
        <f t="shared" si="1208"/>
        <v>#REF!</v>
      </c>
      <c r="AP362" s="70" t="e">
        <f t="shared" si="1208"/>
        <v>#REF!</v>
      </c>
      <c r="AQ362" s="70" t="e">
        <f t="shared" si="1208"/>
        <v>#REF!</v>
      </c>
      <c r="AR362" s="70">
        <f t="shared" si="1208"/>
        <v>4.4236000000000004</v>
      </c>
      <c r="AS362" s="70" t="e">
        <f t="shared" si="1208"/>
        <v>#REF!</v>
      </c>
      <c r="AT362" s="70" t="e">
        <f t="shared" si="1208"/>
        <v>#REF!</v>
      </c>
      <c r="AU362" s="70" t="e">
        <f t="shared" si="1208"/>
        <v>#REF!</v>
      </c>
      <c r="AV362" s="70" t="e">
        <f t="shared" si="1208"/>
        <v>#REF!</v>
      </c>
      <c r="AW362" s="70" t="e">
        <f t="shared" si="1208"/>
        <v>#REF!</v>
      </c>
      <c r="AX362" s="70" t="e">
        <f t="shared" si="1208"/>
        <v>#REF!</v>
      </c>
      <c r="AY362" s="66"/>
      <c r="AZ362" s="574" t="e">
        <f t="shared" si="1209"/>
        <v>#REF!</v>
      </c>
      <c r="BA362" s="70" t="e">
        <f t="shared" si="1209"/>
        <v>#REF!</v>
      </c>
      <c r="BB362" s="70" t="e">
        <f t="shared" si="1209"/>
        <v>#REF!</v>
      </c>
      <c r="BC362" s="70" t="e">
        <f t="shared" si="1209"/>
        <v>#REF!</v>
      </c>
      <c r="BD362" s="70">
        <f t="shared" si="1209"/>
        <v>0</v>
      </c>
      <c r="BE362" s="70" t="e">
        <f t="shared" si="1209"/>
        <v>#REF!</v>
      </c>
      <c r="BF362" s="70" t="e">
        <f t="shared" si="1209"/>
        <v>#REF!</v>
      </c>
      <c r="BG362" s="70" t="e">
        <f t="shared" si="1209"/>
        <v>#REF!</v>
      </c>
      <c r="BH362" s="70" t="e">
        <f t="shared" si="1209"/>
        <v>#REF!</v>
      </c>
      <c r="BI362" s="70" t="e">
        <f t="shared" si="1209"/>
        <v>#REF!</v>
      </c>
      <c r="BJ362" s="70" t="e">
        <f t="shared" si="1209"/>
        <v>#REF!</v>
      </c>
      <c r="BK362" s="66" t="e">
        <f t="shared" si="1200"/>
        <v>#REF!</v>
      </c>
      <c r="BL362" s="79" t="e">
        <f t="shared" si="1201"/>
        <v>#REF!</v>
      </c>
      <c r="BM362" s="79">
        <f t="shared" si="1202"/>
        <v>0</v>
      </c>
      <c r="BN362" s="66" t="e">
        <f>#REF!+#REF!+#REF!+'Новосибирск.обл'!E362+#REF!+#REF!+#REF!+#REF!+#REF!+#REF!</f>
        <v>#REF!</v>
      </c>
      <c r="BO362" s="79" t="e">
        <f t="shared" si="1203"/>
        <v>#REF!</v>
      </c>
    </row>
    <row r="363">
      <c r="A363" s="80" t="s">
        <v>744</v>
      </c>
      <c r="B363" s="126" t="s">
        <v>745</v>
      </c>
      <c r="C363" s="629" t="s">
        <v>674</v>
      </c>
      <c r="D363" s="328"/>
      <c r="E363" s="328"/>
      <c r="F363" s="328"/>
      <c r="G363" s="328"/>
      <c r="H363" s="328"/>
      <c r="I363" s="328"/>
      <c r="J363" s="328"/>
      <c r="K363" s="328"/>
      <c r="L363" s="328"/>
      <c r="M363" s="328"/>
      <c r="N363" s="328"/>
      <c r="P363" s="328"/>
      <c r="Q363" s="328"/>
      <c r="R363" s="328"/>
      <c r="S363" s="328"/>
      <c r="T363" s="328"/>
      <c r="U363" s="328"/>
      <c r="V363" s="328"/>
      <c r="W363" s="328"/>
      <c r="X363" s="328"/>
      <c r="Y363" s="328"/>
      <c r="Z363" s="328"/>
      <c r="AA363" s="79">
        <f>D363+'[12]Кемеровская область+'!BV363</f>
        <v>0</v>
      </c>
      <c r="AB363" s="574" t="e">
        <f t="shared" si="1207"/>
        <v>#VALUE!</v>
      </c>
      <c r="AC363" s="70" t="e">
        <f t="shared" si="1207"/>
        <v>#VALUE!</v>
      </c>
      <c r="AD363" s="70" t="e">
        <f t="shared" si="1207"/>
        <v>#VALUE!</v>
      </c>
      <c r="AE363" s="70" t="e">
        <f t="shared" si="1207"/>
        <v>#VALUE!</v>
      </c>
      <c r="AF363" s="70" t="e">
        <f t="shared" si="1207"/>
        <v>#VALUE!</v>
      </c>
      <c r="AG363" s="70" t="e">
        <f t="shared" si="1207"/>
        <v>#VALUE!</v>
      </c>
      <c r="AH363" s="70" t="e">
        <f t="shared" si="1207"/>
        <v>#VALUE!</v>
      </c>
      <c r="AI363" s="70" t="e">
        <f t="shared" si="1207"/>
        <v>#VALUE!</v>
      </c>
      <c r="AJ363" s="70" t="e">
        <f t="shared" si="1207"/>
        <v>#VALUE!</v>
      </c>
      <c r="AK363" s="70" t="e">
        <f t="shared" si="1207"/>
        <v>#VALUE!</v>
      </c>
      <c r="AL363" s="70" t="e">
        <f t="shared" si="1207"/>
        <v>#VALUE!</v>
      </c>
      <c r="AM363" s="66"/>
      <c r="AN363" s="574" t="e">
        <f t="shared" si="1208"/>
        <v>#VALUE!</v>
      </c>
      <c r="AO363" s="70" t="e">
        <f t="shared" si="1208"/>
        <v>#VALUE!</v>
      </c>
      <c r="AP363" s="70" t="e">
        <f t="shared" si="1208"/>
        <v>#VALUE!</v>
      </c>
      <c r="AQ363" s="70" t="e">
        <f t="shared" si="1208"/>
        <v>#VALUE!</v>
      </c>
      <c r="AR363" s="70" t="e">
        <f t="shared" si="1208"/>
        <v>#VALUE!</v>
      </c>
      <c r="AS363" s="70" t="e">
        <f t="shared" si="1208"/>
        <v>#VALUE!</v>
      </c>
      <c r="AT363" s="70" t="e">
        <f t="shared" si="1208"/>
        <v>#VALUE!</v>
      </c>
      <c r="AU363" s="70" t="e">
        <f t="shared" si="1208"/>
        <v>#VALUE!</v>
      </c>
      <c r="AV363" s="70" t="e">
        <f t="shared" si="1208"/>
        <v>#VALUE!</v>
      </c>
      <c r="AW363" s="70" t="e">
        <f t="shared" si="1208"/>
        <v>#VALUE!</v>
      </c>
      <c r="AX363" s="70" t="e">
        <f t="shared" si="1208"/>
        <v>#VALUE!</v>
      </c>
      <c r="AY363" s="66"/>
      <c r="AZ363" s="574" t="e">
        <f t="shared" si="1209"/>
        <v>#VALUE!</v>
      </c>
      <c r="BA363" s="70" t="e">
        <f t="shared" si="1209"/>
        <v>#VALUE!</v>
      </c>
      <c r="BB363" s="70" t="e">
        <f t="shared" si="1209"/>
        <v>#VALUE!</v>
      </c>
      <c r="BC363" s="70" t="e">
        <f t="shared" si="1209"/>
        <v>#VALUE!</v>
      </c>
      <c r="BD363" s="70" t="e">
        <f t="shared" si="1209"/>
        <v>#VALUE!</v>
      </c>
      <c r="BE363" s="70" t="e">
        <f t="shared" si="1209"/>
        <v>#VALUE!</v>
      </c>
      <c r="BF363" s="70" t="e">
        <f t="shared" si="1209"/>
        <v>#VALUE!</v>
      </c>
      <c r="BG363" s="70" t="e">
        <f t="shared" si="1209"/>
        <v>#VALUE!</v>
      </c>
      <c r="BH363" s="70" t="e">
        <f t="shared" si="1209"/>
        <v>#VALUE!</v>
      </c>
      <c r="BI363" s="70" t="e">
        <f t="shared" si="1209"/>
        <v>#VALUE!</v>
      </c>
      <c r="BJ363" s="70" t="e">
        <f t="shared" si="1209"/>
        <v>#VALUE!</v>
      </c>
      <c r="BK363" s="66" t="e">
        <f t="shared" si="1200"/>
        <v>#VALUE!</v>
      </c>
      <c r="BL363" s="79" t="e">
        <f t="shared" si="1201"/>
        <v>#VALUE!</v>
      </c>
      <c r="BM363" s="79">
        <f t="shared" si="1202"/>
        <v>0</v>
      </c>
      <c r="BN363" s="66" t="e">
        <f>#REF!+#REF!+#REF!+'Новосибирск.обл'!E363+#REF!+#REF!+#REF!+#REF!+#REF!+#REF!</f>
        <v>#REF!</v>
      </c>
      <c r="BO363" s="79" t="e">
        <f t="shared" si="1203"/>
        <v>#REF!</v>
      </c>
    </row>
    <row r="364" ht="30">
      <c r="A364" s="80" t="s">
        <v>746</v>
      </c>
      <c r="B364" s="88" t="s">
        <v>747</v>
      </c>
      <c r="C364" s="629" t="s">
        <v>32</v>
      </c>
      <c r="D364" s="328"/>
      <c r="E364" s="328"/>
      <c r="F364" s="328"/>
      <c r="G364" s="328"/>
      <c r="H364" s="328"/>
      <c r="I364" s="328"/>
      <c r="J364" s="328"/>
      <c r="K364" s="328"/>
      <c r="L364" s="328"/>
      <c r="M364" s="328"/>
      <c r="N364" s="328"/>
      <c r="P364" s="328"/>
      <c r="Q364" s="328"/>
      <c r="R364" s="328"/>
      <c r="S364" s="328"/>
      <c r="T364" s="328"/>
      <c r="U364" s="328"/>
      <c r="V364" s="328"/>
      <c r="W364" s="328"/>
      <c r="X364" s="328"/>
      <c r="Y364" s="328"/>
      <c r="Z364" s="328"/>
      <c r="AA364" s="79">
        <f>D364+'[12]Кемеровская область+'!BV364</f>
        <v>0</v>
      </c>
      <c r="AB364" s="574" t="e">
        <f t="shared" si="1207"/>
        <v>#REF!</v>
      </c>
      <c r="AC364" s="70" t="e">
        <f t="shared" si="1207"/>
        <v>#REF!</v>
      </c>
      <c r="AD364" s="70" t="e">
        <f t="shared" si="1207"/>
        <v>#REF!</v>
      </c>
      <c r="AE364" s="70" t="e">
        <f t="shared" si="1207"/>
        <v>#REF!</v>
      </c>
      <c r="AF364" s="70">
        <f t="shared" si="1207"/>
        <v>0</v>
      </c>
      <c r="AG364" s="70" t="e">
        <f t="shared" si="1207"/>
        <v>#REF!</v>
      </c>
      <c r="AH364" s="70" t="e">
        <f t="shared" si="1207"/>
        <v>#REF!</v>
      </c>
      <c r="AI364" s="70" t="e">
        <f t="shared" si="1207"/>
        <v>#REF!</v>
      </c>
      <c r="AJ364" s="70" t="e">
        <f t="shared" si="1207"/>
        <v>#REF!</v>
      </c>
      <c r="AK364" s="70" t="e">
        <f t="shared" si="1207"/>
        <v>#REF!</v>
      </c>
      <c r="AL364" s="70" t="e">
        <f t="shared" si="1207"/>
        <v>#REF!</v>
      </c>
      <c r="AM364" s="66"/>
      <c r="AN364" s="574" t="e">
        <f t="shared" si="1208"/>
        <v>#REF!</v>
      </c>
      <c r="AO364" s="70" t="e">
        <f t="shared" si="1208"/>
        <v>#REF!</v>
      </c>
      <c r="AP364" s="70" t="e">
        <f t="shared" si="1208"/>
        <v>#REF!</v>
      </c>
      <c r="AQ364" s="70" t="e">
        <f t="shared" si="1208"/>
        <v>#REF!</v>
      </c>
      <c r="AR364" s="70">
        <f t="shared" si="1208"/>
        <v>0</v>
      </c>
      <c r="AS364" s="70" t="e">
        <f t="shared" si="1208"/>
        <v>#REF!</v>
      </c>
      <c r="AT364" s="70" t="e">
        <f t="shared" si="1208"/>
        <v>#REF!</v>
      </c>
      <c r="AU364" s="70" t="e">
        <f t="shared" si="1208"/>
        <v>#REF!</v>
      </c>
      <c r="AV364" s="70" t="e">
        <f t="shared" si="1208"/>
        <v>#REF!</v>
      </c>
      <c r="AW364" s="70" t="e">
        <f t="shared" si="1208"/>
        <v>#REF!</v>
      </c>
      <c r="AX364" s="70" t="e">
        <f t="shared" si="1208"/>
        <v>#REF!</v>
      </c>
      <c r="AY364" s="66"/>
      <c r="AZ364" s="574" t="e">
        <f t="shared" si="1209"/>
        <v>#REF!</v>
      </c>
      <c r="BA364" s="70" t="e">
        <f t="shared" si="1209"/>
        <v>#REF!</v>
      </c>
      <c r="BB364" s="70" t="e">
        <f t="shared" si="1209"/>
        <v>#REF!</v>
      </c>
      <c r="BC364" s="70" t="e">
        <f t="shared" si="1209"/>
        <v>#REF!</v>
      </c>
      <c r="BD364" s="70">
        <f t="shared" si="1209"/>
        <v>0</v>
      </c>
      <c r="BE364" s="70" t="e">
        <f t="shared" si="1209"/>
        <v>#REF!</v>
      </c>
      <c r="BF364" s="70" t="e">
        <f t="shared" si="1209"/>
        <v>#REF!</v>
      </c>
      <c r="BG364" s="70" t="e">
        <f t="shared" si="1209"/>
        <v>#REF!</v>
      </c>
      <c r="BH364" s="70" t="e">
        <f t="shared" si="1209"/>
        <v>#REF!</v>
      </c>
      <c r="BI364" s="70" t="e">
        <f t="shared" si="1209"/>
        <v>#REF!</v>
      </c>
      <c r="BJ364" s="70" t="e">
        <f t="shared" si="1209"/>
        <v>#REF!</v>
      </c>
      <c r="BK364" s="66" t="e">
        <f t="shared" si="1200"/>
        <v>#REF!</v>
      </c>
      <c r="BL364" s="79" t="e">
        <f t="shared" si="1201"/>
        <v>#REF!</v>
      </c>
      <c r="BM364" s="79">
        <f t="shared" si="1202"/>
        <v>0</v>
      </c>
      <c r="BN364" s="66" t="e">
        <f>#REF!+#REF!+#REF!+'Новосибирск.обл'!E364+#REF!+#REF!+#REF!+#REF!+#REF!+#REF!</f>
        <v>#REF!</v>
      </c>
      <c r="BO364" s="79" t="e">
        <f t="shared" si="1203"/>
        <v>#REF!</v>
      </c>
    </row>
    <row r="365">
      <c r="A365" s="80" t="s">
        <v>748</v>
      </c>
      <c r="B365" s="126" t="s">
        <v>749</v>
      </c>
      <c r="C365" s="629" t="s">
        <v>32</v>
      </c>
      <c r="D365" s="412"/>
      <c r="E365" s="412"/>
      <c r="F365" s="412"/>
      <c r="G365" s="412"/>
      <c r="H365" s="412"/>
      <c r="I365" s="412"/>
      <c r="J365" s="412"/>
      <c r="K365" s="412"/>
      <c r="L365" s="412"/>
      <c r="M365" s="412"/>
      <c r="N365" s="412"/>
      <c r="P365" s="412"/>
      <c r="Q365" s="412"/>
      <c r="R365" s="412"/>
      <c r="S365" s="412"/>
      <c r="T365" s="412"/>
      <c r="U365" s="412"/>
      <c r="V365" s="412"/>
      <c r="W365" s="412"/>
      <c r="X365" s="412"/>
      <c r="Y365" s="412"/>
      <c r="Z365" s="412"/>
      <c r="AA365" s="79">
        <f>D365+'[12]Кемеровская область+'!BV365</f>
        <v>0</v>
      </c>
      <c r="AB365" s="574" t="e">
        <f t="shared" si="1207"/>
        <v>#VALUE!</v>
      </c>
      <c r="AC365" s="70" t="e">
        <f t="shared" si="1207"/>
        <v>#VALUE!</v>
      </c>
      <c r="AD365" s="70" t="e">
        <f t="shared" si="1207"/>
        <v>#VALUE!</v>
      </c>
      <c r="AE365" s="70" t="e">
        <f t="shared" si="1207"/>
        <v>#VALUE!</v>
      </c>
      <c r="AF365" s="70" t="e">
        <f t="shared" si="1207"/>
        <v>#VALUE!</v>
      </c>
      <c r="AG365" s="70" t="e">
        <f t="shared" si="1207"/>
        <v>#VALUE!</v>
      </c>
      <c r="AH365" s="70" t="e">
        <f t="shared" si="1207"/>
        <v>#VALUE!</v>
      </c>
      <c r="AI365" s="70" t="e">
        <f t="shared" si="1207"/>
        <v>#VALUE!</v>
      </c>
      <c r="AJ365" s="70" t="e">
        <f t="shared" si="1207"/>
        <v>#VALUE!</v>
      </c>
      <c r="AK365" s="70" t="e">
        <f t="shared" si="1207"/>
        <v>#VALUE!</v>
      </c>
      <c r="AL365" s="70" t="e">
        <f t="shared" si="1207"/>
        <v>#VALUE!</v>
      </c>
      <c r="AM365" s="66"/>
      <c r="AN365" s="574" t="e">
        <f t="shared" si="1208"/>
        <v>#VALUE!</v>
      </c>
      <c r="AO365" s="70" t="e">
        <f t="shared" si="1208"/>
        <v>#VALUE!</v>
      </c>
      <c r="AP365" s="70" t="e">
        <f t="shared" si="1208"/>
        <v>#VALUE!</v>
      </c>
      <c r="AQ365" s="70" t="e">
        <f t="shared" si="1208"/>
        <v>#VALUE!</v>
      </c>
      <c r="AR365" s="70" t="e">
        <f t="shared" si="1208"/>
        <v>#VALUE!</v>
      </c>
      <c r="AS365" s="70" t="e">
        <f t="shared" si="1208"/>
        <v>#VALUE!</v>
      </c>
      <c r="AT365" s="70" t="e">
        <f t="shared" si="1208"/>
        <v>#VALUE!</v>
      </c>
      <c r="AU365" s="70" t="e">
        <f t="shared" si="1208"/>
        <v>#VALUE!</v>
      </c>
      <c r="AV365" s="70" t="e">
        <f t="shared" si="1208"/>
        <v>#VALUE!</v>
      </c>
      <c r="AW365" s="70" t="e">
        <f t="shared" si="1208"/>
        <v>#VALUE!</v>
      </c>
      <c r="AX365" s="70" t="e">
        <f t="shared" si="1208"/>
        <v>#VALUE!</v>
      </c>
      <c r="AY365" s="66"/>
      <c r="AZ365" s="574" t="e">
        <f t="shared" si="1209"/>
        <v>#VALUE!</v>
      </c>
      <c r="BA365" s="70" t="e">
        <f t="shared" si="1209"/>
        <v>#VALUE!</v>
      </c>
      <c r="BB365" s="70" t="e">
        <f t="shared" si="1209"/>
        <v>#VALUE!</v>
      </c>
      <c r="BC365" s="70" t="e">
        <f t="shared" si="1209"/>
        <v>#VALUE!</v>
      </c>
      <c r="BD365" s="70" t="e">
        <f t="shared" si="1209"/>
        <v>#VALUE!</v>
      </c>
      <c r="BE365" s="70" t="e">
        <f t="shared" si="1209"/>
        <v>#VALUE!</v>
      </c>
      <c r="BF365" s="70" t="e">
        <f t="shared" si="1209"/>
        <v>#VALUE!</v>
      </c>
      <c r="BG365" s="70" t="e">
        <f t="shared" si="1209"/>
        <v>#VALUE!</v>
      </c>
      <c r="BH365" s="70" t="e">
        <f t="shared" si="1209"/>
        <v>#VALUE!</v>
      </c>
      <c r="BI365" s="70" t="e">
        <f t="shared" si="1209"/>
        <v>#VALUE!</v>
      </c>
      <c r="BJ365" s="70" t="e">
        <f t="shared" si="1209"/>
        <v>#VALUE!</v>
      </c>
      <c r="BK365" s="66" t="e">
        <f t="shared" si="1200"/>
        <v>#VALUE!</v>
      </c>
      <c r="BL365" s="79" t="e">
        <f t="shared" si="1201"/>
        <v>#VALUE!</v>
      </c>
      <c r="BM365" s="79">
        <f t="shared" si="1202"/>
        <v>0</v>
      </c>
      <c r="BN365" s="66" t="e">
        <f>#REF!+#REF!+#REF!+'Новосибирск.обл'!E365+#REF!+#REF!+#REF!+#REF!+#REF!+#REF!</f>
        <v>#REF!</v>
      </c>
      <c r="BO365" s="79" t="e">
        <f t="shared" si="1203"/>
        <v>#REF!</v>
      </c>
    </row>
    <row r="366">
      <c r="A366" s="80" t="s">
        <v>750</v>
      </c>
      <c r="B366" s="126" t="s">
        <v>59</v>
      </c>
      <c r="C366" s="629" t="s">
        <v>32</v>
      </c>
      <c r="D366" s="412"/>
      <c r="E366" s="412"/>
      <c r="F366" s="412"/>
      <c r="G366" s="412"/>
      <c r="H366" s="412"/>
      <c r="I366" s="412"/>
      <c r="J366" s="412"/>
      <c r="K366" s="412"/>
      <c r="L366" s="412"/>
      <c r="M366" s="412"/>
      <c r="N366" s="412"/>
      <c r="P366" s="412"/>
      <c r="Q366" s="412"/>
      <c r="R366" s="412"/>
      <c r="S366" s="412"/>
      <c r="T366" s="412"/>
      <c r="U366" s="412"/>
      <c r="V366" s="412"/>
      <c r="W366" s="412"/>
      <c r="X366" s="412"/>
      <c r="Y366" s="412"/>
      <c r="Z366" s="412"/>
      <c r="AA366" s="79">
        <f>D366+'[12]Кемеровская область+'!BV366</f>
        <v>0</v>
      </c>
      <c r="AB366" s="574" t="e">
        <f t="shared" si="1207"/>
        <v>#REF!</v>
      </c>
      <c r="AC366" s="70" t="e">
        <f t="shared" si="1207"/>
        <v>#REF!</v>
      </c>
      <c r="AD366" s="70" t="e">
        <f t="shared" si="1207"/>
        <v>#REF!</v>
      </c>
      <c r="AE366" s="70" t="e">
        <f t="shared" si="1207"/>
        <v>#REF!</v>
      </c>
      <c r="AF366" s="70">
        <f t="shared" si="1207"/>
        <v>18.245457680000001</v>
      </c>
      <c r="AG366" s="70" t="e">
        <f t="shared" si="1207"/>
        <v>#REF!</v>
      </c>
      <c r="AH366" s="70" t="e">
        <f t="shared" si="1207"/>
        <v>#REF!</v>
      </c>
      <c r="AI366" s="70" t="e">
        <f t="shared" si="1207"/>
        <v>#REF!</v>
      </c>
      <c r="AJ366" s="70" t="e">
        <f t="shared" si="1207"/>
        <v>#REF!</v>
      </c>
      <c r="AK366" s="70" t="e">
        <f t="shared" si="1207"/>
        <v>#REF!</v>
      </c>
      <c r="AL366" s="70" t="e">
        <f t="shared" si="1207"/>
        <v>#REF!</v>
      </c>
      <c r="AM366" s="66"/>
      <c r="AN366" s="574" t="e">
        <f t="shared" si="1208"/>
        <v>#REF!</v>
      </c>
      <c r="AO366" s="70" t="e">
        <f t="shared" si="1208"/>
        <v>#REF!</v>
      </c>
      <c r="AP366" s="70" t="e">
        <f t="shared" si="1208"/>
        <v>#REF!</v>
      </c>
      <c r="AQ366" s="70" t="e">
        <f t="shared" si="1208"/>
        <v>#REF!</v>
      </c>
      <c r="AR366" s="70">
        <f t="shared" si="1208"/>
        <v>10.797738000000001</v>
      </c>
      <c r="AS366" s="70" t="e">
        <f t="shared" si="1208"/>
        <v>#REF!</v>
      </c>
      <c r="AT366" s="70" t="e">
        <f t="shared" si="1208"/>
        <v>#REF!</v>
      </c>
      <c r="AU366" s="70" t="e">
        <f t="shared" si="1208"/>
        <v>#REF!</v>
      </c>
      <c r="AV366" s="70" t="e">
        <f t="shared" si="1208"/>
        <v>#REF!</v>
      </c>
      <c r="AW366" s="70" t="e">
        <f t="shared" si="1208"/>
        <v>#REF!</v>
      </c>
      <c r="AX366" s="70" t="e">
        <f t="shared" si="1208"/>
        <v>#REF!</v>
      </c>
      <c r="AY366" s="66"/>
      <c r="AZ366" s="574" t="e">
        <f t="shared" si="1209"/>
        <v>#REF!</v>
      </c>
      <c r="BA366" s="70" t="e">
        <f t="shared" si="1209"/>
        <v>#REF!</v>
      </c>
      <c r="BB366" s="70" t="e">
        <f t="shared" si="1209"/>
        <v>#REF!</v>
      </c>
      <c r="BC366" s="70" t="e">
        <f t="shared" si="1209"/>
        <v>#REF!</v>
      </c>
      <c r="BD366" s="70">
        <f t="shared" si="1209"/>
        <v>0</v>
      </c>
      <c r="BE366" s="70" t="e">
        <f t="shared" si="1209"/>
        <v>#REF!</v>
      </c>
      <c r="BF366" s="70" t="e">
        <f t="shared" si="1209"/>
        <v>#REF!</v>
      </c>
      <c r="BG366" s="70" t="e">
        <f t="shared" si="1209"/>
        <v>#REF!</v>
      </c>
      <c r="BH366" s="70" t="e">
        <f t="shared" si="1209"/>
        <v>#REF!</v>
      </c>
      <c r="BI366" s="70" t="e">
        <f t="shared" si="1209"/>
        <v>#REF!</v>
      </c>
      <c r="BJ366" s="70" t="e">
        <f t="shared" si="1209"/>
        <v>#REF!</v>
      </c>
      <c r="BK366" s="66" t="e">
        <f t="shared" si="1200"/>
        <v>#REF!</v>
      </c>
      <c r="BL366" s="79" t="e">
        <f t="shared" si="1201"/>
        <v>#REF!</v>
      </c>
      <c r="BM366" s="79">
        <f t="shared" si="1202"/>
        <v>0</v>
      </c>
      <c r="BN366" s="66" t="e">
        <f>#REF!+#REF!+#REF!+'Новосибирск.обл'!E366+#REF!+#REF!+#REF!+#REF!+#REF!+#REF!</f>
        <v>#REF!</v>
      </c>
      <c r="BO366" s="79" t="e">
        <f t="shared" si="1203"/>
        <v>#REF!</v>
      </c>
    </row>
    <row r="367" ht="15.75">
      <c r="A367" s="96" t="s">
        <v>751</v>
      </c>
      <c r="B367" s="415" t="s">
        <v>752</v>
      </c>
      <c r="C367" s="633" t="s">
        <v>753</v>
      </c>
      <c r="D367" s="575">
        <f t="shared" si="1198"/>
        <v>562.78498748459378</v>
      </c>
      <c r="E367" s="417">
        <v>99.189358346609907</v>
      </c>
      <c r="F367" s="417">
        <v>62</v>
      </c>
      <c r="G367" s="417">
        <v>138.94177892288246</v>
      </c>
      <c r="H367" s="417">
        <v>66.003112029227793</v>
      </c>
      <c r="I367" s="417">
        <v>1.8890349890303828</v>
      </c>
      <c r="J367" s="417">
        <v>77.536193820028899</v>
      </c>
      <c r="K367" s="417">
        <v>22</v>
      </c>
      <c r="L367" s="417">
        <v>11</v>
      </c>
      <c r="M367" s="417">
        <v>17.885796413222955</v>
      </c>
      <c r="N367" s="417">
        <v>66.339712963591325</v>
      </c>
      <c r="P367" s="682">
        <f t="shared" si="1199"/>
        <v>562.78498748459378</v>
      </c>
      <c r="Q367" s="683">
        <f t="shared" ref="Q367:Z367" si="1210">E367</f>
        <v>99.189358346609907</v>
      </c>
      <c r="R367" s="683">
        <f t="shared" si="1210"/>
        <v>62</v>
      </c>
      <c r="S367" s="683">
        <f t="shared" si="1210"/>
        <v>138.94177892288246</v>
      </c>
      <c r="T367" s="683">
        <f t="shared" si="1210"/>
        <v>66.003112029227793</v>
      </c>
      <c r="U367" s="683">
        <f t="shared" si="1210"/>
        <v>1.8890349890303828</v>
      </c>
      <c r="V367" s="683">
        <f t="shared" si="1210"/>
        <v>77.536193820028899</v>
      </c>
      <c r="W367" s="683">
        <f t="shared" si="1210"/>
        <v>22</v>
      </c>
      <c r="X367" s="683">
        <f t="shared" si="1210"/>
        <v>11</v>
      </c>
      <c r="Y367" s="683">
        <f t="shared" si="1210"/>
        <v>17.885796413222955</v>
      </c>
      <c r="Z367" s="683">
        <f t="shared" si="1210"/>
        <v>66.339712963591325</v>
      </c>
      <c r="AA367" s="79">
        <f>D367+'[12]Кемеровская область+'!BV367</f>
        <v>1125.5699749691876</v>
      </c>
      <c r="AB367" s="574" t="e">
        <f t="shared" si="1207"/>
        <v>#REF!</v>
      </c>
      <c r="AC367" s="70" t="e">
        <f t="shared" si="1207"/>
        <v>#REF!</v>
      </c>
      <c r="AD367" s="70" t="e">
        <f t="shared" si="1207"/>
        <v>#REF!</v>
      </c>
      <c r="AE367" s="70" t="e">
        <f t="shared" si="1207"/>
        <v>#REF!</v>
      </c>
      <c r="AF367" s="70">
        <f t="shared" si="1207"/>
        <v>25.71326303</v>
      </c>
      <c r="AG367" s="70" t="e">
        <f t="shared" si="1207"/>
        <v>#REF!</v>
      </c>
      <c r="AH367" s="70" t="e">
        <f t="shared" si="1207"/>
        <v>#REF!</v>
      </c>
      <c r="AI367" s="70" t="e">
        <f t="shared" si="1207"/>
        <v>#REF!</v>
      </c>
      <c r="AJ367" s="70" t="e">
        <f t="shared" si="1207"/>
        <v>#REF!</v>
      </c>
      <c r="AK367" s="70" t="e">
        <f t="shared" si="1207"/>
        <v>#REF!</v>
      </c>
      <c r="AL367" s="70" t="e">
        <f t="shared" si="1207"/>
        <v>#REF!</v>
      </c>
      <c r="AM367" s="66"/>
      <c r="AN367" s="574" t="e">
        <f t="shared" si="1208"/>
        <v>#REF!</v>
      </c>
      <c r="AO367" s="70" t="e">
        <f t="shared" si="1208"/>
        <v>#REF!</v>
      </c>
      <c r="AP367" s="70" t="e">
        <f t="shared" si="1208"/>
        <v>#REF!</v>
      </c>
      <c r="AQ367" s="70" t="e">
        <f t="shared" si="1208"/>
        <v>#REF!</v>
      </c>
      <c r="AR367" s="70">
        <f t="shared" si="1208"/>
        <v>15.221338000000001</v>
      </c>
      <c r="AS367" s="70" t="e">
        <f t="shared" si="1208"/>
        <v>#REF!</v>
      </c>
      <c r="AT367" s="70" t="e">
        <f t="shared" si="1208"/>
        <v>#REF!</v>
      </c>
      <c r="AU367" s="70" t="e">
        <f t="shared" si="1208"/>
        <v>#REF!</v>
      </c>
      <c r="AV367" s="70" t="e">
        <f t="shared" si="1208"/>
        <v>#REF!</v>
      </c>
      <c r="AW367" s="70" t="e">
        <f t="shared" si="1208"/>
        <v>#REF!</v>
      </c>
      <c r="AX367" s="70" t="e">
        <f t="shared" si="1208"/>
        <v>#REF!</v>
      </c>
      <c r="AY367" s="66"/>
      <c r="AZ367" s="574" t="e">
        <f t="shared" si="1209"/>
        <v>#REF!</v>
      </c>
      <c r="BA367" s="70" t="e">
        <f t="shared" si="1209"/>
        <v>#REF!</v>
      </c>
      <c r="BB367" s="70" t="e">
        <f t="shared" si="1209"/>
        <v>#REF!</v>
      </c>
      <c r="BC367" s="70" t="e">
        <f t="shared" si="1209"/>
        <v>#REF!</v>
      </c>
      <c r="BD367" s="70">
        <f t="shared" si="1209"/>
        <v>0</v>
      </c>
      <c r="BE367" s="70" t="e">
        <f t="shared" si="1209"/>
        <v>#REF!</v>
      </c>
      <c r="BF367" s="70" t="e">
        <f t="shared" si="1209"/>
        <v>#REF!</v>
      </c>
      <c r="BG367" s="70" t="e">
        <f t="shared" si="1209"/>
        <v>#REF!</v>
      </c>
      <c r="BH367" s="70" t="e">
        <f t="shared" si="1209"/>
        <v>#REF!</v>
      </c>
      <c r="BI367" s="70" t="e">
        <f t="shared" si="1209"/>
        <v>#REF!</v>
      </c>
      <c r="BJ367" s="70" t="e">
        <f t="shared" si="1209"/>
        <v>#REF!</v>
      </c>
      <c r="BK367" s="66" t="e">
        <f t="shared" si="1200"/>
        <v>#REF!</v>
      </c>
      <c r="BL367" s="79" t="e">
        <f t="shared" si="1201"/>
        <v>#REF!</v>
      </c>
      <c r="BM367" s="79">
        <f t="shared" si="1202"/>
        <v>562.78498748459378</v>
      </c>
      <c r="BN367" s="66" t="e">
        <f>#REF!+#REF!+#REF!+'Новосибирск.обл'!E367+#REF!+#REF!+#REF!+#REF!+#REF!+#REF!</f>
        <v>#REF!</v>
      </c>
      <c r="BO367" s="79" t="e">
        <f t="shared" si="1203"/>
        <v>#REF!</v>
      </c>
    </row>
    <row r="368">
      <c r="A368" s="425" t="s">
        <v>754</v>
      </c>
      <c r="B368" s="6"/>
      <c r="C368" s="6"/>
      <c r="D368" s="6"/>
      <c r="E368" s="1"/>
      <c r="F368" s="1"/>
      <c r="G368" s="1"/>
      <c r="H368" s="1"/>
      <c r="I368" s="1"/>
      <c r="J368" s="1"/>
      <c r="K368" s="1"/>
      <c r="L368" s="1"/>
      <c r="M368" s="1"/>
      <c r="N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66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66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66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N368" s="66" t="e">
        <f>#REF!+#REF!+#REF!+'Новосибирск.обл'!E368+#REF!+#REF!+#REF!+#REF!+#REF!+#REF!</f>
        <v>#REF!</v>
      </c>
      <c r="BO368" s="79" t="e">
        <f t="shared" si="1203"/>
        <v>#REF!</v>
      </c>
    </row>
    <row r="369" ht="15.75">
      <c r="A369" s="425"/>
      <c r="B369" s="6"/>
      <c r="C369" s="6"/>
      <c r="D369" s="6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469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66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66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66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N369" s="66" t="e">
        <f>#REF!+#REF!+#REF!+'Новосибирск.обл'!E369+#REF!+#REF!+#REF!+#REF!+#REF!+#REF!</f>
        <v>#REF!</v>
      </c>
      <c r="BO369" s="79" t="e">
        <f t="shared" si="1203"/>
        <v>#REF!</v>
      </c>
    </row>
    <row r="370" ht="52.5" customHeight="1">
      <c r="A370" s="427" t="s">
        <v>11</v>
      </c>
      <c r="B370" s="428" t="s">
        <v>12</v>
      </c>
      <c r="C370" s="428" t="s">
        <v>13</v>
      </c>
      <c r="D370" s="567" t="str">
        <f>D19</f>
        <v xml:space="preserve">4кв. план</v>
      </c>
      <c r="E370" s="568"/>
      <c r="F370" s="568"/>
      <c r="G370" s="568"/>
      <c r="H370" s="568"/>
      <c r="I370" s="568"/>
      <c r="J370" s="568"/>
      <c r="K370" s="568"/>
      <c r="L370" s="568"/>
      <c r="M370" s="568"/>
      <c r="N370" s="569"/>
      <c r="P370" s="567" t="str">
        <f>P19</f>
        <v xml:space="preserve">2020 ожид</v>
      </c>
      <c r="Q370" s="568"/>
      <c r="R370" s="568"/>
      <c r="S370" s="568"/>
      <c r="T370" s="568"/>
      <c r="U370" s="568"/>
      <c r="V370" s="568"/>
      <c r="W370" s="568"/>
      <c r="X370" s="568"/>
      <c r="Y370" s="568"/>
      <c r="Z370" s="569"/>
      <c r="AA370" s="66"/>
      <c r="AB370" s="567">
        <f>AB19</f>
        <v>2023</v>
      </c>
      <c r="AC370" s="568"/>
      <c r="AD370" s="568"/>
      <c r="AE370" s="568"/>
      <c r="AF370" s="568"/>
      <c r="AG370" s="568"/>
      <c r="AH370" s="568"/>
      <c r="AI370" s="568"/>
      <c r="AJ370" s="568"/>
      <c r="AK370" s="568"/>
      <c r="AL370" s="569"/>
      <c r="AN370" s="567">
        <f>AN19</f>
        <v>2024</v>
      </c>
      <c r="AO370" s="568"/>
      <c r="AP370" s="568"/>
      <c r="AQ370" s="568"/>
      <c r="AR370" s="568"/>
      <c r="AS370" s="568"/>
      <c r="AT370" s="568"/>
      <c r="AU370" s="568"/>
      <c r="AV370" s="568"/>
      <c r="AW370" s="568"/>
      <c r="AX370" s="569"/>
      <c r="AY370" s="66"/>
      <c r="AZ370" s="567">
        <f>AZ19</f>
        <v>2025</v>
      </c>
      <c r="BA370" s="568"/>
      <c r="BB370" s="568"/>
      <c r="BC370" s="568"/>
      <c r="BD370" s="568"/>
      <c r="BE370" s="568"/>
      <c r="BF370" s="568"/>
      <c r="BG370" s="568"/>
      <c r="BH370" s="568"/>
      <c r="BI370" s="568"/>
      <c r="BJ370" s="569"/>
      <c r="BN370" s="66" t="e">
        <f>#REF!+#REF!+#REF!+'Новосибирск.обл'!E370+#REF!+#REF!+#REF!+#REF!+#REF!+#REF!</f>
        <v>#REF!</v>
      </c>
      <c r="BO370" s="79" t="e">
        <f t="shared" si="1203"/>
        <v>#REF!</v>
      </c>
    </row>
    <row r="371" ht="66" customHeight="1">
      <c r="A371" s="431"/>
      <c r="B371" s="432"/>
      <c r="C371" s="432"/>
      <c r="D371" s="41" t="s">
        <v>863</v>
      </c>
      <c r="E371" s="41" t="s">
        <v>864</v>
      </c>
      <c r="F371" s="41" t="s">
        <v>865</v>
      </c>
      <c r="G371" s="41" t="s">
        <v>866</v>
      </c>
      <c r="H371" s="41" t="s">
        <v>867</v>
      </c>
      <c r="I371" s="41" t="s">
        <v>868</v>
      </c>
      <c r="J371" s="41" t="s">
        <v>869</v>
      </c>
      <c r="K371" s="41" t="s">
        <v>870</v>
      </c>
      <c r="L371" s="41" t="s">
        <v>871</v>
      </c>
      <c r="M371" s="41" t="s">
        <v>872</v>
      </c>
      <c r="N371" s="41" t="s">
        <v>873</v>
      </c>
      <c r="P371" s="41" t="s">
        <v>863</v>
      </c>
      <c r="Q371" s="41" t="s">
        <v>864</v>
      </c>
      <c r="R371" s="41" t="s">
        <v>865</v>
      </c>
      <c r="S371" s="41" t="s">
        <v>866</v>
      </c>
      <c r="T371" s="41" t="s">
        <v>867</v>
      </c>
      <c r="U371" s="41" t="s">
        <v>868</v>
      </c>
      <c r="V371" s="41" t="s">
        <v>869</v>
      </c>
      <c r="W371" s="41" t="s">
        <v>870</v>
      </c>
      <c r="X371" s="41" t="s">
        <v>871</v>
      </c>
      <c r="Y371" s="41" t="s">
        <v>872</v>
      </c>
      <c r="Z371" s="41" t="s">
        <v>873</v>
      </c>
      <c r="AA371" s="66"/>
      <c r="AB371" s="41" t="s">
        <v>863</v>
      </c>
      <c r="AC371" s="41" t="s">
        <v>864</v>
      </c>
      <c r="AD371" s="41" t="s">
        <v>865</v>
      </c>
      <c r="AE371" s="41" t="s">
        <v>866</v>
      </c>
      <c r="AF371" s="41" t="s">
        <v>867</v>
      </c>
      <c r="AG371" s="41" t="s">
        <v>868</v>
      </c>
      <c r="AH371" s="41" t="s">
        <v>869</v>
      </c>
      <c r="AI371" s="41" t="s">
        <v>870</v>
      </c>
      <c r="AJ371" s="41" t="s">
        <v>871</v>
      </c>
      <c r="AK371" s="41" t="s">
        <v>872</v>
      </c>
      <c r="AL371" s="684" t="s">
        <v>873</v>
      </c>
      <c r="AN371" s="41" t="s">
        <v>863</v>
      </c>
      <c r="AO371" s="41" t="s">
        <v>864</v>
      </c>
      <c r="AP371" s="41" t="s">
        <v>865</v>
      </c>
      <c r="AQ371" s="41" t="s">
        <v>866</v>
      </c>
      <c r="AR371" s="41" t="s">
        <v>867</v>
      </c>
      <c r="AS371" s="41" t="s">
        <v>868</v>
      </c>
      <c r="AT371" s="41" t="s">
        <v>869</v>
      </c>
      <c r="AU371" s="41" t="s">
        <v>870</v>
      </c>
      <c r="AV371" s="41" t="s">
        <v>871</v>
      </c>
      <c r="AW371" s="41" t="s">
        <v>872</v>
      </c>
      <c r="AX371" s="684" t="s">
        <v>873</v>
      </c>
      <c r="AY371" s="66"/>
      <c r="AZ371" s="41" t="s">
        <v>863</v>
      </c>
      <c r="BA371" s="41" t="s">
        <v>864</v>
      </c>
      <c r="BB371" s="41" t="s">
        <v>865</v>
      </c>
      <c r="BC371" s="41" t="s">
        <v>866</v>
      </c>
      <c r="BD371" s="41" t="s">
        <v>867</v>
      </c>
      <c r="BE371" s="41" t="s">
        <v>868</v>
      </c>
      <c r="BF371" s="41" t="s">
        <v>869</v>
      </c>
      <c r="BG371" s="41" t="s">
        <v>870</v>
      </c>
      <c r="BH371" s="41" t="s">
        <v>871</v>
      </c>
      <c r="BI371" s="41" t="s">
        <v>872</v>
      </c>
      <c r="BJ371" s="684" t="s">
        <v>873</v>
      </c>
      <c r="BN371" s="66" t="e">
        <f>#REF!+#REF!+#REF!+'Новосибирск.обл'!E371+#REF!+#REF!+#REF!+#REF!+#REF!+#REF!</f>
        <v>#REF!</v>
      </c>
      <c r="BO371" s="79" t="e">
        <f t="shared" si="1203"/>
        <v>#REF!</v>
      </c>
    </row>
    <row r="372" ht="15.75">
      <c r="A372" s="436">
        <v>1</v>
      </c>
      <c r="B372" s="437">
        <v>2</v>
      </c>
      <c r="C372" s="634">
        <v>3</v>
      </c>
      <c r="D372" s="635"/>
      <c r="E372" s="636"/>
      <c r="F372" s="636"/>
      <c r="G372" s="636"/>
      <c r="H372" s="636"/>
      <c r="I372" s="636"/>
      <c r="J372" s="636"/>
      <c r="K372" s="636"/>
      <c r="L372" s="636"/>
      <c r="M372" s="636"/>
      <c r="N372" s="636"/>
      <c r="P372" s="635"/>
      <c r="Q372" s="636"/>
      <c r="R372" s="636"/>
      <c r="S372" s="636"/>
      <c r="T372" s="636"/>
      <c r="U372" s="636"/>
      <c r="V372" s="636"/>
      <c r="W372" s="636"/>
      <c r="X372" s="636"/>
      <c r="Y372" s="636"/>
      <c r="Z372" s="636"/>
      <c r="AA372" s="66"/>
      <c r="AB372" s="635"/>
      <c r="AC372" s="636"/>
      <c r="AD372" s="636"/>
      <c r="AE372" s="636"/>
      <c r="AF372" s="636"/>
      <c r="AG372" s="636"/>
      <c r="AH372" s="636"/>
      <c r="AI372" s="636"/>
      <c r="AJ372" s="636"/>
      <c r="AK372" s="636"/>
      <c r="AL372" s="636"/>
      <c r="AN372" s="635"/>
      <c r="AO372" s="636"/>
      <c r="AP372" s="636"/>
      <c r="AQ372" s="636"/>
      <c r="AR372" s="636"/>
      <c r="AS372" s="636"/>
      <c r="AT372" s="636"/>
      <c r="AU372" s="636"/>
      <c r="AV372" s="636"/>
      <c r="AW372" s="636"/>
      <c r="AX372" s="636"/>
      <c r="AY372" s="66"/>
      <c r="AZ372" s="635"/>
      <c r="BA372" s="636"/>
      <c r="BB372" s="636"/>
      <c r="BC372" s="636"/>
      <c r="BD372" s="636"/>
      <c r="BE372" s="636"/>
      <c r="BF372" s="636"/>
      <c r="BG372" s="636"/>
      <c r="BH372" s="636"/>
      <c r="BI372" s="636"/>
      <c r="BJ372" s="636"/>
      <c r="BN372" s="66" t="e">
        <f>#REF!+#REF!+#REF!+'Новосибирск.обл'!E372+#REF!+#REF!+#REF!+#REF!+#REF!+#REF!</f>
        <v>#REF!</v>
      </c>
      <c r="BO372" s="79" t="e">
        <f t="shared" si="1203"/>
        <v>#REF!</v>
      </c>
    </row>
    <row r="373">
      <c r="A373" s="685" t="s">
        <v>756</v>
      </c>
      <c r="B373" s="686"/>
      <c r="C373" s="687" t="s">
        <v>32</v>
      </c>
      <c r="D373" s="642"/>
      <c r="E373" s="642"/>
      <c r="F373" s="642"/>
      <c r="G373" s="642"/>
      <c r="H373" s="642"/>
      <c r="I373" s="642"/>
      <c r="J373" s="642"/>
      <c r="K373" s="642"/>
      <c r="L373" s="642"/>
      <c r="M373" s="642"/>
      <c r="N373" s="642"/>
      <c r="O373" s="469" t="e">
        <f>#REF!+#REF!+#REF!+Новосибирск.обл!D373+#REF!+#REF!+#REF!+#REF!+#REF!+#REF!</f>
        <v>#REF!</v>
      </c>
      <c r="P373" s="642" t="e">
        <f t="shared" ref="P373:P436" si="1211">SUM(Q373:Z373)</f>
        <v>#REF!</v>
      </c>
      <c r="Q373" s="642" t="e">
        <f>#REF!</f>
        <v>#REF!</v>
      </c>
      <c r="R373" s="642" t="e">
        <f>#REF!</f>
        <v>#REF!</v>
      </c>
      <c r="S373" s="642" t="e">
        <f>#REF!</f>
        <v>#REF!</v>
      </c>
      <c r="T373" s="642">
        <f>Новосибирск.обл!E373</f>
        <v>10.429666663333329</v>
      </c>
      <c r="U373" s="642" t="e">
        <f>#REF!</f>
        <v>#REF!</v>
      </c>
      <c r="V373" s="642" t="e">
        <f>#REF!</f>
        <v>#REF!</v>
      </c>
      <c r="W373" s="642" t="e">
        <f>#REF!</f>
        <v>#REF!</v>
      </c>
      <c r="X373" s="642" t="e">
        <f>#REF!</f>
        <v>#REF!</v>
      </c>
      <c r="Y373" s="642" t="e">
        <f>#REF!</f>
        <v>#REF!</v>
      </c>
      <c r="Z373" s="642" t="e">
        <f>#REF!</f>
        <v>#REF!</v>
      </c>
      <c r="AA373" s="66" t="e">
        <f>#REF!+#REF!+#REF!+Новосибирск.обл!E373+#REF!+#REF!+#REF!+#REF!+#REF!+#REF!</f>
        <v>#REF!</v>
      </c>
      <c r="AB373" s="642" t="e">
        <f t="shared" ref="AB373:AB436" si="1212">SUM(AC373:AL373)</f>
        <v>#REF!</v>
      </c>
      <c r="AC373" s="642" t="e">
        <f>#REF!</f>
        <v>#REF!</v>
      </c>
      <c r="AD373" s="642" t="e">
        <f>#REF!</f>
        <v>#REF!</v>
      </c>
      <c r="AE373" s="642" t="e">
        <f>#REF!</f>
        <v>#REF!</v>
      </c>
      <c r="AF373" s="642">
        <f>Новосибирск.обл!K373</f>
        <v>18.245457680000001</v>
      </c>
      <c r="AG373" s="642" t="e">
        <f>#REF!</f>
        <v>#REF!</v>
      </c>
      <c r="AH373" s="642" t="e">
        <f>#REF!</f>
        <v>#REF!</v>
      </c>
      <c r="AI373" s="642" t="e">
        <f>#REF!</f>
        <v>#REF!</v>
      </c>
      <c r="AJ373" s="642" t="e">
        <f>#REF!</f>
        <v>#REF!</v>
      </c>
      <c r="AK373" s="642" t="e">
        <f>#REF!</f>
        <v>#REF!</v>
      </c>
      <c r="AL373" s="642" t="e">
        <f>#REF!</f>
        <v>#REF!</v>
      </c>
      <c r="AN373" s="642" t="e">
        <f t="shared" ref="AN373:AN436" si="1213">SUM(AO373:AX373)</f>
        <v>#REF!</v>
      </c>
      <c r="AO373" s="642" t="e">
        <f>#REF!</f>
        <v>#REF!</v>
      </c>
      <c r="AP373" s="642" t="e">
        <f>#REF!</f>
        <v>#REF!</v>
      </c>
      <c r="AQ373" s="642" t="e">
        <f>#REF!</f>
        <v>#REF!</v>
      </c>
      <c r="AR373" s="642">
        <f>Новосибирск.обл!M373</f>
        <v>10.797738000000001</v>
      </c>
      <c r="AS373" s="642" t="e">
        <f>#REF!</f>
        <v>#REF!</v>
      </c>
      <c r="AT373" s="642" t="e">
        <f>#REF!</f>
        <v>#REF!</v>
      </c>
      <c r="AU373" s="642" t="e">
        <f>#REF!</f>
        <v>#REF!</v>
      </c>
      <c r="AV373" s="642" t="e">
        <f>#REF!</f>
        <v>#REF!</v>
      </c>
      <c r="AW373" s="642" t="e">
        <f>#REF!</f>
        <v>#REF!</v>
      </c>
      <c r="AX373" s="642" t="e">
        <f>#REF!</f>
        <v>#REF!</v>
      </c>
      <c r="AY373" s="66"/>
      <c r="AZ373" s="642" t="e">
        <f t="shared" ref="AZ373:AZ436" si="1214">SUM(BA373:BJ373)</f>
        <v>#REF!</v>
      </c>
      <c r="BA373" s="642" t="e">
        <f>#REF!</f>
        <v>#REF!</v>
      </c>
      <c r="BB373" s="642" t="e">
        <f>#REF!</f>
        <v>#REF!</v>
      </c>
      <c r="BC373" s="642" t="e">
        <f>#REF!</f>
        <v>#REF!</v>
      </c>
      <c r="BD373" s="642">
        <f>Новосибирск.обл!Y373</f>
        <v>0</v>
      </c>
      <c r="BE373" s="642" t="e">
        <f>#REF!</f>
        <v>#REF!</v>
      </c>
      <c r="BF373" s="642" t="e">
        <f>#REF!</f>
        <v>#REF!</v>
      </c>
      <c r="BG373" s="642" t="e">
        <f>#REF!</f>
        <v>#REF!</v>
      </c>
      <c r="BH373" s="642" t="e">
        <f>#REF!</f>
        <v>#REF!</v>
      </c>
      <c r="BI373" s="642" t="e">
        <f>#REF!</f>
        <v>#REF!</v>
      </c>
      <c r="BJ373" s="642" t="e">
        <f>#REF!</f>
        <v>#REF!</v>
      </c>
      <c r="BK373" s="1" t="e">
        <f>#REF!+#REF!</f>
        <v>#REF!</v>
      </c>
      <c r="BM373" s="469" t="e">
        <f t="shared" si="1202"/>
        <v>#REF!</v>
      </c>
      <c r="BN373" s="66" t="e">
        <f>#REF!+#REF!+#REF!+'Новосибирск.обл'!E373+#REF!+#REF!+#REF!+#REF!+#REF!+#REF!</f>
        <v>#REF!</v>
      </c>
      <c r="BO373" s="79" t="e">
        <f t="shared" si="1203"/>
        <v>#REF!</v>
      </c>
    </row>
    <row r="374">
      <c r="A374" s="234" t="s">
        <v>30</v>
      </c>
      <c r="B374" s="461" t="s">
        <v>757</v>
      </c>
      <c r="C374" s="371" t="s">
        <v>32</v>
      </c>
      <c r="D374" s="642"/>
      <c r="E374" s="642"/>
      <c r="F374" s="642"/>
      <c r="G374" s="642"/>
      <c r="H374" s="642"/>
      <c r="I374" s="642"/>
      <c r="J374" s="642"/>
      <c r="K374" s="642"/>
      <c r="L374" s="642"/>
      <c r="M374" s="642"/>
      <c r="N374" s="642"/>
      <c r="O374" s="469" t="e">
        <f>#REF!+#REF!+#REF!+'Новосибирск.обл'!D374+#REF!+#REF!+#REF!+#REF!+#REF!+#REF!</f>
        <v>#REF!</v>
      </c>
      <c r="P374" s="642" t="e">
        <f t="shared" si="1211"/>
        <v>#REF!</v>
      </c>
      <c r="Q374" s="642" t="e">
        <f>#REF!</f>
        <v>#REF!</v>
      </c>
      <c r="R374" s="642" t="e">
        <f>#REF!</f>
        <v>#REF!</v>
      </c>
      <c r="S374" s="642" t="e">
        <f>#REF!</f>
        <v>#REF!</v>
      </c>
      <c r="T374" s="642">
        <f>'Новосибирск.обл'!E374</f>
        <v>10.429666663333329</v>
      </c>
      <c r="U374" s="642" t="e">
        <f>#REF!</f>
        <v>#REF!</v>
      </c>
      <c r="V374" s="642" t="e">
        <f>#REF!</f>
        <v>#REF!</v>
      </c>
      <c r="W374" s="642" t="e">
        <f>#REF!</f>
        <v>#REF!</v>
      </c>
      <c r="X374" s="642" t="e">
        <f>#REF!</f>
        <v>#REF!</v>
      </c>
      <c r="Y374" s="642" t="e">
        <f>#REF!</f>
        <v>#REF!</v>
      </c>
      <c r="Z374" s="642" t="e">
        <f>#REF!</f>
        <v>#REF!</v>
      </c>
      <c r="AA374" s="66" t="e">
        <f>#REF!+#REF!+#REF!+'Новосибирск.обл'!E374+#REF!+#REF!+#REF!+#REF!+#REF!+#REF!</f>
        <v>#REF!</v>
      </c>
      <c r="AB374" s="642" t="e">
        <f t="shared" si="1212"/>
        <v>#REF!</v>
      </c>
      <c r="AC374" s="642" t="e">
        <f>#REF!</f>
        <v>#REF!</v>
      </c>
      <c r="AD374" s="642" t="e">
        <f>#REF!</f>
        <v>#REF!</v>
      </c>
      <c r="AE374" s="642" t="e">
        <f>#REF!</f>
        <v>#REF!</v>
      </c>
      <c r="AF374" s="642">
        <f>'Новосибирск.обл'!K374</f>
        <v>18.245457680000001</v>
      </c>
      <c r="AG374" s="642" t="e">
        <f>#REF!</f>
        <v>#REF!</v>
      </c>
      <c r="AH374" s="642" t="e">
        <f>#REF!</f>
        <v>#REF!</v>
      </c>
      <c r="AI374" s="642" t="e">
        <f>#REF!</f>
        <v>#REF!</v>
      </c>
      <c r="AJ374" s="642" t="e">
        <f>#REF!</f>
        <v>#REF!</v>
      </c>
      <c r="AK374" s="642" t="e">
        <f>#REF!</f>
        <v>#REF!</v>
      </c>
      <c r="AL374" s="642" t="e">
        <f>#REF!</f>
        <v>#REF!</v>
      </c>
      <c r="AN374" s="642" t="e">
        <f t="shared" si="1213"/>
        <v>#REF!</v>
      </c>
      <c r="AO374" s="642" t="e">
        <f>#REF!</f>
        <v>#REF!</v>
      </c>
      <c r="AP374" s="642" t="e">
        <f>#REF!</f>
        <v>#REF!</v>
      </c>
      <c r="AQ374" s="642" t="e">
        <f>#REF!</f>
        <v>#REF!</v>
      </c>
      <c r="AR374" s="642">
        <f>'Новосибирск.обл'!M374</f>
        <v>10.797738000000001</v>
      </c>
      <c r="AS374" s="642" t="e">
        <f>#REF!</f>
        <v>#REF!</v>
      </c>
      <c r="AT374" s="642" t="e">
        <f>#REF!</f>
        <v>#REF!</v>
      </c>
      <c r="AU374" s="642" t="e">
        <f>#REF!</f>
        <v>#REF!</v>
      </c>
      <c r="AV374" s="642" t="e">
        <f>#REF!</f>
        <v>#REF!</v>
      </c>
      <c r="AW374" s="642" t="e">
        <f>#REF!</f>
        <v>#REF!</v>
      </c>
      <c r="AX374" s="642" t="e">
        <f>#REF!</f>
        <v>#REF!</v>
      </c>
      <c r="AY374" s="66"/>
      <c r="AZ374" s="642" t="e">
        <f t="shared" si="1214"/>
        <v>#REF!</v>
      </c>
      <c r="BA374" s="642" t="e">
        <f>#REF!</f>
        <v>#REF!</v>
      </c>
      <c r="BB374" s="642" t="e">
        <f>#REF!</f>
        <v>#REF!</v>
      </c>
      <c r="BC374" s="642" t="e">
        <f>#REF!</f>
        <v>#REF!</v>
      </c>
      <c r="BD374" s="642">
        <f>'Новосибирск.обл'!Y374</f>
        <v>0</v>
      </c>
      <c r="BE374" s="642" t="e">
        <f>#REF!</f>
        <v>#REF!</v>
      </c>
      <c r="BF374" s="642" t="e">
        <f>#REF!</f>
        <v>#REF!</v>
      </c>
      <c r="BG374" s="642" t="e">
        <f>#REF!</f>
        <v>#REF!</v>
      </c>
      <c r="BH374" s="642" t="e">
        <f>#REF!</f>
        <v>#REF!</v>
      </c>
      <c r="BI374" s="642" t="e">
        <f>#REF!</f>
        <v>#REF!</v>
      </c>
      <c r="BJ374" s="642" t="e">
        <f>#REF!</f>
        <v>#REF!</v>
      </c>
      <c r="BK374" s="1" t="e">
        <f>#REF!+#REF!</f>
        <v>#REF!</v>
      </c>
      <c r="BM374" s="469" t="e">
        <f t="shared" si="1202"/>
        <v>#REF!</v>
      </c>
      <c r="BN374" s="66" t="e">
        <f>#REF!+#REF!+#REF!+'Новосибирск.обл'!E374+#REF!+#REF!+#REF!+#REF!+#REF!+#REF!</f>
        <v>#REF!</v>
      </c>
      <c r="BO374" s="79" t="e">
        <f t="shared" si="1203"/>
        <v>#REF!</v>
      </c>
    </row>
    <row r="375" s="470" customFormat="1" ht="25.5" customHeight="1">
      <c r="A375" s="471" t="s">
        <v>33</v>
      </c>
      <c r="B375" s="472" t="s">
        <v>758</v>
      </c>
      <c r="C375" s="473" t="s">
        <v>32</v>
      </c>
      <c r="D375" s="642"/>
      <c r="E375" s="642"/>
      <c r="F375" s="642"/>
      <c r="G375" s="642"/>
      <c r="H375" s="642"/>
      <c r="I375" s="642"/>
      <c r="J375" s="642"/>
      <c r="K375" s="642"/>
      <c r="L375" s="642"/>
      <c r="M375" s="642"/>
      <c r="N375" s="642"/>
      <c r="O375" s="469" t="e">
        <f>#REF!+#REF!+#REF!+'Новосибирск.обл'!D375+#REF!+#REF!+#REF!+#REF!+#REF!+#REF!</f>
        <v>#REF!</v>
      </c>
      <c r="P375" s="642" t="e">
        <f t="shared" si="1211"/>
        <v>#REF!</v>
      </c>
      <c r="Q375" s="642" t="e">
        <f>#REF!</f>
        <v>#REF!</v>
      </c>
      <c r="R375" s="642" t="e">
        <f>#REF!</f>
        <v>#REF!</v>
      </c>
      <c r="S375" s="642" t="e">
        <f>#REF!</f>
        <v>#REF!</v>
      </c>
      <c r="T375" s="642">
        <f>'Новосибирск.обл'!E375</f>
        <v>5.6619999999999999</v>
      </c>
      <c r="U375" s="642" t="e">
        <f>#REF!</f>
        <v>#REF!</v>
      </c>
      <c r="V375" s="642" t="e">
        <f>#REF!</f>
        <v>#REF!</v>
      </c>
      <c r="W375" s="642" t="e">
        <f>#REF!</f>
        <v>#REF!</v>
      </c>
      <c r="X375" s="642" t="e">
        <f>#REF!</f>
        <v>#REF!</v>
      </c>
      <c r="Y375" s="642" t="e">
        <f>#REF!</f>
        <v>#REF!</v>
      </c>
      <c r="Z375" s="642" t="e">
        <f>#REF!</f>
        <v>#REF!</v>
      </c>
      <c r="AA375" s="66" t="e">
        <f>#REF!+#REF!+#REF!+'Новосибирск.обл'!E375+#REF!+#REF!+#REF!+#REF!+#REF!+#REF!</f>
        <v>#REF!</v>
      </c>
      <c r="AB375" s="642" t="e">
        <f t="shared" si="1212"/>
        <v>#REF!</v>
      </c>
      <c r="AC375" s="642" t="e">
        <f>#REF!</f>
        <v>#REF!</v>
      </c>
      <c r="AD375" s="642" t="e">
        <f>#REF!</f>
        <v>#REF!</v>
      </c>
      <c r="AE375" s="642" t="e">
        <f>#REF!</f>
        <v>#REF!</v>
      </c>
      <c r="AF375" s="642">
        <f>'Новосибирск.обл'!K375</f>
        <v>7.4678053500000008</v>
      </c>
      <c r="AG375" s="642" t="e">
        <f>#REF!</f>
        <v>#REF!</v>
      </c>
      <c r="AH375" s="642" t="e">
        <f>#REF!</f>
        <v>#REF!</v>
      </c>
      <c r="AI375" s="642" t="e">
        <f>#REF!</f>
        <v>#REF!</v>
      </c>
      <c r="AJ375" s="642" t="e">
        <f>#REF!</f>
        <v>#REF!</v>
      </c>
      <c r="AK375" s="642" t="e">
        <f>#REF!</f>
        <v>#REF!</v>
      </c>
      <c r="AL375" s="642" t="e">
        <f>#REF!</f>
        <v>#REF!</v>
      </c>
      <c r="AM375" s="1"/>
      <c r="AN375" s="642" t="e">
        <f t="shared" si="1213"/>
        <v>#REF!</v>
      </c>
      <c r="AO375" s="642" t="e">
        <f>#REF!</f>
        <v>#REF!</v>
      </c>
      <c r="AP375" s="642" t="e">
        <f>#REF!</f>
        <v>#REF!</v>
      </c>
      <c r="AQ375" s="642" t="e">
        <f>#REF!</f>
        <v>#REF!</v>
      </c>
      <c r="AR375" s="642">
        <f>'Новосибирск.обл'!M375</f>
        <v>4.4236000000000004</v>
      </c>
      <c r="AS375" s="642" t="e">
        <f>#REF!</f>
        <v>#REF!</v>
      </c>
      <c r="AT375" s="642" t="e">
        <f>#REF!</f>
        <v>#REF!</v>
      </c>
      <c r="AU375" s="642" t="e">
        <f>#REF!</f>
        <v>#REF!</v>
      </c>
      <c r="AV375" s="642" t="e">
        <f>#REF!</f>
        <v>#REF!</v>
      </c>
      <c r="AW375" s="642" t="e">
        <f>#REF!</f>
        <v>#REF!</v>
      </c>
      <c r="AX375" s="642" t="e">
        <f>#REF!</f>
        <v>#REF!</v>
      </c>
      <c r="AY375" s="66"/>
      <c r="AZ375" s="642" t="e">
        <f t="shared" si="1214"/>
        <v>#REF!</v>
      </c>
      <c r="BA375" s="642" t="e">
        <f>#REF!</f>
        <v>#REF!</v>
      </c>
      <c r="BB375" s="642" t="e">
        <f>#REF!</f>
        <v>#REF!</v>
      </c>
      <c r="BC375" s="642" t="e">
        <f>#REF!</f>
        <v>#REF!</v>
      </c>
      <c r="BD375" s="642">
        <f>'Новосибирск.обл'!Y375</f>
        <v>0</v>
      </c>
      <c r="BE375" s="642" t="e">
        <f>#REF!</f>
        <v>#REF!</v>
      </c>
      <c r="BF375" s="642" t="e">
        <f>#REF!</f>
        <v>#REF!</v>
      </c>
      <c r="BG375" s="642" t="e">
        <f>#REF!</f>
        <v>#REF!</v>
      </c>
      <c r="BH375" s="642" t="e">
        <f>#REF!</f>
        <v>#REF!</v>
      </c>
      <c r="BI375" s="642" t="e">
        <f>#REF!</f>
        <v>#REF!</v>
      </c>
      <c r="BJ375" s="642" t="e">
        <f>#REF!</f>
        <v>#REF!</v>
      </c>
      <c r="BK375" s="1" t="e">
        <f>#REF!+#REF!</f>
        <v>#REF!</v>
      </c>
      <c r="BL375" s="1"/>
      <c r="BM375" s="469" t="e">
        <f t="shared" si="1202"/>
        <v>#REF!</v>
      </c>
      <c r="BN375" s="66" t="e">
        <f>#REF!+#REF!+#REF!+'Новосибирск.обл'!E375+#REF!+#REF!+#REF!+#REF!+#REF!+#REF!</f>
        <v>#REF!</v>
      </c>
      <c r="BO375" s="79" t="e">
        <f t="shared" si="1203"/>
        <v>#REF!</v>
      </c>
    </row>
    <row r="376" s="470" customFormat="1" ht="33.75" customHeight="1">
      <c r="A376" s="471" t="s">
        <v>36</v>
      </c>
      <c r="B376" s="484" t="s">
        <v>759</v>
      </c>
      <c r="C376" s="473" t="s">
        <v>32</v>
      </c>
      <c r="D376" s="642"/>
      <c r="E376" s="642"/>
      <c r="F376" s="642"/>
      <c r="G376" s="642"/>
      <c r="H376" s="642"/>
      <c r="I376" s="642"/>
      <c r="J376" s="642"/>
      <c r="K376" s="642"/>
      <c r="L376" s="642"/>
      <c r="M376" s="642"/>
      <c r="N376" s="642"/>
      <c r="O376" s="469" t="e">
        <f>#REF!+#REF!+#REF!+'Новосибирск.обл'!D376+#REF!+#REF!+#REF!+#REF!+#REF!+#REF!</f>
        <v>#REF!</v>
      </c>
      <c r="P376" s="642" t="e">
        <f t="shared" si="1211"/>
        <v>#REF!</v>
      </c>
      <c r="Q376" s="642" t="e">
        <f>#REF!</f>
        <v>#REF!</v>
      </c>
      <c r="R376" s="642" t="e">
        <f>#REF!</f>
        <v>#REF!</v>
      </c>
      <c r="S376" s="642" t="e">
        <f>#REF!</f>
        <v>#REF!</v>
      </c>
      <c r="T376" s="642">
        <f>'Новосибирск.обл'!E376</f>
        <v>5.6619999999999999</v>
      </c>
      <c r="U376" s="642" t="e">
        <f>#REF!</f>
        <v>#REF!</v>
      </c>
      <c r="V376" s="642" t="e">
        <f>#REF!</f>
        <v>#REF!</v>
      </c>
      <c r="W376" s="642" t="e">
        <f>#REF!</f>
        <v>#REF!</v>
      </c>
      <c r="X376" s="642" t="e">
        <f>#REF!</f>
        <v>#REF!</v>
      </c>
      <c r="Y376" s="642" t="e">
        <f>#REF!</f>
        <v>#REF!</v>
      </c>
      <c r="Z376" s="642" t="e">
        <f>#REF!</f>
        <v>#REF!</v>
      </c>
      <c r="AA376" s="66" t="e">
        <f>#REF!+#REF!+#REF!+'Новосибирск.обл'!E376+#REF!+#REF!+#REF!+#REF!+#REF!+#REF!</f>
        <v>#REF!</v>
      </c>
      <c r="AB376" s="642" t="e">
        <f t="shared" si="1212"/>
        <v>#REF!</v>
      </c>
      <c r="AC376" s="642" t="e">
        <f>#REF!</f>
        <v>#REF!</v>
      </c>
      <c r="AD376" s="642" t="e">
        <f>#REF!</f>
        <v>#REF!</v>
      </c>
      <c r="AE376" s="642" t="e">
        <f>#REF!</f>
        <v>#REF!</v>
      </c>
      <c r="AF376" s="642">
        <f>'Новосибирск.обл'!K376</f>
        <v>7.4678053500000008</v>
      </c>
      <c r="AG376" s="642" t="e">
        <f>#REF!</f>
        <v>#REF!</v>
      </c>
      <c r="AH376" s="642" t="e">
        <f>#REF!</f>
        <v>#REF!</v>
      </c>
      <c r="AI376" s="642" t="e">
        <f>#REF!</f>
        <v>#REF!</v>
      </c>
      <c r="AJ376" s="642" t="e">
        <f>#REF!</f>
        <v>#REF!</v>
      </c>
      <c r="AK376" s="642" t="e">
        <f>#REF!</f>
        <v>#REF!</v>
      </c>
      <c r="AL376" s="642" t="e">
        <f>#REF!</f>
        <v>#REF!</v>
      </c>
      <c r="AM376" s="1"/>
      <c r="AN376" s="642" t="e">
        <f t="shared" si="1213"/>
        <v>#REF!</v>
      </c>
      <c r="AO376" s="642" t="e">
        <f>#REF!</f>
        <v>#REF!</v>
      </c>
      <c r="AP376" s="642" t="e">
        <f>#REF!</f>
        <v>#REF!</v>
      </c>
      <c r="AQ376" s="642" t="e">
        <f>#REF!</f>
        <v>#REF!</v>
      </c>
      <c r="AR376" s="642">
        <f>'Новосибирск.обл'!M376</f>
        <v>4.4236000000000004</v>
      </c>
      <c r="AS376" s="642" t="e">
        <f>#REF!</f>
        <v>#REF!</v>
      </c>
      <c r="AT376" s="642" t="e">
        <f>#REF!</f>
        <v>#REF!</v>
      </c>
      <c r="AU376" s="642" t="e">
        <f>#REF!</f>
        <v>#REF!</v>
      </c>
      <c r="AV376" s="642" t="e">
        <f>#REF!</f>
        <v>#REF!</v>
      </c>
      <c r="AW376" s="642" t="e">
        <f>#REF!</f>
        <v>#REF!</v>
      </c>
      <c r="AX376" s="642" t="e">
        <f>#REF!</f>
        <v>#REF!</v>
      </c>
      <c r="AY376" s="66"/>
      <c r="AZ376" s="642" t="e">
        <f t="shared" si="1214"/>
        <v>#REF!</v>
      </c>
      <c r="BA376" s="642" t="e">
        <f>#REF!</f>
        <v>#REF!</v>
      </c>
      <c r="BB376" s="642" t="e">
        <f>#REF!</f>
        <v>#REF!</v>
      </c>
      <c r="BC376" s="642" t="e">
        <f>#REF!</f>
        <v>#REF!</v>
      </c>
      <c r="BD376" s="642">
        <f>'Новосибирск.обл'!Y376</f>
        <v>0</v>
      </c>
      <c r="BE376" s="642" t="e">
        <f>#REF!</f>
        <v>#REF!</v>
      </c>
      <c r="BF376" s="642" t="e">
        <f>#REF!</f>
        <v>#REF!</v>
      </c>
      <c r="BG376" s="642" t="e">
        <f>#REF!</f>
        <v>#REF!</v>
      </c>
      <c r="BH376" s="642" t="e">
        <f>#REF!</f>
        <v>#REF!</v>
      </c>
      <c r="BI376" s="642" t="e">
        <f>#REF!</f>
        <v>#REF!</v>
      </c>
      <c r="BJ376" s="642" t="e">
        <f>#REF!</f>
        <v>#REF!</v>
      </c>
      <c r="BK376" s="1" t="e">
        <f>#REF!+#REF!</f>
        <v>#REF!</v>
      </c>
      <c r="BL376" s="1"/>
      <c r="BM376" s="469" t="e">
        <f t="shared" si="1202"/>
        <v>#REF!</v>
      </c>
      <c r="BN376" s="66" t="e">
        <f>#REF!+#REF!+#REF!+'Новосибирск.обл'!E376+#REF!+#REF!+#REF!+#REF!+#REF!+#REF!</f>
        <v>#REF!</v>
      </c>
      <c r="BO376" s="79" t="e">
        <f t="shared" si="1203"/>
        <v>#REF!</v>
      </c>
    </row>
    <row r="377" s="470" customFormat="1" ht="25.5" customHeight="1">
      <c r="A377" s="471" t="s">
        <v>760</v>
      </c>
      <c r="B377" s="485" t="s">
        <v>761</v>
      </c>
      <c r="C377" s="473" t="s">
        <v>32</v>
      </c>
      <c r="D377" s="642"/>
      <c r="E377" s="642"/>
      <c r="F377" s="642"/>
      <c r="G377" s="642"/>
      <c r="H377" s="642"/>
      <c r="I377" s="642"/>
      <c r="J377" s="642"/>
      <c r="K377" s="642"/>
      <c r="L377" s="642"/>
      <c r="M377" s="642"/>
      <c r="N377" s="642"/>
      <c r="O377" s="469" t="e">
        <f>#REF!+#REF!+#REF!+'Новосибирск.обл'!D377+#REF!+#REF!+#REF!+#REF!+#REF!+#REF!</f>
        <v>#REF!</v>
      </c>
      <c r="P377" s="642" t="e">
        <f t="shared" si="1211"/>
        <v>#REF!</v>
      </c>
      <c r="Q377" s="642" t="e">
        <f>#REF!</f>
        <v>#REF!</v>
      </c>
      <c r="R377" s="642" t="e">
        <f>#REF!</f>
        <v>#REF!</v>
      </c>
      <c r="S377" s="642" t="e">
        <f>#REF!</f>
        <v>#REF!</v>
      </c>
      <c r="T377" s="642">
        <f>'Новосибирск.обл'!E377</f>
        <v>0</v>
      </c>
      <c r="U377" s="642" t="e">
        <f>#REF!</f>
        <v>#REF!</v>
      </c>
      <c r="V377" s="642" t="e">
        <f>#REF!</f>
        <v>#REF!</v>
      </c>
      <c r="W377" s="642" t="e">
        <f>#REF!</f>
        <v>#REF!</v>
      </c>
      <c r="X377" s="642" t="e">
        <f>#REF!</f>
        <v>#REF!</v>
      </c>
      <c r="Y377" s="642" t="e">
        <f>#REF!</f>
        <v>#REF!</v>
      </c>
      <c r="Z377" s="642" t="e">
        <f>#REF!</f>
        <v>#REF!</v>
      </c>
      <c r="AA377" s="66" t="e">
        <f>#REF!+#REF!+#REF!+'Новосибирск.обл'!E377+#REF!+#REF!+#REF!+#REF!+#REF!+#REF!</f>
        <v>#REF!</v>
      </c>
      <c r="AB377" s="642" t="e">
        <f t="shared" si="1212"/>
        <v>#REF!</v>
      </c>
      <c r="AC377" s="642" t="e">
        <f>#REF!</f>
        <v>#REF!</v>
      </c>
      <c r="AD377" s="642" t="e">
        <f>#REF!</f>
        <v>#REF!</v>
      </c>
      <c r="AE377" s="642" t="e">
        <f>#REF!</f>
        <v>#REF!</v>
      </c>
      <c r="AF377" s="642">
        <f>'Новосибирск.обл'!K377</f>
        <v>0</v>
      </c>
      <c r="AG377" s="642" t="e">
        <f>#REF!</f>
        <v>#REF!</v>
      </c>
      <c r="AH377" s="642" t="e">
        <f>#REF!</f>
        <v>#REF!</v>
      </c>
      <c r="AI377" s="642" t="e">
        <f>#REF!</f>
        <v>#REF!</v>
      </c>
      <c r="AJ377" s="642" t="e">
        <f>#REF!</f>
        <v>#REF!</v>
      </c>
      <c r="AK377" s="642" t="e">
        <f>#REF!</f>
        <v>#REF!</v>
      </c>
      <c r="AL377" s="642" t="e">
        <f>#REF!</f>
        <v>#REF!</v>
      </c>
      <c r="AM377" s="1"/>
      <c r="AN377" s="642" t="e">
        <f t="shared" si="1213"/>
        <v>#REF!</v>
      </c>
      <c r="AO377" s="642" t="e">
        <f>#REF!</f>
        <v>#REF!</v>
      </c>
      <c r="AP377" s="642" t="e">
        <f>#REF!</f>
        <v>#REF!</v>
      </c>
      <c r="AQ377" s="642" t="e">
        <f>#REF!</f>
        <v>#REF!</v>
      </c>
      <c r="AR377" s="642">
        <f>'Новосибирск.обл'!M377</f>
        <v>0</v>
      </c>
      <c r="AS377" s="642" t="e">
        <f>#REF!</f>
        <v>#REF!</v>
      </c>
      <c r="AT377" s="642" t="e">
        <f>#REF!</f>
        <v>#REF!</v>
      </c>
      <c r="AU377" s="642" t="e">
        <f>#REF!</f>
        <v>#REF!</v>
      </c>
      <c r="AV377" s="642" t="e">
        <f>#REF!</f>
        <v>#REF!</v>
      </c>
      <c r="AW377" s="642" t="e">
        <f>#REF!</f>
        <v>#REF!</v>
      </c>
      <c r="AX377" s="642" t="e">
        <f>#REF!</f>
        <v>#REF!</v>
      </c>
      <c r="AY377" s="66"/>
      <c r="AZ377" s="642" t="e">
        <f t="shared" si="1214"/>
        <v>#REF!</v>
      </c>
      <c r="BA377" s="642" t="e">
        <f>#REF!</f>
        <v>#REF!</v>
      </c>
      <c r="BB377" s="642" t="e">
        <f>#REF!</f>
        <v>#REF!</v>
      </c>
      <c r="BC377" s="642" t="e">
        <f>#REF!</f>
        <v>#REF!</v>
      </c>
      <c r="BD377" s="642">
        <f>'Новосибирск.обл'!Y377</f>
        <v>0</v>
      </c>
      <c r="BE377" s="642" t="e">
        <f>#REF!</f>
        <v>#REF!</v>
      </c>
      <c r="BF377" s="642" t="e">
        <f>#REF!</f>
        <v>#REF!</v>
      </c>
      <c r="BG377" s="642" t="e">
        <f>#REF!</f>
        <v>#REF!</v>
      </c>
      <c r="BH377" s="642" t="e">
        <f>#REF!</f>
        <v>#REF!</v>
      </c>
      <c r="BI377" s="642" t="e">
        <f>#REF!</f>
        <v>#REF!</v>
      </c>
      <c r="BJ377" s="642" t="e">
        <f>#REF!</f>
        <v>#REF!</v>
      </c>
      <c r="BK377" s="1" t="e">
        <f>#REF!+#REF!</f>
        <v>#REF!</v>
      </c>
      <c r="BL377" s="1"/>
      <c r="BM377" s="469" t="e">
        <f t="shared" si="1202"/>
        <v>#REF!</v>
      </c>
      <c r="BN377" s="66" t="e">
        <f>#REF!+#REF!+#REF!+'Новосибирск.обл'!E377+#REF!+#REF!+#REF!+#REF!+#REF!+#REF!</f>
        <v>#REF!</v>
      </c>
      <c r="BO377" s="79" t="e">
        <f t="shared" si="1203"/>
        <v>#REF!</v>
      </c>
    </row>
    <row r="378" s="470" customFormat="1" ht="25.5" customHeight="1">
      <c r="A378" s="471" t="s">
        <v>762</v>
      </c>
      <c r="B378" s="486" t="s">
        <v>37</v>
      </c>
      <c r="C378" s="473" t="s">
        <v>32</v>
      </c>
      <c r="D378" s="642"/>
      <c r="E378" s="642"/>
      <c r="F378" s="642"/>
      <c r="G378" s="642"/>
      <c r="H378" s="642"/>
      <c r="I378" s="642"/>
      <c r="J378" s="642"/>
      <c r="K378" s="642"/>
      <c r="L378" s="642"/>
      <c r="M378" s="642"/>
      <c r="N378" s="642"/>
      <c r="O378" s="469" t="e">
        <f>#REF!+#REF!+#REF!+'Новосибирск.обл'!D378+#REF!+#REF!+#REF!+#REF!+#REF!+#REF!</f>
        <v>#REF!</v>
      </c>
      <c r="P378" s="642" t="e">
        <f t="shared" si="1211"/>
        <v>#REF!</v>
      </c>
      <c r="Q378" s="642" t="e">
        <f>#REF!</f>
        <v>#REF!</v>
      </c>
      <c r="R378" s="642" t="e">
        <f>#REF!</f>
        <v>#REF!</v>
      </c>
      <c r="S378" s="642" t="e">
        <f>#REF!</f>
        <v>#REF!</v>
      </c>
      <c r="T378" s="642">
        <f>'Новосибирск.обл'!E378</f>
        <v>0</v>
      </c>
      <c r="U378" s="642" t="e">
        <f>#REF!</f>
        <v>#REF!</v>
      </c>
      <c r="V378" s="642" t="e">
        <f>#REF!</f>
        <v>#REF!</v>
      </c>
      <c r="W378" s="642" t="e">
        <f>#REF!</f>
        <v>#REF!</v>
      </c>
      <c r="X378" s="642" t="e">
        <f>#REF!</f>
        <v>#REF!</v>
      </c>
      <c r="Y378" s="642" t="e">
        <f>#REF!</f>
        <v>#REF!</v>
      </c>
      <c r="Z378" s="642" t="e">
        <f>#REF!</f>
        <v>#REF!</v>
      </c>
      <c r="AA378" s="66" t="e">
        <f>#REF!+#REF!+#REF!+'Новосибирск.обл'!E378+#REF!+#REF!+#REF!+#REF!+#REF!+#REF!</f>
        <v>#REF!</v>
      </c>
      <c r="AB378" s="642" t="e">
        <f t="shared" si="1212"/>
        <v>#REF!</v>
      </c>
      <c r="AC378" s="642" t="e">
        <f>#REF!</f>
        <v>#REF!</v>
      </c>
      <c r="AD378" s="642" t="e">
        <f>#REF!</f>
        <v>#REF!</v>
      </c>
      <c r="AE378" s="642" t="e">
        <f>#REF!</f>
        <v>#REF!</v>
      </c>
      <c r="AF378" s="642">
        <f>'Новосибирск.обл'!K378</f>
        <v>0</v>
      </c>
      <c r="AG378" s="642" t="e">
        <f>#REF!</f>
        <v>#REF!</v>
      </c>
      <c r="AH378" s="642" t="e">
        <f>#REF!</f>
        <v>#REF!</v>
      </c>
      <c r="AI378" s="642" t="e">
        <f>#REF!</f>
        <v>#REF!</v>
      </c>
      <c r="AJ378" s="642" t="e">
        <f>#REF!</f>
        <v>#REF!</v>
      </c>
      <c r="AK378" s="642" t="e">
        <f>#REF!</f>
        <v>#REF!</v>
      </c>
      <c r="AL378" s="642" t="e">
        <f>#REF!</f>
        <v>#REF!</v>
      </c>
      <c r="AM378" s="1"/>
      <c r="AN378" s="642" t="e">
        <f t="shared" si="1213"/>
        <v>#REF!</v>
      </c>
      <c r="AO378" s="642" t="e">
        <f>#REF!</f>
        <v>#REF!</v>
      </c>
      <c r="AP378" s="642" t="e">
        <f>#REF!</f>
        <v>#REF!</v>
      </c>
      <c r="AQ378" s="642" t="e">
        <f>#REF!</f>
        <v>#REF!</v>
      </c>
      <c r="AR378" s="642">
        <f>'Новосибирск.обл'!M378</f>
        <v>0</v>
      </c>
      <c r="AS378" s="642" t="e">
        <f>#REF!</f>
        <v>#REF!</v>
      </c>
      <c r="AT378" s="642" t="e">
        <f>#REF!</f>
        <v>#REF!</v>
      </c>
      <c r="AU378" s="642" t="e">
        <f>#REF!</f>
        <v>#REF!</v>
      </c>
      <c r="AV378" s="642" t="e">
        <f>#REF!</f>
        <v>#REF!</v>
      </c>
      <c r="AW378" s="642" t="e">
        <f>#REF!</f>
        <v>#REF!</v>
      </c>
      <c r="AX378" s="642" t="e">
        <f>#REF!</f>
        <v>#REF!</v>
      </c>
      <c r="AY378" s="66"/>
      <c r="AZ378" s="642" t="e">
        <f t="shared" si="1214"/>
        <v>#REF!</v>
      </c>
      <c r="BA378" s="642" t="e">
        <f>#REF!</f>
        <v>#REF!</v>
      </c>
      <c r="BB378" s="642" t="e">
        <f>#REF!</f>
        <v>#REF!</v>
      </c>
      <c r="BC378" s="642" t="e">
        <f>#REF!</f>
        <v>#REF!</v>
      </c>
      <c r="BD378" s="642">
        <f>'Новосибирск.обл'!Y378</f>
        <v>0</v>
      </c>
      <c r="BE378" s="642" t="e">
        <f>#REF!</f>
        <v>#REF!</v>
      </c>
      <c r="BF378" s="642" t="e">
        <f>#REF!</f>
        <v>#REF!</v>
      </c>
      <c r="BG378" s="642" t="e">
        <f>#REF!</f>
        <v>#REF!</v>
      </c>
      <c r="BH378" s="642" t="e">
        <f>#REF!</f>
        <v>#REF!</v>
      </c>
      <c r="BI378" s="642" t="e">
        <f>#REF!</f>
        <v>#REF!</v>
      </c>
      <c r="BJ378" s="642" t="e">
        <f>#REF!</f>
        <v>#REF!</v>
      </c>
      <c r="BK378" s="1" t="e">
        <f>#REF!+#REF!</f>
        <v>#REF!</v>
      </c>
      <c r="BL378" s="1"/>
      <c r="BM378" s="469" t="e">
        <f t="shared" si="1202"/>
        <v>#REF!</v>
      </c>
      <c r="BN378" s="66" t="e">
        <f>#REF!+#REF!+#REF!+'Новосибирск.обл'!E378+#REF!+#REF!+#REF!+#REF!+#REF!+#REF!</f>
        <v>#REF!</v>
      </c>
      <c r="BO378" s="79" t="e">
        <f t="shared" si="1203"/>
        <v>#REF!</v>
      </c>
    </row>
    <row r="379" s="470" customFormat="1" ht="25.5" customHeight="1">
      <c r="A379" s="471" t="s">
        <v>763</v>
      </c>
      <c r="B379" s="486" t="s">
        <v>39</v>
      </c>
      <c r="C379" s="473" t="s">
        <v>32</v>
      </c>
      <c r="D379" s="642"/>
      <c r="E379" s="642"/>
      <c r="F379" s="642"/>
      <c r="G379" s="642"/>
      <c r="H379" s="642"/>
      <c r="I379" s="642"/>
      <c r="J379" s="642"/>
      <c r="K379" s="642"/>
      <c r="L379" s="642"/>
      <c r="M379" s="642"/>
      <c r="N379" s="642"/>
      <c r="O379" s="469" t="e">
        <f>#REF!+#REF!+#REF!+'Новосибирск.обл'!D379+#REF!+#REF!+#REF!+#REF!+#REF!+#REF!</f>
        <v>#REF!</v>
      </c>
      <c r="P379" s="642" t="e">
        <f t="shared" si="1211"/>
        <v>#REF!</v>
      </c>
      <c r="Q379" s="642" t="e">
        <f>#REF!</f>
        <v>#REF!</v>
      </c>
      <c r="R379" s="642" t="e">
        <f>#REF!</f>
        <v>#REF!</v>
      </c>
      <c r="S379" s="642" t="e">
        <f>#REF!</f>
        <v>#REF!</v>
      </c>
      <c r="T379" s="642">
        <f>'Новосибирск.обл'!E379</f>
        <v>0</v>
      </c>
      <c r="U379" s="642" t="e">
        <f>#REF!</f>
        <v>#REF!</v>
      </c>
      <c r="V379" s="642" t="e">
        <f>#REF!</f>
        <v>#REF!</v>
      </c>
      <c r="W379" s="642" t="e">
        <f>#REF!</f>
        <v>#REF!</v>
      </c>
      <c r="X379" s="642" t="e">
        <f>#REF!</f>
        <v>#REF!</v>
      </c>
      <c r="Y379" s="642" t="e">
        <f>#REF!</f>
        <v>#REF!</v>
      </c>
      <c r="Z379" s="642" t="e">
        <f>#REF!</f>
        <v>#REF!</v>
      </c>
      <c r="AA379" s="66" t="e">
        <f>#REF!+#REF!+#REF!+'Новосибирск.обл'!E379+#REF!+#REF!+#REF!+#REF!+#REF!+#REF!</f>
        <v>#REF!</v>
      </c>
      <c r="AB379" s="642" t="e">
        <f t="shared" si="1212"/>
        <v>#REF!</v>
      </c>
      <c r="AC379" s="642" t="e">
        <f>#REF!</f>
        <v>#REF!</v>
      </c>
      <c r="AD379" s="642" t="e">
        <f>#REF!</f>
        <v>#REF!</v>
      </c>
      <c r="AE379" s="642" t="e">
        <f>#REF!</f>
        <v>#REF!</v>
      </c>
      <c r="AF379" s="642">
        <f>'Новосибирск.обл'!K379</f>
        <v>0</v>
      </c>
      <c r="AG379" s="642" t="e">
        <f>#REF!</f>
        <v>#REF!</v>
      </c>
      <c r="AH379" s="642" t="e">
        <f>#REF!</f>
        <v>#REF!</v>
      </c>
      <c r="AI379" s="642" t="e">
        <f>#REF!</f>
        <v>#REF!</v>
      </c>
      <c r="AJ379" s="642" t="e">
        <f>#REF!</f>
        <v>#REF!</v>
      </c>
      <c r="AK379" s="642" t="e">
        <f>#REF!</f>
        <v>#REF!</v>
      </c>
      <c r="AL379" s="642" t="e">
        <f>#REF!</f>
        <v>#REF!</v>
      </c>
      <c r="AM379" s="1"/>
      <c r="AN379" s="642" t="e">
        <f t="shared" si="1213"/>
        <v>#REF!</v>
      </c>
      <c r="AO379" s="642" t="e">
        <f>#REF!</f>
        <v>#REF!</v>
      </c>
      <c r="AP379" s="642" t="e">
        <f>#REF!</f>
        <v>#REF!</v>
      </c>
      <c r="AQ379" s="642" t="e">
        <f>#REF!</f>
        <v>#REF!</v>
      </c>
      <c r="AR379" s="642">
        <f>'Новосибирск.обл'!M379</f>
        <v>0</v>
      </c>
      <c r="AS379" s="642" t="e">
        <f>#REF!</f>
        <v>#REF!</v>
      </c>
      <c r="AT379" s="642" t="e">
        <f>#REF!</f>
        <v>#REF!</v>
      </c>
      <c r="AU379" s="642" t="e">
        <f>#REF!</f>
        <v>#REF!</v>
      </c>
      <c r="AV379" s="642" t="e">
        <f>#REF!</f>
        <v>#REF!</v>
      </c>
      <c r="AW379" s="642" t="e">
        <f>#REF!</f>
        <v>#REF!</v>
      </c>
      <c r="AX379" s="642" t="e">
        <f>#REF!</f>
        <v>#REF!</v>
      </c>
      <c r="AY379" s="66"/>
      <c r="AZ379" s="642" t="e">
        <f t="shared" si="1214"/>
        <v>#REF!</v>
      </c>
      <c r="BA379" s="642" t="e">
        <f>#REF!</f>
        <v>#REF!</v>
      </c>
      <c r="BB379" s="642" t="e">
        <f>#REF!</f>
        <v>#REF!</v>
      </c>
      <c r="BC379" s="642" t="e">
        <f>#REF!</f>
        <v>#REF!</v>
      </c>
      <c r="BD379" s="642">
        <f>'Новосибирск.обл'!Y379</f>
        <v>0</v>
      </c>
      <c r="BE379" s="642" t="e">
        <f>#REF!</f>
        <v>#REF!</v>
      </c>
      <c r="BF379" s="642" t="e">
        <f>#REF!</f>
        <v>#REF!</v>
      </c>
      <c r="BG379" s="642" t="e">
        <f>#REF!</f>
        <v>#REF!</v>
      </c>
      <c r="BH379" s="642" t="e">
        <f>#REF!</f>
        <v>#REF!</v>
      </c>
      <c r="BI379" s="642" t="e">
        <f>#REF!</f>
        <v>#REF!</v>
      </c>
      <c r="BJ379" s="642" t="e">
        <f>#REF!</f>
        <v>#REF!</v>
      </c>
      <c r="BK379" s="1" t="e">
        <f>#REF!+#REF!</f>
        <v>#REF!</v>
      </c>
      <c r="BL379" s="1"/>
      <c r="BM379" s="469" t="e">
        <f t="shared" si="1202"/>
        <v>#REF!</v>
      </c>
      <c r="BN379" s="66" t="e">
        <f>#REF!+#REF!+#REF!+'Новосибирск.обл'!E379+#REF!+#REF!+#REF!+#REF!+#REF!+#REF!</f>
        <v>#REF!</v>
      </c>
      <c r="BO379" s="79" t="e">
        <f t="shared" si="1203"/>
        <v>#REF!</v>
      </c>
    </row>
    <row r="380" s="470" customFormat="1" ht="25.5" customHeight="1">
      <c r="A380" s="471" t="s">
        <v>764</v>
      </c>
      <c r="B380" s="486" t="s">
        <v>41</v>
      </c>
      <c r="C380" s="473" t="s">
        <v>32</v>
      </c>
      <c r="D380" s="642"/>
      <c r="E380" s="642"/>
      <c r="F380" s="642"/>
      <c r="G380" s="642"/>
      <c r="H380" s="642"/>
      <c r="I380" s="642"/>
      <c r="J380" s="642"/>
      <c r="K380" s="642"/>
      <c r="L380" s="642"/>
      <c r="M380" s="642"/>
      <c r="N380" s="642"/>
      <c r="O380" s="469" t="e">
        <f>#REF!+#REF!+#REF!+'Новосибирск.обл'!D380+#REF!+#REF!+#REF!+#REF!+#REF!+#REF!</f>
        <v>#REF!</v>
      </c>
      <c r="P380" s="642" t="e">
        <f t="shared" si="1211"/>
        <v>#REF!</v>
      </c>
      <c r="Q380" s="642" t="e">
        <f>#REF!</f>
        <v>#REF!</v>
      </c>
      <c r="R380" s="642" t="e">
        <f>#REF!</f>
        <v>#REF!</v>
      </c>
      <c r="S380" s="642" t="e">
        <f>#REF!</f>
        <v>#REF!</v>
      </c>
      <c r="T380" s="642">
        <f>'Новосибирск.обл'!E380</f>
        <v>0</v>
      </c>
      <c r="U380" s="642" t="e">
        <f>#REF!</f>
        <v>#REF!</v>
      </c>
      <c r="V380" s="642" t="e">
        <f>#REF!</f>
        <v>#REF!</v>
      </c>
      <c r="W380" s="642" t="e">
        <f>#REF!</f>
        <v>#REF!</v>
      </c>
      <c r="X380" s="642" t="e">
        <f>#REF!</f>
        <v>#REF!</v>
      </c>
      <c r="Y380" s="642" t="e">
        <f>#REF!</f>
        <v>#REF!</v>
      </c>
      <c r="Z380" s="642" t="e">
        <f>#REF!</f>
        <v>#REF!</v>
      </c>
      <c r="AA380" s="66" t="e">
        <f>#REF!+#REF!+#REF!+'Новосибирск.обл'!E380+#REF!+#REF!+#REF!+#REF!+#REF!+#REF!</f>
        <v>#REF!</v>
      </c>
      <c r="AB380" s="642" t="e">
        <f t="shared" si="1212"/>
        <v>#REF!</v>
      </c>
      <c r="AC380" s="642" t="e">
        <f>#REF!</f>
        <v>#REF!</v>
      </c>
      <c r="AD380" s="642" t="e">
        <f>#REF!</f>
        <v>#REF!</v>
      </c>
      <c r="AE380" s="642" t="e">
        <f>#REF!</f>
        <v>#REF!</v>
      </c>
      <c r="AF380" s="642">
        <f>'Новосибирск.обл'!K380</f>
        <v>0</v>
      </c>
      <c r="AG380" s="642" t="e">
        <f>#REF!</f>
        <v>#REF!</v>
      </c>
      <c r="AH380" s="642" t="e">
        <f>#REF!</f>
        <v>#REF!</v>
      </c>
      <c r="AI380" s="642" t="e">
        <f>#REF!</f>
        <v>#REF!</v>
      </c>
      <c r="AJ380" s="642" t="e">
        <f>#REF!</f>
        <v>#REF!</v>
      </c>
      <c r="AK380" s="642" t="e">
        <f>#REF!</f>
        <v>#REF!</v>
      </c>
      <c r="AL380" s="642" t="e">
        <f>#REF!</f>
        <v>#REF!</v>
      </c>
      <c r="AM380" s="1"/>
      <c r="AN380" s="642" t="e">
        <f t="shared" si="1213"/>
        <v>#REF!</v>
      </c>
      <c r="AO380" s="642" t="e">
        <f>#REF!</f>
        <v>#REF!</v>
      </c>
      <c r="AP380" s="642" t="e">
        <f>#REF!</f>
        <v>#REF!</v>
      </c>
      <c r="AQ380" s="642" t="e">
        <f>#REF!</f>
        <v>#REF!</v>
      </c>
      <c r="AR380" s="642">
        <f>'Новосибирск.обл'!M380</f>
        <v>0</v>
      </c>
      <c r="AS380" s="642" t="e">
        <f>#REF!</f>
        <v>#REF!</v>
      </c>
      <c r="AT380" s="642" t="e">
        <f>#REF!</f>
        <v>#REF!</v>
      </c>
      <c r="AU380" s="642" t="e">
        <f>#REF!</f>
        <v>#REF!</v>
      </c>
      <c r="AV380" s="642" t="e">
        <f>#REF!</f>
        <v>#REF!</v>
      </c>
      <c r="AW380" s="642" t="e">
        <f>#REF!</f>
        <v>#REF!</v>
      </c>
      <c r="AX380" s="642" t="e">
        <f>#REF!</f>
        <v>#REF!</v>
      </c>
      <c r="AY380" s="66"/>
      <c r="AZ380" s="642" t="e">
        <f t="shared" si="1214"/>
        <v>#REF!</v>
      </c>
      <c r="BA380" s="642" t="e">
        <f>#REF!</f>
        <v>#REF!</v>
      </c>
      <c r="BB380" s="642" t="e">
        <f>#REF!</f>
        <v>#REF!</v>
      </c>
      <c r="BC380" s="642" t="e">
        <f>#REF!</f>
        <v>#REF!</v>
      </c>
      <c r="BD380" s="642">
        <f>'Новосибирск.обл'!Y380</f>
        <v>0</v>
      </c>
      <c r="BE380" s="642" t="e">
        <f>#REF!</f>
        <v>#REF!</v>
      </c>
      <c r="BF380" s="642" t="e">
        <f>#REF!</f>
        <v>#REF!</v>
      </c>
      <c r="BG380" s="642" t="e">
        <f>#REF!</f>
        <v>#REF!</v>
      </c>
      <c r="BH380" s="642" t="e">
        <f>#REF!</f>
        <v>#REF!</v>
      </c>
      <c r="BI380" s="642" t="e">
        <f>#REF!</f>
        <v>#REF!</v>
      </c>
      <c r="BJ380" s="642" t="e">
        <f>#REF!</f>
        <v>#REF!</v>
      </c>
      <c r="BK380" s="1" t="e">
        <f>#REF!+#REF!</f>
        <v>#REF!</v>
      </c>
      <c r="BL380" s="1"/>
      <c r="BM380" s="469" t="e">
        <f t="shared" si="1202"/>
        <v>#REF!</v>
      </c>
      <c r="BN380" s="66" t="e">
        <f>#REF!+#REF!+#REF!+'Новосибирск.обл'!E380+#REF!+#REF!+#REF!+#REF!+#REF!+#REF!</f>
        <v>#REF!</v>
      </c>
      <c r="BO380" s="79" t="e">
        <f t="shared" si="1203"/>
        <v>#REF!</v>
      </c>
    </row>
    <row r="381" s="470" customFormat="1" ht="25.5" customHeight="1">
      <c r="A381" s="471" t="s">
        <v>765</v>
      </c>
      <c r="B381" s="485" t="s">
        <v>766</v>
      </c>
      <c r="C381" s="473" t="s">
        <v>32</v>
      </c>
      <c r="D381" s="642"/>
      <c r="E381" s="642"/>
      <c r="F381" s="642"/>
      <c r="G381" s="642"/>
      <c r="H381" s="642"/>
      <c r="I381" s="642"/>
      <c r="J381" s="642"/>
      <c r="K381" s="642"/>
      <c r="L381" s="642"/>
      <c r="M381" s="642"/>
      <c r="N381" s="642"/>
      <c r="O381" s="469" t="e">
        <f>#REF!+#REF!+#REF!+'Новосибирск.обл'!D381+#REF!+#REF!+#REF!+#REF!+#REF!+#REF!</f>
        <v>#REF!</v>
      </c>
      <c r="P381" s="642" t="e">
        <f t="shared" si="1211"/>
        <v>#REF!</v>
      </c>
      <c r="Q381" s="642" t="e">
        <f>#REF!</f>
        <v>#REF!</v>
      </c>
      <c r="R381" s="642" t="e">
        <f>#REF!</f>
        <v>#REF!</v>
      </c>
      <c r="S381" s="642" t="e">
        <f>#REF!</f>
        <v>#REF!</v>
      </c>
      <c r="T381" s="642">
        <f>'Новосибирск.обл'!E381</f>
        <v>0</v>
      </c>
      <c r="U381" s="642" t="e">
        <f>#REF!</f>
        <v>#REF!</v>
      </c>
      <c r="V381" s="642" t="e">
        <f>#REF!</f>
        <v>#REF!</v>
      </c>
      <c r="W381" s="642" t="e">
        <f>#REF!</f>
        <v>#REF!</v>
      </c>
      <c r="X381" s="642" t="e">
        <f>#REF!</f>
        <v>#REF!</v>
      </c>
      <c r="Y381" s="642" t="e">
        <f>#REF!</f>
        <v>#REF!</v>
      </c>
      <c r="Z381" s="642" t="e">
        <f>#REF!</f>
        <v>#REF!</v>
      </c>
      <c r="AA381" s="66" t="e">
        <f>#REF!+#REF!+#REF!+'Новосибирск.обл'!E381+#REF!+#REF!+#REF!+#REF!+#REF!+#REF!</f>
        <v>#REF!</v>
      </c>
      <c r="AB381" s="642" t="e">
        <f t="shared" si="1212"/>
        <v>#REF!</v>
      </c>
      <c r="AC381" s="642" t="e">
        <f>#REF!</f>
        <v>#REF!</v>
      </c>
      <c r="AD381" s="642" t="e">
        <f>#REF!</f>
        <v>#REF!</v>
      </c>
      <c r="AE381" s="642" t="e">
        <f>#REF!</f>
        <v>#REF!</v>
      </c>
      <c r="AF381" s="642">
        <f>'Новосибирск.обл'!K381</f>
        <v>0</v>
      </c>
      <c r="AG381" s="642" t="e">
        <f>#REF!</f>
        <v>#REF!</v>
      </c>
      <c r="AH381" s="642" t="e">
        <f>#REF!</f>
        <v>#REF!</v>
      </c>
      <c r="AI381" s="642" t="e">
        <f>#REF!</f>
        <v>#REF!</v>
      </c>
      <c r="AJ381" s="642" t="e">
        <f>#REF!</f>
        <v>#REF!</v>
      </c>
      <c r="AK381" s="642" t="e">
        <f>#REF!</f>
        <v>#REF!</v>
      </c>
      <c r="AL381" s="642" t="e">
        <f>#REF!</f>
        <v>#REF!</v>
      </c>
      <c r="AM381" s="1"/>
      <c r="AN381" s="642" t="e">
        <f t="shared" si="1213"/>
        <v>#REF!</v>
      </c>
      <c r="AO381" s="642" t="e">
        <f>#REF!</f>
        <v>#REF!</v>
      </c>
      <c r="AP381" s="642" t="e">
        <f>#REF!</f>
        <v>#REF!</v>
      </c>
      <c r="AQ381" s="642" t="e">
        <f>#REF!</f>
        <v>#REF!</v>
      </c>
      <c r="AR381" s="642">
        <f>'Новосибирск.обл'!M381</f>
        <v>0</v>
      </c>
      <c r="AS381" s="642" t="e">
        <f>#REF!</f>
        <v>#REF!</v>
      </c>
      <c r="AT381" s="642" t="e">
        <f>#REF!</f>
        <v>#REF!</v>
      </c>
      <c r="AU381" s="642" t="e">
        <f>#REF!</f>
        <v>#REF!</v>
      </c>
      <c r="AV381" s="642" t="e">
        <f>#REF!</f>
        <v>#REF!</v>
      </c>
      <c r="AW381" s="642" t="e">
        <f>#REF!</f>
        <v>#REF!</v>
      </c>
      <c r="AX381" s="642" t="e">
        <f>#REF!</f>
        <v>#REF!</v>
      </c>
      <c r="AY381" s="66"/>
      <c r="AZ381" s="642" t="e">
        <f t="shared" si="1214"/>
        <v>#REF!</v>
      </c>
      <c r="BA381" s="642" t="e">
        <f>#REF!</f>
        <v>#REF!</v>
      </c>
      <c r="BB381" s="642" t="e">
        <f>#REF!</f>
        <v>#REF!</v>
      </c>
      <c r="BC381" s="642" t="e">
        <f>#REF!</f>
        <v>#REF!</v>
      </c>
      <c r="BD381" s="642">
        <f>'Новосибирск.обл'!Y381</f>
        <v>0</v>
      </c>
      <c r="BE381" s="642" t="e">
        <f>#REF!</f>
        <v>#REF!</v>
      </c>
      <c r="BF381" s="642" t="e">
        <f>#REF!</f>
        <v>#REF!</v>
      </c>
      <c r="BG381" s="642" t="e">
        <f>#REF!</f>
        <v>#REF!</v>
      </c>
      <c r="BH381" s="642" t="e">
        <f>#REF!</f>
        <v>#REF!</v>
      </c>
      <c r="BI381" s="642" t="e">
        <f>#REF!</f>
        <v>#REF!</v>
      </c>
      <c r="BJ381" s="642" t="e">
        <f>#REF!</f>
        <v>#REF!</v>
      </c>
      <c r="BK381" s="1" t="e">
        <f>#REF!+#REF!</f>
        <v>#REF!</v>
      </c>
      <c r="BL381" s="1"/>
      <c r="BM381" s="469" t="e">
        <f t="shared" si="1202"/>
        <v>#REF!</v>
      </c>
      <c r="BN381" s="66" t="e">
        <f>#REF!+#REF!+#REF!+'Новосибирск.обл'!E381+#REF!+#REF!+#REF!+#REF!+#REF!+#REF!</f>
        <v>#REF!</v>
      </c>
      <c r="BO381" s="79" t="e">
        <f t="shared" si="1203"/>
        <v>#REF!</v>
      </c>
    </row>
    <row r="382" s="688" customFormat="1" ht="25.5" customHeight="1">
      <c r="A382" s="689" t="s">
        <v>767</v>
      </c>
      <c r="B382" s="690" t="s">
        <v>768</v>
      </c>
      <c r="C382" s="691" t="s">
        <v>32</v>
      </c>
      <c r="D382" s="640"/>
      <c r="E382" s="640"/>
      <c r="F382" s="640"/>
      <c r="G382" s="640"/>
      <c r="H382" s="640"/>
      <c r="I382" s="640"/>
      <c r="J382" s="640"/>
      <c r="K382" s="640"/>
      <c r="L382" s="640"/>
      <c r="M382" s="640"/>
      <c r="N382" s="640"/>
      <c r="O382" s="469" t="e">
        <f>#REF!+#REF!+#REF!+'Новосибирск.обл'!D382+#REF!+#REF!+#REF!+#REF!+#REF!+#REF!</f>
        <v>#REF!</v>
      </c>
      <c r="P382" s="640" t="e">
        <f t="shared" si="1211"/>
        <v>#REF!</v>
      </c>
      <c r="Q382" s="640" t="e">
        <f>#REF!</f>
        <v>#REF!</v>
      </c>
      <c r="R382" s="640" t="e">
        <f>#REF!</f>
        <v>#REF!</v>
      </c>
      <c r="S382" s="640" t="e">
        <f>#REF!</f>
        <v>#REF!</v>
      </c>
      <c r="T382" s="640">
        <f>'Новосибирск.обл'!E382</f>
        <v>5.6619999999999999</v>
      </c>
      <c r="U382" s="640" t="e">
        <f>#REF!</f>
        <v>#REF!</v>
      </c>
      <c r="V382" s="640" t="e">
        <f>#REF!</f>
        <v>#REF!</v>
      </c>
      <c r="W382" s="640" t="e">
        <f>#REF!</f>
        <v>#REF!</v>
      </c>
      <c r="X382" s="640" t="e">
        <f>#REF!</f>
        <v>#REF!</v>
      </c>
      <c r="Y382" s="640" t="e">
        <f>#REF!</f>
        <v>#REF!</v>
      </c>
      <c r="Z382" s="640" t="e">
        <f>#REF!</f>
        <v>#REF!</v>
      </c>
      <c r="AA382" s="589" t="e">
        <f>#REF!+#REF!+#REF!+'Новосибирск.обл'!E382+#REF!+#REF!+#REF!+#REF!+#REF!+#REF!</f>
        <v>#REF!</v>
      </c>
      <c r="AB382" s="640" t="e">
        <f t="shared" si="1212"/>
        <v>#REF!</v>
      </c>
      <c r="AC382" s="640" t="e">
        <f>#REF!</f>
        <v>#REF!</v>
      </c>
      <c r="AD382" s="640" t="e">
        <f>#REF!</f>
        <v>#REF!</v>
      </c>
      <c r="AE382" s="640" t="e">
        <f>#REF!</f>
        <v>#REF!</v>
      </c>
      <c r="AF382" s="640">
        <f>'Новосибирск.обл'!K382</f>
        <v>4.4236000000000004</v>
      </c>
      <c r="AG382" s="640" t="e">
        <f>#REF!</f>
        <v>#REF!</v>
      </c>
      <c r="AH382" s="640" t="e">
        <f>#REF!</f>
        <v>#REF!</v>
      </c>
      <c r="AI382" s="640" t="e">
        <f>#REF!</f>
        <v>#REF!</v>
      </c>
      <c r="AJ382" s="640" t="e">
        <f>#REF!</f>
        <v>#REF!</v>
      </c>
      <c r="AK382" s="640" t="e">
        <f>#REF!</f>
        <v>#REF!</v>
      </c>
      <c r="AL382" s="640" t="e">
        <f>#REF!</f>
        <v>#REF!</v>
      </c>
      <c r="AM382" s="657"/>
      <c r="AN382" s="640" t="e">
        <f t="shared" si="1213"/>
        <v>#REF!</v>
      </c>
      <c r="AO382" s="640" t="e">
        <f>#REF!</f>
        <v>#REF!</v>
      </c>
      <c r="AP382" s="640" t="e">
        <f>#REF!</f>
        <v>#REF!</v>
      </c>
      <c r="AQ382" s="640" t="e">
        <f>#REF!</f>
        <v>#REF!</v>
      </c>
      <c r="AR382" s="640">
        <f>'Новосибирск.обл'!M382</f>
        <v>4.4236000000000004</v>
      </c>
      <c r="AS382" s="640" t="e">
        <f>#REF!</f>
        <v>#REF!</v>
      </c>
      <c r="AT382" s="640" t="e">
        <f>#REF!</f>
        <v>#REF!</v>
      </c>
      <c r="AU382" s="640" t="e">
        <f>#REF!</f>
        <v>#REF!</v>
      </c>
      <c r="AV382" s="640" t="e">
        <f>#REF!</f>
        <v>#REF!</v>
      </c>
      <c r="AW382" s="640" t="e">
        <f>#REF!</f>
        <v>#REF!</v>
      </c>
      <c r="AX382" s="640" t="e">
        <f>#REF!</f>
        <v>#REF!</v>
      </c>
      <c r="AY382" s="589"/>
      <c r="AZ382" s="640" t="e">
        <f t="shared" si="1214"/>
        <v>#REF!</v>
      </c>
      <c r="BA382" s="640" t="e">
        <f>#REF!</f>
        <v>#REF!</v>
      </c>
      <c r="BB382" s="640" t="e">
        <f>#REF!</f>
        <v>#REF!</v>
      </c>
      <c r="BC382" s="640" t="e">
        <f>#REF!</f>
        <v>#REF!</v>
      </c>
      <c r="BD382" s="640">
        <f>'Новосибирск.обл'!Y382</f>
        <v>0</v>
      </c>
      <c r="BE382" s="640" t="e">
        <f>#REF!</f>
        <v>#REF!</v>
      </c>
      <c r="BF382" s="640" t="e">
        <f>#REF!</f>
        <v>#REF!</v>
      </c>
      <c r="BG382" s="640" t="e">
        <f>#REF!</f>
        <v>#REF!</v>
      </c>
      <c r="BH382" s="640" t="e">
        <f>#REF!</f>
        <v>#REF!</v>
      </c>
      <c r="BI382" s="640" t="e">
        <f>#REF!</f>
        <v>#REF!</v>
      </c>
      <c r="BJ382" s="640" t="e">
        <f>#REF!</f>
        <v>#REF!</v>
      </c>
      <c r="BK382" s="657" t="e">
        <f>#REF!+#REF!</f>
        <v>#REF!</v>
      </c>
      <c r="BL382" s="657"/>
      <c r="BM382" s="692" t="e">
        <f t="shared" si="1202"/>
        <v>#REF!</v>
      </c>
      <c r="BN382" s="66" t="e">
        <f>#REF!+#REF!+#REF!+'Новосибирск.обл'!E382+#REF!+#REF!+#REF!+#REF!+#REF!+#REF!</f>
        <v>#REF!</v>
      </c>
      <c r="BO382" s="79" t="e">
        <f t="shared" si="1203"/>
        <v>#REF!</v>
      </c>
    </row>
    <row r="383" s="470" customFormat="1" ht="25.5" customHeight="1">
      <c r="A383" s="471" t="s">
        <v>769</v>
      </c>
      <c r="B383" s="485" t="s">
        <v>770</v>
      </c>
      <c r="C383" s="473" t="s">
        <v>32</v>
      </c>
      <c r="D383" s="642"/>
      <c r="E383" s="642"/>
      <c r="F383" s="642"/>
      <c r="G383" s="642"/>
      <c r="H383" s="642"/>
      <c r="I383" s="642"/>
      <c r="J383" s="642"/>
      <c r="K383" s="642"/>
      <c r="L383" s="642"/>
      <c r="M383" s="642"/>
      <c r="N383" s="642"/>
      <c r="O383" s="469" t="e">
        <f>#REF!+#REF!+#REF!+'Новосибирск.обл'!D383+#REF!+#REF!+#REF!+#REF!+#REF!+#REF!</f>
        <v>#REF!</v>
      </c>
      <c r="P383" s="642" t="e">
        <f t="shared" si="1211"/>
        <v>#REF!</v>
      </c>
      <c r="Q383" s="642" t="e">
        <f>#REF!</f>
        <v>#REF!</v>
      </c>
      <c r="R383" s="642" t="e">
        <f>#REF!</f>
        <v>#REF!</v>
      </c>
      <c r="S383" s="642" t="e">
        <f>#REF!</f>
        <v>#REF!</v>
      </c>
      <c r="T383" s="642">
        <f>'Новосибирск.обл'!E383</f>
        <v>0</v>
      </c>
      <c r="U383" s="642" t="e">
        <f>#REF!</f>
        <v>#REF!</v>
      </c>
      <c r="V383" s="642" t="e">
        <f>#REF!</f>
        <v>#REF!</v>
      </c>
      <c r="W383" s="642" t="e">
        <f>#REF!</f>
        <v>#REF!</v>
      </c>
      <c r="X383" s="642" t="e">
        <f>#REF!</f>
        <v>#REF!</v>
      </c>
      <c r="Y383" s="642" t="e">
        <f>#REF!</f>
        <v>#REF!</v>
      </c>
      <c r="Z383" s="642" t="e">
        <f>#REF!</f>
        <v>#REF!</v>
      </c>
      <c r="AA383" s="66" t="e">
        <f>#REF!+#REF!+#REF!+'Новосибирск.обл'!E383+#REF!+#REF!+#REF!+#REF!+#REF!+#REF!</f>
        <v>#REF!</v>
      </c>
      <c r="AB383" s="642" t="e">
        <f t="shared" si="1212"/>
        <v>#REF!</v>
      </c>
      <c r="AC383" s="642" t="e">
        <f>#REF!</f>
        <v>#REF!</v>
      </c>
      <c r="AD383" s="642" t="e">
        <f>#REF!</f>
        <v>#REF!</v>
      </c>
      <c r="AE383" s="642" t="e">
        <f>#REF!</f>
        <v>#REF!</v>
      </c>
      <c r="AF383" s="642">
        <f>'Новосибирск.обл'!K383</f>
        <v>0</v>
      </c>
      <c r="AG383" s="642" t="e">
        <f>#REF!</f>
        <v>#REF!</v>
      </c>
      <c r="AH383" s="642" t="e">
        <f>#REF!</f>
        <v>#REF!</v>
      </c>
      <c r="AI383" s="642" t="e">
        <f>#REF!</f>
        <v>#REF!</v>
      </c>
      <c r="AJ383" s="642" t="e">
        <f>#REF!</f>
        <v>#REF!</v>
      </c>
      <c r="AK383" s="642" t="e">
        <f>#REF!</f>
        <v>#REF!</v>
      </c>
      <c r="AL383" s="642" t="e">
        <f>#REF!</f>
        <v>#REF!</v>
      </c>
      <c r="AM383" s="1"/>
      <c r="AN383" s="642" t="e">
        <f t="shared" si="1213"/>
        <v>#REF!</v>
      </c>
      <c r="AO383" s="642" t="e">
        <f>#REF!</f>
        <v>#REF!</v>
      </c>
      <c r="AP383" s="642" t="e">
        <f>#REF!</f>
        <v>#REF!</v>
      </c>
      <c r="AQ383" s="642" t="e">
        <f>#REF!</f>
        <v>#REF!</v>
      </c>
      <c r="AR383" s="642">
        <f>'Новосибирск.обл'!M383</f>
        <v>0</v>
      </c>
      <c r="AS383" s="642" t="e">
        <f>#REF!</f>
        <v>#REF!</v>
      </c>
      <c r="AT383" s="642" t="e">
        <f>#REF!</f>
        <v>#REF!</v>
      </c>
      <c r="AU383" s="642" t="e">
        <f>#REF!</f>
        <v>#REF!</v>
      </c>
      <c r="AV383" s="642" t="e">
        <f>#REF!</f>
        <v>#REF!</v>
      </c>
      <c r="AW383" s="642" t="e">
        <f>#REF!</f>
        <v>#REF!</v>
      </c>
      <c r="AX383" s="642" t="e">
        <f>#REF!</f>
        <v>#REF!</v>
      </c>
      <c r="AY383" s="66"/>
      <c r="AZ383" s="642" t="e">
        <f t="shared" si="1214"/>
        <v>#REF!</v>
      </c>
      <c r="BA383" s="642" t="e">
        <f>#REF!</f>
        <v>#REF!</v>
      </c>
      <c r="BB383" s="642" t="e">
        <f>#REF!</f>
        <v>#REF!</v>
      </c>
      <c r="BC383" s="642" t="e">
        <f>#REF!</f>
        <v>#REF!</v>
      </c>
      <c r="BD383" s="642">
        <f>'Новосибирск.обл'!Y383</f>
        <v>0</v>
      </c>
      <c r="BE383" s="642" t="e">
        <f>#REF!</f>
        <v>#REF!</v>
      </c>
      <c r="BF383" s="642" t="e">
        <f>#REF!</f>
        <v>#REF!</v>
      </c>
      <c r="BG383" s="642" t="e">
        <f>#REF!</f>
        <v>#REF!</v>
      </c>
      <c r="BH383" s="642" t="e">
        <f>#REF!</f>
        <v>#REF!</v>
      </c>
      <c r="BI383" s="642" t="e">
        <f>#REF!</f>
        <v>#REF!</v>
      </c>
      <c r="BJ383" s="642" t="e">
        <f>#REF!</f>
        <v>#REF!</v>
      </c>
      <c r="BK383" s="1" t="e">
        <f>#REF!+#REF!</f>
        <v>#REF!</v>
      </c>
      <c r="BL383" s="1"/>
      <c r="BM383" s="469" t="e">
        <f t="shared" si="1202"/>
        <v>#REF!</v>
      </c>
      <c r="BN383" s="66" t="e">
        <f>#REF!+#REF!+#REF!+'Новосибирск.обл'!E383+#REF!+#REF!+#REF!+#REF!+#REF!+#REF!</f>
        <v>#REF!</v>
      </c>
      <c r="BO383" s="79" t="e">
        <f t="shared" si="1203"/>
        <v>#REF!</v>
      </c>
    </row>
    <row r="384" s="487" customFormat="1" ht="25.5" customHeight="1">
      <c r="A384" s="471" t="s">
        <v>771</v>
      </c>
      <c r="B384" s="485" t="s">
        <v>772</v>
      </c>
      <c r="C384" s="473" t="s">
        <v>32</v>
      </c>
      <c r="D384" s="642"/>
      <c r="E384" s="642"/>
      <c r="F384" s="642"/>
      <c r="G384" s="642"/>
      <c r="H384" s="642"/>
      <c r="I384" s="642"/>
      <c r="J384" s="642"/>
      <c r="K384" s="642"/>
      <c r="L384" s="642"/>
      <c r="M384" s="642"/>
      <c r="N384" s="642"/>
      <c r="O384" s="469" t="e">
        <f>#REF!+#REF!+#REF!+'Новосибирск.обл'!D384+#REF!+#REF!+#REF!+#REF!+#REF!+#REF!</f>
        <v>#REF!</v>
      </c>
      <c r="P384" s="642" t="e">
        <f t="shared" si="1211"/>
        <v>#REF!</v>
      </c>
      <c r="Q384" s="642" t="e">
        <f>#REF!</f>
        <v>#REF!</v>
      </c>
      <c r="R384" s="642" t="e">
        <f>#REF!</f>
        <v>#REF!</v>
      </c>
      <c r="S384" s="642" t="e">
        <f>#REF!</f>
        <v>#REF!</v>
      </c>
      <c r="T384" s="642">
        <f>'Новосибирск.обл'!E384</f>
        <v>0</v>
      </c>
      <c r="U384" s="642" t="e">
        <f>#REF!</f>
        <v>#REF!</v>
      </c>
      <c r="V384" s="642" t="e">
        <f>#REF!</f>
        <v>#REF!</v>
      </c>
      <c r="W384" s="642" t="e">
        <f>#REF!</f>
        <v>#REF!</v>
      </c>
      <c r="X384" s="642" t="e">
        <f>#REF!</f>
        <v>#REF!</v>
      </c>
      <c r="Y384" s="642" t="e">
        <f>#REF!</f>
        <v>#REF!</v>
      </c>
      <c r="Z384" s="642" t="e">
        <f>#REF!</f>
        <v>#REF!</v>
      </c>
      <c r="AA384" s="66" t="e">
        <f>#REF!+#REF!+#REF!+'Новосибирск.обл'!E384+#REF!+#REF!+#REF!+#REF!+#REF!+#REF!</f>
        <v>#REF!</v>
      </c>
      <c r="AB384" s="642" t="e">
        <f t="shared" si="1212"/>
        <v>#REF!</v>
      </c>
      <c r="AC384" s="642" t="e">
        <f>#REF!</f>
        <v>#REF!</v>
      </c>
      <c r="AD384" s="642" t="e">
        <f>#REF!</f>
        <v>#REF!</v>
      </c>
      <c r="AE384" s="642" t="e">
        <f>#REF!</f>
        <v>#REF!</v>
      </c>
      <c r="AF384" s="642">
        <f>'Новосибирск.обл'!K384</f>
        <v>3.0442053499999999</v>
      </c>
      <c r="AG384" s="642" t="e">
        <f>#REF!</f>
        <v>#REF!</v>
      </c>
      <c r="AH384" s="642" t="e">
        <f>#REF!</f>
        <v>#REF!</v>
      </c>
      <c r="AI384" s="642" t="e">
        <f>#REF!</f>
        <v>#REF!</v>
      </c>
      <c r="AJ384" s="642" t="e">
        <f>#REF!</f>
        <v>#REF!</v>
      </c>
      <c r="AK384" s="642" t="e">
        <f>#REF!</f>
        <v>#REF!</v>
      </c>
      <c r="AL384" s="642" t="e">
        <f>#REF!</f>
        <v>#REF!</v>
      </c>
      <c r="AM384" s="1"/>
      <c r="AN384" s="642" t="e">
        <f t="shared" si="1213"/>
        <v>#REF!</v>
      </c>
      <c r="AO384" s="642" t="e">
        <f>#REF!</f>
        <v>#REF!</v>
      </c>
      <c r="AP384" s="642" t="e">
        <f>#REF!</f>
        <v>#REF!</v>
      </c>
      <c r="AQ384" s="642" t="e">
        <f>#REF!</f>
        <v>#REF!</v>
      </c>
      <c r="AR384" s="642">
        <f>'Новосибирск.обл'!M384</f>
        <v>0</v>
      </c>
      <c r="AS384" s="642" t="e">
        <f>#REF!</f>
        <v>#REF!</v>
      </c>
      <c r="AT384" s="642" t="e">
        <f>#REF!</f>
        <v>#REF!</v>
      </c>
      <c r="AU384" s="642" t="e">
        <f>#REF!</f>
        <v>#REF!</v>
      </c>
      <c r="AV384" s="642" t="e">
        <f>#REF!</f>
        <v>#REF!</v>
      </c>
      <c r="AW384" s="642" t="e">
        <f>#REF!</f>
        <v>#REF!</v>
      </c>
      <c r="AX384" s="642" t="e">
        <f>#REF!</f>
        <v>#REF!</v>
      </c>
      <c r="AY384" s="66"/>
      <c r="AZ384" s="642" t="e">
        <f t="shared" si="1214"/>
        <v>#REF!</v>
      </c>
      <c r="BA384" s="642" t="e">
        <f>#REF!</f>
        <v>#REF!</v>
      </c>
      <c r="BB384" s="642" t="e">
        <f>#REF!</f>
        <v>#REF!</v>
      </c>
      <c r="BC384" s="642" t="e">
        <f>#REF!</f>
        <v>#REF!</v>
      </c>
      <c r="BD384" s="642">
        <f>'Новосибирск.обл'!Y384</f>
        <v>0</v>
      </c>
      <c r="BE384" s="642" t="e">
        <f>#REF!</f>
        <v>#REF!</v>
      </c>
      <c r="BF384" s="642" t="e">
        <f>#REF!</f>
        <v>#REF!</v>
      </c>
      <c r="BG384" s="642" t="e">
        <f>#REF!</f>
        <v>#REF!</v>
      </c>
      <c r="BH384" s="642" t="e">
        <f>#REF!</f>
        <v>#REF!</v>
      </c>
      <c r="BI384" s="642" t="e">
        <f>#REF!</f>
        <v>#REF!</v>
      </c>
      <c r="BJ384" s="642" t="e">
        <f>#REF!</f>
        <v>#REF!</v>
      </c>
      <c r="BK384" s="1" t="e">
        <f>#REF!+#REF!</f>
        <v>#REF!</v>
      </c>
      <c r="BL384" s="1"/>
      <c r="BM384" s="469" t="e">
        <f t="shared" si="1202"/>
        <v>#REF!</v>
      </c>
      <c r="BN384" s="66" t="e">
        <f>#REF!+#REF!+#REF!+'Новосибирск.обл'!E384+#REF!+#REF!+#REF!+#REF!+#REF!+#REF!</f>
        <v>#REF!</v>
      </c>
      <c r="BO384" s="79" t="e">
        <f t="shared" si="1203"/>
        <v>#REF!</v>
      </c>
    </row>
    <row r="385" s="470" customFormat="1" ht="25.5" customHeight="1">
      <c r="A385" s="471" t="s">
        <v>773</v>
      </c>
      <c r="B385" s="486" t="s">
        <v>774</v>
      </c>
      <c r="C385" s="473" t="s">
        <v>32</v>
      </c>
      <c r="D385" s="642"/>
      <c r="E385" s="642"/>
      <c r="F385" s="642"/>
      <c r="G385" s="642"/>
      <c r="H385" s="642"/>
      <c r="I385" s="642"/>
      <c r="J385" s="642"/>
      <c r="K385" s="642"/>
      <c r="L385" s="642"/>
      <c r="M385" s="642"/>
      <c r="N385" s="642"/>
      <c r="O385" s="469" t="e">
        <f>#REF!+#REF!+#REF!+'Новосибирск.обл'!D385+#REF!+#REF!+#REF!+#REF!+#REF!+#REF!</f>
        <v>#REF!</v>
      </c>
      <c r="P385" s="642" t="e">
        <f t="shared" si="1211"/>
        <v>#REF!</v>
      </c>
      <c r="Q385" s="642" t="e">
        <f>#REF!</f>
        <v>#REF!</v>
      </c>
      <c r="R385" s="642" t="e">
        <f>#REF!</f>
        <v>#REF!</v>
      </c>
      <c r="S385" s="642" t="e">
        <f>#REF!</f>
        <v>#REF!</v>
      </c>
      <c r="T385" s="642">
        <f>'Новосибирск.обл'!E385</f>
        <v>0</v>
      </c>
      <c r="U385" s="642" t="e">
        <f>#REF!</f>
        <v>#REF!</v>
      </c>
      <c r="V385" s="642" t="e">
        <f>#REF!</f>
        <v>#REF!</v>
      </c>
      <c r="W385" s="642" t="e">
        <f>#REF!</f>
        <v>#REF!</v>
      </c>
      <c r="X385" s="642" t="e">
        <f>#REF!</f>
        <v>#REF!</v>
      </c>
      <c r="Y385" s="642" t="e">
        <f>#REF!</f>
        <v>#REF!</v>
      </c>
      <c r="Z385" s="642" t="e">
        <f>#REF!</f>
        <v>#REF!</v>
      </c>
      <c r="AA385" s="66" t="e">
        <f>#REF!+#REF!+#REF!+'Новосибирск.обл'!E385+#REF!+#REF!+#REF!+#REF!+#REF!+#REF!</f>
        <v>#REF!</v>
      </c>
      <c r="AB385" s="642" t="e">
        <f t="shared" si="1212"/>
        <v>#REF!</v>
      </c>
      <c r="AC385" s="642" t="e">
        <f>#REF!</f>
        <v>#REF!</v>
      </c>
      <c r="AD385" s="642" t="e">
        <f>#REF!</f>
        <v>#REF!</v>
      </c>
      <c r="AE385" s="642" t="e">
        <f>#REF!</f>
        <v>#REF!</v>
      </c>
      <c r="AF385" s="642">
        <f>'Новосибирск.обл'!K385</f>
        <v>0</v>
      </c>
      <c r="AG385" s="642" t="e">
        <f>#REF!</f>
        <v>#REF!</v>
      </c>
      <c r="AH385" s="642" t="e">
        <f>#REF!</f>
        <v>#REF!</v>
      </c>
      <c r="AI385" s="642" t="e">
        <f>#REF!</f>
        <v>#REF!</v>
      </c>
      <c r="AJ385" s="642" t="e">
        <f>#REF!</f>
        <v>#REF!</v>
      </c>
      <c r="AK385" s="642" t="e">
        <f>#REF!</f>
        <v>#REF!</v>
      </c>
      <c r="AL385" s="642" t="e">
        <f>#REF!</f>
        <v>#REF!</v>
      </c>
      <c r="AM385" s="1"/>
      <c r="AN385" s="642" t="e">
        <f t="shared" si="1213"/>
        <v>#REF!</v>
      </c>
      <c r="AO385" s="642" t="e">
        <f>#REF!</f>
        <v>#REF!</v>
      </c>
      <c r="AP385" s="642" t="e">
        <f>#REF!</f>
        <v>#REF!</v>
      </c>
      <c r="AQ385" s="642" t="e">
        <f>#REF!</f>
        <v>#REF!</v>
      </c>
      <c r="AR385" s="642">
        <f>'Новосибирск.обл'!M385</f>
        <v>0</v>
      </c>
      <c r="AS385" s="642" t="e">
        <f>#REF!</f>
        <v>#REF!</v>
      </c>
      <c r="AT385" s="642" t="e">
        <f>#REF!</f>
        <v>#REF!</v>
      </c>
      <c r="AU385" s="642" t="e">
        <f>#REF!</f>
        <v>#REF!</v>
      </c>
      <c r="AV385" s="642" t="e">
        <f>#REF!</f>
        <v>#REF!</v>
      </c>
      <c r="AW385" s="642" t="e">
        <f>#REF!</f>
        <v>#REF!</v>
      </c>
      <c r="AX385" s="642" t="e">
        <f>#REF!</f>
        <v>#REF!</v>
      </c>
      <c r="AY385" s="66"/>
      <c r="AZ385" s="642" t="e">
        <f t="shared" si="1214"/>
        <v>#REF!</v>
      </c>
      <c r="BA385" s="642" t="e">
        <f>#REF!</f>
        <v>#REF!</v>
      </c>
      <c r="BB385" s="642" t="e">
        <f>#REF!</f>
        <v>#REF!</v>
      </c>
      <c r="BC385" s="642" t="e">
        <f>#REF!</f>
        <v>#REF!</v>
      </c>
      <c r="BD385" s="642">
        <f>'Новосибирск.обл'!Y385</f>
        <v>0</v>
      </c>
      <c r="BE385" s="642" t="e">
        <f>#REF!</f>
        <v>#REF!</v>
      </c>
      <c r="BF385" s="642" t="e">
        <f>#REF!</f>
        <v>#REF!</v>
      </c>
      <c r="BG385" s="642" t="e">
        <f>#REF!</f>
        <v>#REF!</v>
      </c>
      <c r="BH385" s="642" t="e">
        <f>#REF!</f>
        <v>#REF!</v>
      </c>
      <c r="BI385" s="642" t="e">
        <f>#REF!</f>
        <v>#REF!</v>
      </c>
      <c r="BJ385" s="642" t="e">
        <f>#REF!</f>
        <v>#REF!</v>
      </c>
      <c r="BK385" s="1" t="e">
        <f>#REF!+#REF!</f>
        <v>#REF!</v>
      </c>
      <c r="BL385" s="1"/>
      <c r="BM385" s="469" t="e">
        <f t="shared" si="1202"/>
        <v>#REF!</v>
      </c>
      <c r="BN385" s="66" t="e">
        <f>#REF!+#REF!+#REF!+'Новосибирск.обл'!E385+#REF!+#REF!+#REF!+#REF!+#REF!+#REF!</f>
        <v>#REF!</v>
      </c>
      <c r="BO385" s="79" t="e">
        <f t="shared" si="1203"/>
        <v>#REF!</v>
      </c>
    </row>
    <row r="386" s="470" customFormat="1" ht="25.5" customHeight="1">
      <c r="A386" s="471" t="s">
        <v>775</v>
      </c>
      <c r="B386" s="486" t="s">
        <v>776</v>
      </c>
      <c r="C386" s="473" t="s">
        <v>32</v>
      </c>
      <c r="D386" s="642"/>
      <c r="E386" s="642"/>
      <c r="F386" s="642"/>
      <c r="G386" s="642"/>
      <c r="H386" s="642"/>
      <c r="I386" s="642"/>
      <c r="J386" s="642"/>
      <c r="K386" s="642"/>
      <c r="L386" s="642"/>
      <c r="M386" s="642"/>
      <c r="N386" s="642"/>
      <c r="O386" s="469" t="e">
        <f>#REF!+#REF!+#REF!+'Новосибирск.обл'!D386+#REF!+#REF!+#REF!+#REF!+#REF!+#REF!</f>
        <v>#REF!</v>
      </c>
      <c r="P386" s="642" t="e">
        <f t="shared" si="1211"/>
        <v>#REF!</v>
      </c>
      <c r="Q386" s="642" t="e">
        <f>#REF!</f>
        <v>#REF!</v>
      </c>
      <c r="R386" s="642" t="e">
        <f>#REF!</f>
        <v>#REF!</v>
      </c>
      <c r="S386" s="642" t="e">
        <f>#REF!</f>
        <v>#REF!</v>
      </c>
      <c r="T386" s="642">
        <f>'Новосибирск.обл'!E386</f>
        <v>0</v>
      </c>
      <c r="U386" s="642" t="e">
        <f>#REF!</f>
        <v>#REF!</v>
      </c>
      <c r="V386" s="642" t="e">
        <f>#REF!</f>
        <v>#REF!</v>
      </c>
      <c r="W386" s="642" t="e">
        <f>#REF!</f>
        <v>#REF!</v>
      </c>
      <c r="X386" s="642" t="e">
        <f>#REF!</f>
        <v>#REF!</v>
      </c>
      <c r="Y386" s="642" t="e">
        <f>#REF!</f>
        <v>#REF!</v>
      </c>
      <c r="Z386" s="642" t="e">
        <f>#REF!</f>
        <v>#REF!</v>
      </c>
      <c r="AA386" s="66" t="e">
        <f>#REF!+#REF!+#REF!+'Новосибирск.обл'!E386+#REF!+#REF!+#REF!+#REF!+#REF!+#REF!</f>
        <v>#REF!</v>
      </c>
      <c r="AB386" s="642" t="e">
        <f t="shared" si="1212"/>
        <v>#REF!</v>
      </c>
      <c r="AC386" s="642" t="e">
        <f>#REF!</f>
        <v>#REF!</v>
      </c>
      <c r="AD386" s="642" t="e">
        <f>#REF!</f>
        <v>#REF!</v>
      </c>
      <c r="AE386" s="642" t="e">
        <f>#REF!</f>
        <v>#REF!</v>
      </c>
      <c r="AF386" s="642">
        <f>'Новосибирск.обл'!K386</f>
        <v>0</v>
      </c>
      <c r="AG386" s="642" t="e">
        <f>#REF!</f>
        <v>#REF!</v>
      </c>
      <c r="AH386" s="642" t="e">
        <f>#REF!</f>
        <v>#REF!</v>
      </c>
      <c r="AI386" s="642" t="e">
        <f>#REF!</f>
        <v>#REF!</v>
      </c>
      <c r="AJ386" s="642" t="e">
        <f>#REF!</f>
        <v>#REF!</v>
      </c>
      <c r="AK386" s="642" t="e">
        <f>#REF!</f>
        <v>#REF!</v>
      </c>
      <c r="AL386" s="642" t="e">
        <f>#REF!</f>
        <v>#REF!</v>
      </c>
      <c r="AM386" s="1"/>
      <c r="AN386" s="642" t="e">
        <f t="shared" si="1213"/>
        <v>#REF!</v>
      </c>
      <c r="AO386" s="642" t="e">
        <f>#REF!</f>
        <v>#REF!</v>
      </c>
      <c r="AP386" s="642" t="e">
        <f>#REF!</f>
        <v>#REF!</v>
      </c>
      <c r="AQ386" s="642" t="e">
        <f>#REF!</f>
        <v>#REF!</v>
      </c>
      <c r="AR386" s="642">
        <f>'Новосибирск.обл'!M386</f>
        <v>0</v>
      </c>
      <c r="AS386" s="642" t="e">
        <f>#REF!</f>
        <v>#REF!</v>
      </c>
      <c r="AT386" s="642" t="e">
        <f>#REF!</f>
        <v>#REF!</v>
      </c>
      <c r="AU386" s="642" t="e">
        <f>#REF!</f>
        <v>#REF!</v>
      </c>
      <c r="AV386" s="642" t="e">
        <f>#REF!</f>
        <v>#REF!</v>
      </c>
      <c r="AW386" s="642" t="e">
        <f>#REF!</f>
        <v>#REF!</v>
      </c>
      <c r="AX386" s="642" t="e">
        <f>#REF!</f>
        <v>#REF!</v>
      </c>
      <c r="AY386" s="66"/>
      <c r="AZ386" s="642" t="e">
        <f t="shared" si="1214"/>
        <v>#REF!</v>
      </c>
      <c r="BA386" s="642" t="e">
        <f>#REF!</f>
        <v>#REF!</v>
      </c>
      <c r="BB386" s="642" t="e">
        <f>#REF!</f>
        <v>#REF!</v>
      </c>
      <c r="BC386" s="642" t="e">
        <f>#REF!</f>
        <v>#REF!</v>
      </c>
      <c r="BD386" s="642">
        <f>'Новосибирск.обл'!Y386</f>
        <v>0</v>
      </c>
      <c r="BE386" s="642" t="e">
        <f>#REF!</f>
        <v>#REF!</v>
      </c>
      <c r="BF386" s="642" t="e">
        <f>#REF!</f>
        <v>#REF!</v>
      </c>
      <c r="BG386" s="642" t="e">
        <f>#REF!</f>
        <v>#REF!</v>
      </c>
      <c r="BH386" s="642" t="e">
        <f>#REF!</f>
        <v>#REF!</v>
      </c>
      <c r="BI386" s="642" t="e">
        <f>#REF!</f>
        <v>#REF!</v>
      </c>
      <c r="BJ386" s="642" t="e">
        <f>#REF!</f>
        <v>#REF!</v>
      </c>
      <c r="BK386" s="1" t="e">
        <f>#REF!+#REF!</f>
        <v>#REF!</v>
      </c>
      <c r="BL386" s="1"/>
      <c r="BM386" s="469" t="e">
        <f t="shared" si="1202"/>
        <v>#REF!</v>
      </c>
      <c r="BN386" s="66" t="e">
        <f>#REF!+#REF!+#REF!+'Новосибирск.обл'!E386+#REF!+#REF!+#REF!+#REF!+#REF!+#REF!</f>
        <v>#REF!</v>
      </c>
      <c r="BO386" s="79" t="e">
        <f t="shared" si="1203"/>
        <v>#REF!</v>
      </c>
    </row>
    <row r="387" s="487" customFormat="1" ht="25.5" customHeight="1">
      <c r="A387" s="471" t="s">
        <v>777</v>
      </c>
      <c r="B387" s="486" t="s">
        <v>778</v>
      </c>
      <c r="C387" s="473" t="s">
        <v>32</v>
      </c>
      <c r="D387" s="642"/>
      <c r="E387" s="642"/>
      <c r="F387" s="642"/>
      <c r="G387" s="642"/>
      <c r="H387" s="642"/>
      <c r="I387" s="642"/>
      <c r="J387" s="642"/>
      <c r="K387" s="642"/>
      <c r="L387" s="642"/>
      <c r="M387" s="642"/>
      <c r="N387" s="642"/>
      <c r="O387" s="469" t="e">
        <f>#REF!+#REF!+#REF!+'Новосибирск.обл'!D387+#REF!+#REF!+#REF!+#REF!+#REF!+#REF!</f>
        <v>#REF!</v>
      </c>
      <c r="P387" s="642" t="e">
        <f t="shared" si="1211"/>
        <v>#REF!</v>
      </c>
      <c r="Q387" s="642" t="e">
        <f>#REF!</f>
        <v>#REF!</v>
      </c>
      <c r="R387" s="642" t="e">
        <f>#REF!</f>
        <v>#REF!</v>
      </c>
      <c r="S387" s="642" t="e">
        <f>#REF!</f>
        <v>#REF!</v>
      </c>
      <c r="T387" s="642">
        <f>'Новосибирск.обл'!E387</f>
        <v>0</v>
      </c>
      <c r="U387" s="642" t="e">
        <f>#REF!</f>
        <v>#REF!</v>
      </c>
      <c r="V387" s="642" t="e">
        <f>#REF!</f>
        <v>#REF!</v>
      </c>
      <c r="W387" s="642" t="e">
        <f>#REF!</f>
        <v>#REF!</v>
      </c>
      <c r="X387" s="642" t="e">
        <f>#REF!</f>
        <v>#REF!</v>
      </c>
      <c r="Y387" s="642" t="e">
        <f>#REF!</f>
        <v>#REF!</v>
      </c>
      <c r="Z387" s="642" t="e">
        <f>#REF!</f>
        <v>#REF!</v>
      </c>
      <c r="AA387" s="66" t="e">
        <f>#REF!+#REF!+#REF!+'Новосибирск.обл'!E387+#REF!+#REF!+#REF!+#REF!+#REF!+#REF!</f>
        <v>#REF!</v>
      </c>
      <c r="AB387" s="642" t="e">
        <f t="shared" si="1212"/>
        <v>#REF!</v>
      </c>
      <c r="AC387" s="642" t="e">
        <f>#REF!</f>
        <v>#REF!</v>
      </c>
      <c r="AD387" s="642" t="e">
        <f>#REF!</f>
        <v>#REF!</v>
      </c>
      <c r="AE387" s="642" t="e">
        <f>#REF!</f>
        <v>#REF!</v>
      </c>
      <c r="AF387" s="642">
        <f>'Новосибирск.обл'!K387</f>
        <v>3.0442053499999999</v>
      </c>
      <c r="AG387" s="642" t="e">
        <f>#REF!</f>
        <v>#REF!</v>
      </c>
      <c r="AH387" s="642" t="e">
        <f>#REF!</f>
        <v>#REF!</v>
      </c>
      <c r="AI387" s="642" t="e">
        <f>#REF!</f>
        <v>#REF!</v>
      </c>
      <c r="AJ387" s="642" t="e">
        <f>#REF!</f>
        <v>#REF!</v>
      </c>
      <c r="AK387" s="642" t="e">
        <f>#REF!</f>
        <v>#REF!</v>
      </c>
      <c r="AL387" s="642" t="e">
        <f>#REF!</f>
        <v>#REF!</v>
      </c>
      <c r="AM387" s="1"/>
      <c r="AN387" s="642" t="e">
        <f t="shared" si="1213"/>
        <v>#REF!</v>
      </c>
      <c r="AO387" s="642" t="e">
        <f>#REF!</f>
        <v>#REF!</v>
      </c>
      <c r="AP387" s="642" t="e">
        <f>#REF!</f>
        <v>#REF!</v>
      </c>
      <c r="AQ387" s="642" t="e">
        <f>#REF!</f>
        <v>#REF!</v>
      </c>
      <c r="AR387" s="642">
        <f>'Новосибирск.обл'!M387</f>
        <v>0</v>
      </c>
      <c r="AS387" s="642" t="e">
        <f>#REF!</f>
        <v>#REF!</v>
      </c>
      <c r="AT387" s="642" t="e">
        <f>#REF!</f>
        <v>#REF!</v>
      </c>
      <c r="AU387" s="642" t="e">
        <f>#REF!</f>
        <v>#REF!</v>
      </c>
      <c r="AV387" s="642" t="e">
        <f>#REF!</f>
        <v>#REF!</v>
      </c>
      <c r="AW387" s="642" t="e">
        <f>#REF!</f>
        <v>#REF!</v>
      </c>
      <c r="AX387" s="642" t="e">
        <f>#REF!</f>
        <v>#REF!</v>
      </c>
      <c r="AY387" s="66"/>
      <c r="AZ387" s="642" t="e">
        <f t="shared" si="1214"/>
        <v>#REF!</v>
      </c>
      <c r="BA387" s="642" t="e">
        <f>#REF!</f>
        <v>#REF!</v>
      </c>
      <c r="BB387" s="642" t="e">
        <f>#REF!</f>
        <v>#REF!</v>
      </c>
      <c r="BC387" s="642" t="e">
        <f>#REF!</f>
        <v>#REF!</v>
      </c>
      <c r="BD387" s="642">
        <f>'Новосибирск.обл'!Y387</f>
        <v>0</v>
      </c>
      <c r="BE387" s="642" t="e">
        <f>#REF!</f>
        <v>#REF!</v>
      </c>
      <c r="BF387" s="642" t="e">
        <f>#REF!</f>
        <v>#REF!</v>
      </c>
      <c r="BG387" s="642" t="e">
        <f>#REF!</f>
        <v>#REF!</v>
      </c>
      <c r="BH387" s="642" t="e">
        <f>#REF!</f>
        <v>#REF!</v>
      </c>
      <c r="BI387" s="642" t="e">
        <f>#REF!</f>
        <v>#REF!</v>
      </c>
      <c r="BJ387" s="642" t="e">
        <f>#REF!</f>
        <v>#REF!</v>
      </c>
      <c r="BK387" s="1" t="e">
        <f>#REF!+#REF!</f>
        <v>#REF!</v>
      </c>
      <c r="BL387" s="1"/>
      <c r="BM387" s="469" t="e">
        <f t="shared" si="1202"/>
        <v>#REF!</v>
      </c>
      <c r="BN387" s="66" t="e">
        <f>#REF!+#REF!+#REF!+'Новосибирск.обл'!E387+#REF!+#REF!+#REF!+#REF!+#REF!+#REF!</f>
        <v>#REF!</v>
      </c>
      <c r="BO387" s="79" t="e">
        <f t="shared" si="1203"/>
        <v>#REF!</v>
      </c>
    </row>
    <row r="388" s="470" customFormat="1" ht="25.5" customHeight="1">
      <c r="A388" s="471" t="s">
        <v>779</v>
      </c>
      <c r="B388" s="486" t="s">
        <v>776</v>
      </c>
      <c r="C388" s="473" t="s">
        <v>32</v>
      </c>
      <c r="D388" s="642"/>
      <c r="E388" s="642"/>
      <c r="F388" s="642"/>
      <c r="G388" s="642"/>
      <c r="H388" s="642"/>
      <c r="I388" s="642"/>
      <c r="J388" s="642"/>
      <c r="K388" s="642"/>
      <c r="L388" s="642"/>
      <c r="M388" s="642"/>
      <c r="N388" s="642"/>
      <c r="O388" s="469" t="e">
        <f>#REF!+#REF!+#REF!+'Новосибирск.обл'!D388+#REF!+#REF!+#REF!+#REF!+#REF!+#REF!</f>
        <v>#REF!</v>
      </c>
      <c r="P388" s="642" t="e">
        <f t="shared" si="1211"/>
        <v>#REF!</v>
      </c>
      <c r="Q388" s="642" t="e">
        <f>#REF!</f>
        <v>#REF!</v>
      </c>
      <c r="R388" s="642" t="e">
        <f>#REF!</f>
        <v>#REF!</v>
      </c>
      <c r="S388" s="642" t="e">
        <f>#REF!</f>
        <v>#REF!</v>
      </c>
      <c r="T388" s="642">
        <f>'Новосибирск.обл'!E388</f>
        <v>0</v>
      </c>
      <c r="U388" s="642" t="e">
        <f>#REF!</f>
        <v>#REF!</v>
      </c>
      <c r="V388" s="642" t="e">
        <f>#REF!</f>
        <v>#REF!</v>
      </c>
      <c r="W388" s="642" t="e">
        <f>#REF!</f>
        <v>#REF!</v>
      </c>
      <c r="X388" s="642" t="e">
        <f>#REF!</f>
        <v>#REF!</v>
      </c>
      <c r="Y388" s="642" t="e">
        <f>#REF!</f>
        <v>#REF!</v>
      </c>
      <c r="Z388" s="642" t="e">
        <f>#REF!</f>
        <v>#REF!</v>
      </c>
      <c r="AA388" s="66" t="e">
        <f>#REF!+#REF!+#REF!+'Новосибирск.обл'!E388+#REF!+#REF!+#REF!+#REF!+#REF!+#REF!</f>
        <v>#REF!</v>
      </c>
      <c r="AB388" s="642" t="e">
        <f t="shared" si="1212"/>
        <v>#REF!</v>
      </c>
      <c r="AC388" s="642" t="e">
        <f>#REF!</f>
        <v>#REF!</v>
      </c>
      <c r="AD388" s="642" t="e">
        <f>#REF!</f>
        <v>#REF!</v>
      </c>
      <c r="AE388" s="642" t="e">
        <f>#REF!</f>
        <v>#REF!</v>
      </c>
      <c r="AF388" s="642">
        <f>'Новосибирск.обл'!K388</f>
        <v>0</v>
      </c>
      <c r="AG388" s="642" t="e">
        <f>#REF!</f>
        <v>#REF!</v>
      </c>
      <c r="AH388" s="642" t="e">
        <f>#REF!</f>
        <v>#REF!</v>
      </c>
      <c r="AI388" s="642" t="e">
        <f>#REF!</f>
        <v>#REF!</v>
      </c>
      <c r="AJ388" s="642" t="e">
        <f>#REF!</f>
        <v>#REF!</v>
      </c>
      <c r="AK388" s="642" t="e">
        <f>#REF!</f>
        <v>#REF!</v>
      </c>
      <c r="AL388" s="642" t="e">
        <f>#REF!</f>
        <v>#REF!</v>
      </c>
      <c r="AM388" s="1"/>
      <c r="AN388" s="642" t="e">
        <f t="shared" si="1213"/>
        <v>#REF!</v>
      </c>
      <c r="AO388" s="642" t="e">
        <f>#REF!</f>
        <v>#REF!</v>
      </c>
      <c r="AP388" s="642" t="e">
        <f>#REF!</f>
        <v>#REF!</v>
      </c>
      <c r="AQ388" s="642" t="e">
        <f>#REF!</f>
        <v>#REF!</v>
      </c>
      <c r="AR388" s="642">
        <f>'Новосибирск.обл'!M388</f>
        <v>0</v>
      </c>
      <c r="AS388" s="642" t="e">
        <f>#REF!</f>
        <v>#REF!</v>
      </c>
      <c r="AT388" s="642" t="e">
        <f>#REF!</f>
        <v>#REF!</v>
      </c>
      <c r="AU388" s="642" t="e">
        <f>#REF!</f>
        <v>#REF!</v>
      </c>
      <c r="AV388" s="642" t="e">
        <f>#REF!</f>
        <v>#REF!</v>
      </c>
      <c r="AW388" s="642" t="e">
        <f>#REF!</f>
        <v>#REF!</v>
      </c>
      <c r="AX388" s="642" t="e">
        <f>#REF!</f>
        <v>#REF!</v>
      </c>
      <c r="AY388" s="66"/>
      <c r="AZ388" s="642" t="e">
        <f t="shared" si="1214"/>
        <v>#REF!</v>
      </c>
      <c r="BA388" s="642" t="e">
        <f>#REF!</f>
        <v>#REF!</v>
      </c>
      <c r="BB388" s="642" t="e">
        <f>#REF!</f>
        <v>#REF!</v>
      </c>
      <c r="BC388" s="642" t="e">
        <f>#REF!</f>
        <v>#REF!</v>
      </c>
      <c r="BD388" s="642">
        <f>'Новосибирск.обл'!Y388</f>
        <v>0</v>
      </c>
      <c r="BE388" s="642" t="e">
        <f>#REF!</f>
        <v>#REF!</v>
      </c>
      <c r="BF388" s="642" t="e">
        <f>#REF!</f>
        <v>#REF!</v>
      </c>
      <c r="BG388" s="642" t="e">
        <f>#REF!</f>
        <v>#REF!</v>
      </c>
      <c r="BH388" s="642" t="e">
        <f>#REF!</f>
        <v>#REF!</v>
      </c>
      <c r="BI388" s="642" t="e">
        <f>#REF!</f>
        <v>#REF!</v>
      </c>
      <c r="BJ388" s="642" t="e">
        <f>#REF!</f>
        <v>#REF!</v>
      </c>
      <c r="BK388" s="1" t="e">
        <f>#REF!+#REF!</f>
        <v>#REF!</v>
      </c>
      <c r="BL388" s="1"/>
      <c r="BM388" s="469" t="e">
        <f t="shared" si="1202"/>
        <v>#REF!</v>
      </c>
      <c r="BN388" s="66" t="e">
        <f>#REF!+#REF!+#REF!+'Новосибирск.обл'!E388+#REF!+#REF!+#REF!+#REF!+#REF!+#REF!</f>
        <v>#REF!</v>
      </c>
      <c r="BO388" s="79" t="e">
        <f t="shared" si="1203"/>
        <v>#REF!</v>
      </c>
    </row>
    <row r="389" s="470" customFormat="1" ht="25.5" customHeight="1">
      <c r="A389" s="471" t="s">
        <v>780</v>
      </c>
      <c r="B389" s="485" t="s">
        <v>781</v>
      </c>
      <c r="C389" s="473" t="s">
        <v>32</v>
      </c>
      <c r="D389" s="642"/>
      <c r="E389" s="642"/>
      <c r="F389" s="642"/>
      <c r="G389" s="642"/>
      <c r="H389" s="642"/>
      <c r="I389" s="642"/>
      <c r="J389" s="642"/>
      <c r="K389" s="642"/>
      <c r="L389" s="642"/>
      <c r="M389" s="642"/>
      <c r="N389" s="642"/>
      <c r="O389" s="469" t="e">
        <f>#REF!+#REF!+#REF!+'Новосибирск.обл'!D389+#REF!+#REF!+#REF!+#REF!+#REF!+#REF!</f>
        <v>#REF!</v>
      </c>
      <c r="P389" s="642" t="e">
        <f t="shared" si="1211"/>
        <v>#REF!</v>
      </c>
      <c r="Q389" s="642" t="e">
        <f>#REF!</f>
        <v>#REF!</v>
      </c>
      <c r="R389" s="642" t="e">
        <f>#REF!</f>
        <v>#REF!</v>
      </c>
      <c r="S389" s="642" t="e">
        <f>#REF!</f>
        <v>#REF!</v>
      </c>
      <c r="T389" s="642">
        <f>'Новосибирск.обл'!E389</f>
        <v>0</v>
      </c>
      <c r="U389" s="642" t="e">
        <f>#REF!</f>
        <v>#REF!</v>
      </c>
      <c r="V389" s="642" t="e">
        <f>#REF!</f>
        <v>#REF!</v>
      </c>
      <c r="W389" s="642" t="e">
        <f>#REF!</f>
        <v>#REF!</v>
      </c>
      <c r="X389" s="642" t="e">
        <f>#REF!</f>
        <v>#REF!</v>
      </c>
      <c r="Y389" s="642" t="e">
        <f>#REF!</f>
        <v>#REF!</v>
      </c>
      <c r="Z389" s="642" t="e">
        <f>#REF!</f>
        <v>#REF!</v>
      </c>
      <c r="AA389" s="66" t="e">
        <f>#REF!+#REF!+#REF!+'Новосибирск.обл'!E389+#REF!+#REF!+#REF!+#REF!+#REF!+#REF!</f>
        <v>#REF!</v>
      </c>
      <c r="AB389" s="642" t="e">
        <f t="shared" si="1212"/>
        <v>#REF!</v>
      </c>
      <c r="AC389" s="642" t="e">
        <f>#REF!</f>
        <v>#REF!</v>
      </c>
      <c r="AD389" s="642" t="e">
        <f>#REF!</f>
        <v>#REF!</v>
      </c>
      <c r="AE389" s="642" t="e">
        <f>#REF!</f>
        <v>#REF!</v>
      </c>
      <c r="AF389" s="642">
        <f>'Новосибирск.обл'!K389</f>
        <v>0</v>
      </c>
      <c r="AG389" s="642" t="e">
        <f>#REF!</f>
        <v>#REF!</v>
      </c>
      <c r="AH389" s="642" t="e">
        <f>#REF!</f>
        <v>#REF!</v>
      </c>
      <c r="AI389" s="642" t="e">
        <f>#REF!</f>
        <v>#REF!</v>
      </c>
      <c r="AJ389" s="642" t="e">
        <f>#REF!</f>
        <v>#REF!</v>
      </c>
      <c r="AK389" s="642" t="e">
        <f>#REF!</f>
        <v>#REF!</v>
      </c>
      <c r="AL389" s="642" t="e">
        <f>#REF!</f>
        <v>#REF!</v>
      </c>
      <c r="AM389" s="1"/>
      <c r="AN389" s="642" t="e">
        <f t="shared" si="1213"/>
        <v>#REF!</v>
      </c>
      <c r="AO389" s="642" t="e">
        <f>#REF!</f>
        <v>#REF!</v>
      </c>
      <c r="AP389" s="642" t="e">
        <f>#REF!</f>
        <v>#REF!</v>
      </c>
      <c r="AQ389" s="642" t="e">
        <f>#REF!</f>
        <v>#REF!</v>
      </c>
      <c r="AR389" s="642">
        <f>'Новосибирск.обл'!M389</f>
        <v>0</v>
      </c>
      <c r="AS389" s="642" t="e">
        <f>#REF!</f>
        <v>#REF!</v>
      </c>
      <c r="AT389" s="642" t="e">
        <f>#REF!</f>
        <v>#REF!</v>
      </c>
      <c r="AU389" s="642" t="e">
        <f>#REF!</f>
        <v>#REF!</v>
      </c>
      <c r="AV389" s="642" t="e">
        <f>#REF!</f>
        <v>#REF!</v>
      </c>
      <c r="AW389" s="642" t="e">
        <f>#REF!</f>
        <v>#REF!</v>
      </c>
      <c r="AX389" s="642" t="e">
        <f>#REF!</f>
        <v>#REF!</v>
      </c>
      <c r="AY389" s="66"/>
      <c r="AZ389" s="642" t="e">
        <f t="shared" si="1214"/>
        <v>#REF!</v>
      </c>
      <c r="BA389" s="642" t="e">
        <f>#REF!</f>
        <v>#REF!</v>
      </c>
      <c r="BB389" s="642" t="e">
        <f>#REF!</f>
        <v>#REF!</v>
      </c>
      <c r="BC389" s="642" t="e">
        <f>#REF!</f>
        <v>#REF!</v>
      </c>
      <c r="BD389" s="642">
        <f>'Новосибирск.обл'!Y389</f>
        <v>0</v>
      </c>
      <c r="BE389" s="642" t="e">
        <f>#REF!</f>
        <v>#REF!</v>
      </c>
      <c r="BF389" s="642" t="e">
        <f>#REF!</f>
        <v>#REF!</v>
      </c>
      <c r="BG389" s="642" t="e">
        <f>#REF!</f>
        <v>#REF!</v>
      </c>
      <c r="BH389" s="642" t="e">
        <f>#REF!</f>
        <v>#REF!</v>
      </c>
      <c r="BI389" s="642" t="e">
        <f>#REF!</f>
        <v>#REF!</v>
      </c>
      <c r="BJ389" s="642" t="e">
        <f>#REF!</f>
        <v>#REF!</v>
      </c>
      <c r="BK389" s="1" t="e">
        <f>#REF!+#REF!</f>
        <v>#REF!</v>
      </c>
      <c r="BL389" s="1"/>
      <c r="BM389" s="469" t="e">
        <f t="shared" si="1202"/>
        <v>#REF!</v>
      </c>
      <c r="BN389" s="66" t="e">
        <f>#REF!+#REF!+#REF!+'Новосибирск.обл'!E389+#REF!+#REF!+#REF!+#REF!+#REF!+#REF!</f>
        <v>#REF!</v>
      </c>
      <c r="BO389" s="79" t="e">
        <f t="shared" si="1203"/>
        <v>#REF!</v>
      </c>
    </row>
    <row r="390" s="470" customFormat="1" ht="25.5" customHeight="1">
      <c r="A390" s="471" t="s">
        <v>782</v>
      </c>
      <c r="B390" s="485" t="s">
        <v>588</v>
      </c>
      <c r="C390" s="473" t="s">
        <v>32</v>
      </c>
      <c r="D390" s="642"/>
      <c r="E390" s="642"/>
      <c r="F390" s="642"/>
      <c r="G390" s="642"/>
      <c r="H390" s="642"/>
      <c r="I390" s="642"/>
      <c r="J390" s="642"/>
      <c r="K390" s="642"/>
      <c r="L390" s="642"/>
      <c r="M390" s="642"/>
      <c r="N390" s="642"/>
      <c r="O390" s="469" t="e">
        <f>#REF!+#REF!+#REF!+'Новосибирск.обл'!D390+#REF!+#REF!+#REF!+#REF!+#REF!+#REF!</f>
        <v>#REF!</v>
      </c>
      <c r="P390" s="642" t="e">
        <f t="shared" si="1211"/>
        <v>#REF!</v>
      </c>
      <c r="Q390" s="642" t="e">
        <f>#REF!</f>
        <v>#REF!</v>
      </c>
      <c r="R390" s="642" t="e">
        <f>#REF!</f>
        <v>#REF!</v>
      </c>
      <c r="S390" s="642" t="e">
        <f>#REF!</f>
        <v>#REF!</v>
      </c>
      <c r="T390" s="642">
        <f>'Новосибирск.обл'!E390</f>
        <v>0</v>
      </c>
      <c r="U390" s="642" t="e">
        <f>#REF!</f>
        <v>#REF!</v>
      </c>
      <c r="V390" s="642" t="e">
        <f>#REF!</f>
        <v>#REF!</v>
      </c>
      <c r="W390" s="642" t="e">
        <f>#REF!</f>
        <v>#REF!</v>
      </c>
      <c r="X390" s="642" t="e">
        <f>#REF!</f>
        <v>#REF!</v>
      </c>
      <c r="Y390" s="642" t="e">
        <f>#REF!</f>
        <v>#REF!</v>
      </c>
      <c r="Z390" s="642" t="e">
        <f>#REF!</f>
        <v>#REF!</v>
      </c>
      <c r="AA390" s="66" t="e">
        <f>#REF!+#REF!+#REF!+'Новосибирск.обл'!E390+#REF!+#REF!+#REF!+#REF!+#REF!+#REF!</f>
        <v>#REF!</v>
      </c>
      <c r="AB390" s="642" t="e">
        <f t="shared" si="1212"/>
        <v>#REF!</v>
      </c>
      <c r="AC390" s="642" t="e">
        <f>#REF!</f>
        <v>#REF!</v>
      </c>
      <c r="AD390" s="642" t="e">
        <f>#REF!</f>
        <v>#REF!</v>
      </c>
      <c r="AE390" s="642" t="e">
        <f>#REF!</f>
        <v>#REF!</v>
      </c>
      <c r="AF390" s="642">
        <f>'Новосибирск.обл'!K390</f>
        <v>0</v>
      </c>
      <c r="AG390" s="642" t="e">
        <f>#REF!</f>
        <v>#REF!</v>
      </c>
      <c r="AH390" s="642" t="e">
        <f>#REF!</f>
        <v>#REF!</v>
      </c>
      <c r="AI390" s="642" t="e">
        <f>#REF!</f>
        <v>#REF!</v>
      </c>
      <c r="AJ390" s="642" t="e">
        <f>#REF!</f>
        <v>#REF!</v>
      </c>
      <c r="AK390" s="642" t="e">
        <f>#REF!</f>
        <v>#REF!</v>
      </c>
      <c r="AL390" s="642" t="e">
        <f>#REF!</f>
        <v>#REF!</v>
      </c>
      <c r="AM390" s="1"/>
      <c r="AN390" s="642" t="e">
        <f t="shared" si="1213"/>
        <v>#REF!</v>
      </c>
      <c r="AO390" s="642" t="e">
        <f>#REF!</f>
        <v>#REF!</v>
      </c>
      <c r="AP390" s="642" t="e">
        <f>#REF!</f>
        <v>#REF!</v>
      </c>
      <c r="AQ390" s="642" t="e">
        <f>#REF!</f>
        <v>#REF!</v>
      </c>
      <c r="AR390" s="642">
        <f>'Новосибирск.обл'!M390</f>
        <v>0</v>
      </c>
      <c r="AS390" s="642" t="e">
        <f>#REF!</f>
        <v>#REF!</v>
      </c>
      <c r="AT390" s="642" t="e">
        <f>#REF!</f>
        <v>#REF!</v>
      </c>
      <c r="AU390" s="642" t="e">
        <f>#REF!</f>
        <v>#REF!</v>
      </c>
      <c r="AV390" s="642" t="e">
        <f>#REF!</f>
        <v>#REF!</v>
      </c>
      <c r="AW390" s="642" t="e">
        <f>#REF!</f>
        <v>#REF!</v>
      </c>
      <c r="AX390" s="642" t="e">
        <f>#REF!</f>
        <v>#REF!</v>
      </c>
      <c r="AY390" s="66"/>
      <c r="AZ390" s="642" t="e">
        <f t="shared" si="1214"/>
        <v>#REF!</v>
      </c>
      <c r="BA390" s="642" t="e">
        <f>#REF!</f>
        <v>#REF!</v>
      </c>
      <c r="BB390" s="642" t="e">
        <f>#REF!</f>
        <v>#REF!</v>
      </c>
      <c r="BC390" s="642" t="e">
        <f>#REF!</f>
        <v>#REF!</v>
      </c>
      <c r="BD390" s="642">
        <f>'Новосибирск.обл'!Y390</f>
        <v>0</v>
      </c>
      <c r="BE390" s="642" t="e">
        <f>#REF!</f>
        <v>#REF!</v>
      </c>
      <c r="BF390" s="642" t="e">
        <f>#REF!</f>
        <v>#REF!</v>
      </c>
      <c r="BG390" s="642" t="e">
        <f>#REF!</f>
        <v>#REF!</v>
      </c>
      <c r="BH390" s="642" t="e">
        <f>#REF!</f>
        <v>#REF!</v>
      </c>
      <c r="BI390" s="642" t="e">
        <f>#REF!</f>
        <v>#REF!</v>
      </c>
      <c r="BJ390" s="642" t="e">
        <f>#REF!</f>
        <v>#REF!</v>
      </c>
      <c r="BK390" s="1" t="e">
        <f>#REF!+#REF!</f>
        <v>#REF!</v>
      </c>
      <c r="BL390" s="1"/>
      <c r="BM390" s="469" t="e">
        <f t="shared" si="1202"/>
        <v>#REF!</v>
      </c>
      <c r="BN390" s="66" t="e">
        <f>#REF!+#REF!+#REF!+'Новосибирск.обл'!E390+#REF!+#REF!+#REF!+#REF!+#REF!+#REF!</f>
        <v>#REF!</v>
      </c>
      <c r="BO390" s="79" t="e">
        <f t="shared" si="1203"/>
        <v>#REF!</v>
      </c>
    </row>
    <row r="391" s="470" customFormat="1" ht="25.5" customHeight="1">
      <c r="A391" s="471" t="s">
        <v>783</v>
      </c>
      <c r="B391" s="485" t="s">
        <v>784</v>
      </c>
      <c r="C391" s="473" t="s">
        <v>32</v>
      </c>
      <c r="D391" s="642"/>
      <c r="E391" s="642"/>
      <c r="F391" s="642"/>
      <c r="G391" s="642"/>
      <c r="H391" s="642"/>
      <c r="I391" s="642"/>
      <c r="J391" s="642"/>
      <c r="K391" s="642"/>
      <c r="L391" s="642"/>
      <c r="M391" s="642"/>
      <c r="N391" s="642"/>
      <c r="O391" s="469" t="e">
        <f>#REF!+#REF!+#REF!+'Новосибирск.обл'!D391+#REF!+#REF!+#REF!+#REF!+#REF!+#REF!</f>
        <v>#REF!</v>
      </c>
      <c r="P391" s="642" t="e">
        <f t="shared" si="1211"/>
        <v>#REF!</v>
      </c>
      <c r="Q391" s="642" t="e">
        <f>#REF!</f>
        <v>#REF!</v>
      </c>
      <c r="R391" s="642" t="e">
        <f>#REF!</f>
        <v>#REF!</v>
      </c>
      <c r="S391" s="642" t="e">
        <f>#REF!</f>
        <v>#REF!</v>
      </c>
      <c r="T391" s="642">
        <f>'Новосибирск.обл'!E391</f>
        <v>0</v>
      </c>
      <c r="U391" s="642" t="e">
        <f>#REF!</f>
        <v>#REF!</v>
      </c>
      <c r="V391" s="642" t="e">
        <f>#REF!</f>
        <v>#REF!</v>
      </c>
      <c r="W391" s="642" t="e">
        <f>#REF!</f>
        <v>#REF!</v>
      </c>
      <c r="X391" s="642" t="e">
        <f>#REF!</f>
        <v>#REF!</v>
      </c>
      <c r="Y391" s="642" t="e">
        <f>#REF!</f>
        <v>#REF!</v>
      </c>
      <c r="Z391" s="642" t="e">
        <f>#REF!</f>
        <v>#REF!</v>
      </c>
      <c r="AA391" s="66" t="e">
        <f>#REF!+#REF!+#REF!+'Новосибирск.обл'!E391+#REF!+#REF!+#REF!+#REF!+#REF!+#REF!</f>
        <v>#REF!</v>
      </c>
      <c r="AB391" s="642" t="e">
        <f t="shared" si="1212"/>
        <v>#REF!</v>
      </c>
      <c r="AC391" s="642" t="e">
        <f>#REF!</f>
        <v>#REF!</v>
      </c>
      <c r="AD391" s="642" t="e">
        <f>#REF!</f>
        <v>#REF!</v>
      </c>
      <c r="AE391" s="642" t="e">
        <f>#REF!</f>
        <v>#REF!</v>
      </c>
      <c r="AF391" s="642">
        <f>'Новосибирск.обл'!K391</f>
        <v>0</v>
      </c>
      <c r="AG391" s="642" t="e">
        <f>#REF!</f>
        <v>#REF!</v>
      </c>
      <c r="AH391" s="642" t="e">
        <f>#REF!</f>
        <v>#REF!</v>
      </c>
      <c r="AI391" s="642" t="e">
        <f>#REF!</f>
        <v>#REF!</v>
      </c>
      <c r="AJ391" s="642" t="e">
        <f>#REF!</f>
        <v>#REF!</v>
      </c>
      <c r="AK391" s="642" t="e">
        <f>#REF!</f>
        <v>#REF!</v>
      </c>
      <c r="AL391" s="642" t="e">
        <f>#REF!</f>
        <v>#REF!</v>
      </c>
      <c r="AM391" s="1"/>
      <c r="AN391" s="642" t="e">
        <f t="shared" si="1213"/>
        <v>#REF!</v>
      </c>
      <c r="AO391" s="642" t="e">
        <f>#REF!</f>
        <v>#REF!</v>
      </c>
      <c r="AP391" s="642" t="e">
        <f>#REF!</f>
        <v>#REF!</v>
      </c>
      <c r="AQ391" s="642" t="e">
        <f>#REF!</f>
        <v>#REF!</v>
      </c>
      <c r="AR391" s="642">
        <f>'Новосибирск.обл'!M391</f>
        <v>0</v>
      </c>
      <c r="AS391" s="642" t="e">
        <f>#REF!</f>
        <v>#REF!</v>
      </c>
      <c r="AT391" s="642" t="e">
        <f>#REF!</f>
        <v>#REF!</v>
      </c>
      <c r="AU391" s="642" t="e">
        <f>#REF!</f>
        <v>#REF!</v>
      </c>
      <c r="AV391" s="642" t="e">
        <f>#REF!</f>
        <v>#REF!</v>
      </c>
      <c r="AW391" s="642" t="e">
        <f>#REF!</f>
        <v>#REF!</v>
      </c>
      <c r="AX391" s="642" t="e">
        <f>#REF!</f>
        <v>#REF!</v>
      </c>
      <c r="AY391" s="66"/>
      <c r="AZ391" s="642" t="e">
        <f t="shared" si="1214"/>
        <v>#REF!</v>
      </c>
      <c r="BA391" s="642" t="e">
        <f>#REF!</f>
        <v>#REF!</v>
      </c>
      <c r="BB391" s="642" t="e">
        <f>#REF!</f>
        <v>#REF!</v>
      </c>
      <c r="BC391" s="642" t="e">
        <f>#REF!</f>
        <v>#REF!</v>
      </c>
      <c r="BD391" s="642">
        <f>'Новосибирск.обл'!Y391</f>
        <v>0</v>
      </c>
      <c r="BE391" s="642" t="e">
        <f>#REF!</f>
        <v>#REF!</v>
      </c>
      <c r="BF391" s="642" t="e">
        <f>#REF!</f>
        <v>#REF!</v>
      </c>
      <c r="BG391" s="642" t="e">
        <f>#REF!</f>
        <v>#REF!</v>
      </c>
      <c r="BH391" s="642" t="e">
        <f>#REF!</f>
        <v>#REF!</v>
      </c>
      <c r="BI391" s="642" t="e">
        <f>#REF!</f>
        <v>#REF!</v>
      </c>
      <c r="BJ391" s="642" t="e">
        <f>#REF!</f>
        <v>#REF!</v>
      </c>
      <c r="BK391" s="1" t="e">
        <f>#REF!+#REF!</f>
        <v>#REF!</v>
      </c>
      <c r="BL391" s="1"/>
      <c r="BM391" s="469" t="e">
        <f t="shared" si="1202"/>
        <v>#REF!</v>
      </c>
      <c r="BN391" s="66" t="e">
        <f>#REF!+#REF!+#REF!+'Новосибирск.обл'!E391+#REF!+#REF!+#REF!+#REF!+#REF!+#REF!</f>
        <v>#REF!</v>
      </c>
      <c r="BO391" s="79" t="e">
        <f t="shared" si="1203"/>
        <v>#REF!</v>
      </c>
    </row>
    <row r="392" s="470" customFormat="1" ht="25.5" customHeight="1">
      <c r="A392" s="471" t="s">
        <v>785</v>
      </c>
      <c r="B392" s="486" t="s">
        <v>57</v>
      </c>
      <c r="C392" s="473" t="s">
        <v>32</v>
      </c>
      <c r="D392" s="642"/>
      <c r="E392" s="642"/>
      <c r="F392" s="642"/>
      <c r="G392" s="642"/>
      <c r="H392" s="642"/>
      <c r="I392" s="642"/>
      <c r="J392" s="642"/>
      <c r="K392" s="642"/>
      <c r="L392" s="642"/>
      <c r="M392" s="642"/>
      <c r="N392" s="642"/>
      <c r="O392" s="469" t="e">
        <f>#REF!+#REF!+#REF!+'Новосибирск.обл'!D392+#REF!+#REF!+#REF!+#REF!+#REF!+#REF!</f>
        <v>#REF!</v>
      </c>
      <c r="P392" s="642" t="e">
        <f t="shared" si="1211"/>
        <v>#REF!</v>
      </c>
      <c r="Q392" s="642" t="e">
        <f>#REF!</f>
        <v>#REF!</v>
      </c>
      <c r="R392" s="642" t="e">
        <f>#REF!</f>
        <v>#REF!</v>
      </c>
      <c r="S392" s="642" t="e">
        <f>#REF!</f>
        <v>#REF!</v>
      </c>
      <c r="T392" s="642">
        <f>'Новосибирск.обл'!E392</f>
        <v>0</v>
      </c>
      <c r="U392" s="642" t="e">
        <f>#REF!</f>
        <v>#REF!</v>
      </c>
      <c r="V392" s="642" t="e">
        <f>#REF!</f>
        <v>#REF!</v>
      </c>
      <c r="W392" s="642" t="e">
        <f>#REF!</f>
        <v>#REF!</v>
      </c>
      <c r="X392" s="642" t="e">
        <f>#REF!</f>
        <v>#REF!</v>
      </c>
      <c r="Y392" s="642" t="e">
        <f>#REF!</f>
        <v>#REF!</v>
      </c>
      <c r="Z392" s="642" t="e">
        <f>#REF!</f>
        <v>#REF!</v>
      </c>
      <c r="AA392" s="66" t="e">
        <f>#REF!+#REF!+#REF!+'Новосибирск.обл'!E392+#REF!+#REF!+#REF!+#REF!+#REF!+#REF!</f>
        <v>#REF!</v>
      </c>
      <c r="AB392" s="642" t="e">
        <f t="shared" si="1212"/>
        <v>#REF!</v>
      </c>
      <c r="AC392" s="642" t="e">
        <f>#REF!</f>
        <v>#REF!</v>
      </c>
      <c r="AD392" s="642" t="e">
        <f>#REF!</f>
        <v>#REF!</v>
      </c>
      <c r="AE392" s="642" t="e">
        <f>#REF!</f>
        <v>#REF!</v>
      </c>
      <c r="AF392" s="642">
        <f>'Новосибирск.обл'!K392</f>
        <v>0</v>
      </c>
      <c r="AG392" s="642" t="e">
        <f>#REF!</f>
        <v>#REF!</v>
      </c>
      <c r="AH392" s="642" t="e">
        <f>#REF!</f>
        <v>#REF!</v>
      </c>
      <c r="AI392" s="642" t="e">
        <f>#REF!</f>
        <v>#REF!</v>
      </c>
      <c r="AJ392" s="642" t="e">
        <f>#REF!</f>
        <v>#REF!</v>
      </c>
      <c r="AK392" s="642" t="e">
        <f>#REF!</f>
        <v>#REF!</v>
      </c>
      <c r="AL392" s="642" t="e">
        <f>#REF!</f>
        <v>#REF!</v>
      </c>
      <c r="AM392" s="1"/>
      <c r="AN392" s="642" t="e">
        <f t="shared" si="1213"/>
        <v>#REF!</v>
      </c>
      <c r="AO392" s="642" t="e">
        <f>#REF!</f>
        <v>#REF!</v>
      </c>
      <c r="AP392" s="642" t="e">
        <f>#REF!</f>
        <v>#REF!</v>
      </c>
      <c r="AQ392" s="642" t="e">
        <f>#REF!</f>
        <v>#REF!</v>
      </c>
      <c r="AR392" s="642">
        <f>'Новосибирск.обл'!M392</f>
        <v>0</v>
      </c>
      <c r="AS392" s="642" t="e">
        <f>#REF!</f>
        <v>#REF!</v>
      </c>
      <c r="AT392" s="642" t="e">
        <f>#REF!</f>
        <v>#REF!</v>
      </c>
      <c r="AU392" s="642" t="e">
        <f>#REF!</f>
        <v>#REF!</v>
      </c>
      <c r="AV392" s="642" t="e">
        <f>#REF!</f>
        <v>#REF!</v>
      </c>
      <c r="AW392" s="642" t="e">
        <f>#REF!</f>
        <v>#REF!</v>
      </c>
      <c r="AX392" s="642" t="e">
        <f>#REF!</f>
        <v>#REF!</v>
      </c>
      <c r="AY392" s="66"/>
      <c r="AZ392" s="642" t="e">
        <f t="shared" si="1214"/>
        <v>#REF!</v>
      </c>
      <c r="BA392" s="642" t="e">
        <f>#REF!</f>
        <v>#REF!</v>
      </c>
      <c r="BB392" s="642" t="e">
        <f>#REF!</f>
        <v>#REF!</v>
      </c>
      <c r="BC392" s="642" t="e">
        <f>#REF!</f>
        <v>#REF!</v>
      </c>
      <c r="BD392" s="642">
        <f>'Новосибирск.обл'!Y392</f>
        <v>0</v>
      </c>
      <c r="BE392" s="642" t="e">
        <f>#REF!</f>
        <v>#REF!</v>
      </c>
      <c r="BF392" s="642" t="e">
        <f>#REF!</f>
        <v>#REF!</v>
      </c>
      <c r="BG392" s="642" t="e">
        <f>#REF!</f>
        <v>#REF!</v>
      </c>
      <c r="BH392" s="642" t="e">
        <f>#REF!</f>
        <v>#REF!</v>
      </c>
      <c r="BI392" s="642" t="e">
        <f>#REF!</f>
        <v>#REF!</v>
      </c>
      <c r="BJ392" s="642" t="e">
        <f>#REF!</f>
        <v>#REF!</v>
      </c>
      <c r="BK392" s="1" t="e">
        <f>#REF!+#REF!</f>
        <v>#REF!</v>
      </c>
      <c r="BL392" s="1"/>
      <c r="BM392" s="469" t="e">
        <f t="shared" si="1202"/>
        <v>#REF!</v>
      </c>
      <c r="BN392" s="66" t="e">
        <f>#REF!+#REF!+#REF!+'Новосибирск.обл'!E392+#REF!+#REF!+#REF!+#REF!+#REF!+#REF!</f>
        <v>#REF!</v>
      </c>
      <c r="BO392" s="79" t="e">
        <f t="shared" si="1203"/>
        <v>#REF!</v>
      </c>
    </row>
    <row r="393" s="470" customFormat="1" ht="25.5" customHeight="1">
      <c r="A393" s="471" t="s">
        <v>786</v>
      </c>
      <c r="B393" s="492" t="s">
        <v>59</v>
      </c>
      <c r="C393" s="473" t="s">
        <v>32</v>
      </c>
      <c r="D393" s="642"/>
      <c r="E393" s="642"/>
      <c r="F393" s="642"/>
      <c r="G393" s="642"/>
      <c r="H393" s="642"/>
      <c r="I393" s="642"/>
      <c r="J393" s="642"/>
      <c r="K393" s="642"/>
      <c r="L393" s="642"/>
      <c r="M393" s="642"/>
      <c r="N393" s="642"/>
      <c r="O393" s="469" t="e">
        <f>#REF!+#REF!+#REF!+'Новосибирск.обл'!D393+#REF!+#REF!+#REF!+#REF!+#REF!+#REF!</f>
        <v>#REF!</v>
      </c>
      <c r="P393" s="642" t="e">
        <f t="shared" si="1211"/>
        <v>#REF!</v>
      </c>
      <c r="Q393" s="642" t="e">
        <f>#REF!</f>
        <v>#REF!</v>
      </c>
      <c r="R393" s="642" t="e">
        <f>#REF!</f>
        <v>#REF!</v>
      </c>
      <c r="S393" s="642" t="e">
        <f>#REF!</f>
        <v>#REF!</v>
      </c>
      <c r="T393" s="642">
        <f>'Новосибирск.обл'!E393</f>
        <v>0</v>
      </c>
      <c r="U393" s="642" t="e">
        <f>#REF!</f>
        <v>#REF!</v>
      </c>
      <c r="V393" s="642" t="e">
        <f>#REF!</f>
        <v>#REF!</v>
      </c>
      <c r="W393" s="642" t="e">
        <f>#REF!</f>
        <v>#REF!</v>
      </c>
      <c r="X393" s="642" t="e">
        <f>#REF!</f>
        <v>#REF!</v>
      </c>
      <c r="Y393" s="642" t="e">
        <f>#REF!</f>
        <v>#REF!</v>
      </c>
      <c r="Z393" s="642" t="e">
        <f>#REF!</f>
        <v>#REF!</v>
      </c>
      <c r="AA393" s="66" t="e">
        <f>#REF!+#REF!+#REF!+'Новосибирск.обл'!E393+#REF!+#REF!+#REF!+#REF!+#REF!+#REF!</f>
        <v>#REF!</v>
      </c>
      <c r="AB393" s="642" t="e">
        <f t="shared" si="1212"/>
        <v>#REF!</v>
      </c>
      <c r="AC393" s="642" t="e">
        <f>#REF!</f>
        <v>#REF!</v>
      </c>
      <c r="AD393" s="642" t="e">
        <f>#REF!</f>
        <v>#REF!</v>
      </c>
      <c r="AE393" s="642" t="e">
        <f>#REF!</f>
        <v>#REF!</v>
      </c>
      <c r="AF393" s="642">
        <f>'Новосибирск.обл'!K393</f>
        <v>0</v>
      </c>
      <c r="AG393" s="642" t="e">
        <f>#REF!</f>
        <v>#REF!</v>
      </c>
      <c r="AH393" s="642" t="e">
        <f>#REF!</f>
        <v>#REF!</v>
      </c>
      <c r="AI393" s="642" t="e">
        <f>#REF!</f>
        <v>#REF!</v>
      </c>
      <c r="AJ393" s="642" t="e">
        <f>#REF!</f>
        <v>#REF!</v>
      </c>
      <c r="AK393" s="642" t="e">
        <f>#REF!</f>
        <v>#REF!</v>
      </c>
      <c r="AL393" s="642" t="e">
        <f>#REF!</f>
        <v>#REF!</v>
      </c>
      <c r="AM393" s="1"/>
      <c r="AN393" s="642" t="e">
        <f t="shared" si="1213"/>
        <v>#REF!</v>
      </c>
      <c r="AO393" s="642" t="e">
        <f>#REF!</f>
        <v>#REF!</v>
      </c>
      <c r="AP393" s="642" t="e">
        <f>#REF!</f>
        <v>#REF!</v>
      </c>
      <c r="AQ393" s="642" t="e">
        <f>#REF!</f>
        <v>#REF!</v>
      </c>
      <c r="AR393" s="642">
        <f>'Новосибирск.обл'!M393</f>
        <v>0</v>
      </c>
      <c r="AS393" s="642" t="e">
        <f>#REF!</f>
        <v>#REF!</v>
      </c>
      <c r="AT393" s="642" t="e">
        <f>#REF!</f>
        <v>#REF!</v>
      </c>
      <c r="AU393" s="642" t="e">
        <f>#REF!</f>
        <v>#REF!</v>
      </c>
      <c r="AV393" s="642" t="e">
        <f>#REF!</f>
        <v>#REF!</v>
      </c>
      <c r="AW393" s="642" t="e">
        <f>#REF!</f>
        <v>#REF!</v>
      </c>
      <c r="AX393" s="642" t="e">
        <f>#REF!</f>
        <v>#REF!</v>
      </c>
      <c r="AY393" s="66"/>
      <c r="AZ393" s="642" t="e">
        <f t="shared" si="1214"/>
        <v>#REF!</v>
      </c>
      <c r="BA393" s="642" t="e">
        <f>#REF!</f>
        <v>#REF!</v>
      </c>
      <c r="BB393" s="642" t="e">
        <f>#REF!</f>
        <v>#REF!</v>
      </c>
      <c r="BC393" s="642" t="e">
        <f>#REF!</f>
        <v>#REF!</v>
      </c>
      <c r="BD393" s="642">
        <f>'Новосибирск.обл'!Y393</f>
        <v>0</v>
      </c>
      <c r="BE393" s="642" t="e">
        <f>#REF!</f>
        <v>#REF!</v>
      </c>
      <c r="BF393" s="642" t="e">
        <f>#REF!</f>
        <v>#REF!</v>
      </c>
      <c r="BG393" s="642" t="e">
        <f>#REF!</f>
        <v>#REF!</v>
      </c>
      <c r="BH393" s="642" t="e">
        <f>#REF!</f>
        <v>#REF!</v>
      </c>
      <c r="BI393" s="642" t="e">
        <f>#REF!</f>
        <v>#REF!</v>
      </c>
      <c r="BJ393" s="642" t="e">
        <f>#REF!</f>
        <v>#REF!</v>
      </c>
      <c r="BK393" s="1" t="e">
        <f>#REF!+#REF!</f>
        <v>#REF!</v>
      </c>
      <c r="BL393" s="1"/>
      <c r="BM393" s="469" t="e">
        <f t="shared" si="1202"/>
        <v>#REF!</v>
      </c>
      <c r="BN393" s="66" t="e">
        <f>#REF!+#REF!+#REF!+'Новосибирск.обл'!E393+#REF!+#REF!+#REF!+#REF!+#REF!+#REF!</f>
        <v>#REF!</v>
      </c>
      <c r="BO393" s="79" t="e">
        <f t="shared" si="1203"/>
        <v>#REF!</v>
      </c>
    </row>
    <row r="394" s="470" customFormat="1" ht="25.5" customHeight="1">
      <c r="A394" s="471" t="s">
        <v>38</v>
      </c>
      <c r="B394" s="484" t="s">
        <v>787</v>
      </c>
      <c r="C394" s="473" t="s">
        <v>32</v>
      </c>
      <c r="D394" s="642"/>
      <c r="E394" s="642"/>
      <c r="F394" s="642"/>
      <c r="G394" s="642"/>
      <c r="H394" s="642"/>
      <c r="I394" s="642"/>
      <c r="J394" s="642"/>
      <c r="K394" s="642"/>
      <c r="L394" s="642"/>
      <c r="M394" s="642"/>
      <c r="N394" s="642"/>
      <c r="O394" s="469" t="e">
        <f>#REF!+#REF!+#REF!+'Новосибирск.обл'!D394+#REF!+#REF!+#REF!+#REF!+#REF!+#REF!</f>
        <v>#REF!</v>
      </c>
      <c r="P394" s="642" t="e">
        <f t="shared" si="1211"/>
        <v>#REF!</v>
      </c>
      <c r="Q394" s="642" t="e">
        <f>#REF!</f>
        <v>#REF!</v>
      </c>
      <c r="R394" s="642" t="e">
        <f>#REF!</f>
        <v>#REF!</v>
      </c>
      <c r="S394" s="642" t="e">
        <f>#REF!</f>
        <v>#REF!</v>
      </c>
      <c r="T394" s="642">
        <f>'Новосибирск.обл'!E394</f>
        <v>0</v>
      </c>
      <c r="U394" s="642" t="e">
        <f>#REF!</f>
        <v>#REF!</v>
      </c>
      <c r="V394" s="642" t="e">
        <f>#REF!</f>
        <v>#REF!</v>
      </c>
      <c r="W394" s="642" t="e">
        <f>#REF!</f>
        <v>#REF!</v>
      </c>
      <c r="X394" s="642" t="e">
        <f>#REF!</f>
        <v>#REF!</v>
      </c>
      <c r="Y394" s="642" t="e">
        <f>#REF!</f>
        <v>#REF!</v>
      </c>
      <c r="Z394" s="642" t="e">
        <f>#REF!</f>
        <v>#REF!</v>
      </c>
      <c r="AA394" s="66" t="e">
        <f>#REF!+#REF!+#REF!+'Новосибирск.обл'!E394+#REF!+#REF!+#REF!+#REF!+#REF!+#REF!</f>
        <v>#REF!</v>
      </c>
      <c r="AB394" s="642" t="e">
        <f t="shared" si="1212"/>
        <v>#REF!</v>
      </c>
      <c r="AC394" s="642" t="e">
        <f>#REF!</f>
        <v>#REF!</v>
      </c>
      <c r="AD394" s="642" t="e">
        <f>#REF!</f>
        <v>#REF!</v>
      </c>
      <c r="AE394" s="642" t="e">
        <f>#REF!</f>
        <v>#REF!</v>
      </c>
      <c r="AF394" s="642">
        <f>'Новосибирск.обл'!K394</f>
        <v>0</v>
      </c>
      <c r="AG394" s="642" t="e">
        <f>#REF!</f>
        <v>#REF!</v>
      </c>
      <c r="AH394" s="642" t="e">
        <f>#REF!</f>
        <v>#REF!</v>
      </c>
      <c r="AI394" s="642" t="e">
        <f>#REF!</f>
        <v>#REF!</v>
      </c>
      <c r="AJ394" s="642" t="e">
        <f>#REF!</f>
        <v>#REF!</v>
      </c>
      <c r="AK394" s="642" t="e">
        <f>#REF!</f>
        <v>#REF!</v>
      </c>
      <c r="AL394" s="642" t="e">
        <f>#REF!</f>
        <v>#REF!</v>
      </c>
      <c r="AM394" s="1"/>
      <c r="AN394" s="642" t="e">
        <f t="shared" si="1213"/>
        <v>#REF!</v>
      </c>
      <c r="AO394" s="642" t="e">
        <f>#REF!</f>
        <v>#REF!</v>
      </c>
      <c r="AP394" s="642" t="e">
        <f>#REF!</f>
        <v>#REF!</v>
      </c>
      <c r="AQ394" s="642" t="e">
        <f>#REF!</f>
        <v>#REF!</v>
      </c>
      <c r="AR394" s="642">
        <f>'Новосибирск.обл'!M394</f>
        <v>0</v>
      </c>
      <c r="AS394" s="642" t="e">
        <f>#REF!</f>
        <v>#REF!</v>
      </c>
      <c r="AT394" s="642" t="e">
        <f>#REF!</f>
        <v>#REF!</v>
      </c>
      <c r="AU394" s="642" t="e">
        <f>#REF!</f>
        <v>#REF!</v>
      </c>
      <c r="AV394" s="642" t="e">
        <f>#REF!</f>
        <v>#REF!</v>
      </c>
      <c r="AW394" s="642" t="e">
        <f>#REF!</f>
        <v>#REF!</v>
      </c>
      <c r="AX394" s="642" t="e">
        <f>#REF!</f>
        <v>#REF!</v>
      </c>
      <c r="AY394" s="66"/>
      <c r="AZ394" s="642" t="e">
        <f t="shared" si="1214"/>
        <v>#REF!</v>
      </c>
      <c r="BA394" s="642" t="e">
        <f>#REF!</f>
        <v>#REF!</v>
      </c>
      <c r="BB394" s="642" t="e">
        <f>#REF!</f>
        <v>#REF!</v>
      </c>
      <c r="BC394" s="642" t="e">
        <f>#REF!</f>
        <v>#REF!</v>
      </c>
      <c r="BD394" s="642">
        <f>'Новосибирск.обл'!Y394</f>
        <v>0</v>
      </c>
      <c r="BE394" s="642" t="e">
        <f>#REF!</f>
        <v>#REF!</v>
      </c>
      <c r="BF394" s="642" t="e">
        <f>#REF!</f>
        <v>#REF!</v>
      </c>
      <c r="BG394" s="642" t="e">
        <f>#REF!</f>
        <v>#REF!</v>
      </c>
      <c r="BH394" s="642" t="e">
        <f>#REF!</f>
        <v>#REF!</v>
      </c>
      <c r="BI394" s="642" t="e">
        <f>#REF!</f>
        <v>#REF!</v>
      </c>
      <c r="BJ394" s="642" t="e">
        <f>#REF!</f>
        <v>#REF!</v>
      </c>
      <c r="BK394" s="1" t="e">
        <f>#REF!+#REF!</f>
        <v>#REF!</v>
      </c>
      <c r="BL394" s="1"/>
      <c r="BM394" s="469" t="e">
        <f t="shared" si="1202"/>
        <v>#REF!</v>
      </c>
      <c r="BN394" s="66" t="e">
        <f>#REF!+#REF!+#REF!+'Новосибирск.обл'!E394+#REF!+#REF!+#REF!+#REF!+#REF!+#REF!</f>
        <v>#REF!</v>
      </c>
      <c r="BO394" s="79" t="e">
        <f t="shared" si="1203"/>
        <v>#REF!</v>
      </c>
    </row>
    <row r="395" s="470" customFormat="1" ht="25.5" customHeight="1">
      <c r="A395" s="471" t="s">
        <v>788</v>
      </c>
      <c r="B395" s="485" t="s">
        <v>37</v>
      </c>
      <c r="C395" s="473" t="s">
        <v>32</v>
      </c>
      <c r="D395" s="642"/>
      <c r="E395" s="642"/>
      <c r="F395" s="642"/>
      <c r="G395" s="642"/>
      <c r="H395" s="642"/>
      <c r="I395" s="642"/>
      <c r="J395" s="642"/>
      <c r="K395" s="642"/>
      <c r="L395" s="642"/>
      <c r="M395" s="642"/>
      <c r="N395" s="642"/>
      <c r="O395" s="469" t="e">
        <f>#REF!+#REF!+#REF!+'Новосибирск.обл'!D395+#REF!+#REF!+#REF!+#REF!+#REF!+#REF!</f>
        <v>#REF!</v>
      </c>
      <c r="P395" s="642" t="e">
        <f t="shared" si="1211"/>
        <v>#REF!</v>
      </c>
      <c r="Q395" s="642" t="e">
        <f>#REF!</f>
        <v>#REF!</v>
      </c>
      <c r="R395" s="642" t="e">
        <f>#REF!</f>
        <v>#REF!</v>
      </c>
      <c r="S395" s="642" t="e">
        <f>#REF!</f>
        <v>#REF!</v>
      </c>
      <c r="T395" s="642">
        <f>'Новосибирск.обл'!E395</f>
        <v>0</v>
      </c>
      <c r="U395" s="642" t="e">
        <f>#REF!</f>
        <v>#REF!</v>
      </c>
      <c r="V395" s="642" t="e">
        <f>#REF!</f>
        <v>#REF!</v>
      </c>
      <c r="W395" s="642" t="e">
        <f>#REF!</f>
        <v>#REF!</v>
      </c>
      <c r="X395" s="642" t="e">
        <f>#REF!</f>
        <v>#REF!</v>
      </c>
      <c r="Y395" s="642" t="e">
        <f>#REF!</f>
        <v>#REF!</v>
      </c>
      <c r="Z395" s="642" t="e">
        <f>#REF!</f>
        <v>#REF!</v>
      </c>
      <c r="AA395" s="66" t="e">
        <f>#REF!+#REF!+#REF!+'Новосибирск.обл'!E395+#REF!+#REF!+#REF!+#REF!+#REF!+#REF!</f>
        <v>#REF!</v>
      </c>
      <c r="AB395" s="642" t="e">
        <f t="shared" si="1212"/>
        <v>#REF!</v>
      </c>
      <c r="AC395" s="642" t="e">
        <f>#REF!</f>
        <v>#REF!</v>
      </c>
      <c r="AD395" s="642" t="e">
        <f>#REF!</f>
        <v>#REF!</v>
      </c>
      <c r="AE395" s="642" t="e">
        <f>#REF!</f>
        <v>#REF!</v>
      </c>
      <c r="AF395" s="642">
        <f>'Новосибирск.обл'!K395</f>
        <v>0</v>
      </c>
      <c r="AG395" s="642" t="e">
        <f>#REF!</f>
        <v>#REF!</v>
      </c>
      <c r="AH395" s="642" t="e">
        <f>#REF!</f>
        <v>#REF!</v>
      </c>
      <c r="AI395" s="642" t="e">
        <f>#REF!</f>
        <v>#REF!</v>
      </c>
      <c r="AJ395" s="642" t="e">
        <f>#REF!</f>
        <v>#REF!</v>
      </c>
      <c r="AK395" s="642" t="e">
        <f>#REF!</f>
        <v>#REF!</v>
      </c>
      <c r="AL395" s="642" t="e">
        <f>#REF!</f>
        <v>#REF!</v>
      </c>
      <c r="AM395" s="1"/>
      <c r="AN395" s="642" t="e">
        <f t="shared" si="1213"/>
        <v>#REF!</v>
      </c>
      <c r="AO395" s="642" t="e">
        <f>#REF!</f>
        <v>#REF!</v>
      </c>
      <c r="AP395" s="642" t="e">
        <f>#REF!</f>
        <v>#REF!</v>
      </c>
      <c r="AQ395" s="642" t="e">
        <f>#REF!</f>
        <v>#REF!</v>
      </c>
      <c r="AR395" s="642">
        <f>'Новосибирск.обл'!M395</f>
        <v>0</v>
      </c>
      <c r="AS395" s="642" t="e">
        <f>#REF!</f>
        <v>#REF!</v>
      </c>
      <c r="AT395" s="642" t="e">
        <f>#REF!</f>
        <v>#REF!</v>
      </c>
      <c r="AU395" s="642" t="e">
        <f>#REF!</f>
        <v>#REF!</v>
      </c>
      <c r="AV395" s="642" t="e">
        <f>#REF!</f>
        <v>#REF!</v>
      </c>
      <c r="AW395" s="642" t="e">
        <f>#REF!</f>
        <v>#REF!</v>
      </c>
      <c r="AX395" s="642" t="e">
        <f>#REF!</f>
        <v>#REF!</v>
      </c>
      <c r="AY395" s="66"/>
      <c r="AZ395" s="642" t="e">
        <f t="shared" si="1214"/>
        <v>#REF!</v>
      </c>
      <c r="BA395" s="642" t="e">
        <f>#REF!</f>
        <v>#REF!</v>
      </c>
      <c r="BB395" s="642" t="e">
        <f>#REF!</f>
        <v>#REF!</v>
      </c>
      <c r="BC395" s="642" t="e">
        <f>#REF!</f>
        <v>#REF!</v>
      </c>
      <c r="BD395" s="642">
        <f>'Новосибирск.обл'!Y395</f>
        <v>0</v>
      </c>
      <c r="BE395" s="642" t="e">
        <f>#REF!</f>
        <v>#REF!</v>
      </c>
      <c r="BF395" s="642" t="e">
        <f>#REF!</f>
        <v>#REF!</v>
      </c>
      <c r="BG395" s="642" t="e">
        <f>#REF!</f>
        <v>#REF!</v>
      </c>
      <c r="BH395" s="642" t="e">
        <f>#REF!</f>
        <v>#REF!</v>
      </c>
      <c r="BI395" s="642" t="e">
        <f>#REF!</f>
        <v>#REF!</v>
      </c>
      <c r="BJ395" s="642" t="e">
        <f>#REF!</f>
        <v>#REF!</v>
      </c>
      <c r="BK395" s="1" t="e">
        <f>#REF!+#REF!</f>
        <v>#REF!</v>
      </c>
      <c r="BL395" s="1"/>
      <c r="BM395" s="469" t="e">
        <f t="shared" si="1202"/>
        <v>#REF!</v>
      </c>
      <c r="BN395" s="66" t="e">
        <f>#REF!+#REF!+#REF!+'Новосибирск.обл'!E395+#REF!+#REF!+#REF!+#REF!+#REF!+#REF!</f>
        <v>#REF!</v>
      </c>
      <c r="BO395" s="79" t="e">
        <f t="shared" si="1203"/>
        <v>#REF!</v>
      </c>
    </row>
    <row r="396" s="470" customFormat="1" ht="25.5" customHeight="1">
      <c r="A396" s="471" t="s">
        <v>789</v>
      </c>
      <c r="B396" s="485" t="s">
        <v>39</v>
      </c>
      <c r="C396" s="473" t="s">
        <v>32</v>
      </c>
      <c r="D396" s="642"/>
      <c r="E396" s="642"/>
      <c r="F396" s="642"/>
      <c r="G396" s="642"/>
      <c r="H396" s="642"/>
      <c r="I396" s="642"/>
      <c r="J396" s="642"/>
      <c r="K396" s="642"/>
      <c r="L396" s="642"/>
      <c r="M396" s="642"/>
      <c r="N396" s="642"/>
      <c r="O396" s="469" t="e">
        <f>#REF!+#REF!+#REF!+'Новосибирск.обл'!D396+#REF!+#REF!+#REF!+#REF!+#REF!+#REF!</f>
        <v>#REF!</v>
      </c>
      <c r="P396" s="642" t="e">
        <f t="shared" si="1211"/>
        <v>#REF!</v>
      </c>
      <c r="Q396" s="642" t="e">
        <f>#REF!</f>
        <v>#REF!</v>
      </c>
      <c r="R396" s="642" t="e">
        <f>#REF!</f>
        <v>#REF!</v>
      </c>
      <c r="S396" s="642" t="e">
        <f>#REF!</f>
        <v>#REF!</v>
      </c>
      <c r="T396" s="642">
        <f>'Новосибирск.обл'!E396</f>
        <v>0</v>
      </c>
      <c r="U396" s="642" t="e">
        <f>#REF!</f>
        <v>#REF!</v>
      </c>
      <c r="V396" s="642" t="e">
        <f>#REF!</f>
        <v>#REF!</v>
      </c>
      <c r="W396" s="642" t="e">
        <f>#REF!</f>
        <v>#REF!</v>
      </c>
      <c r="X396" s="642" t="e">
        <f>#REF!</f>
        <v>#REF!</v>
      </c>
      <c r="Y396" s="642" t="e">
        <f>#REF!</f>
        <v>#REF!</v>
      </c>
      <c r="Z396" s="642" t="e">
        <f>#REF!</f>
        <v>#REF!</v>
      </c>
      <c r="AA396" s="66" t="e">
        <f>#REF!+#REF!+#REF!+'Новосибирск.обл'!E396+#REF!+#REF!+#REF!+#REF!+#REF!+#REF!</f>
        <v>#REF!</v>
      </c>
      <c r="AB396" s="642" t="e">
        <f t="shared" si="1212"/>
        <v>#REF!</v>
      </c>
      <c r="AC396" s="642" t="e">
        <f>#REF!</f>
        <v>#REF!</v>
      </c>
      <c r="AD396" s="642" t="e">
        <f>#REF!</f>
        <v>#REF!</v>
      </c>
      <c r="AE396" s="642" t="e">
        <f>#REF!</f>
        <v>#REF!</v>
      </c>
      <c r="AF396" s="642">
        <f>'Новосибирск.обл'!K396</f>
        <v>0</v>
      </c>
      <c r="AG396" s="642" t="e">
        <f>#REF!</f>
        <v>#REF!</v>
      </c>
      <c r="AH396" s="642" t="e">
        <f>#REF!</f>
        <v>#REF!</v>
      </c>
      <c r="AI396" s="642" t="e">
        <f>#REF!</f>
        <v>#REF!</v>
      </c>
      <c r="AJ396" s="642" t="e">
        <f>#REF!</f>
        <v>#REF!</v>
      </c>
      <c r="AK396" s="642" t="e">
        <f>#REF!</f>
        <v>#REF!</v>
      </c>
      <c r="AL396" s="642" t="e">
        <f>#REF!</f>
        <v>#REF!</v>
      </c>
      <c r="AM396" s="1"/>
      <c r="AN396" s="642" t="e">
        <f t="shared" si="1213"/>
        <v>#REF!</v>
      </c>
      <c r="AO396" s="642" t="e">
        <f>#REF!</f>
        <v>#REF!</v>
      </c>
      <c r="AP396" s="642" t="e">
        <f>#REF!</f>
        <v>#REF!</v>
      </c>
      <c r="AQ396" s="642" t="e">
        <f>#REF!</f>
        <v>#REF!</v>
      </c>
      <c r="AR396" s="642">
        <f>'Новосибирск.обл'!M396</f>
        <v>0</v>
      </c>
      <c r="AS396" s="642" t="e">
        <f>#REF!</f>
        <v>#REF!</v>
      </c>
      <c r="AT396" s="642" t="e">
        <f>#REF!</f>
        <v>#REF!</v>
      </c>
      <c r="AU396" s="642" t="e">
        <f>#REF!</f>
        <v>#REF!</v>
      </c>
      <c r="AV396" s="642" t="e">
        <f>#REF!</f>
        <v>#REF!</v>
      </c>
      <c r="AW396" s="642" t="e">
        <f>#REF!</f>
        <v>#REF!</v>
      </c>
      <c r="AX396" s="642" t="e">
        <f>#REF!</f>
        <v>#REF!</v>
      </c>
      <c r="AY396" s="66"/>
      <c r="AZ396" s="642" t="e">
        <f t="shared" si="1214"/>
        <v>#REF!</v>
      </c>
      <c r="BA396" s="642" t="e">
        <f>#REF!</f>
        <v>#REF!</v>
      </c>
      <c r="BB396" s="642" t="e">
        <f>#REF!</f>
        <v>#REF!</v>
      </c>
      <c r="BC396" s="642" t="e">
        <f>#REF!</f>
        <v>#REF!</v>
      </c>
      <c r="BD396" s="642">
        <f>'Новосибирск.обл'!Y396</f>
        <v>0</v>
      </c>
      <c r="BE396" s="642" t="e">
        <f>#REF!</f>
        <v>#REF!</v>
      </c>
      <c r="BF396" s="642" t="e">
        <f>#REF!</f>
        <v>#REF!</v>
      </c>
      <c r="BG396" s="642" t="e">
        <f>#REF!</f>
        <v>#REF!</v>
      </c>
      <c r="BH396" s="642" t="e">
        <f>#REF!</f>
        <v>#REF!</v>
      </c>
      <c r="BI396" s="642" t="e">
        <f>#REF!</f>
        <v>#REF!</v>
      </c>
      <c r="BJ396" s="642" t="e">
        <f>#REF!</f>
        <v>#REF!</v>
      </c>
      <c r="BK396" s="1" t="e">
        <f>#REF!+#REF!</f>
        <v>#REF!</v>
      </c>
      <c r="BL396" s="1"/>
      <c r="BM396" s="469" t="e">
        <f t="shared" si="1202"/>
        <v>#REF!</v>
      </c>
      <c r="BN396" s="66" t="e">
        <f>#REF!+#REF!+#REF!+'Новосибирск.обл'!E396+#REF!+#REF!+#REF!+#REF!+#REF!+#REF!</f>
        <v>#REF!</v>
      </c>
      <c r="BO396" s="79" t="e">
        <f t="shared" si="1203"/>
        <v>#REF!</v>
      </c>
    </row>
    <row r="397" s="470" customFormat="1" ht="25.5" customHeight="1">
      <c r="A397" s="471" t="s">
        <v>790</v>
      </c>
      <c r="B397" s="485" t="s">
        <v>41</v>
      </c>
      <c r="C397" s="473" t="s">
        <v>32</v>
      </c>
      <c r="D397" s="642"/>
      <c r="E397" s="642"/>
      <c r="F397" s="642"/>
      <c r="G397" s="642"/>
      <c r="H397" s="642"/>
      <c r="I397" s="642"/>
      <c r="J397" s="642"/>
      <c r="K397" s="642"/>
      <c r="L397" s="642"/>
      <c r="M397" s="642"/>
      <c r="N397" s="642"/>
      <c r="O397" s="469" t="e">
        <f>#REF!+#REF!+#REF!+'Новосибирск.обл'!D397+#REF!+#REF!+#REF!+#REF!+#REF!+#REF!</f>
        <v>#REF!</v>
      </c>
      <c r="P397" s="642" t="e">
        <f t="shared" si="1211"/>
        <v>#REF!</v>
      </c>
      <c r="Q397" s="642" t="e">
        <f>#REF!</f>
        <v>#REF!</v>
      </c>
      <c r="R397" s="642" t="e">
        <f>#REF!</f>
        <v>#REF!</v>
      </c>
      <c r="S397" s="642" t="e">
        <f>#REF!</f>
        <v>#REF!</v>
      </c>
      <c r="T397" s="642">
        <f>'Новосибирск.обл'!E397</f>
        <v>0</v>
      </c>
      <c r="U397" s="642" t="e">
        <f>#REF!</f>
        <v>#REF!</v>
      </c>
      <c r="V397" s="642" t="e">
        <f>#REF!</f>
        <v>#REF!</v>
      </c>
      <c r="W397" s="642" t="e">
        <f>#REF!</f>
        <v>#REF!</v>
      </c>
      <c r="X397" s="642" t="e">
        <f>#REF!</f>
        <v>#REF!</v>
      </c>
      <c r="Y397" s="642" t="e">
        <f>#REF!</f>
        <v>#REF!</v>
      </c>
      <c r="Z397" s="642" t="e">
        <f>#REF!</f>
        <v>#REF!</v>
      </c>
      <c r="AA397" s="66" t="e">
        <f>#REF!+#REF!+#REF!+'Новосибирск.обл'!E397+#REF!+#REF!+#REF!+#REF!+#REF!+#REF!</f>
        <v>#REF!</v>
      </c>
      <c r="AB397" s="642" t="e">
        <f t="shared" si="1212"/>
        <v>#REF!</v>
      </c>
      <c r="AC397" s="642" t="e">
        <f>#REF!</f>
        <v>#REF!</v>
      </c>
      <c r="AD397" s="642" t="e">
        <f>#REF!</f>
        <v>#REF!</v>
      </c>
      <c r="AE397" s="642" t="e">
        <f>#REF!</f>
        <v>#REF!</v>
      </c>
      <c r="AF397" s="642">
        <f>'Новосибирск.обл'!K397</f>
        <v>0</v>
      </c>
      <c r="AG397" s="642" t="e">
        <f>#REF!</f>
        <v>#REF!</v>
      </c>
      <c r="AH397" s="642" t="e">
        <f>#REF!</f>
        <v>#REF!</v>
      </c>
      <c r="AI397" s="642" t="e">
        <f>#REF!</f>
        <v>#REF!</v>
      </c>
      <c r="AJ397" s="642" t="e">
        <f>#REF!</f>
        <v>#REF!</v>
      </c>
      <c r="AK397" s="642" t="e">
        <f>#REF!</f>
        <v>#REF!</v>
      </c>
      <c r="AL397" s="642" t="e">
        <f>#REF!</f>
        <v>#REF!</v>
      </c>
      <c r="AM397" s="1"/>
      <c r="AN397" s="642" t="e">
        <f t="shared" si="1213"/>
        <v>#REF!</v>
      </c>
      <c r="AO397" s="642" t="e">
        <f>#REF!</f>
        <v>#REF!</v>
      </c>
      <c r="AP397" s="642" t="e">
        <f>#REF!</f>
        <v>#REF!</v>
      </c>
      <c r="AQ397" s="642" t="e">
        <f>#REF!</f>
        <v>#REF!</v>
      </c>
      <c r="AR397" s="642">
        <f>'Новосибирск.обл'!M397</f>
        <v>0</v>
      </c>
      <c r="AS397" s="642" t="e">
        <f>#REF!</f>
        <v>#REF!</v>
      </c>
      <c r="AT397" s="642" t="e">
        <f>#REF!</f>
        <v>#REF!</v>
      </c>
      <c r="AU397" s="642" t="e">
        <f>#REF!</f>
        <v>#REF!</v>
      </c>
      <c r="AV397" s="642" t="e">
        <f>#REF!</f>
        <v>#REF!</v>
      </c>
      <c r="AW397" s="642" t="e">
        <f>#REF!</f>
        <v>#REF!</v>
      </c>
      <c r="AX397" s="642" t="e">
        <f>#REF!</f>
        <v>#REF!</v>
      </c>
      <c r="AY397" s="66"/>
      <c r="AZ397" s="642" t="e">
        <f t="shared" si="1214"/>
        <v>#REF!</v>
      </c>
      <c r="BA397" s="642" t="e">
        <f>#REF!</f>
        <v>#REF!</v>
      </c>
      <c r="BB397" s="642" t="e">
        <f>#REF!</f>
        <v>#REF!</v>
      </c>
      <c r="BC397" s="642" t="e">
        <f>#REF!</f>
        <v>#REF!</v>
      </c>
      <c r="BD397" s="642">
        <f>'Новосибирск.обл'!Y397</f>
        <v>0</v>
      </c>
      <c r="BE397" s="642" t="e">
        <f>#REF!</f>
        <v>#REF!</v>
      </c>
      <c r="BF397" s="642" t="e">
        <f>#REF!</f>
        <v>#REF!</v>
      </c>
      <c r="BG397" s="642" t="e">
        <f>#REF!</f>
        <v>#REF!</v>
      </c>
      <c r="BH397" s="642" t="e">
        <f>#REF!</f>
        <v>#REF!</v>
      </c>
      <c r="BI397" s="642" t="e">
        <f>#REF!</f>
        <v>#REF!</v>
      </c>
      <c r="BJ397" s="642" t="e">
        <f>#REF!</f>
        <v>#REF!</v>
      </c>
      <c r="BK397" s="1" t="e">
        <f>#REF!+#REF!</f>
        <v>#REF!</v>
      </c>
      <c r="BL397" s="1"/>
      <c r="BM397" s="469" t="e">
        <f t="shared" si="1202"/>
        <v>#REF!</v>
      </c>
      <c r="BN397" s="66" t="e">
        <f>#REF!+#REF!+#REF!+'Новосибирск.обл'!E397+#REF!+#REF!+#REF!+#REF!+#REF!+#REF!</f>
        <v>#REF!</v>
      </c>
      <c r="BO397" s="79" t="e">
        <f t="shared" si="1203"/>
        <v>#REF!</v>
      </c>
    </row>
    <row r="398" s="487" customFormat="1" ht="25.5" customHeight="1">
      <c r="A398" s="471" t="s">
        <v>40</v>
      </c>
      <c r="B398" s="484" t="s">
        <v>791</v>
      </c>
      <c r="C398" s="473" t="s">
        <v>32</v>
      </c>
      <c r="D398" s="642"/>
      <c r="E398" s="642"/>
      <c r="F398" s="642"/>
      <c r="G398" s="642"/>
      <c r="H398" s="642"/>
      <c r="I398" s="642"/>
      <c r="J398" s="642"/>
      <c r="K398" s="642"/>
      <c r="L398" s="642"/>
      <c r="M398" s="642"/>
      <c r="N398" s="642"/>
      <c r="O398" s="469" t="e">
        <f>#REF!+#REF!+#REF!+'Новосибирск.обл'!D398+#REF!+#REF!+#REF!+#REF!+#REF!+#REF!</f>
        <v>#REF!</v>
      </c>
      <c r="P398" s="642" t="e">
        <f t="shared" si="1211"/>
        <v>#REF!</v>
      </c>
      <c r="Q398" s="642" t="e">
        <f>#REF!</f>
        <v>#REF!</v>
      </c>
      <c r="R398" s="642" t="e">
        <f>#REF!</f>
        <v>#REF!</v>
      </c>
      <c r="S398" s="642" t="e">
        <f>#REF!</f>
        <v>#REF!</v>
      </c>
      <c r="T398" s="642">
        <f>'Новосибирск.обл'!E398</f>
        <v>0</v>
      </c>
      <c r="U398" s="642" t="e">
        <f>#REF!</f>
        <v>#REF!</v>
      </c>
      <c r="V398" s="642" t="e">
        <f>#REF!</f>
        <v>#REF!</v>
      </c>
      <c r="W398" s="642" t="e">
        <f>#REF!</f>
        <v>#REF!</v>
      </c>
      <c r="X398" s="642" t="e">
        <f>#REF!</f>
        <v>#REF!</v>
      </c>
      <c r="Y398" s="642" t="e">
        <f>#REF!</f>
        <v>#REF!</v>
      </c>
      <c r="Z398" s="642" t="e">
        <f>#REF!</f>
        <v>#REF!</v>
      </c>
      <c r="AA398" s="66" t="e">
        <f>#REF!+#REF!+#REF!+'Новосибирск.обл'!E398+#REF!+#REF!+#REF!+#REF!+#REF!+#REF!</f>
        <v>#REF!</v>
      </c>
      <c r="AB398" s="642" t="e">
        <f t="shared" si="1212"/>
        <v>#REF!</v>
      </c>
      <c r="AC398" s="642" t="e">
        <f>#REF!</f>
        <v>#REF!</v>
      </c>
      <c r="AD398" s="642" t="e">
        <f>#REF!</f>
        <v>#REF!</v>
      </c>
      <c r="AE398" s="642" t="e">
        <f>#REF!</f>
        <v>#REF!</v>
      </c>
      <c r="AF398" s="642">
        <f>'Новосибирск.обл'!K398</f>
        <v>0</v>
      </c>
      <c r="AG398" s="642" t="e">
        <f>#REF!</f>
        <v>#REF!</v>
      </c>
      <c r="AH398" s="642" t="e">
        <f>#REF!</f>
        <v>#REF!</v>
      </c>
      <c r="AI398" s="642" t="e">
        <f>#REF!</f>
        <v>#REF!</v>
      </c>
      <c r="AJ398" s="642" t="e">
        <f>#REF!</f>
        <v>#REF!</v>
      </c>
      <c r="AK398" s="642" t="e">
        <f>#REF!</f>
        <v>#REF!</v>
      </c>
      <c r="AL398" s="642" t="e">
        <f>#REF!</f>
        <v>#REF!</v>
      </c>
      <c r="AM398" s="1"/>
      <c r="AN398" s="642" t="e">
        <f t="shared" si="1213"/>
        <v>#REF!</v>
      </c>
      <c r="AO398" s="642" t="e">
        <f>#REF!</f>
        <v>#REF!</v>
      </c>
      <c r="AP398" s="642" t="e">
        <f>#REF!</f>
        <v>#REF!</v>
      </c>
      <c r="AQ398" s="642" t="e">
        <f>#REF!</f>
        <v>#REF!</v>
      </c>
      <c r="AR398" s="642">
        <f>'Новосибирск.обл'!M398</f>
        <v>0</v>
      </c>
      <c r="AS398" s="642" t="e">
        <f>#REF!</f>
        <v>#REF!</v>
      </c>
      <c r="AT398" s="642" t="e">
        <f>#REF!</f>
        <v>#REF!</v>
      </c>
      <c r="AU398" s="642" t="e">
        <f>#REF!</f>
        <v>#REF!</v>
      </c>
      <c r="AV398" s="642" t="e">
        <f>#REF!</f>
        <v>#REF!</v>
      </c>
      <c r="AW398" s="642" t="e">
        <f>#REF!</f>
        <v>#REF!</v>
      </c>
      <c r="AX398" s="642" t="e">
        <f>#REF!</f>
        <v>#REF!</v>
      </c>
      <c r="AY398" s="66"/>
      <c r="AZ398" s="642" t="e">
        <f t="shared" si="1214"/>
        <v>#REF!</v>
      </c>
      <c r="BA398" s="642" t="e">
        <f>#REF!</f>
        <v>#REF!</v>
      </c>
      <c r="BB398" s="642" t="e">
        <f>#REF!</f>
        <v>#REF!</v>
      </c>
      <c r="BC398" s="642" t="e">
        <f>#REF!</f>
        <v>#REF!</v>
      </c>
      <c r="BD398" s="642">
        <f>'Новосибирск.обл'!Y398</f>
        <v>0</v>
      </c>
      <c r="BE398" s="642" t="e">
        <f>#REF!</f>
        <v>#REF!</v>
      </c>
      <c r="BF398" s="642" t="e">
        <f>#REF!</f>
        <v>#REF!</v>
      </c>
      <c r="BG398" s="642" t="e">
        <f>#REF!</f>
        <v>#REF!</v>
      </c>
      <c r="BH398" s="642" t="e">
        <f>#REF!</f>
        <v>#REF!</v>
      </c>
      <c r="BI398" s="642" t="e">
        <f>#REF!</f>
        <v>#REF!</v>
      </c>
      <c r="BJ398" s="642" t="e">
        <f>#REF!</f>
        <v>#REF!</v>
      </c>
      <c r="BK398" s="1" t="e">
        <f>#REF!+#REF!</f>
        <v>#REF!</v>
      </c>
      <c r="BL398" s="1"/>
      <c r="BM398" s="469" t="e">
        <f t="shared" si="1202"/>
        <v>#REF!</v>
      </c>
      <c r="BN398" s="66" t="e">
        <f>#REF!+#REF!+#REF!+'Новосибирск.обл'!E398+#REF!+#REF!+#REF!+#REF!+#REF!+#REF!</f>
        <v>#REF!</v>
      </c>
      <c r="BO398" s="79" t="e">
        <f t="shared" si="1203"/>
        <v>#REF!</v>
      </c>
    </row>
    <row r="399" s="470" customFormat="1" ht="25.5" customHeight="1">
      <c r="A399" s="471" t="s">
        <v>42</v>
      </c>
      <c r="B399" s="472" t="s">
        <v>792</v>
      </c>
      <c r="C399" s="473" t="s">
        <v>32</v>
      </c>
      <c r="D399" s="642"/>
      <c r="E399" s="642"/>
      <c r="F399" s="642"/>
      <c r="G399" s="642"/>
      <c r="H399" s="642"/>
      <c r="I399" s="642"/>
      <c r="J399" s="642"/>
      <c r="K399" s="642"/>
      <c r="L399" s="642"/>
      <c r="M399" s="642"/>
      <c r="N399" s="642"/>
      <c r="O399" s="469" t="e">
        <f>#REF!+#REF!+#REF!+'Новосибирск.обл'!D399+#REF!+#REF!+#REF!+#REF!+#REF!+#REF!</f>
        <v>#REF!</v>
      </c>
      <c r="P399" s="642" t="e">
        <f t="shared" si="1211"/>
        <v>#REF!</v>
      </c>
      <c r="Q399" s="642" t="e">
        <f>#REF!</f>
        <v>#REF!</v>
      </c>
      <c r="R399" s="642" t="e">
        <f>#REF!</f>
        <v>#REF!</v>
      </c>
      <c r="S399" s="642" t="e">
        <f>#REF!</f>
        <v>#REF!</v>
      </c>
      <c r="T399" s="642">
        <f>'Новосибирск.обл'!E399</f>
        <v>3.0296699999999999</v>
      </c>
      <c r="U399" s="642" t="e">
        <f>#REF!</f>
        <v>#REF!</v>
      </c>
      <c r="V399" s="642" t="e">
        <f>#REF!</f>
        <v>#REF!</v>
      </c>
      <c r="W399" s="642" t="e">
        <f>#REF!</f>
        <v>#REF!</v>
      </c>
      <c r="X399" s="642" t="e">
        <f>#REF!</f>
        <v>#REF!</v>
      </c>
      <c r="Y399" s="642" t="e">
        <f>#REF!</f>
        <v>#REF!</v>
      </c>
      <c r="Z399" s="642" t="e">
        <f>#REF!</f>
        <v>#REF!</v>
      </c>
      <c r="AA399" s="66" t="e">
        <f>#REF!+#REF!+#REF!+'Новосибирск.обл'!E399+#REF!+#REF!+#REF!+#REF!+#REF!+#REF!</f>
        <v>#REF!</v>
      </c>
      <c r="AB399" s="642" t="e">
        <f t="shared" si="1212"/>
        <v>#REF!</v>
      </c>
      <c r="AC399" s="642" t="e">
        <f>#REF!</f>
        <v>#REF!</v>
      </c>
      <c r="AD399" s="642" t="e">
        <f>#REF!</f>
        <v>#REF!</v>
      </c>
      <c r="AE399" s="642" t="e">
        <f>#REF!</f>
        <v>#REF!</v>
      </c>
      <c r="AF399" s="642">
        <f>'Новосибирск.обл'!K399</f>
        <v>4.5743999999999998</v>
      </c>
      <c r="AG399" s="642" t="e">
        <f>#REF!</f>
        <v>#REF!</v>
      </c>
      <c r="AH399" s="642" t="e">
        <f>#REF!</f>
        <v>#REF!</v>
      </c>
      <c r="AI399" s="642" t="e">
        <f>#REF!</f>
        <v>#REF!</v>
      </c>
      <c r="AJ399" s="642" t="e">
        <f>#REF!</f>
        <v>#REF!</v>
      </c>
      <c r="AK399" s="642" t="e">
        <f>#REF!</f>
        <v>#REF!</v>
      </c>
      <c r="AL399" s="642" t="e">
        <f>#REF!</f>
        <v>#REF!</v>
      </c>
      <c r="AM399" s="1"/>
      <c r="AN399" s="642" t="e">
        <f t="shared" si="1213"/>
        <v>#REF!</v>
      </c>
      <c r="AO399" s="642" t="e">
        <f>#REF!</f>
        <v>#REF!</v>
      </c>
      <c r="AP399" s="642" t="e">
        <f>#REF!</f>
        <v>#REF!</v>
      </c>
      <c r="AQ399" s="642" t="e">
        <f>#REF!</f>
        <v>#REF!</v>
      </c>
      <c r="AR399" s="642">
        <f>'Новосибирск.обл'!M399</f>
        <v>4.5745149999999999</v>
      </c>
      <c r="AS399" s="642" t="e">
        <f>#REF!</f>
        <v>#REF!</v>
      </c>
      <c r="AT399" s="642" t="e">
        <f>#REF!</f>
        <v>#REF!</v>
      </c>
      <c r="AU399" s="642" t="e">
        <f>#REF!</f>
        <v>#REF!</v>
      </c>
      <c r="AV399" s="642" t="e">
        <f>#REF!</f>
        <v>#REF!</v>
      </c>
      <c r="AW399" s="642" t="e">
        <f>#REF!</f>
        <v>#REF!</v>
      </c>
      <c r="AX399" s="642" t="e">
        <f>#REF!</f>
        <v>#REF!</v>
      </c>
      <c r="AY399" s="66"/>
      <c r="AZ399" s="642" t="e">
        <f t="shared" si="1214"/>
        <v>#REF!</v>
      </c>
      <c r="BA399" s="642" t="e">
        <f>#REF!</f>
        <v>#REF!</v>
      </c>
      <c r="BB399" s="642" t="e">
        <f>#REF!</f>
        <v>#REF!</v>
      </c>
      <c r="BC399" s="642" t="e">
        <f>#REF!</f>
        <v>#REF!</v>
      </c>
      <c r="BD399" s="642">
        <f>'Новосибирск.обл'!Y399</f>
        <v>0</v>
      </c>
      <c r="BE399" s="642" t="e">
        <f>#REF!</f>
        <v>#REF!</v>
      </c>
      <c r="BF399" s="642" t="e">
        <f>#REF!</f>
        <v>#REF!</v>
      </c>
      <c r="BG399" s="642" t="e">
        <f>#REF!</f>
        <v>#REF!</v>
      </c>
      <c r="BH399" s="642" t="e">
        <f>#REF!</f>
        <v>#REF!</v>
      </c>
      <c r="BI399" s="642" t="e">
        <f>#REF!</f>
        <v>#REF!</v>
      </c>
      <c r="BJ399" s="642" t="e">
        <f>#REF!</f>
        <v>#REF!</v>
      </c>
      <c r="BK399" s="1" t="e">
        <f>#REF!+#REF!</f>
        <v>#REF!</v>
      </c>
      <c r="BL399" s="1"/>
      <c r="BM399" s="469" t="e">
        <f t="shared" si="1202"/>
        <v>#REF!</v>
      </c>
      <c r="BN399" s="66" t="e">
        <f>#REF!+#REF!+#REF!+'Новосибирск.обл'!E399+#REF!+#REF!+#REF!+#REF!+#REF!+#REF!</f>
        <v>#REF!</v>
      </c>
      <c r="BO399" s="79" t="e">
        <f t="shared" si="1203"/>
        <v>#REF!</v>
      </c>
    </row>
    <row r="400" s="487" customFormat="1" ht="25.5" customHeight="1">
      <c r="A400" s="471" t="s">
        <v>793</v>
      </c>
      <c r="B400" s="484" t="s">
        <v>794</v>
      </c>
      <c r="C400" s="473" t="s">
        <v>32</v>
      </c>
      <c r="D400" s="642"/>
      <c r="E400" s="642"/>
      <c r="F400" s="642"/>
      <c r="G400" s="642"/>
      <c r="H400" s="642"/>
      <c r="I400" s="642"/>
      <c r="J400" s="642"/>
      <c r="K400" s="642"/>
      <c r="L400" s="642"/>
      <c r="M400" s="642"/>
      <c r="N400" s="642"/>
      <c r="O400" s="469" t="e">
        <f>#REF!+#REF!+#REF!+'Новосибирск.обл'!D400+#REF!+#REF!+#REF!+#REF!+#REF!+#REF!</f>
        <v>#REF!</v>
      </c>
      <c r="P400" s="642" t="e">
        <f t="shared" si="1211"/>
        <v>#REF!</v>
      </c>
      <c r="Q400" s="642" t="e">
        <f>#REF!</f>
        <v>#REF!</v>
      </c>
      <c r="R400" s="642" t="e">
        <f>#REF!</f>
        <v>#REF!</v>
      </c>
      <c r="S400" s="642" t="e">
        <f>#REF!</f>
        <v>#REF!</v>
      </c>
      <c r="T400" s="642">
        <f>'Новосибирск.обл'!E400</f>
        <v>3.0296699999999999</v>
      </c>
      <c r="U400" s="642" t="e">
        <f>#REF!</f>
        <v>#REF!</v>
      </c>
      <c r="V400" s="642" t="e">
        <f>#REF!</f>
        <v>#REF!</v>
      </c>
      <c r="W400" s="642" t="e">
        <f>#REF!</f>
        <v>#REF!</v>
      </c>
      <c r="X400" s="642" t="e">
        <f>#REF!</f>
        <v>#REF!</v>
      </c>
      <c r="Y400" s="642" t="e">
        <f>#REF!</f>
        <v>#REF!</v>
      </c>
      <c r="Z400" s="642" t="e">
        <f>#REF!</f>
        <v>#REF!</v>
      </c>
      <c r="AA400" s="66" t="e">
        <f>#REF!+#REF!+#REF!+'Новосибирск.обл'!E400+#REF!+#REF!+#REF!+#REF!+#REF!+#REF!</f>
        <v>#REF!</v>
      </c>
      <c r="AB400" s="642" t="e">
        <f t="shared" si="1212"/>
        <v>#REF!</v>
      </c>
      <c r="AC400" s="642" t="e">
        <f>#REF!</f>
        <v>#REF!</v>
      </c>
      <c r="AD400" s="642" t="e">
        <f>#REF!</f>
        <v>#REF!</v>
      </c>
      <c r="AE400" s="642" t="e">
        <f>#REF!</f>
        <v>#REF!</v>
      </c>
      <c r="AF400" s="642">
        <f>'Новосибирск.обл'!K400</f>
        <v>4.5743999999999998</v>
      </c>
      <c r="AG400" s="642" t="e">
        <f>#REF!</f>
        <v>#REF!</v>
      </c>
      <c r="AH400" s="642" t="e">
        <f>#REF!</f>
        <v>#REF!</v>
      </c>
      <c r="AI400" s="642" t="e">
        <f>#REF!</f>
        <v>#REF!</v>
      </c>
      <c r="AJ400" s="642" t="e">
        <f>#REF!</f>
        <v>#REF!</v>
      </c>
      <c r="AK400" s="642" t="e">
        <f>#REF!</f>
        <v>#REF!</v>
      </c>
      <c r="AL400" s="642" t="e">
        <f>#REF!</f>
        <v>#REF!</v>
      </c>
      <c r="AM400" s="1"/>
      <c r="AN400" s="642" t="e">
        <f t="shared" si="1213"/>
        <v>#REF!</v>
      </c>
      <c r="AO400" s="642" t="e">
        <f>#REF!</f>
        <v>#REF!</v>
      </c>
      <c r="AP400" s="642" t="e">
        <f>#REF!</f>
        <v>#REF!</v>
      </c>
      <c r="AQ400" s="642" t="e">
        <f>#REF!</f>
        <v>#REF!</v>
      </c>
      <c r="AR400" s="642">
        <f>'Новосибирск.обл'!M400</f>
        <v>4.5745149999999999</v>
      </c>
      <c r="AS400" s="642" t="e">
        <f>#REF!</f>
        <v>#REF!</v>
      </c>
      <c r="AT400" s="642" t="e">
        <f>#REF!</f>
        <v>#REF!</v>
      </c>
      <c r="AU400" s="642" t="e">
        <f>#REF!</f>
        <v>#REF!</v>
      </c>
      <c r="AV400" s="642" t="e">
        <f>#REF!</f>
        <v>#REF!</v>
      </c>
      <c r="AW400" s="642" t="e">
        <f>#REF!</f>
        <v>#REF!</v>
      </c>
      <c r="AX400" s="642" t="e">
        <f>#REF!</f>
        <v>#REF!</v>
      </c>
      <c r="AY400" s="66"/>
      <c r="AZ400" s="642" t="e">
        <f t="shared" si="1214"/>
        <v>#REF!</v>
      </c>
      <c r="BA400" s="642" t="e">
        <f>#REF!</f>
        <v>#REF!</v>
      </c>
      <c r="BB400" s="642" t="e">
        <f>#REF!</f>
        <v>#REF!</v>
      </c>
      <c r="BC400" s="642" t="e">
        <f>#REF!</f>
        <v>#REF!</v>
      </c>
      <c r="BD400" s="642">
        <f>'Новосибирск.обл'!Y400</f>
        <v>0</v>
      </c>
      <c r="BE400" s="642" t="e">
        <f>#REF!</f>
        <v>#REF!</v>
      </c>
      <c r="BF400" s="642" t="e">
        <f>#REF!</f>
        <v>#REF!</v>
      </c>
      <c r="BG400" s="642" t="e">
        <f>#REF!</f>
        <v>#REF!</v>
      </c>
      <c r="BH400" s="642" t="e">
        <f>#REF!</f>
        <v>#REF!</v>
      </c>
      <c r="BI400" s="642" t="e">
        <f>#REF!</f>
        <v>#REF!</v>
      </c>
      <c r="BJ400" s="642" t="e">
        <f>#REF!</f>
        <v>#REF!</v>
      </c>
      <c r="BK400" s="1" t="e">
        <f>#REF!+#REF!</f>
        <v>#REF!</v>
      </c>
      <c r="BL400" s="1"/>
      <c r="BM400" s="469" t="e">
        <f t="shared" si="1202"/>
        <v>#REF!</v>
      </c>
      <c r="BN400" s="66" t="e">
        <f>#REF!+#REF!+#REF!+'Новосибирск.обл'!E400+#REF!+#REF!+#REF!+#REF!+#REF!+#REF!</f>
        <v>#REF!</v>
      </c>
      <c r="BO400" s="79" t="e">
        <f t="shared" si="1203"/>
        <v>#REF!</v>
      </c>
    </row>
    <row r="401" s="470" customFormat="1" ht="25.5" customHeight="1">
      <c r="A401" s="471" t="s">
        <v>795</v>
      </c>
      <c r="B401" s="485" t="s">
        <v>796</v>
      </c>
      <c r="C401" s="473" t="s">
        <v>32</v>
      </c>
      <c r="D401" s="642"/>
      <c r="E401" s="642"/>
      <c r="F401" s="642"/>
      <c r="G401" s="642"/>
      <c r="H401" s="642"/>
      <c r="I401" s="642"/>
      <c r="J401" s="642"/>
      <c r="K401" s="642"/>
      <c r="L401" s="642"/>
      <c r="M401" s="642"/>
      <c r="N401" s="642"/>
      <c r="O401" s="469" t="e">
        <f>#REF!+#REF!+#REF!+'Новосибирск.обл'!D401+#REF!+#REF!+#REF!+#REF!+#REF!+#REF!</f>
        <v>#REF!</v>
      </c>
      <c r="P401" s="642" t="e">
        <f t="shared" si="1211"/>
        <v>#REF!</v>
      </c>
      <c r="Q401" s="642" t="e">
        <f>#REF!</f>
        <v>#REF!</v>
      </c>
      <c r="R401" s="642" t="e">
        <f>#REF!</f>
        <v>#REF!</v>
      </c>
      <c r="S401" s="642" t="e">
        <f>#REF!</f>
        <v>#REF!</v>
      </c>
      <c r="T401" s="642">
        <f>'Новосибирск.обл'!E401</f>
        <v>0</v>
      </c>
      <c r="U401" s="642" t="e">
        <f>#REF!</f>
        <v>#REF!</v>
      </c>
      <c r="V401" s="642" t="e">
        <f>#REF!</f>
        <v>#REF!</v>
      </c>
      <c r="W401" s="642" t="e">
        <f>#REF!</f>
        <v>#REF!</v>
      </c>
      <c r="X401" s="642" t="e">
        <f>#REF!</f>
        <v>#REF!</v>
      </c>
      <c r="Y401" s="642" t="e">
        <f>#REF!</f>
        <v>#REF!</v>
      </c>
      <c r="Z401" s="642" t="e">
        <f>#REF!</f>
        <v>#REF!</v>
      </c>
      <c r="AA401" s="66" t="e">
        <f>#REF!+#REF!+#REF!+'Новосибирск.обл'!E401+#REF!+#REF!+#REF!+#REF!+#REF!+#REF!</f>
        <v>#REF!</v>
      </c>
      <c r="AB401" s="642" t="e">
        <f t="shared" si="1212"/>
        <v>#REF!</v>
      </c>
      <c r="AC401" s="642" t="e">
        <f>#REF!</f>
        <v>#REF!</v>
      </c>
      <c r="AD401" s="642" t="e">
        <f>#REF!</f>
        <v>#REF!</v>
      </c>
      <c r="AE401" s="642" t="e">
        <f>#REF!</f>
        <v>#REF!</v>
      </c>
      <c r="AF401" s="642">
        <f>'Новосибирск.обл'!K401</f>
        <v>0</v>
      </c>
      <c r="AG401" s="642" t="e">
        <f>#REF!</f>
        <v>#REF!</v>
      </c>
      <c r="AH401" s="642" t="e">
        <f>#REF!</f>
        <v>#REF!</v>
      </c>
      <c r="AI401" s="642" t="e">
        <f>#REF!</f>
        <v>#REF!</v>
      </c>
      <c r="AJ401" s="642" t="e">
        <f>#REF!</f>
        <v>#REF!</v>
      </c>
      <c r="AK401" s="642" t="e">
        <f>#REF!</f>
        <v>#REF!</v>
      </c>
      <c r="AL401" s="642" t="e">
        <f>#REF!</f>
        <v>#REF!</v>
      </c>
      <c r="AM401" s="1"/>
      <c r="AN401" s="642" t="e">
        <f t="shared" si="1213"/>
        <v>#REF!</v>
      </c>
      <c r="AO401" s="642" t="e">
        <f>#REF!</f>
        <v>#REF!</v>
      </c>
      <c r="AP401" s="642" t="e">
        <f>#REF!</f>
        <v>#REF!</v>
      </c>
      <c r="AQ401" s="642" t="e">
        <f>#REF!</f>
        <v>#REF!</v>
      </c>
      <c r="AR401" s="642">
        <f>'Новосибирск.обл'!M401</f>
        <v>0</v>
      </c>
      <c r="AS401" s="642" t="e">
        <f>#REF!</f>
        <v>#REF!</v>
      </c>
      <c r="AT401" s="642" t="e">
        <f>#REF!</f>
        <v>#REF!</v>
      </c>
      <c r="AU401" s="642" t="e">
        <f>#REF!</f>
        <v>#REF!</v>
      </c>
      <c r="AV401" s="642" t="e">
        <f>#REF!</f>
        <v>#REF!</v>
      </c>
      <c r="AW401" s="642" t="e">
        <f>#REF!</f>
        <v>#REF!</v>
      </c>
      <c r="AX401" s="642" t="e">
        <f>#REF!</f>
        <v>#REF!</v>
      </c>
      <c r="AY401" s="66"/>
      <c r="AZ401" s="642" t="e">
        <f t="shared" si="1214"/>
        <v>#REF!</v>
      </c>
      <c r="BA401" s="642" t="e">
        <f>#REF!</f>
        <v>#REF!</v>
      </c>
      <c r="BB401" s="642" t="e">
        <f>#REF!</f>
        <v>#REF!</v>
      </c>
      <c r="BC401" s="642" t="e">
        <f>#REF!</f>
        <v>#REF!</v>
      </c>
      <c r="BD401" s="642">
        <f>'Новосибирск.обл'!Y401</f>
        <v>0</v>
      </c>
      <c r="BE401" s="642" t="e">
        <f>#REF!</f>
        <v>#REF!</v>
      </c>
      <c r="BF401" s="642" t="e">
        <f>#REF!</f>
        <v>#REF!</v>
      </c>
      <c r="BG401" s="642" t="e">
        <f>#REF!</f>
        <v>#REF!</v>
      </c>
      <c r="BH401" s="642" t="e">
        <f>#REF!</f>
        <v>#REF!</v>
      </c>
      <c r="BI401" s="642" t="e">
        <f>#REF!</f>
        <v>#REF!</v>
      </c>
      <c r="BJ401" s="642" t="e">
        <f>#REF!</f>
        <v>#REF!</v>
      </c>
      <c r="BK401" s="1" t="e">
        <f>#REF!+#REF!</f>
        <v>#REF!</v>
      </c>
      <c r="BL401" s="1"/>
      <c r="BM401" s="469" t="e">
        <f t="shared" si="1202"/>
        <v>#REF!</v>
      </c>
      <c r="BN401" s="66" t="e">
        <f>#REF!+#REF!+#REF!+'Новосибирск.обл'!E401+#REF!+#REF!+#REF!+#REF!+#REF!+#REF!</f>
        <v>#REF!</v>
      </c>
      <c r="BO401" s="79" t="e">
        <f t="shared" si="1203"/>
        <v>#REF!</v>
      </c>
    </row>
    <row r="402" s="470" customFormat="1" ht="25.5" customHeight="1">
      <c r="A402" s="471" t="s">
        <v>797</v>
      </c>
      <c r="B402" s="485" t="s">
        <v>37</v>
      </c>
      <c r="C402" s="473" t="s">
        <v>32</v>
      </c>
      <c r="D402" s="642"/>
      <c r="E402" s="642"/>
      <c r="F402" s="642"/>
      <c r="G402" s="642"/>
      <c r="H402" s="642"/>
      <c r="I402" s="642"/>
      <c r="J402" s="642"/>
      <c r="K402" s="642"/>
      <c r="L402" s="642"/>
      <c r="M402" s="642"/>
      <c r="N402" s="642"/>
      <c r="O402" s="469" t="e">
        <f>#REF!+#REF!+#REF!+'Новосибирск.обл'!D402+#REF!+#REF!+#REF!+#REF!+#REF!+#REF!</f>
        <v>#REF!</v>
      </c>
      <c r="P402" s="642" t="e">
        <f t="shared" si="1211"/>
        <v>#REF!</v>
      </c>
      <c r="Q402" s="642" t="e">
        <f>#REF!</f>
        <v>#REF!</v>
      </c>
      <c r="R402" s="642" t="e">
        <f>#REF!</f>
        <v>#REF!</v>
      </c>
      <c r="S402" s="642" t="e">
        <f>#REF!</f>
        <v>#REF!</v>
      </c>
      <c r="T402" s="642">
        <f>'Новосибирск.обл'!E402</f>
        <v>0</v>
      </c>
      <c r="U402" s="642" t="e">
        <f>#REF!</f>
        <v>#REF!</v>
      </c>
      <c r="V402" s="642" t="e">
        <f>#REF!</f>
        <v>#REF!</v>
      </c>
      <c r="W402" s="642" t="e">
        <f>#REF!</f>
        <v>#REF!</v>
      </c>
      <c r="X402" s="642" t="e">
        <f>#REF!</f>
        <v>#REF!</v>
      </c>
      <c r="Y402" s="642" t="e">
        <f>#REF!</f>
        <v>#REF!</v>
      </c>
      <c r="Z402" s="642" t="e">
        <f>#REF!</f>
        <v>#REF!</v>
      </c>
      <c r="AA402" s="66" t="e">
        <f>#REF!+#REF!+#REF!+'Новосибирск.обл'!E402+#REF!+#REF!+#REF!+#REF!+#REF!+#REF!</f>
        <v>#REF!</v>
      </c>
      <c r="AB402" s="642" t="e">
        <f t="shared" si="1212"/>
        <v>#REF!</v>
      </c>
      <c r="AC402" s="642" t="e">
        <f>#REF!</f>
        <v>#REF!</v>
      </c>
      <c r="AD402" s="642" t="e">
        <f>#REF!</f>
        <v>#REF!</v>
      </c>
      <c r="AE402" s="642" t="e">
        <f>#REF!</f>
        <v>#REF!</v>
      </c>
      <c r="AF402" s="642">
        <f>'Новосибирск.обл'!K402</f>
        <v>0</v>
      </c>
      <c r="AG402" s="642" t="e">
        <f>#REF!</f>
        <v>#REF!</v>
      </c>
      <c r="AH402" s="642" t="e">
        <f>#REF!</f>
        <v>#REF!</v>
      </c>
      <c r="AI402" s="642" t="e">
        <f>#REF!</f>
        <v>#REF!</v>
      </c>
      <c r="AJ402" s="642" t="e">
        <f>#REF!</f>
        <v>#REF!</v>
      </c>
      <c r="AK402" s="642" t="e">
        <f>#REF!</f>
        <v>#REF!</v>
      </c>
      <c r="AL402" s="642" t="e">
        <f>#REF!</f>
        <v>#REF!</v>
      </c>
      <c r="AM402" s="1"/>
      <c r="AN402" s="642" t="e">
        <f t="shared" si="1213"/>
        <v>#REF!</v>
      </c>
      <c r="AO402" s="642" t="e">
        <f>#REF!</f>
        <v>#REF!</v>
      </c>
      <c r="AP402" s="642" t="e">
        <f>#REF!</f>
        <v>#REF!</v>
      </c>
      <c r="AQ402" s="642" t="e">
        <f>#REF!</f>
        <v>#REF!</v>
      </c>
      <c r="AR402" s="642">
        <f>'Новосибирск.обл'!M402</f>
        <v>0</v>
      </c>
      <c r="AS402" s="642" t="e">
        <f>#REF!</f>
        <v>#REF!</v>
      </c>
      <c r="AT402" s="642" t="e">
        <f>#REF!</f>
        <v>#REF!</v>
      </c>
      <c r="AU402" s="642" t="e">
        <f>#REF!</f>
        <v>#REF!</v>
      </c>
      <c r="AV402" s="642" t="e">
        <f>#REF!</f>
        <v>#REF!</v>
      </c>
      <c r="AW402" s="642" t="e">
        <f>#REF!</f>
        <v>#REF!</v>
      </c>
      <c r="AX402" s="642" t="e">
        <f>#REF!</f>
        <v>#REF!</v>
      </c>
      <c r="AY402" s="66"/>
      <c r="AZ402" s="642" t="e">
        <f t="shared" si="1214"/>
        <v>#REF!</v>
      </c>
      <c r="BA402" s="642" t="e">
        <f>#REF!</f>
        <v>#REF!</v>
      </c>
      <c r="BB402" s="642" t="e">
        <f>#REF!</f>
        <v>#REF!</v>
      </c>
      <c r="BC402" s="642" t="e">
        <f>#REF!</f>
        <v>#REF!</v>
      </c>
      <c r="BD402" s="642">
        <f>'Новосибирск.обл'!Y402</f>
        <v>0</v>
      </c>
      <c r="BE402" s="642" t="e">
        <f>#REF!</f>
        <v>#REF!</v>
      </c>
      <c r="BF402" s="642" t="e">
        <f>#REF!</f>
        <v>#REF!</v>
      </c>
      <c r="BG402" s="642" t="e">
        <f>#REF!</f>
        <v>#REF!</v>
      </c>
      <c r="BH402" s="642" t="e">
        <f>#REF!</f>
        <v>#REF!</v>
      </c>
      <c r="BI402" s="642" t="e">
        <f>#REF!</f>
        <v>#REF!</v>
      </c>
      <c r="BJ402" s="642" t="e">
        <f>#REF!</f>
        <v>#REF!</v>
      </c>
      <c r="BK402" s="1" t="e">
        <f>#REF!+#REF!</f>
        <v>#REF!</v>
      </c>
      <c r="BL402" s="1"/>
      <c r="BM402" s="469" t="e">
        <f t="shared" si="1202"/>
        <v>#REF!</v>
      </c>
      <c r="BN402" s="66" t="e">
        <f>#REF!+#REF!+#REF!+'Новосибирск.обл'!E402+#REF!+#REF!+#REF!+#REF!+#REF!+#REF!</f>
        <v>#REF!</v>
      </c>
      <c r="BO402" s="79" t="e">
        <f t="shared" si="1203"/>
        <v>#REF!</v>
      </c>
    </row>
    <row r="403" s="470" customFormat="1" ht="25.5" customHeight="1">
      <c r="A403" s="471" t="s">
        <v>798</v>
      </c>
      <c r="B403" s="485" t="s">
        <v>39</v>
      </c>
      <c r="C403" s="473" t="s">
        <v>32</v>
      </c>
      <c r="D403" s="642"/>
      <c r="E403" s="642"/>
      <c r="F403" s="642"/>
      <c r="G403" s="642"/>
      <c r="H403" s="642"/>
      <c r="I403" s="642"/>
      <c r="J403" s="642"/>
      <c r="K403" s="642"/>
      <c r="L403" s="642"/>
      <c r="M403" s="642"/>
      <c r="N403" s="642"/>
      <c r="O403" s="469" t="e">
        <f>#REF!+#REF!+#REF!+'Новосибирск.обл'!D403+#REF!+#REF!+#REF!+#REF!+#REF!+#REF!</f>
        <v>#REF!</v>
      </c>
      <c r="P403" s="642" t="e">
        <f t="shared" si="1211"/>
        <v>#REF!</v>
      </c>
      <c r="Q403" s="642" t="e">
        <f>#REF!</f>
        <v>#REF!</v>
      </c>
      <c r="R403" s="642" t="e">
        <f>#REF!</f>
        <v>#REF!</v>
      </c>
      <c r="S403" s="642" t="e">
        <f>#REF!</f>
        <v>#REF!</v>
      </c>
      <c r="T403" s="642">
        <f>'Новосибирск.обл'!E403</f>
        <v>0</v>
      </c>
      <c r="U403" s="642" t="e">
        <f>#REF!</f>
        <v>#REF!</v>
      </c>
      <c r="V403" s="642" t="e">
        <f>#REF!</f>
        <v>#REF!</v>
      </c>
      <c r="W403" s="642" t="e">
        <f>#REF!</f>
        <v>#REF!</v>
      </c>
      <c r="X403" s="642" t="e">
        <f>#REF!</f>
        <v>#REF!</v>
      </c>
      <c r="Y403" s="642" t="e">
        <f>#REF!</f>
        <v>#REF!</v>
      </c>
      <c r="Z403" s="642" t="e">
        <f>#REF!</f>
        <v>#REF!</v>
      </c>
      <c r="AA403" s="66" t="e">
        <f>#REF!+#REF!+#REF!+'Новосибирск.обл'!E403+#REF!+#REF!+#REF!+#REF!+#REF!+#REF!</f>
        <v>#REF!</v>
      </c>
      <c r="AB403" s="642" t="e">
        <f t="shared" si="1212"/>
        <v>#REF!</v>
      </c>
      <c r="AC403" s="642" t="e">
        <f>#REF!</f>
        <v>#REF!</v>
      </c>
      <c r="AD403" s="642" t="e">
        <f>#REF!</f>
        <v>#REF!</v>
      </c>
      <c r="AE403" s="642" t="e">
        <f>#REF!</f>
        <v>#REF!</v>
      </c>
      <c r="AF403" s="642">
        <f>'Новосибирск.обл'!K403</f>
        <v>0</v>
      </c>
      <c r="AG403" s="642" t="e">
        <f>#REF!</f>
        <v>#REF!</v>
      </c>
      <c r="AH403" s="642" t="e">
        <f>#REF!</f>
        <v>#REF!</v>
      </c>
      <c r="AI403" s="642" t="e">
        <f>#REF!</f>
        <v>#REF!</v>
      </c>
      <c r="AJ403" s="642" t="e">
        <f>#REF!</f>
        <v>#REF!</v>
      </c>
      <c r="AK403" s="642" t="e">
        <f>#REF!</f>
        <v>#REF!</v>
      </c>
      <c r="AL403" s="642" t="e">
        <f>#REF!</f>
        <v>#REF!</v>
      </c>
      <c r="AM403" s="1"/>
      <c r="AN403" s="642" t="e">
        <f t="shared" si="1213"/>
        <v>#REF!</v>
      </c>
      <c r="AO403" s="642" t="e">
        <f>#REF!</f>
        <v>#REF!</v>
      </c>
      <c r="AP403" s="642" t="e">
        <f>#REF!</f>
        <v>#REF!</v>
      </c>
      <c r="AQ403" s="642" t="e">
        <f>#REF!</f>
        <v>#REF!</v>
      </c>
      <c r="AR403" s="642">
        <f>'Новосибирск.обл'!M403</f>
        <v>0</v>
      </c>
      <c r="AS403" s="642" t="e">
        <f>#REF!</f>
        <v>#REF!</v>
      </c>
      <c r="AT403" s="642" t="e">
        <f>#REF!</f>
        <v>#REF!</v>
      </c>
      <c r="AU403" s="642" t="e">
        <f>#REF!</f>
        <v>#REF!</v>
      </c>
      <c r="AV403" s="642" t="e">
        <f>#REF!</f>
        <v>#REF!</v>
      </c>
      <c r="AW403" s="642" t="e">
        <f>#REF!</f>
        <v>#REF!</v>
      </c>
      <c r="AX403" s="642" t="e">
        <f>#REF!</f>
        <v>#REF!</v>
      </c>
      <c r="AY403" s="66"/>
      <c r="AZ403" s="642" t="e">
        <f t="shared" si="1214"/>
        <v>#REF!</v>
      </c>
      <c r="BA403" s="642" t="e">
        <f>#REF!</f>
        <v>#REF!</v>
      </c>
      <c r="BB403" s="642" t="e">
        <f>#REF!</f>
        <v>#REF!</v>
      </c>
      <c r="BC403" s="642" t="e">
        <f>#REF!</f>
        <v>#REF!</v>
      </c>
      <c r="BD403" s="642">
        <f>'Новосибирск.обл'!Y403</f>
        <v>0</v>
      </c>
      <c r="BE403" s="642" t="e">
        <f>#REF!</f>
        <v>#REF!</v>
      </c>
      <c r="BF403" s="642" t="e">
        <f>#REF!</f>
        <v>#REF!</v>
      </c>
      <c r="BG403" s="642" t="e">
        <f>#REF!</f>
        <v>#REF!</v>
      </c>
      <c r="BH403" s="642" t="e">
        <f>#REF!</f>
        <v>#REF!</v>
      </c>
      <c r="BI403" s="642" t="e">
        <f>#REF!</f>
        <v>#REF!</v>
      </c>
      <c r="BJ403" s="642" t="e">
        <f>#REF!</f>
        <v>#REF!</v>
      </c>
      <c r="BK403" s="1" t="e">
        <f>#REF!+#REF!</f>
        <v>#REF!</v>
      </c>
      <c r="BL403" s="1"/>
      <c r="BM403" s="469" t="e">
        <f t="shared" si="1202"/>
        <v>#REF!</v>
      </c>
      <c r="BN403" s="66" t="e">
        <f>#REF!+#REF!+#REF!+'Новосибирск.обл'!E403+#REF!+#REF!+#REF!+#REF!+#REF!+#REF!</f>
        <v>#REF!</v>
      </c>
      <c r="BO403" s="79" t="e">
        <f t="shared" si="1203"/>
        <v>#REF!</v>
      </c>
    </row>
    <row r="404" s="470" customFormat="1" ht="25.5" customHeight="1">
      <c r="A404" s="471" t="s">
        <v>799</v>
      </c>
      <c r="B404" s="485" t="s">
        <v>41</v>
      </c>
      <c r="C404" s="473" t="s">
        <v>32</v>
      </c>
      <c r="D404" s="642"/>
      <c r="E404" s="642"/>
      <c r="F404" s="642"/>
      <c r="G404" s="642"/>
      <c r="H404" s="642"/>
      <c r="I404" s="642"/>
      <c r="J404" s="642"/>
      <c r="K404" s="642"/>
      <c r="L404" s="642"/>
      <c r="M404" s="642"/>
      <c r="N404" s="642"/>
      <c r="O404" s="469" t="e">
        <f>#REF!+#REF!+#REF!+'Новосибирск.обл'!D404+#REF!+#REF!+#REF!+#REF!+#REF!+#REF!</f>
        <v>#REF!</v>
      </c>
      <c r="P404" s="642" t="e">
        <f t="shared" si="1211"/>
        <v>#REF!</v>
      </c>
      <c r="Q404" s="642" t="e">
        <f>#REF!</f>
        <v>#REF!</v>
      </c>
      <c r="R404" s="642" t="e">
        <f>#REF!</f>
        <v>#REF!</v>
      </c>
      <c r="S404" s="642" t="e">
        <f>#REF!</f>
        <v>#REF!</v>
      </c>
      <c r="T404" s="642">
        <f>'Новосибирск.обл'!E404</f>
        <v>0</v>
      </c>
      <c r="U404" s="642" t="e">
        <f>#REF!</f>
        <v>#REF!</v>
      </c>
      <c r="V404" s="642" t="e">
        <f>#REF!</f>
        <v>#REF!</v>
      </c>
      <c r="W404" s="642" t="e">
        <f>#REF!</f>
        <v>#REF!</v>
      </c>
      <c r="X404" s="642" t="e">
        <f>#REF!</f>
        <v>#REF!</v>
      </c>
      <c r="Y404" s="642" t="e">
        <f>#REF!</f>
        <v>#REF!</v>
      </c>
      <c r="Z404" s="642" t="e">
        <f>#REF!</f>
        <v>#REF!</v>
      </c>
      <c r="AA404" s="66" t="e">
        <f>#REF!+#REF!+#REF!+'Новосибирск.обл'!E404+#REF!+#REF!+#REF!+#REF!+#REF!+#REF!</f>
        <v>#REF!</v>
      </c>
      <c r="AB404" s="642" t="e">
        <f t="shared" si="1212"/>
        <v>#REF!</v>
      </c>
      <c r="AC404" s="642" t="e">
        <f>#REF!</f>
        <v>#REF!</v>
      </c>
      <c r="AD404" s="642" t="e">
        <f>#REF!</f>
        <v>#REF!</v>
      </c>
      <c r="AE404" s="642" t="e">
        <f>#REF!</f>
        <v>#REF!</v>
      </c>
      <c r="AF404" s="642">
        <f>'Новосибирск.обл'!K404</f>
        <v>0</v>
      </c>
      <c r="AG404" s="642" t="e">
        <f>#REF!</f>
        <v>#REF!</v>
      </c>
      <c r="AH404" s="642" t="e">
        <f>#REF!</f>
        <v>#REF!</v>
      </c>
      <c r="AI404" s="642" t="e">
        <f>#REF!</f>
        <v>#REF!</v>
      </c>
      <c r="AJ404" s="642" t="e">
        <f>#REF!</f>
        <v>#REF!</v>
      </c>
      <c r="AK404" s="642" t="e">
        <f>#REF!</f>
        <v>#REF!</v>
      </c>
      <c r="AL404" s="642" t="e">
        <f>#REF!</f>
        <v>#REF!</v>
      </c>
      <c r="AM404" s="1"/>
      <c r="AN404" s="642" t="e">
        <f t="shared" si="1213"/>
        <v>#REF!</v>
      </c>
      <c r="AO404" s="642" t="e">
        <f>#REF!</f>
        <v>#REF!</v>
      </c>
      <c r="AP404" s="642" t="e">
        <f>#REF!</f>
        <v>#REF!</v>
      </c>
      <c r="AQ404" s="642" t="e">
        <f>#REF!</f>
        <v>#REF!</v>
      </c>
      <c r="AR404" s="642">
        <f>'Новосибирск.обл'!M404</f>
        <v>0</v>
      </c>
      <c r="AS404" s="642" t="e">
        <f>#REF!</f>
        <v>#REF!</v>
      </c>
      <c r="AT404" s="642" t="e">
        <f>#REF!</f>
        <v>#REF!</v>
      </c>
      <c r="AU404" s="642" t="e">
        <f>#REF!</f>
        <v>#REF!</v>
      </c>
      <c r="AV404" s="642" t="e">
        <f>#REF!</f>
        <v>#REF!</v>
      </c>
      <c r="AW404" s="642" t="e">
        <f>#REF!</f>
        <v>#REF!</v>
      </c>
      <c r="AX404" s="642" t="e">
        <f>#REF!</f>
        <v>#REF!</v>
      </c>
      <c r="AY404" s="66"/>
      <c r="AZ404" s="642" t="e">
        <f t="shared" si="1214"/>
        <v>#REF!</v>
      </c>
      <c r="BA404" s="642" t="e">
        <f>#REF!</f>
        <v>#REF!</v>
      </c>
      <c r="BB404" s="642" t="e">
        <f>#REF!</f>
        <v>#REF!</v>
      </c>
      <c r="BC404" s="642" t="e">
        <f>#REF!</f>
        <v>#REF!</v>
      </c>
      <c r="BD404" s="642">
        <f>'Новосибирск.обл'!Y404</f>
        <v>0</v>
      </c>
      <c r="BE404" s="642" t="e">
        <f>#REF!</f>
        <v>#REF!</v>
      </c>
      <c r="BF404" s="642" t="e">
        <f>#REF!</f>
        <v>#REF!</v>
      </c>
      <c r="BG404" s="642" t="e">
        <f>#REF!</f>
        <v>#REF!</v>
      </c>
      <c r="BH404" s="642" t="e">
        <f>#REF!</f>
        <v>#REF!</v>
      </c>
      <c r="BI404" s="642" t="e">
        <f>#REF!</f>
        <v>#REF!</v>
      </c>
      <c r="BJ404" s="642" t="e">
        <f>#REF!</f>
        <v>#REF!</v>
      </c>
      <c r="BK404" s="1" t="e">
        <f>#REF!+#REF!</f>
        <v>#REF!</v>
      </c>
      <c r="BL404" s="1"/>
      <c r="BM404" s="469" t="e">
        <f t="shared" si="1202"/>
        <v>#REF!</v>
      </c>
      <c r="BN404" s="66" t="e">
        <f>#REF!+#REF!+#REF!+'Новосибирск.обл'!E404+#REF!+#REF!+#REF!+#REF!+#REF!+#REF!</f>
        <v>#REF!</v>
      </c>
      <c r="BO404" s="79" t="e">
        <f t="shared" si="1203"/>
        <v>#REF!</v>
      </c>
    </row>
    <row r="405" s="470" customFormat="1" ht="25.5" customHeight="1">
      <c r="A405" s="471" t="s">
        <v>800</v>
      </c>
      <c r="B405" s="485" t="s">
        <v>574</v>
      </c>
      <c r="C405" s="473" t="s">
        <v>32</v>
      </c>
      <c r="D405" s="642"/>
      <c r="E405" s="642"/>
      <c r="F405" s="642"/>
      <c r="G405" s="642"/>
      <c r="H405" s="642"/>
      <c r="I405" s="642"/>
      <c r="J405" s="642"/>
      <c r="K405" s="642"/>
      <c r="L405" s="642"/>
      <c r="M405" s="642"/>
      <c r="N405" s="642"/>
      <c r="O405" s="469" t="e">
        <f>#REF!+#REF!+#REF!+'Новосибирск.обл'!D405+#REF!+#REF!+#REF!+#REF!+#REF!+#REF!</f>
        <v>#REF!</v>
      </c>
      <c r="P405" s="642" t="e">
        <f t="shared" si="1211"/>
        <v>#REF!</v>
      </c>
      <c r="Q405" s="642" t="e">
        <f>#REF!</f>
        <v>#REF!</v>
      </c>
      <c r="R405" s="642" t="e">
        <f>#REF!</f>
        <v>#REF!</v>
      </c>
      <c r="S405" s="642" t="e">
        <f>#REF!</f>
        <v>#REF!</v>
      </c>
      <c r="T405" s="642">
        <f>'Новосибирск.обл'!E405</f>
        <v>0</v>
      </c>
      <c r="U405" s="642" t="e">
        <f>#REF!</f>
        <v>#REF!</v>
      </c>
      <c r="V405" s="642" t="e">
        <f>#REF!</f>
        <v>#REF!</v>
      </c>
      <c r="W405" s="642" t="e">
        <f>#REF!</f>
        <v>#REF!</v>
      </c>
      <c r="X405" s="642" t="e">
        <f>#REF!</f>
        <v>#REF!</v>
      </c>
      <c r="Y405" s="642" t="e">
        <f>#REF!</f>
        <v>#REF!</v>
      </c>
      <c r="Z405" s="642" t="e">
        <f>#REF!</f>
        <v>#REF!</v>
      </c>
      <c r="AA405" s="66" t="e">
        <f>#REF!+#REF!+#REF!+'Новосибирск.обл'!E405+#REF!+#REF!+#REF!+#REF!+#REF!+#REF!</f>
        <v>#REF!</v>
      </c>
      <c r="AB405" s="642" t="e">
        <f t="shared" si="1212"/>
        <v>#REF!</v>
      </c>
      <c r="AC405" s="642" t="e">
        <f>#REF!</f>
        <v>#REF!</v>
      </c>
      <c r="AD405" s="642" t="e">
        <f>#REF!</f>
        <v>#REF!</v>
      </c>
      <c r="AE405" s="642" t="e">
        <f>#REF!</f>
        <v>#REF!</v>
      </c>
      <c r="AF405" s="642">
        <f>'Новосибирск.обл'!K405</f>
        <v>0</v>
      </c>
      <c r="AG405" s="642" t="e">
        <f>#REF!</f>
        <v>#REF!</v>
      </c>
      <c r="AH405" s="642" t="e">
        <f>#REF!</f>
        <v>#REF!</v>
      </c>
      <c r="AI405" s="642" t="e">
        <f>#REF!</f>
        <v>#REF!</v>
      </c>
      <c r="AJ405" s="642" t="e">
        <f>#REF!</f>
        <v>#REF!</v>
      </c>
      <c r="AK405" s="642" t="e">
        <f>#REF!</f>
        <v>#REF!</v>
      </c>
      <c r="AL405" s="642" t="e">
        <f>#REF!</f>
        <v>#REF!</v>
      </c>
      <c r="AM405" s="1"/>
      <c r="AN405" s="642" t="e">
        <f t="shared" si="1213"/>
        <v>#REF!</v>
      </c>
      <c r="AO405" s="642" t="e">
        <f>#REF!</f>
        <v>#REF!</v>
      </c>
      <c r="AP405" s="642" t="e">
        <f>#REF!</f>
        <v>#REF!</v>
      </c>
      <c r="AQ405" s="642" t="e">
        <f>#REF!</f>
        <v>#REF!</v>
      </c>
      <c r="AR405" s="642">
        <f>'Новосибирск.обл'!M405</f>
        <v>0</v>
      </c>
      <c r="AS405" s="642" t="e">
        <f>#REF!</f>
        <v>#REF!</v>
      </c>
      <c r="AT405" s="642" t="e">
        <f>#REF!</f>
        <v>#REF!</v>
      </c>
      <c r="AU405" s="642" t="e">
        <f>#REF!</f>
        <v>#REF!</v>
      </c>
      <c r="AV405" s="642" t="e">
        <f>#REF!</f>
        <v>#REF!</v>
      </c>
      <c r="AW405" s="642" t="e">
        <f>#REF!</f>
        <v>#REF!</v>
      </c>
      <c r="AX405" s="642" t="e">
        <f>#REF!</f>
        <v>#REF!</v>
      </c>
      <c r="AY405" s="66"/>
      <c r="AZ405" s="642" t="e">
        <f t="shared" si="1214"/>
        <v>#REF!</v>
      </c>
      <c r="BA405" s="642" t="e">
        <f>#REF!</f>
        <v>#REF!</v>
      </c>
      <c r="BB405" s="642" t="e">
        <f>#REF!</f>
        <v>#REF!</v>
      </c>
      <c r="BC405" s="642" t="e">
        <f>#REF!</f>
        <v>#REF!</v>
      </c>
      <c r="BD405" s="642">
        <f>'Новосибирск.обл'!Y405</f>
        <v>0</v>
      </c>
      <c r="BE405" s="642" t="e">
        <f>#REF!</f>
        <v>#REF!</v>
      </c>
      <c r="BF405" s="642" t="e">
        <f>#REF!</f>
        <v>#REF!</v>
      </c>
      <c r="BG405" s="642" t="e">
        <f>#REF!</f>
        <v>#REF!</v>
      </c>
      <c r="BH405" s="642" t="e">
        <f>#REF!</f>
        <v>#REF!</v>
      </c>
      <c r="BI405" s="642" t="e">
        <f>#REF!</f>
        <v>#REF!</v>
      </c>
      <c r="BJ405" s="642" t="e">
        <f>#REF!</f>
        <v>#REF!</v>
      </c>
      <c r="BK405" s="1" t="e">
        <f>#REF!+#REF!</f>
        <v>#REF!</v>
      </c>
      <c r="BL405" s="1"/>
      <c r="BM405" s="469" t="e">
        <f t="shared" si="1202"/>
        <v>#REF!</v>
      </c>
      <c r="BN405" s="66" t="e">
        <f>#REF!+#REF!+#REF!+'Новосибирск.обл'!E405+#REF!+#REF!+#REF!+#REF!+#REF!+#REF!</f>
        <v>#REF!</v>
      </c>
      <c r="BO405" s="79" t="e">
        <f t="shared" si="1203"/>
        <v>#REF!</v>
      </c>
    </row>
    <row r="406" s="470" customFormat="1" ht="25.5" customHeight="1">
      <c r="A406" s="471" t="s">
        <v>801</v>
      </c>
      <c r="B406" s="485" t="s">
        <v>577</v>
      </c>
      <c r="C406" s="473" t="s">
        <v>32</v>
      </c>
      <c r="D406" s="642"/>
      <c r="E406" s="642"/>
      <c r="F406" s="642"/>
      <c r="G406" s="642"/>
      <c r="H406" s="642"/>
      <c r="I406" s="642"/>
      <c r="J406" s="642"/>
      <c r="K406" s="642"/>
      <c r="L406" s="642"/>
      <c r="M406" s="642"/>
      <c r="N406" s="642"/>
      <c r="O406" s="469" t="e">
        <f>#REF!+#REF!+#REF!+'Новосибирск.обл'!D406+#REF!+#REF!+#REF!+#REF!+#REF!+#REF!</f>
        <v>#REF!</v>
      </c>
      <c r="P406" s="642" t="e">
        <f t="shared" si="1211"/>
        <v>#REF!</v>
      </c>
      <c r="Q406" s="642" t="e">
        <f>#REF!</f>
        <v>#REF!</v>
      </c>
      <c r="R406" s="642" t="e">
        <f>#REF!</f>
        <v>#REF!</v>
      </c>
      <c r="S406" s="642" t="e">
        <f>#REF!</f>
        <v>#REF!</v>
      </c>
      <c r="T406" s="642">
        <f>'Новосибирск.обл'!E406</f>
        <v>3.0296699999999999</v>
      </c>
      <c r="U406" s="642" t="e">
        <f>#REF!</f>
        <v>#REF!</v>
      </c>
      <c r="V406" s="642" t="e">
        <f>#REF!</f>
        <v>#REF!</v>
      </c>
      <c r="W406" s="642" t="e">
        <f>#REF!</f>
        <v>#REF!</v>
      </c>
      <c r="X406" s="642" t="e">
        <f>#REF!</f>
        <v>#REF!</v>
      </c>
      <c r="Y406" s="642" t="e">
        <f>#REF!</f>
        <v>#REF!</v>
      </c>
      <c r="Z406" s="642" t="e">
        <f>#REF!</f>
        <v>#REF!</v>
      </c>
      <c r="AA406" s="66" t="e">
        <f>#REF!+#REF!+#REF!+'Новосибирск.обл'!E406+#REF!+#REF!+#REF!+#REF!+#REF!+#REF!</f>
        <v>#REF!</v>
      </c>
      <c r="AB406" s="642" t="e">
        <f t="shared" si="1212"/>
        <v>#REF!</v>
      </c>
      <c r="AC406" s="642" t="e">
        <f>#REF!</f>
        <v>#REF!</v>
      </c>
      <c r="AD406" s="642" t="e">
        <f>#REF!</f>
        <v>#REF!</v>
      </c>
      <c r="AE406" s="642" t="e">
        <f>#REF!</f>
        <v>#REF!</v>
      </c>
      <c r="AF406" s="642">
        <f>'Новосибирск.обл'!K406</f>
        <v>4.5743999999999998</v>
      </c>
      <c r="AG406" s="642" t="e">
        <f>#REF!</f>
        <v>#REF!</v>
      </c>
      <c r="AH406" s="642" t="e">
        <f>#REF!</f>
        <v>#REF!</v>
      </c>
      <c r="AI406" s="642" t="e">
        <f>#REF!</f>
        <v>#REF!</v>
      </c>
      <c r="AJ406" s="642" t="e">
        <f>#REF!</f>
        <v>#REF!</v>
      </c>
      <c r="AK406" s="642" t="e">
        <f>#REF!</f>
        <v>#REF!</v>
      </c>
      <c r="AL406" s="642" t="e">
        <f>#REF!</f>
        <v>#REF!</v>
      </c>
      <c r="AM406" s="1"/>
      <c r="AN406" s="642" t="e">
        <f t="shared" si="1213"/>
        <v>#REF!</v>
      </c>
      <c r="AO406" s="642" t="e">
        <f>#REF!</f>
        <v>#REF!</v>
      </c>
      <c r="AP406" s="642" t="e">
        <f>#REF!</f>
        <v>#REF!</v>
      </c>
      <c r="AQ406" s="642" t="e">
        <f>#REF!</f>
        <v>#REF!</v>
      </c>
      <c r="AR406" s="642">
        <f>'Новосибирск.обл'!M406</f>
        <v>4.5745149999999999</v>
      </c>
      <c r="AS406" s="642" t="e">
        <f>#REF!</f>
        <v>#REF!</v>
      </c>
      <c r="AT406" s="642" t="e">
        <f>#REF!</f>
        <v>#REF!</v>
      </c>
      <c r="AU406" s="642" t="e">
        <f>#REF!</f>
        <v>#REF!</v>
      </c>
      <c r="AV406" s="642" t="e">
        <f>#REF!</f>
        <v>#REF!</v>
      </c>
      <c r="AW406" s="642" t="e">
        <f>#REF!</f>
        <v>#REF!</v>
      </c>
      <c r="AX406" s="642" t="e">
        <f>#REF!</f>
        <v>#REF!</v>
      </c>
      <c r="AY406" s="66"/>
      <c r="AZ406" s="642" t="e">
        <f t="shared" si="1214"/>
        <v>#REF!</v>
      </c>
      <c r="BA406" s="642" t="e">
        <f>#REF!</f>
        <v>#REF!</v>
      </c>
      <c r="BB406" s="642" t="e">
        <f>#REF!</f>
        <v>#REF!</v>
      </c>
      <c r="BC406" s="642" t="e">
        <f>#REF!</f>
        <v>#REF!</v>
      </c>
      <c r="BD406" s="642">
        <f>'Новосибирск.обл'!Y406</f>
        <v>0</v>
      </c>
      <c r="BE406" s="642" t="e">
        <f>#REF!</f>
        <v>#REF!</v>
      </c>
      <c r="BF406" s="642" t="e">
        <f>#REF!</f>
        <v>#REF!</v>
      </c>
      <c r="BG406" s="642" t="e">
        <f>#REF!</f>
        <v>#REF!</v>
      </c>
      <c r="BH406" s="642" t="e">
        <f>#REF!</f>
        <v>#REF!</v>
      </c>
      <c r="BI406" s="642" t="e">
        <f>#REF!</f>
        <v>#REF!</v>
      </c>
      <c r="BJ406" s="642" t="e">
        <f>#REF!</f>
        <v>#REF!</v>
      </c>
      <c r="BK406" s="1" t="e">
        <f>#REF!+#REF!</f>
        <v>#REF!</v>
      </c>
      <c r="BL406" s="1"/>
      <c r="BM406" s="469" t="e">
        <f t="shared" si="1202"/>
        <v>#REF!</v>
      </c>
      <c r="BN406" s="66" t="e">
        <f>#REF!+#REF!+#REF!+'Новосибирск.обл'!E406+#REF!+#REF!+#REF!+#REF!+#REF!+#REF!</f>
        <v>#REF!</v>
      </c>
      <c r="BO406" s="79" t="e">
        <f t="shared" si="1203"/>
        <v>#REF!</v>
      </c>
    </row>
    <row r="407" s="470" customFormat="1" ht="25.5" customHeight="1">
      <c r="A407" s="471" t="s">
        <v>802</v>
      </c>
      <c r="B407" s="485" t="s">
        <v>580</v>
      </c>
      <c r="C407" s="473" t="s">
        <v>32</v>
      </c>
      <c r="D407" s="642"/>
      <c r="E407" s="642"/>
      <c r="F407" s="642"/>
      <c r="G407" s="642"/>
      <c r="H407" s="642"/>
      <c r="I407" s="642"/>
      <c r="J407" s="642"/>
      <c r="K407" s="642"/>
      <c r="L407" s="642"/>
      <c r="M407" s="642"/>
      <c r="N407" s="642"/>
      <c r="O407" s="469" t="e">
        <f>#REF!+#REF!+#REF!+'Новосибирск.обл'!D407+#REF!+#REF!+#REF!+#REF!+#REF!+#REF!</f>
        <v>#REF!</v>
      </c>
      <c r="P407" s="642" t="e">
        <f t="shared" si="1211"/>
        <v>#REF!</v>
      </c>
      <c r="Q407" s="642" t="e">
        <f>#REF!</f>
        <v>#REF!</v>
      </c>
      <c r="R407" s="642" t="e">
        <f>#REF!</f>
        <v>#REF!</v>
      </c>
      <c r="S407" s="642" t="e">
        <f>#REF!</f>
        <v>#REF!</v>
      </c>
      <c r="T407" s="642">
        <f>'Новосибирск.обл'!E407</f>
        <v>0</v>
      </c>
      <c r="U407" s="642" t="e">
        <f>#REF!</f>
        <v>#REF!</v>
      </c>
      <c r="V407" s="642" t="e">
        <f>#REF!</f>
        <v>#REF!</v>
      </c>
      <c r="W407" s="642" t="e">
        <f>#REF!</f>
        <v>#REF!</v>
      </c>
      <c r="X407" s="642" t="e">
        <f>#REF!</f>
        <v>#REF!</v>
      </c>
      <c r="Y407" s="642" t="e">
        <f>#REF!</f>
        <v>#REF!</v>
      </c>
      <c r="Z407" s="642" t="e">
        <f>#REF!</f>
        <v>#REF!</v>
      </c>
      <c r="AA407" s="66" t="e">
        <f>#REF!+#REF!+#REF!+'Новосибирск.обл'!E407+#REF!+#REF!+#REF!+#REF!+#REF!+#REF!</f>
        <v>#REF!</v>
      </c>
      <c r="AB407" s="642" t="e">
        <f t="shared" si="1212"/>
        <v>#REF!</v>
      </c>
      <c r="AC407" s="642" t="e">
        <f>#REF!</f>
        <v>#REF!</v>
      </c>
      <c r="AD407" s="642" t="e">
        <f>#REF!</f>
        <v>#REF!</v>
      </c>
      <c r="AE407" s="642" t="e">
        <f>#REF!</f>
        <v>#REF!</v>
      </c>
      <c r="AF407" s="642">
        <f>'Новосибирск.обл'!K407</f>
        <v>0</v>
      </c>
      <c r="AG407" s="642" t="e">
        <f>#REF!</f>
        <v>#REF!</v>
      </c>
      <c r="AH407" s="642" t="e">
        <f>#REF!</f>
        <v>#REF!</v>
      </c>
      <c r="AI407" s="642" t="e">
        <f>#REF!</f>
        <v>#REF!</v>
      </c>
      <c r="AJ407" s="642" t="e">
        <f>#REF!</f>
        <v>#REF!</v>
      </c>
      <c r="AK407" s="642" t="e">
        <f>#REF!</f>
        <v>#REF!</v>
      </c>
      <c r="AL407" s="642" t="e">
        <f>#REF!</f>
        <v>#REF!</v>
      </c>
      <c r="AM407" s="1"/>
      <c r="AN407" s="642" t="e">
        <f t="shared" si="1213"/>
        <v>#REF!</v>
      </c>
      <c r="AO407" s="642" t="e">
        <f>#REF!</f>
        <v>#REF!</v>
      </c>
      <c r="AP407" s="642" t="e">
        <f>#REF!</f>
        <v>#REF!</v>
      </c>
      <c r="AQ407" s="642" t="e">
        <f>#REF!</f>
        <v>#REF!</v>
      </c>
      <c r="AR407" s="642">
        <f>'Новосибирск.обл'!M407</f>
        <v>0</v>
      </c>
      <c r="AS407" s="642" t="e">
        <f>#REF!</f>
        <v>#REF!</v>
      </c>
      <c r="AT407" s="642" t="e">
        <f>#REF!</f>
        <v>#REF!</v>
      </c>
      <c r="AU407" s="642" t="e">
        <f>#REF!</f>
        <v>#REF!</v>
      </c>
      <c r="AV407" s="642" t="e">
        <f>#REF!</f>
        <v>#REF!</v>
      </c>
      <c r="AW407" s="642" t="e">
        <f>#REF!</f>
        <v>#REF!</v>
      </c>
      <c r="AX407" s="642" t="e">
        <f>#REF!</f>
        <v>#REF!</v>
      </c>
      <c r="AY407" s="66"/>
      <c r="AZ407" s="642" t="e">
        <f t="shared" si="1214"/>
        <v>#REF!</v>
      </c>
      <c r="BA407" s="642" t="e">
        <f>#REF!</f>
        <v>#REF!</v>
      </c>
      <c r="BB407" s="642" t="e">
        <f>#REF!</f>
        <v>#REF!</v>
      </c>
      <c r="BC407" s="642" t="e">
        <f>#REF!</f>
        <v>#REF!</v>
      </c>
      <c r="BD407" s="642">
        <f>'Новосибирск.обл'!Y407</f>
        <v>0</v>
      </c>
      <c r="BE407" s="642" t="e">
        <f>#REF!</f>
        <v>#REF!</v>
      </c>
      <c r="BF407" s="642" t="e">
        <f>#REF!</f>
        <v>#REF!</v>
      </c>
      <c r="BG407" s="642" t="e">
        <f>#REF!</f>
        <v>#REF!</v>
      </c>
      <c r="BH407" s="642" t="e">
        <f>#REF!</f>
        <v>#REF!</v>
      </c>
      <c r="BI407" s="642" t="e">
        <f>#REF!</f>
        <v>#REF!</v>
      </c>
      <c r="BJ407" s="642" t="e">
        <f>#REF!</f>
        <v>#REF!</v>
      </c>
      <c r="BK407" s="1" t="e">
        <f>#REF!+#REF!</f>
        <v>#REF!</v>
      </c>
      <c r="BL407" s="1"/>
      <c r="BM407" s="469" t="e">
        <f t="shared" si="1202"/>
        <v>#REF!</v>
      </c>
      <c r="BN407" s="66" t="e">
        <f>#REF!+#REF!+#REF!+'Новосибирск.обл'!E407+#REF!+#REF!+#REF!+#REF!+#REF!+#REF!</f>
        <v>#REF!</v>
      </c>
      <c r="BO407" s="79" t="e">
        <f t="shared" si="1203"/>
        <v>#REF!</v>
      </c>
    </row>
    <row r="408" s="470" customFormat="1" ht="25.5" customHeight="1">
      <c r="A408" s="471" t="s">
        <v>803</v>
      </c>
      <c r="B408" s="485" t="s">
        <v>586</v>
      </c>
      <c r="C408" s="473" t="s">
        <v>32</v>
      </c>
      <c r="D408" s="642"/>
      <c r="E408" s="642"/>
      <c r="F408" s="642"/>
      <c r="G408" s="642"/>
      <c r="H408" s="642"/>
      <c r="I408" s="642"/>
      <c r="J408" s="642"/>
      <c r="K408" s="642"/>
      <c r="L408" s="642"/>
      <c r="M408" s="642"/>
      <c r="N408" s="642"/>
      <c r="O408" s="469" t="e">
        <f>#REF!+#REF!+#REF!+'Новосибирск.обл'!D408+#REF!+#REF!+#REF!+#REF!+#REF!+#REF!</f>
        <v>#REF!</v>
      </c>
      <c r="P408" s="642" t="e">
        <f t="shared" si="1211"/>
        <v>#REF!</v>
      </c>
      <c r="Q408" s="642" t="e">
        <f>#REF!</f>
        <v>#REF!</v>
      </c>
      <c r="R408" s="642" t="e">
        <f>#REF!</f>
        <v>#REF!</v>
      </c>
      <c r="S408" s="642" t="e">
        <f>#REF!</f>
        <v>#REF!</v>
      </c>
      <c r="T408" s="642">
        <f>'Новосибирск.обл'!E408</f>
        <v>0</v>
      </c>
      <c r="U408" s="642" t="e">
        <f>#REF!</f>
        <v>#REF!</v>
      </c>
      <c r="V408" s="642" t="e">
        <f>#REF!</f>
        <v>#REF!</v>
      </c>
      <c r="W408" s="642" t="e">
        <f>#REF!</f>
        <v>#REF!</v>
      </c>
      <c r="X408" s="642" t="e">
        <f>#REF!</f>
        <v>#REF!</v>
      </c>
      <c r="Y408" s="642" t="e">
        <f>#REF!</f>
        <v>#REF!</v>
      </c>
      <c r="Z408" s="642" t="e">
        <f>#REF!</f>
        <v>#REF!</v>
      </c>
      <c r="AA408" s="66" t="e">
        <f>#REF!+#REF!+#REF!+'Новосибирск.обл'!E408+#REF!+#REF!+#REF!+#REF!+#REF!+#REF!</f>
        <v>#REF!</v>
      </c>
      <c r="AB408" s="642" t="e">
        <f t="shared" si="1212"/>
        <v>#REF!</v>
      </c>
      <c r="AC408" s="642" t="e">
        <f>#REF!</f>
        <v>#REF!</v>
      </c>
      <c r="AD408" s="642" t="e">
        <f>#REF!</f>
        <v>#REF!</v>
      </c>
      <c r="AE408" s="642" t="e">
        <f>#REF!</f>
        <v>#REF!</v>
      </c>
      <c r="AF408" s="642">
        <f>'Новосибирск.обл'!K408</f>
        <v>0</v>
      </c>
      <c r="AG408" s="642" t="e">
        <f>#REF!</f>
        <v>#REF!</v>
      </c>
      <c r="AH408" s="642" t="e">
        <f>#REF!</f>
        <v>#REF!</v>
      </c>
      <c r="AI408" s="642" t="e">
        <f>#REF!</f>
        <v>#REF!</v>
      </c>
      <c r="AJ408" s="642" t="e">
        <f>#REF!</f>
        <v>#REF!</v>
      </c>
      <c r="AK408" s="642" t="e">
        <f>#REF!</f>
        <v>#REF!</v>
      </c>
      <c r="AL408" s="642" t="e">
        <f>#REF!</f>
        <v>#REF!</v>
      </c>
      <c r="AM408" s="1"/>
      <c r="AN408" s="642" t="e">
        <f t="shared" si="1213"/>
        <v>#REF!</v>
      </c>
      <c r="AO408" s="642" t="e">
        <f>#REF!</f>
        <v>#REF!</v>
      </c>
      <c r="AP408" s="642" t="e">
        <f>#REF!</f>
        <v>#REF!</v>
      </c>
      <c r="AQ408" s="642" t="e">
        <f>#REF!</f>
        <v>#REF!</v>
      </c>
      <c r="AR408" s="642">
        <f>'Новосибирск.обл'!M408</f>
        <v>0</v>
      </c>
      <c r="AS408" s="642" t="e">
        <f>#REF!</f>
        <v>#REF!</v>
      </c>
      <c r="AT408" s="642" t="e">
        <f>#REF!</f>
        <v>#REF!</v>
      </c>
      <c r="AU408" s="642" t="e">
        <f>#REF!</f>
        <v>#REF!</v>
      </c>
      <c r="AV408" s="642" t="e">
        <f>#REF!</f>
        <v>#REF!</v>
      </c>
      <c r="AW408" s="642" t="e">
        <f>#REF!</f>
        <v>#REF!</v>
      </c>
      <c r="AX408" s="642" t="e">
        <f>#REF!</f>
        <v>#REF!</v>
      </c>
      <c r="AY408" s="66"/>
      <c r="AZ408" s="642" t="e">
        <f t="shared" si="1214"/>
        <v>#REF!</v>
      </c>
      <c r="BA408" s="642" t="e">
        <f>#REF!</f>
        <v>#REF!</v>
      </c>
      <c r="BB408" s="642" t="e">
        <f>#REF!</f>
        <v>#REF!</v>
      </c>
      <c r="BC408" s="642" t="e">
        <f>#REF!</f>
        <v>#REF!</v>
      </c>
      <c r="BD408" s="642">
        <f>'Новосибирск.обл'!Y408</f>
        <v>0</v>
      </c>
      <c r="BE408" s="642" t="e">
        <f>#REF!</f>
        <v>#REF!</v>
      </c>
      <c r="BF408" s="642" t="e">
        <f>#REF!</f>
        <v>#REF!</v>
      </c>
      <c r="BG408" s="642" t="e">
        <f>#REF!</f>
        <v>#REF!</v>
      </c>
      <c r="BH408" s="642" t="e">
        <f>#REF!</f>
        <v>#REF!</v>
      </c>
      <c r="BI408" s="642" t="e">
        <f>#REF!</f>
        <v>#REF!</v>
      </c>
      <c r="BJ408" s="642" t="e">
        <f>#REF!</f>
        <v>#REF!</v>
      </c>
      <c r="BK408" s="1" t="e">
        <f>#REF!+#REF!</f>
        <v>#REF!</v>
      </c>
      <c r="BL408" s="1"/>
      <c r="BM408" s="469" t="e">
        <f t="shared" ref="BM408:BM451" si="1215">AA408-P408</f>
        <v>#REF!</v>
      </c>
      <c r="BN408" s="66" t="e">
        <f>#REF!+#REF!+#REF!+'Новосибирск.обл'!E408+#REF!+#REF!+#REF!+#REF!+#REF!+#REF!</f>
        <v>#REF!</v>
      </c>
      <c r="BO408" s="79" t="e">
        <f t="shared" ref="BO408:BO451" si="1216">BN408-P408</f>
        <v>#REF!</v>
      </c>
    </row>
    <row r="409" s="470" customFormat="1" ht="25.5" customHeight="1">
      <c r="A409" s="471" t="s">
        <v>804</v>
      </c>
      <c r="B409" s="485" t="s">
        <v>588</v>
      </c>
      <c r="C409" s="473" t="s">
        <v>32</v>
      </c>
      <c r="D409" s="642"/>
      <c r="E409" s="642"/>
      <c r="F409" s="642"/>
      <c r="G409" s="642"/>
      <c r="H409" s="642"/>
      <c r="I409" s="642"/>
      <c r="J409" s="642"/>
      <c r="K409" s="642"/>
      <c r="L409" s="642"/>
      <c r="M409" s="642"/>
      <c r="N409" s="642"/>
      <c r="O409" s="469" t="e">
        <f>#REF!+#REF!+#REF!+'Новосибирск.обл'!D409+#REF!+#REF!+#REF!+#REF!+#REF!+#REF!</f>
        <v>#REF!</v>
      </c>
      <c r="P409" s="642" t="e">
        <f t="shared" si="1211"/>
        <v>#REF!</v>
      </c>
      <c r="Q409" s="642" t="e">
        <f>#REF!</f>
        <v>#REF!</v>
      </c>
      <c r="R409" s="642" t="e">
        <f>#REF!</f>
        <v>#REF!</v>
      </c>
      <c r="S409" s="642" t="e">
        <f>#REF!</f>
        <v>#REF!</v>
      </c>
      <c r="T409" s="642">
        <f>'Новосибирск.обл'!E409</f>
        <v>0</v>
      </c>
      <c r="U409" s="642" t="e">
        <f>#REF!</f>
        <v>#REF!</v>
      </c>
      <c r="V409" s="642" t="e">
        <f>#REF!</f>
        <v>#REF!</v>
      </c>
      <c r="W409" s="642" t="e">
        <f>#REF!</f>
        <v>#REF!</v>
      </c>
      <c r="X409" s="642" t="e">
        <f>#REF!</f>
        <v>#REF!</v>
      </c>
      <c r="Y409" s="642" t="e">
        <f>#REF!</f>
        <v>#REF!</v>
      </c>
      <c r="Z409" s="642" t="e">
        <f>#REF!</f>
        <v>#REF!</v>
      </c>
      <c r="AA409" s="66" t="e">
        <f>#REF!+#REF!+#REF!+'Новосибирск.обл'!E409+#REF!+#REF!+#REF!+#REF!+#REF!+#REF!</f>
        <v>#REF!</v>
      </c>
      <c r="AB409" s="642" t="e">
        <f t="shared" si="1212"/>
        <v>#REF!</v>
      </c>
      <c r="AC409" s="642" t="e">
        <f>#REF!</f>
        <v>#REF!</v>
      </c>
      <c r="AD409" s="642" t="e">
        <f>#REF!</f>
        <v>#REF!</v>
      </c>
      <c r="AE409" s="642" t="e">
        <f>#REF!</f>
        <v>#REF!</v>
      </c>
      <c r="AF409" s="642">
        <f>'Новосибирск.обл'!K409</f>
        <v>0</v>
      </c>
      <c r="AG409" s="642" t="e">
        <f>#REF!</f>
        <v>#REF!</v>
      </c>
      <c r="AH409" s="642" t="e">
        <f>#REF!</f>
        <v>#REF!</v>
      </c>
      <c r="AI409" s="642" t="e">
        <f>#REF!</f>
        <v>#REF!</v>
      </c>
      <c r="AJ409" s="642" t="e">
        <f>#REF!</f>
        <v>#REF!</v>
      </c>
      <c r="AK409" s="642" t="e">
        <f>#REF!</f>
        <v>#REF!</v>
      </c>
      <c r="AL409" s="642" t="e">
        <f>#REF!</f>
        <v>#REF!</v>
      </c>
      <c r="AM409" s="1"/>
      <c r="AN409" s="642" t="e">
        <f t="shared" si="1213"/>
        <v>#REF!</v>
      </c>
      <c r="AO409" s="642" t="e">
        <f>#REF!</f>
        <v>#REF!</v>
      </c>
      <c r="AP409" s="642" t="e">
        <f>#REF!</f>
        <v>#REF!</v>
      </c>
      <c r="AQ409" s="642" t="e">
        <f>#REF!</f>
        <v>#REF!</v>
      </c>
      <c r="AR409" s="642">
        <f>'Новосибирск.обл'!M409</f>
        <v>0</v>
      </c>
      <c r="AS409" s="642" t="e">
        <f>#REF!</f>
        <v>#REF!</v>
      </c>
      <c r="AT409" s="642" t="e">
        <f>#REF!</f>
        <v>#REF!</v>
      </c>
      <c r="AU409" s="642" t="e">
        <f>#REF!</f>
        <v>#REF!</v>
      </c>
      <c r="AV409" s="642" t="e">
        <f>#REF!</f>
        <v>#REF!</v>
      </c>
      <c r="AW409" s="642" t="e">
        <f>#REF!</f>
        <v>#REF!</v>
      </c>
      <c r="AX409" s="642" t="e">
        <f>#REF!</f>
        <v>#REF!</v>
      </c>
      <c r="AY409" s="66"/>
      <c r="AZ409" s="642" t="e">
        <f t="shared" si="1214"/>
        <v>#REF!</v>
      </c>
      <c r="BA409" s="642" t="e">
        <f>#REF!</f>
        <v>#REF!</v>
      </c>
      <c r="BB409" s="642" t="e">
        <f>#REF!</f>
        <v>#REF!</v>
      </c>
      <c r="BC409" s="642" t="e">
        <f>#REF!</f>
        <v>#REF!</v>
      </c>
      <c r="BD409" s="642">
        <f>'Новосибирск.обл'!Y409</f>
        <v>0</v>
      </c>
      <c r="BE409" s="642" t="e">
        <f>#REF!</f>
        <v>#REF!</v>
      </c>
      <c r="BF409" s="642" t="e">
        <f>#REF!</f>
        <v>#REF!</v>
      </c>
      <c r="BG409" s="642" t="e">
        <f>#REF!</f>
        <v>#REF!</v>
      </c>
      <c r="BH409" s="642" t="e">
        <f>#REF!</f>
        <v>#REF!</v>
      </c>
      <c r="BI409" s="642" t="e">
        <f>#REF!</f>
        <v>#REF!</v>
      </c>
      <c r="BJ409" s="642" t="e">
        <f>#REF!</f>
        <v>#REF!</v>
      </c>
      <c r="BK409" s="1" t="e">
        <f>#REF!+#REF!</f>
        <v>#REF!</v>
      </c>
      <c r="BL409" s="1"/>
      <c r="BM409" s="469" t="e">
        <f t="shared" si="1215"/>
        <v>#REF!</v>
      </c>
      <c r="BN409" s="66" t="e">
        <f>#REF!+#REF!+#REF!+'Новосибирск.обл'!E409+#REF!+#REF!+#REF!+#REF!+#REF!+#REF!</f>
        <v>#REF!</v>
      </c>
      <c r="BO409" s="79" t="e">
        <f t="shared" si="1216"/>
        <v>#REF!</v>
      </c>
    </row>
    <row r="410" s="470" customFormat="1" ht="25.5" customHeight="1">
      <c r="A410" s="471" t="s">
        <v>805</v>
      </c>
      <c r="B410" s="485" t="s">
        <v>591</v>
      </c>
      <c r="C410" s="473" t="s">
        <v>32</v>
      </c>
      <c r="D410" s="642"/>
      <c r="E410" s="642"/>
      <c r="F410" s="642"/>
      <c r="G410" s="642"/>
      <c r="H410" s="642"/>
      <c r="I410" s="642"/>
      <c r="J410" s="642"/>
      <c r="K410" s="642"/>
      <c r="L410" s="642"/>
      <c r="M410" s="642"/>
      <c r="N410" s="642"/>
      <c r="O410" s="469" t="e">
        <f>#REF!+#REF!+#REF!+'Новосибирск.обл'!D410+#REF!+#REF!+#REF!+#REF!+#REF!+#REF!</f>
        <v>#REF!</v>
      </c>
      <c r="P410" s="642" t="e">
        <f t="shared" si="1211"/>
        <v>#REF!</v>
      </c>
      <c r="Q410" s="642" t="e">
        <f>#REF!</f>
        <v>#REF!</v>
      </c>
      <c r="R410" s="642" t="e">
        <f>#REF!</f>
        <v>#REF!</v>
      </c>
      <c r="S410" s="642" t="e">
        <f>#REF!</f>
        <v>#REF!</v>
      </c>
      <c r="T410" s="642">
        <f>'Новосибирск.обл'!E410</f>
        <v>0</v>
      </c>
      <c r="U410" s="642" t="e">
        <f>#REF!</f>
        <v>#REF!</v>
      </c>
      <c r="V410" s="642" t="e">
        <f>#REF!</f>
        <v>#REF!</v>
      </c>
      <c r="W410" s="642" t="e">
        <f>#REF!</f>
        <v>#REF!</v>
      </c>
      <c r="X410" s="642" t="e">
        <f>#REF!</f>
        <v>#REF!</v>
      </c>
      <c r="Y410" s="642" t="e">
        <f>#REF!</f>
        <v>#REF!</v>
      </c>
      <c r="Z410" s="642" t="e">
        <f>#REF!</f>
        <v>#REF!</v>
      </c>
      <c r="AA410" s="66" t="e">
        <f>#REF!+#REF!+#REF!+'Новосибирск.обл'!E410+#REF!+#REF!+#REF!+#REF!+#REF!+#REF!</f>
        <v>#REF!</v>
      </c>
      <c r="AB410" s="642" t="e">
        <f t="shared" si="1212"/>
        <v>#REF!</v>
      </c>
      <c r="AC410" s="642" t="e">
        <f>#REF!</f>
        <v>#REF!</v>
      </c>
      <c r="AD410" s="642" t="e">
        <f>#REF!</f>
        <v>#REF!</v>
      </c>
      <c r="AE410" s="642" t="e">
        <f>#REF!</f>
        <v>#REF!</v>
      </c>
      <c r="AF410" s="642">
        <f>'Новосибирск.обл'!K410</f>
        <v>0</v>
      </c>
      <c r="AG410" s="642" t="e">
        <f>#REF!</f>
        <v>#REF!</v>
      </c>
      <c r="AH410" s="642" t="e">
        <f>#REF!</f>
        <v>#REF!</v>
      </c>
      <c r="AI410" s="642" t="e">
        <f>#REF!</f>
        <v>#REF!</v>
      </c>
      <c r="AJ410" s="642" t="e">
        <f>#REF!</f>
        <v>#REF!</v>
      </c>
      <c r="AK410" s="642" t="e">
        <f>#REF!</f>
        <v>#REF!</v>
      </c>
      <c r="AL410" s="642" t="e">
        <f>#REF!</f>
        <v>#REF!</v>
      </c>
      <c r="AM410" s="1"/>
      <c r="AN410" s="642" t="e">
        <f t="shared" si="1213"/>
        <v>#REF!</v>
      </c>
      <c r="AO410" s="642" t="e">
        <f>#REF!</f>
        <v>#REF!</v>
      </c>
      <c r="AP410" s="642" t="e">
        <f>#REF!</f>
        <v>#REF!</v>
      </c>
      <c r="AQ410" s="642" t="e">
        <f>#REF!</f>
        <v>#REF!</v>
      </c>
      <c r="AR410" s="642">
        <f>'Новосибирск.обл'!M410</f>
        <v>0</v>
      </c>
      <c r="AS410" s="642" t="e">
        <f>#REF!</f>
        <v>#REF!</v>
      </c>
      <c r="AT410" s="642" t="e">
        <f>#REF!</f>
        <v>#REF!</v>
      </c>
      <c r="AU410" s="642" t="e">
        <f>#REF!</f>
        <v>#REF!</v>
      </c>
      <c r="AV410" s="642" t="e">
        <f>#REF!</f>
        <v>#REF!</v>
      </c>
      <c r="AW410" s="642" t="e">
        <f>#REF!</f>
        <v>#REF!</v>
      </c>
      <c r="AX410" s="642" t="e">
        <f>#REF!</f>
        <v>#REF!</v>
      </c>
      <c r="AY410" s="66"/>
      <c r="AZ410" s="642" t="e">
        <f t="shared" si="1214"/>
        <v>#REF!</v>
      </c>
      <c r="BA410" s="642" t="e">
        <f>#REF!</f>
        <v>#REF!</v>
      </c>
      <c r="BB410" s="642" t="e">
        <f>#REF!</f>
        <v>#REF!</v>
      </c>
      <c r="BC410" s="642" t="e">
        <f>#REF!</f>
        <v>#REF!</v>
      </c>
      <c r="BD410" s="642">
        <f>'Новосибирск.обл'!Y410</f>
        <v>0</v>
      </c>
      <c r="BE410" s="642" t="e">
        <f>#REF!</f>
        <v>#REF!</v>
      </c>
      <c r="BF410" s="642" t="e">
        <f>#REF!</f>
        <v>#REF!</v>
      </c>
      <c r="BG410" s="642" t="e">
        <f>#REF!</f>
        <v>#REF!</v>
      </c>
      <c r="BH410" s="642" t="e">
        <f>#REF!</f>
        <v>#REF!</v>
      </c>
      <c r="BI410" s="642" t="e">
        <f>#REF!</f>
        <v>#REF!</v>
      </c>
      <c r="BJ410" s="642" t="e">
        <f>#REF!</f>
        <v>#REF!</v>
      </c>
      <c r="BK410" s="1" t="e">
        <f>#REF!+#REF!</f>
        <v>#REF!</v>
      </c>
      <c r="BL410" s="1"/>
      <c r="BM410" s="469" t="e">
        <f t="shared" si="1215"/>
        <v>#REF!</v>
      </c>
      <c r="BN410" s="66" t="e">
        <f>#REF!+#REF!+#REF!+'Новосибирск.обл'!E410+#REF!+#REF!+#REF!+#REF!+#REF!+#REF!</f>
        <v>#REF!</v>
      </c>
      <c r="BO410" s="79" t="e">
        <f t="shared" si="1216"/>
        <v>#REF!</v>
      </c>
    </row>
    <row r="411" s="470" customFormat="1" ht="25.5" customHeight="1">
      <c r="A411" s="471" t="s">
        <v>806</v>
      </c>
      <c r="B411" s="486" t="s">
        <v>57</v>
      </c>
      <c r="C411" s="473" t="s">
        <v>32</v>
      </c>
      <c r="D411" s="642"/>
      <c r="E411" s="642"/>
      <c r="F411" s="642"/>
      <c r="G411" s="642"/>
      <c r="H411" s="642"/>
      <c r="I411" s="642"/>
      <c r="J411" s="642"/>
      <c r="K411" s="642"/>
      <c r="L411" s="642"/>
      <c r="M411" s="642"/>
      <c r="N411" s="642"/>
      <c r="O411" s="469" t="e">
        <f>#REF!+#REF!+#REF!+'Новосибирск.обл'!D411+#REF!+#REF!+#REF!+#REF!+#REF!+#REF!</f>
        <v>#REF!</v>
      </c>
      <c r="P411" s="642" t="e">
        <f t="shared" si="1211"/>
        <v>#REF!</v>
      </c>
      <c r="Q411" s="642" t="e">
        <f>#REF!</f>
        <v>#REF!</v>
      </c>
      <c r="R411" s="642" t="e">
        <f>#REF!</f>
        <v>#REF!</v>
      </c>
      <c r="S411" s="642" t="e">
        <f>#REF!</f>
        <v>#REF!</v>
      </c>
      <c r="T411" s="642">
        <f>'Новосибирск.обл'!E411</f>
        <v>0</v>
      </c>
      <c r="U411" s="642" t="e">
        <f>#REF!</f>
        <v>#REF!</v>
      </c>
      <c r="V411" s="642" t="e">
        <f>#REF!</f>
        <v>#REF!</v>
      </c>
      <c r="W411" s="642" t="e">
        <f>#REF!</f>
        <v>#REF!</v>
      </c>
      <c r="X411" s="642" t="e">
        <f>#REF!</f>
        <v>#REF!</v>
      </c>
      <c r="Y411" s="642" t="e">
        <f>#REF!</f>
        <v>#REF!</v>
      </c>
      <c r="Z411" s="642" t="e">
        <f>#REF!</f>
        <v>#REF!</v>
      </c>
      <c r="AA411" s="66" t="e">
        <f>#REF!+#REF!+#REF!+'Новосибирск.обл'!E411+#REF!+#REF!+#REF!+#REF!+#REF!+#REF!</f>
        <v>#REF!</v>
      </c>
      <c r="AB411" s="642" t="e">
        <f t="shared" si="1212"/>
        <v>#REF!</v>
      </c>
      <c r="AC411" s="642" t="e">
        <f>#REF!</f>
        <v>#REF!</v>
      </c>
      <c r="AD411" s="642" t="e">
        <f>#REF!</f>
        <v>#REF!</v>
      </c>
      <c r="AE411" s="642" t="e">
        <f>#REF!</f>
        <v>#REF!</v>
      </c>
      <c r="AF411" s="642">
        <f>'Новосибирск.обл'!K411</f>
        <v>0</v>
      </c>
      <c r="AG411" s="642" t="e">
        <f>#REF!</f>
        <v>#REF!</v>
      </c>
      <c r="AH411" s="642" t="e">
        <f>#REF!</f>
        <v>#REF!</v>
      </c>
      <c r="AI411" s="642" t="e">
        <f>#REF!</f>
        <v>#REF!</v>
      </c>
      <c r="AJ411" s="642" t="e">
        <f>#REF!</f>
        <v>#REF!</v>
      </c>
      <c r="AK411" s="642" t="e">
        <f>#REF!</f>
        <v>#REF!</v>
      </c>
      <c r="AL411" s="642" t="e">
        <f>#REF!</f>
        <v>#REF!</v>
      </c>
      <c r="AM411" s="1"/>
      <c r="AN411" s="642" t="e">
        <f t="shared" si="1213"/>
        <v>#REF!</v>
      </c>
      <c r="AO411" s="642" t="e">
        <f>#REF!</f>
        <v>#REF!</v>
      </c>
      <c r="AP411" s="642" t="e">
        <f>#REF!</f>
        <v>#REF!</v>
      </c>
      <c r="AQ411" s="642" t="e">
        <f>#REF!</f>
        <v>#REF!</v>
      </c>
      <c r="AR411" s="642">
        <f>'Новосибирск.обл'!M411</f>
        <v>0</v>
      </c>
      <c r="AS411" s="642" t="e">
        <f>#REF!</f>
        <v>#REF!</v>
      </c>
      <c r="AT411" s="642" t="e">
        <f>#REF!</f>
        <v>#REF!</v>
      </c>
      <c r="AU411" s="642" t="e">
        <f>#REF!</f>
        <v>#REF!</v>
      </c>
      <c r="AV411" s="642" t="e">
        <f>#REF!</f>
        <v>#REF!</v>
      </c>
      <c r="AW411" s="642" t="e">
        <f>#REF!</f>
        <v>#REF!</v>
      </c>
      <c r="AX411" s="642" t="e">
        <f>#REF!</f>
        <v>#REF!</v>
      </c>
      <c r="AY411" s="66"/>
      <c r="AZ411" s="642" t="e">
        <f t="shared" si="1214"/>
        <v>#REF!</v>
      </c>
      <c r="BA411" s="642" t="e">
        <f>#REF!</f>
        <v>#REF!</v>
      </c>
      <c r="BB411" s="642" t="e">
        <f>#REF!</f>
        <v>#REF!</v>
      </c>
      <c r="BC411" s="642" t="e">
        <f>#REF!</f>
        <v>#REF!</v>
      </c>
      <c r="BD411" s="642">
        <f>'Новосибирск.обл'!Y411</f>
        <v>0</v>
      </c>
      <c r="BE411" s="642" t="e">
        <f>#REF!</f>
        <v>#REF!</v>
      </c>
      <c r="BF411" s="642" t="e">
        <f>#REF!</f>
        <v>#REF!</v>
      </c>
      <c r="BG411" s="642" t="e">
        <f>#REF!</f>
        <v>#REF!</v>
      </c>
      <c r="BH411" s="642" t="e">
        <f>#REF!</f>
        <v>#REF!</v>
      </c>
      <c r="BI411" s="642" t="e">
        <f>#REF!</f>
        <v>#REF!</v>
      </c>
      <c r="BJ411" s="642" t="e">
        <f>#REF!</f>
        <v>#REF!</v>
      </c>
      <c r="BK411" s="1" t="e">
        <f>#REF!+#REF!</f>
        <v>#REF!</v>
      </c>
      <c r="BL411" s="1"/>
      <c r="BM411" s="469" t="e">
        <f t="shared" si="1215"/>
        <v>#REF!</v>
      </c>
      <c r="BN411" s="66" t="e">
        <f>#REF!+#REF!+#REF!+'Новосибирск.обл'!E411+#REF!+#REF!+#REF!+#REF!+#REF!+#REF!</f>
        <v>#REF!</v>
      </c>
      <c r="BO411" s="79" t="e">
        <f t="shared" si="1216"/>
        <v>#REF!</v>
      </c>
    </row>
    <row r="412" s="470" customFormat="1" ht="25.5" customHeight="1">
      <c r="A412" s="471" t="s">
        <v>807</v>
      </c>
      <c r="B412" s="492" t="s">
        <v>59</v>
      </c>
      <c r="C412" s="473" t="s">
        <v>32</v>
      </c>
      <c r="D412" s="642"/>
      <c r="E412" s="642"/>
      <c r="F412" s="642"/>
      <c r="G412" s="642"/>
      <c r="H412" s="642"/>
      <c r="I412" s="642"/>
      <c r="J412" s="642"/>
      <c r="K412" s="642"/>
      <c r="L412" s="642"/>
      <c r="M412" s="642"/>
      <c r="N412" s="642"/>
      <c r="O412" s="469" t="e">
        <f>#REF!+#REF!+#REF!+'Новосибирск.обл'!D412+#REF!+#REF!+#REF!+#REF!+#REF!+#REF!</f>
        <v>#REF!</v>
      </c>
      <c r="P412" s="642" t="e">
        <f t="shared" si="1211"/>
        <v>#REF!</v>
      </c>
      <c r="Q412" s="642" t="e">
        <f>#REF!</f>
        <v>#REF!</v>
      </c>
      <c r="R412" s="642" t="e">
        <f>#REF!</f>
        <v>#REF!</v>
      </c>
      <c r="S412" s="642" t="e">
        <f>#REF!</f>
        <v>#REF!</v>
      </c>
      <c r="T412" s="642">
        <f>'Новосибирск.обл'!E412</f>
        <v>0</v>
      </c>
      <c r="U412" s="642" t="e">
        <f>#REF!</f>
        <v>#REF!</v>
      </c>
      <c r="V412" s="642" t="e">
        <f>#REF!</f>
        <v>#REF!</v>
      </c>
      <c r="W412" s="642" t="e">
        <f>#REF!</f>
        <v>#REF!</v>
      </c>
      <c r="X412" s="642" t="e">
        <f>#REF!</f>
        <v>#REF!</v>
      </c>
      <c r="Y412" s="642" t="e">
        <f>#REF!</f>
        <v>#REF!</v>
      </c>
      <c r="Z412" s="642" t="e">
        <f>#REF!</f>
        <v>#REF!</v>
      </c>
      <c r="AA412" s="66" t="e">
        <f>#REF!+#REF!+#REF!+'Новосибирск.обл'!E412+#REF!+#REF!+#REF!+#REF!+#REF!+#REF!</f>
        <v>#REF!</v>
      </c>
      <c r="AB412" s="642" t="e">
        <f t="shared" si="1212"/>
        <v>#REF!</v>
      </c>
      <c r="AC412" s="642" t="e">
        <f>#REF!</f>
        <v>#REF!</v>
      </c>
      <c r="AD412" s="642" t="e">
        <f>#REF!</f>
        <v>#REF!</v>
      </c>
      <c r="AE412" s="642" t="e">
        <f>#REF!</f>
        <v>#REF!</v>
      </c>
      <c r="AF412" s="642">
        <f>'Новосибирск.обл'!K412</f>
        <v>0</v>
      </c>
      <c r="AG412" s="642" t="e">
        <f>#REF!</f>
        <v>#REF!</v>
      </c>
      <c r="AH412" s="642" t="e">
        <f>#REF!</f>
        <v>#REF!</v>
      </c>
      <c r="AI412" s="642" t="e">
        <f>#REF!</f>
        <v>#REF!</v>
      </c>
      <c r="AJ412" s="642" t="e">
        <f>#REF!</f>
        <v>#REF!</v>
      </c>
      <c r="AK412" s="642" t="e">
        <f>#REF!</f>
        <v>#REF!</v>
      </c>
      <c r="AL412" s="642" t="e">
        <f>#REF!</f>
        <v>#REF!</v>
      </c>
      <c r="AM412" s="1"/>
      <c r="AN412" s="642" t="e">
        <f t="shared" si="1213"/>
        <v>#REF!</v>
      </c>
      <c r="AO412" s="642" t="e">
        <f>#REF!</f>
        <v>#REF!</v>
      </c>
      <c r="AP412" s="642" t="e">
        <f>#REF!</f>
        <v>#REF!</v>
      </c>
      <c r="AQ412" s="642" t="e">
        <f>#REF!</f>
        <v>#REF!</v>
      </c>
      <c r="AR412" s="642">
        <f>'Новосибирск.обл'!M412</f>
        <v>0</v>
      </c>
      <c r="AS412" s="642" t="e">
        <f>#REF!</f>
        <v>#REF!</v>
      </c>
      <c r="AT412" s="642" t="e">
        <f>#REF!</f>
        <v>#REF!</v>
      </c>
      <c r="AU412" s="642" t="e">
        <f>#REF!</f>
        <v>#REF!</v>
      </c>
      <c r="AV412" s="642" t="e">
        <f>#REF!</f>
        <v>#REF!</v>
      </c>
      <c r="AW412" s="642" t="e">
        <f>#REF!</f>
        <v>#REF!</v>
      </c>
      <c r="AX412" s="642" t="e">
        <f>#REF!</f>
        <v>#REF!</v>
      </c>
      <c r="AY412" s="66"/>
      <c r="AZ412" s="642" t="e">
        <f t="shared" si="1214"/>
        <v>#REF!</v>
      </c>
      <c r="BA412" s="642" t="e">
        <f>#REF!</f>
        <v>#REF!</v>
      </c>
      <c r="BB412" s="642" t="e">
        <f>#REF!</f>
        <v>#REF!</v>
      </c>
      <c r="BC412" s="642" t="e">
        <f>#REF!</f>
        <v>#REF!</v>
      </c>
      <c r="BD412" s="642">
        <f>'Новосибирск.обл'!Y412</f>
        <v>0</v>
      </c>
      <c r="BE412" s="642" t="e">
        <f>#REF!</f>
        <v>#REF!</v>
      </c>
      <c r="BF412" s="642" t="e">
        <f>#REF!</f>
        <v>#REF!</v>
      </c>
      <c r="BG412" s="642" t="e">
        <f>#REF!</f>
        <v>#REF!</v>
      </c>
      <c r="BH412" s="642" t="e">
        <f>#REF!</f>
        <v>#REF!</v>
      </c>
      <c r="BI412" s="642" t="e">
        <f>#REF!</f>
        <v>#REF!</v>
      </c>
      <c r="BJ412" s="642" t="e">
        <f>#REF!</f>
        <v>#REF!</v>
      </c>
      <c r="BK412" s="1" t="e">
        <f>#REF!+#REF!</f>
        <v>#REF!</v>
      </c>
      <c r="BL412" s="1"/>
      <c r="BM412" s="469" t="e">
        <f t="shared" si="1215"/>
        <v>#REF!</v>
      </c>
      <c r="BN412" s="66" t="e">
        <f>#REF!+#REF!+#REF!+'Новосибирск.обл'!E412+#REF!+#REF!+#REF!+#REF!+#REF!+#REF!</f>
        <v>#REF!</v>
      </c>
      <c r="BO412" s="79" t="e">
        <f t="shared" si="1216"/>
        <v>#REF!</v>
      </c>
    </row>
    <row r="413" s="470" customFormat="1" ht="25.5" customHeight="1">
      <c r="A413" s="471" t="s">
        <v>808</v>
      </c>
      <c r="B413" s="484" t="s">
        <v>809</v>
      </c>
      <c r="C413" s="473" t="s">
        <v>32</v>
      </c>
      <c r="D413" s="642"/>
      <c r="E413" s="642"/>
      <c r="F413" s="642"/>
      <c r="G413" s="642"/>
      <c r="H413" s="642"/>
      <c r="I413" s="642"/>
      <c r="J413" s="642"/>
      <c r="K413" s="642"/>
      <c r="L413" s="642"/>
      <c r="M413" s="642"/>
      <c r="N413" s="642"/>
      <c r="O413" s="469" t="e">
        <f>#REF!+#REF!+#REF!+'Новосибирск.обл'!D413+#REF!+#REF!+#REF!+#REF!+#REF!+#REF!</f>
        <v>#REF!</v>
      </c>
      <c r="P413" s="642" t="e">
        <f t="shared" si="1211"/>
        <v>#REF!</v>
      </c>
      <c r="Q413" s="642" t="e">
        <f>#REF!</f>
        <v>#REF!</v>
      </c>
      <c r="R413" s="642" t="e">
        <f>#REF!</f>
        <v>#REF!</v>
      </c>
      <c r="S413" s="642" t="e">
        <f>#REF!</f>
        <v>#REF!</v>
      </c>
      <c r="T413" s="642">
        <f>'Новосибирск.обл'!E413</f>
        <v>0</v>
      </c>
      <c r="U413" s="642" t="e">
        <f>#REF!</f>
        <v>#REF!</v>
      </c>
      <c r="V413" s="642" t="e">
        <f>#REF!</f>
        <v>#REF!</v>
      </c>
      <c r="W413" s="642" t="e">
        <f>#REF!</f>
        <v>#REF!</v>
      </c>
      <c r="X413" s="642" t="e">
        <f>#REF!</f>
        <v>#REF!</v>
      </c>
      <c r="Y413" s="642" t="e">
        <f>#REF!</f>
        <v>#REF!</v>
      </c>
      <c r="Z413" s="642" t="e">
        <f>#REF!</f>
        <v>#REF!</v>
      </c>
      <c r="AA413" s="66" t="e">
        <f>#REF!+#REF!+#REF!+'Новосибирск.обл'!E413+#REF!+#REF!+#REF!+#REF!+#REF!+#REF!</f>
        <v>#REF!</v>
      </c>
      <c r="AB413" s="642" t="e">
        <f t="shared" si="1212"/>
        <v>#REF!</v>
      </c>
      <c r="AC413" s="642" t="e">
        <f>#REF!</f>
        <v>#REF!</v>
      </c>
      <c r="AD413" s="642" t="e">
        <f>#REF!</f>
        <v>#REF!</v>
      </c>
      <c r="AE413" s="642" t="e">
        <f>#REF!</f>
        <v>#REF!</v>
      </c>
      <c r="AF413" s="642">
        <f>'Новосибирск.обл'!K413</f>
        <v>0</v>
      </c>
      <c r="AG413" s="642" t="e">
        <f>#REF!</f>
        <v>#REF!</v>
      </c>
      <c r="AH413" s="642" t="e">
        <f>#REF!</f>
        <v>#REF!</v>
      </c>
      <c r="AI413" s="642" t="e">
        <f>#REF!</f>
        <v>#REF!</v>
      </c>
      <c r="AJ413" s="642" t="e">
        <f>#REF!</f>
        <v>#REF!</v>
      </c>
      <c r="AK413" s="642" t="e">
        <f>#REF!</f>
        <v>#REF!</v>
      </c>
      <c r="AL413" s="642" t="e">
        <f>#REF!</f>
        <v>#REF!</v>
      </c>
      <c r="AM413" s="1"/>
      <c r="AN413" s="642" t="e">
        <f t="shared" si="1213"/>
        <v>#REF!</v>
      </c>
      <c r="AO413" s="642" t="e">
        <f>#REF!</f>
        <v>#REF!</v>
      </c>
      <c r="AP413" s="642" t="e">
        <f>#REF!</f>
        <v>#REF!</v>
      </c>
      <c r="AQ413" s="642" t="e">
        <f>#REF!</f>
        <v>#REF!</v>
      </c>
      <c r="AR413" s="642">
        <f>'Новосибирск.обл'!M413</f>
        <v>0</v>
      </c>
      <c r="AS413" s="642" t="e">
        <f>#REF!</f>
        <v>#REF!</v>
      </c>
      <c r="AT413" s="642" t="e">
        <f>#REF!</f>
        <v>#REF!</v>
      </c>
      <c r="AU413" s="642" t="e">
        <f>#REF!</f>
        <v>#REF!</v>
      </c>
      <c r="AV413" s="642" t="e">
        <f>#REF!</f>
        <v>#REF!</v>
      </c>
      <c r="AW413" s="642" t="e">
        <f>#REF!</f>
        <v>#REF!</v>
      </c>
      <c r="AX413" s="642" t="e">
        <f>#REF!</f>
        <v>#REF!</v>
      </c>
      <c r="AY413" s="66"/>
      <c r="AZ413" s="642" t="e">
        <f t="shared" si="1214"/>
        <v>#REF!</v>
      </c>
      <c r="BA413" s="642" t="e">
        <f>#REF!</f>
        <v>#REF!</v>
      </c>
      <c r="BB413" s="642" t="e">
        <f>#REF!</f>
        <v>#REF!</v>
      </c>
      <c r="BC413" s="642" t="e">
        <f>#REF!</f>
        <v>#REF!</v>
      </c>
      <c r="BD413" s="642">
        <f>'Новосибирск.обл'!Y413</f>
        <v>0</v>
      </c>
      <c r="BE413" s="642" t="e">
        <f>#REF!</f>
        <v>#REF!</v>
      </c>
      <c r="BF413" s="642" t="e">
        <f>#REF!</f>
        <v>#REF!</v>
      </c>
      <c r="BG413" s="642" t="e">
        <f>#REF!</f>
        <v>#REF!</v>
      </c>
      <c r="BH413" s="642" t="e">
        <f>#REF!</f>
        <v>#REF!</v>
      </c>
      <c r="BI413" s="642" t="e">
        <f>#REF!</f>
        <v>#REF!</v>
      </c>
      <c r="BJ413" s="642" t="e">
        <f>#REF!</f>
        <v>#REF!</v>
      </c>
      <c r="BK413" s="1" t="e">
        <f>#REF!+#REF!</f>
        <v>#REF!</v>
      </c>
      <c r="BL413" s="1"/>
      <c r="BM413" s="469" t="e">
        <f t="shared" si="1215"/>
        <v>#REF!</v>
      </c>
      <c r="BN413" s="66" t="e">
        <f>#REF!+#REF!+#REF!+'Новосибирск.обл'!E413+#REF!+#REF!+#REF!+#REF!+#REF!+#REF!</f>
        <v>#REF!</v>
      </c>
      <c r="BO413" s="79" t="e">
        <f t="shared" si="1216"/>
        <v>#REF!</v>
      </c>
    </row>
    <row r="414" s="470" customFormat="1" ht="25.5" customHeight="1">
      <c r="A414" s="471" t="s">
        <v>810</v>
      </c>
      <c r="B414" s="484" t="s">
        <v>811</v>
      </c>
      <c r="C414" s="473" t="s">
        <v>32</v>
      </c>
      <c r="D414" s="642"/>
      <c r="E414" s="642"/>
      <c r="F414" s="642"/>
      <c r="G414" s="642"/>
      <c r="H414" s="642"/>
      <c r="I414" s="642"/>
      <c r="J414" s="642"/>
      <c r="K414" s="642"/>
      <c r="L414" s="642"/>
      <c r="M414" s="642"/>
      <c r="N414" s="642"/>
      <c r="O414" s="469" t="e">
        <f>#REF!+#REF!+#REF!+'Новосибирск.обл'!D414+#REF!+#REF!+#REF!+#REF!+#REF!+#REF!</f>
        <v>#REF!</v>
      </c>
      <c r="P414" s="642" t="e">
        <f t="shared" si="1211"/>
        <v>#REF!</v>
      </c>
      <c r="Q414" s="642" t="e">
        <f>#REF!</f>
        <v>#REF!</v>
      </c>
      <c r="R414" s="642" t="e">
        <f>#REF!</f>
        <v>#REF!</v>
      </c>
      <c r="S414" s="642" t="e">
        <f>#REF!</f>
        <v>#REF!</v>
      </c>
      <c r="T414" s="642">
        <f>'Новосибирск.обл'!E414</f>
        <v>0</v>
      </c>
      <c r="U414" s="642" t="e">
        <f>#REF!</f>
        <v>#REF!</v>
      </c>
      <c r="V414" s="642" t="e">
        <f>#REF!</f>
        <v>#REF!</v>
      </c>
      <c r="W414" s="642" t="e">
        <f>#REF!</f>
        <v>#REF!</v>
      </c>
      <c r="X414" s="642" t="e">
        <f>#REF!</f>
        <v>#REF!</v>
      </c>
      <c r="Y414" s="642" t="e">
        <f>#REF!</f>
        <v>#REF!</v>
      </c>
      <c r="Z414" s="642" t="e">
        <f>#REF!</f>
        <v>#REF!</v>
      </c>
      <c r="AA414" s="66" t="e">
        <f>#REF!+#REF!+#REF!+'Новосибирск.обл'!E414+#REF!+#REF!+#REF!+#REF!+#REF!+#REF!</f>
        <v>#REF!</v>
      </c>
      <c r="AB414" s="642" t="e">
        <f t="shared" si="1212"/>
        <v>#REF!</v>
      </c>
      <c r="AC414" s="642" t="e">
        <f>#REF!</f>
        <v>#REF!</v>
      </c>
      <c r="AD414" s="642" t="e">
        <f>#REF!</f>
        <v>#REF!</v>
      </c>
      <c r="AE414" s="642" t="e">
        <f>#REF!</f>
        <v>#REF!</v>
      </c>
      <c r="AF414" s="642">
        <f>'Новосибирск.обл'!K414</f>
        <v>0</v>
      </c>
      <c r="AG414" s="642" t="e">
        <f>#REF!</f>
        <v>#REF!</v>
      </c>
      <c r="AH414" s="642" t="e">
        <f>#REF!</f>
        <v>#REF!</v>
      </c>
      <c r="AI414" s="642" t="e">
        <f>#REF!</f>
        <v>#REF!</v>
      </c>
      <c r="AJ414" s="642" t="e">
        <f>#REF!</f>
        <v>#REF!</v>
      </c>
      <c r="AK414" s="642" t="e">
        <f>#REF!</f>
        <v>#REF!</v>
      </c>
      <c r="AL414" s="642" t="e">
        <f>#REF!</f>
        <v>#REF!</v>
      </c>
      <c r="AM414" s="1"/>
      <c r="AN414" s="642" t="e">
        <f t="shared" si="1213"/>
        <v>#REF!</v>
      </c>
      <c r="AO414" s="642" t="e">
        <f>#REF!</f>
        <v>#REF!</v>
      </c>
      <c r="AP414" s="642" t="e">
        <f>#REF!</f>
        <v>#REF!</v>
      </c>
      <c r="AQ414" s="642" t="e">
        <f>#REF!</f>
        <v>#REF!</v>
      </c>
      <c r="AR414" s="642">
        <f>'Новосибирск.обл'!M414</f>
        <v>0</v>
      </c>
      <c r="AS414" s="642" t="e">
        <f>#REF!</f>
        <v>#REF!</v>
      </c>
      <c r="AT414" s="642" t="e">
        <f>#REF!</f>
        <v>#REF!</v>
      </c>
      <c r="AU414" s="642" t="e">
        <f>#REF!</f>
        <v>#REF!</v>
      </c>
      <c r="AV414" s="642" t="e">
        <f>#REF!</f>
        <v>#REF!</v>
      </c>
      <c r="AW414" s="642" t="e">
        <f>#REF!</f>
        <v>#REF!</v>
      </c>
      <c r="AX414" s="642" t="e">
        <f>#REF!</f>
        <v>#REF!</v>
      </c>
      <c r="AY414" s="66"/>
      <c r="AZ414" s="642" t="e">
        <f t="shared" si="1214"/>
        <v>#REF!</v>
      </c>
      <c r="BA414" s="642" t="e">
        <f>#REF!</f>
        <v>#REF!</v>
      </c>
      <c r="BB414" s="642" t="e">
        <f>#REF!</f>
        <v>#REF!</v>
      </c>
      <c r="BC414" s="642" t="e">
        <f>#REF!</f>
        <v>#REF!</v>
      </c>
      <c r="BD414" s="642">
        <f>'Новосибирск.обл'!Y414</f>
        <v>0</v>
      </c>
      <c r="BE414" s="642" t="e">
        <f>#REF!</f>
        <v>#REF!</v>
      </c>
      <c r="BF414" s="642" t="e">
        <f>#REF!</f>
        <v>#REF!</v>
      </c>
      <c r="BG414" s="642" t="e">
        <f>#REF!</f>
        <v>#REF!</v>
      </c>
      <c r="BH414" s="642" t="e">
        <f>#REF!</f>
        <v>#REF!</v>
      </c>
      <c r="BI414" s="642" t="e">
        <f>#REF!</f>
        <v>#REF!</v>
      </c>
      <c r="BJ414" s="642" t="e">
        <f>#REF!</f>
        <v>#REF!</v>
      </c>
      <c r="BK414" s="1" t="e">
        <f>#REF!+#REF!</f>
        <v>#REF!</v>
      </c>
      <c r="BL414" s="1"/>
      <c r="BM414" s="469" t="e">
        <f t="shared" si="1215"/>
        <v>#REF!</v>
      </c>
      <c r="BN414" s="66" t="e">
        <f>#REF!+#REF!+#REF!+'Новосибирск.обл'!E414+#REF!+#REF!+#REF!+#REF!+#REF!+#REF!</f>
        <v>#REF!</v>
      </c>
      <c r="BO414" s="79" t="e">
        <f t="shared" si="1216"/>
        <v>#REF!</v>
      </c>
    </row>
    <row r="415" s="470" customFormat="1" ht="25.5" customHeight="1">
      <c r="A415" s="471" t="s">
        <v>812</v>
      </c>
      <c r="B415" s="485" t="s">
        <v>796</v>
      </c>
      <c r="C415" s="473" t="s">
        <v>32</v>
      </c>
      <c r="D415" s="642"/>
      <c r="E415" s="642"/>
      <c r="F415" s="642"/>
      <c r="G415" s="642"/>
      <c r="H415" s="642"/>
      <c r="I415" s="642"/>
      <c r="J415" s="642"/>
      <c r="K415" s="642"/>
      <c r="L415" s="642"/>
      <c r="M415" s="642"/>
      <c r="N415" s="642"/>
      <c r="O415" s="469" t="e">
        <f>#REF!+#REF!+#REF!+'Новосибирск.обл'!D415+#REF!+#REF!+#REF!+#REF!+#REF!+#REF!</f>
        <v>#REF!</v>
      </c>
      <c r="P415" s="642" t="e">
        <f t="shared" si="1211"/>
        <v>#REF!</v>
      </c>
      <c r="Q415" s="642" t="e">
        <f>#REF!</f>
        <v>#REF!</v>
      </c>
      <c r="R415" s="642" t="e">
        <f>#REF!</f>
        <v>#REF!</v>
      </c>
      <c r="S415" s="642" t="e">
        <f>#REF!</f>
        <v>#REF!</v>
      </c>
      <c r="T415" s="642">
        <f>'Новосибирск.обл'!E415</f>
        <v>0</v>
      </c>
      <c r="U415" s="642" t="e">
        <f>#REF!</f>
        <v>#REF!</v>
      </c>
      <c r="V415" s="642" t="e">
        <f>#REF!</f>
        <v>#REF!</v>
      </c>
      <c r="W415" s="642" t="e">
        <f>#REF!</f>
        <v>#REF!</v>
      </c>
      <c r="X415" s="642" t="e">
        <f>#REF!</f>
        <v>#REF!</v>
      </c>
      <c r="Y415" s="642" t="e">
        <f>#REF!</f>
        <v>#REF!</v>
      </c>
      <c r="Z415" s="642" t="e">
        <f>#REF!</f>
        <v>#REF!</v>
      </c>
      <c r="AA415" s="66" t="e">
        <f>#REF!+#REF!+#REF!+'Новосибирск.обл'!E415+#REF!+#REF!+#REF!+#REF!+#REF!+#REF!</f>
        <v>#REF!</v>
      </c>
      <c r="AB415" s="642" t="e">
        <f t="shared" si="1212"/>
        <v>#REF!</v>
      </c>
      <c r="AC415" s="642" t="e">
        <f>#REF!</f>
        <v>#REF!</v>
      </c>
      <c r="AD415" s="642" t="e">
        <f>#REF!</f>
        <v>#REF!</v>
      </c>
      <c r="AE415" s="642" t="e">
        <f>#REF!</f>
        <v>#REF!</v>
      </c>
      <c r="AF415" s="642">
        <f>'Новосибирск.обл'!K415</f>
        <v>0</v>
      </c>
      <c r="AG415" s="642" t="e">
        <f>#REF!</f>
        <v>#REF!</v>
      </c>
      <c r="AH415" s="642" t="e">
        <f>#REF!</f>
        <v>#REF!</v>
      </c>
      <c r="AI415" s="642" t="e">
        <f>#REF!</f>
        <v>#REF!</v>
      </c>
      <c r="AJ415" s="642" t="e">
        <f>#REF!</f>
        <v>#REF!</v>
      </c>
      <c r="AK415" s="642" t="e">
        <f>#REF!</f>
        <v>#REF!</v>
      </c>
      <c r="AL415" s="642" t="e">
        <f>#REF!</f>
        <v>#REF!</v>
      </c>
      <c r="AM415" s="1"/>
      <c r="AN415" s="642" t="e">
        <f t="shared" si="1213"/>
        <v>#REF!</v>
      </c>
      <c r="AO415" s="642" t="e">
        <f>#REF!</f>
        <v>#REF!</v>
      </c>
      <c r="AP415" s="642" t="e">
        <f>#REF!</f>
        <v>#REF!</v>
      </c>
      <c r="AQ415" s="642" t="e">
        <f>#REF!</f>
        <v>#REF!</v>
      </c>
      <c r="AR415" s="642">
        <f>'Новосибирск.обл'!M415</f>
        <v>0</v>
      </c>
      <c r="AS415" s="642" t="e">
        <f>#REF!</f>
        <v>#REF!</v>
      </c>
      <c r="AT415" s="642" t="e">
        <f>#REF!</f>
        <v>#REF!</v>
      </c>
      <c r="AU415" s="642" t="e">
        <f>#REF!</f>
        <v>#REF!</v>
      </c>
      <c r="AV415" s="642" t="e">
        <f>#REF!</f>
        <v>#REF!</v>
      </c>
      <c r="AW415" s="642" t="e">
        <f>#REF!</f>
        <v>#REF!</v>
      </c>
      <c r="AX415" s="642" t="e">
        <f>#REF!</f>
        <v>#REF!</v>
      </c>
      <c r="AY415" s="66"/>
      <c r="AZ415" s="642" t="e">
        <f t="shared" si="1214"/>
        <v>#REF!</v>
      </c>
      <c r="BA415" s="642" t="e">
        <f>#REF!</f>
        <v>#REF!</v>
      </c>
      <c r="BB415" s="642" t="e">
        <f>#REF!</f>
        <v>#REF!</v>
      </c>
      <c r="BC415" s="642" t="e">
        <f>#REF!</f>
        <v>#REF!</v>
      </c>
      <c r="BD415" s="642">
        <f>'Новосибирск.обл'!Y415</f>
        <v>0</v>
      </c>
      <c r="BE415" s="642" t="e">
        <f>#REF!</f>
        <v>#REF!</v>
      </c>
      <c r="BF415" s="642" t="e">
        <f>#REF!</f>
        <v>#REF!</v>
      </c>
      <c r="BG415" s="642" t="e">
        <f>#REF!</f>
        <v>#REF!</v>
      </c>
      <c r="BH415" s="642" t="e">
        <f>#REF!</f>
        <v>#REF!</v>
      </c>
      <c r="BI415" s="642" t="e">
        <f>#REF!</f>
        <v>#REF!</v>
      </c>
      <c r="BJ415" s="642" t="e">
        <f>#REF!</f>
        <v>#REF!</v>
      </c>
      <c r="BK415" s="1" t="e">
        <f>#REF!+#REF!</f>
        <v>#REF!</v>
      </c>
      <c r="BL415" s="1"/>
      <c r="BM415" s="469" t="e">
        <f t="shared" si="1215"/>
        <v>#REF!</v>
      </c>
      <c r="BN415" s="66" t="e">
        <f>#REF!+#REF!+#REF!+'Новосибирск.обл'!E415+#REF!+#REF!+#REF!+#REF!+#REF!+#REF!</f>
        <v>#REF!</v>
      </c>
      <c r="BO415" s="79" t="e">
        <f t="shared" si="1216"/>
        <v>#REF!</v>
      </c>
    </row>
    <row r="416" s="470" customFormat="1" ht="25.5" customHeight="1">
      <c r="A416" s="471" t="s">
        <v>813</v>
      </c>
      <c r="B416" s="485" t="s">
        <v>37</v>
      </c>
      <c r="C416" s="473" t="s">
        <v>32</v>
      </c>
      <c r="D416" s="642"/>
      <c r="E416" s="642"/>
      <c r="F416" s="642"/>
      <c r="G416" s="642"/>
      <c r="H416" s="642"/>
      <c r="I416" s="642"/>
      <c r="J416" s="642"/>
      <c r="K416" s="642"/>
      <c r="L416" s="642"/>
      <c r="M416" s="642"/>
      <c r="N416" s="642"/>
      <c r="O416" s="469" t="e">
        <f>#REF!+#REF!+#REF!+'Новосибирск.обл'!D416+#REF!+#REF!+#REF!+#REF!+#REF!+#REF!</f>
        <v>#REF!</v>
      </c>
      <c r="P416" s="642" t="e">
        <f t="shared" si="1211"/>
        <v>#REF!</v>
      </c>
      <c r="Q416" s="642" t="e">
        <f>#REF!</f>
        <v>#REF!</v>
      </c>
      <c r="R416" s="642" t="e">
        <f>#REF!</f>
        <v>#REF!</v>
      </c>
      <c r="S416" s="642" t="e">
        <f>#REF!</f>
        <v>#REF!</v>
      </c>
      <c r="T416" s="642">
        <f>'Новосибирск.обл'!E416</f>
        <v>0</v>
      </c>
      <c r="U416" s="642" t="e">
        <f>#REF!</f>
        <v>#REF!</v>
      </c>
      <c r="V416" s="642" t="e">
        <f>#REF!</f>
        <v>#REF!</v>
      </c>
      <c r="W416" s="642" t="e">
        <f>#REF!</f>
        <v>#REF!</v>
      </c>
      <c r="X416" s="642" t="e">
        <f>#REF!</f>
        <v>#REF!</v>
      </c>
      <c r="Y416" s="642" t="e">
        <f>#REF!</f>
        <v>#REF!</v>
      </c>
      <c r="Z416" s="642" t="e">
        <f>#REF!</f>
        <v>#REF!</v>
      </c>
      <c r="AA416" s="66" t="e">
        <f>#REF!+#REF!+#REF!+'Новосибирск.обл'!E416+#REF!+#REF!+#REF!+#REF!+#REF!+#REF!</f>
        <v>#REF!</v>
      </c>
      <c r="AB416" s="642" t="e">
        <f t="shared" si="1212"/>
        <v>#REF!</v>
      </c>
      <c r="AC416" s="642" t="e">
        <f>#REF!</f>
        <v>#REF!</v>
      </c>
      <c r="AD416" s="642" t="e">
        <f>#REF!</f>
        <v>#REF!</v>
      </c>
      <c r="AE416" s="642" t="e">
        <f>#REF!</f>
        <v>#REF!</v>
      </c>
      <c r="AF416" s="642">
        <f>'Новосибирск.обл'!K416</f>
        <v>0</v>
      </c>
      <c r="AG416" s="642" t="e">
        <f>#REF!</f>
        <v>#REF!</v>
      </c>
      <c r="AH416" s="642" t="e">
        <f>#REF!</f>
        <v>#REF!</v>
      </c>
      <c r="AI416" s="642" t="e">
        <f>#REF!</f>
        <v>#REF!</v>
      </c>
      <c r="AJ416" s="642" t="e">
        <f>#REF!</f>
        <v>#REF!</v>
      </c>
      <c r="AK416" s="642" t="e">
        <f>#REF!</f>
        <v>#REF!</v>
      </c>
      <c r="AL416" s="642" t="e">
        <f>#REF!</f>
        <v>#REF!</v>
      </c>
      <c r="AM416" s="1"/>
      <c r="AN416" s="642" t="e">
        <f t="shared" si="1213"/>
        <v>#REF!</v>
      </c>
      <c r="AO416" s="642" t="e">
        <f>#REF!</f>
        <v>#REF!</v>
      </c>
      <c r="AP416" s="642" t="e">
        <f>#REF!</f>
        <v>#REF!</v>
      </c>
      <c r="AQ416" s="642" t="e">
        <f>#REF!</f>
        <v>#REF!</v>
      </c>
      <c r="AR416" s="642">
        <f>'Новосибирск.обл'!M416</f>
        <v>0</v>
      </c>
      <c r="AS416" s="642" t="e">
        <f>#REF!</f>
        <v>#REF!</v>
      </c>
      <c r="AT416" s="642" t="e">
        <f>#REF!</f>
        <v>#REF!</v>
      </c>
      <c r="AU416" s="642" t="e">
        <f>#REF!</f>
        <v>#REF!</v>
      </c>
      <c r="AV416" s="642" t="e">
        <f>#REF!</f>
        <v>#REF!</v>
      </c>
      <c r="AW416" s="642" t="e">
        <f>#REF!</f>
        <v>#REF!</v>
      </c>
      <c r="AX416" s="642" t="e">
        <f>#REF!</f>
        <v>#REF!</v>
      </c>
      <c r="AY416" s="66"/>
      <c r="AZ416" s="642" t="e">
        <f t="shared" si="1214"/>
        <v>#REF!</v>
      </c>
      <c r="BA416" s="642" t="e">
        <f>#REF!</f>
        <v>#REF!</v>
      </c>
      <c r="BB416" s="642" t="e">
        <f>#REF!</f>
        <v>#REF!</v>
      </c>
      <c r="BC416" s="642" t="e">
        <f>#REF!</f>
        <v>#REF!</v>
      </c>
      <c r="BD416" s="642">
        <f>'Новосибирск.обл'!Y416</f>
        <v>0</v>
      </c>
      <c r="BE416" s="642" t="e">
        <f>#REF!</f>
        <v>#REF!</v>
      </c>
      <c r="BF416" s="642" t="e">
        <f>#REF!</f>
        <v>#REF!</v>
      </c>
      <c r="BG416" s="642" t="e">
        <f>#REF!</f>
        <v>#REF!</v>
      </c>
      <c r="BH416" s="642" t="e">
        <f>#REF!</f>
        <v>#REF!</v>
      </c>
      <c r="BI416" s="642" t="e">
        <f>#REF!</f>
        <v>#REF!</v>
      </c>
      <c r="BJ416" s="642" t="e">
        <f>#REF!</f>
        <v>#REF!</v>
      </c>
      <c r="BK416" s="1" t="e">
        <f>#REF!+#REF!</f>
        <v>#REF!</v>
      </c>
      <c r="BL416" s="1"/>
      <c r="BM416" s="469" t="e">
        <f t="shared" si="1215"/>
        <v>#REF!</v>
      </c>
      <c r="BN416" s="66" t="e">
        <f>#REF!+#REF!+#REF!+'Новосибирск.обл'!E416+#REF!+#REF!+#REF!+#REF!+#REF!+#REF!</f>
        <v>#REF!</v>
      </c>
      <c r="BO416" s="79" t="e">
        <f t="shared" si="1216"/>
        <v>#REF!</v>
      </c>
    </row>
    <row r="417" s="470" customFormat="1" ht="25.5" customHeight="1">
      <c r="A417" s="471" t="s">
        <v>814</v>
      </c>
      <c r="B417" s="485" t="s">
        <v>39</v>
      </c>
      <c r="C417" s="473" t="s">
        <v>32</v>
      </c>
      <c r="D417" s="642"/>
      <c r="E417" s="642"/>
      <c r="F417" s="642"/>
      <c r="G417" s="642"/>
      <c r="H417" s="642"/>
      <c r="I417" s="642"/>
      <c r="J417" s="642"/>
      <c r="K417" s="642"/>
      <c r="L417" s="642"/>
      <c r="M417" s="642"/>
      <c r="N417" s="642"/>
      <c r="O417" s="469" t="e">
        <f>#REF!+#REF!+#REF!+'Новосибирск.обл'!D417+#REF!+#REF!+#REF!+#REF!+#REF!+#REF!</f>
        <v>#REF!</v>
      </c>
      <c r="P417" s="642" t="e">
        <f t="shared" si="1211"/>
        <v>#REF!</v>
      </c>
      <c r="Q417" s="642" t="e">
        <f>#REF!</f>
        <v>#REF!</v>
      </c>
      <c r="R417" s="642" t="e">
        <f>#REF!</f>
        <v>#REF!</v>
      </c>
      <c r="S417" s="642" t="e">
        <f>#REF!</f>
        <v>#REF!</v>
      </c>
      <c r="T417" s="642">
        <f>'Новосибирск.обл'!E417</f>
        <v>0</v>
      </c>
      <c r="U417" s="642" t="e">
        <f>#REF!</f>
        <v>#REF!</v>
      </c>
      <c r="V417" s="642" t="e">
        <f>#REF!</f>
        <v>#REF!</v>
      </c>
      <c r="W417" s="642" t="e">
        <f>#REF!</f>
        <v>#REF!</v>
      </c>
      <c r="X417" s="642" t="e">
        <f>#REF!</f>
        <v>#REF!</v>
      </c>
      <c r="Y417" s="642" t="e">
        <f>#REF!</f>
        <v>#REF!</v>
      </c>
      <c r="Z417" s="642" t="e">
        <f>#REF!</f>
        <v>#REF!</v>
      </c>
      <c r="AA417" s="66" t="e">
        <f>#REF!+#REF!+#REF!+'Новосибирск.обл'!E417+#REF!+#REF!+#REF!+#REF!+#REF!+#REF!</f>
        <v>#REF!</v>
      </c>
      <c r="AB417" s="642" t="e">
        <f t="shared" si="1212"/>
        <v>#REF!</v>
      </c>
      <c r="AC417" s="642" t="e">
        <f>#REF!</f>
        <v>#REF!</v>
      </c>
      <c r="AD417" s="642" t="e">
        <f>#REF!</f>
        <v>#REF!</v>
      </c>
      <c r="AE417" s="642" t="e">
        <f>#REF!</f>
        <v>#REF!</v>
      </c>
      <c r="AF417" s="642">
        <f>'Новосибирск.обл'!K417</f>
        <v>0</v>
      </c>
      <c r="AG417" s="642" t="e">
        <f>#REF!</f>
        <v>#REF!</v>
      </c>
      <c r="AH417" s="642" t="e">
        <f>#REF!</f>
        <v>#REF!</v>
      </c>
      <c r="AI417" s="642" t="e">
        <f>#REF!</f>
        <v>#REF!</v>
      </c>
      <c r="AJ417" s="642" t="e">
        <f>#REF!</f>
        <v>#REF!</v>
      </c>
      <c r="AK417" s="642" t="e">
        <f>#REF!</f>
        <v>#REF!</v>
      </c>
      <c r="AL417" s="642" t="e">
        <f>#REF!</f>
        <v>#REF!</v>
      </c>
      <c r="AM417" s="1"/>
      <c r="AN417" s="642" t="e">
        <f t="shared" si="1213"/>
        <v>#REF!</v>
      </c>
      <c r="AO417" s="642" t="e">
        <f>#REF!</f>
        <v>#REF!</v>
      </c>
      <c r="AP417" s="642" t="e">
        <f>#REF!</f>
        <v>#REF!</v>
      </c>
      <c r="AQ417" s="642" t="e">
        <f>#REF!</f>
        <v>#REF!</v>
      </c>
      <c r="AR417" s="642">
        <f>'Новосибирск.обл'!M417</f>
        <v>0</v>
      </c>
      <c r="AS417" s="642" t="e">
        <f>#REF!</f>
        <v>#REF!</v>
      </c>
      <c r="AT417" s="642" t="e">
        <f>#REF!</f>
        <v>#REF!</v>
      </c>
      <c r="AU417" s="642" t="e">
        <f>#REF!</f>
        <v>#REF!</v>
      </c>
      <c r="AV417" s="642" t="e">
        <f>#REF!</f>
        <v>#REF!</v>
      </c>
      <c r="AW417" s="642" t="e">
        <f>#REF!</f>
        <v>#REF!</v>
      </c>
      <c r="AX417" s="642" t="e">
        <f>#REF!</f>
        <v>#REF!</v>
      </c>
      <c r="AY417" s="66"/>
      <c r="AZ417" s="642" t="e">
        <f t="shared" si="1214"/>
        <v>#REF!</v>
      </c>
      <c r="BA417" s="642" t="e">
        <f>#REF!</f>
        <v>#REF!</v>
      </c>
      <c r="BB417" s="642" t="e">
        <f>#REF!</f>
        <v>#REF!</v>
      </c>
      <c r="BC417" s="642" t="e">
        <f>#REF!</f>
        <v>#REF!</v>
      </c>
      <c r="BD417" s="642">
        <f>'Новосибирск.обл'!Y417</f>
        <v>0</v>
      </c>
      <c r="BE417" s="642" t="e">
        <f>#REF!</f>
        <v>#REF!</v>
      </c>
      <c r="BF417" s="642" t="e">
        <f>#REF!</f>
        <v>#REF!</v>
      </c>
      <c r="BG417" s="642" t="e">
        <f>#REF!</f>
        <v>#REF!</v>
      </c>
      <c r="BH417" s="642" t="e">
        <f>#REF!</f>
        <v>#REF!</v>
      </c>
      <c r="BI417" s="642" t="e">
        <f>#REF!</f>
        <v>#REF!</v>
      </c>
      <c r="BJ417" s="642" t="e">
        <f>#REF!</f>
        <v>#REF!</v>
      </c>
      <c r="BK417" s="1" t="e">
        <f>#REF!+#REF!</f>
        <v>#REF!</v>
      </c>
      <c r="BL417" s="1"/>
      <c r="BM417" s="469" t="e">
        <f t="shared" si="1215"/>
        <v>#REF!</v>
      </c>
      <c r="BN417" s="66" t="e">
        <f>#REF!+#REF!+#REF!+'Новосибирск.обл'!E417+#REF!+#REF!+#REF!+#REF!+#REF!+#REF!</f>
        <v>#REF!</v>
      </c>
      <c r="BO417" s="79" t="e">
        <f t="shared" si="1216"/>
        <v>#REF!</v>
      </c>
    </row>
    <row r="418" s="470" customFormat="1" ht="25.5" customHeight="1">
      <c r="A418" s="471" t="s">
        <v>815</v>
      </c>
      <c r="B418" s="485" t="s">
        <v>41</v>
      </c>
      <c r="C418" s="473" t="s">
        <v>32</v>
      </c>
      <c r="D418" s="642"/>
      <c r="E418" s="642"/>
      <c r="F418" s="642"/>
      <c r="G418" s="642"/>
      <c r="H418" s="642"/>
      <c r="I418" s="642"/>
      <c r="J418" s="642"/>
      <c r="K418" s="642"/>
      <c r="L418" s="642"/>
      <c r="M418" s="642"/>
      <c r="N418" s="642"/>
      <c r="O418" s="469" t="e">
        <f>#REF!+#REF!+#REF!+'Новосибирск.обл'!D418+#REF!+#REF!+#REF!+#REF!+#REF!+#REF!</f>
        <v>#REF!</v>
      </c>
      <c r="P418" s="642" t="e">
        <f t="shared" si="1211"/>
        <v>#REF!</v>
      </c>
      <c r="Q418" s="642" t="e">
        <f>#REF!</f>
        <v>#REF!</v>
      </c>
      <c r="R418" s="642" t="e">
        <f>#REF!</f>
        <v>#REF!</v>
      </c>
      <c r="S418" s="642" t="e">
        <f>#REF!</f>
        <v>#REF!</v>
      </c>
      <c r="T418" s="642">
        <f>'Новосибирск.обл'!E418</f>
        <v>0</v>
      </c>
      <c r="U418" s="642" t="e">
        <f>#REF!</f>
        <v>#REF!</v>
      </c>
      <c r="V418" s="642" t="e">
        <f>#REF!</f>
        <v>#REF!</v>
      </c>
      <c r="W418" s="642" t="e">
        <f>#REF!</f>
        <v>#REF!</v>
      </c>
      <c r="X418" s="642" t="e">
        <f>#REF!</f>
        <v>#REF!</v>
      </c>
      <c r="Y418" s="642" t="e">
        <f>#REF!</f>
        <v>#REF!</v>
      </c>
      <c r="Z418" s="642" t="e">
        <f>#REF!</f>
        <v>#REF!</v>
      </c>
      <c r="AA418" s="66" t="e">
        <f>#REF!+#REF!+#REF!+'Новосибирск.обл'!E418+#REF!+#REF!+#REF!+#REF!+#REF!+#REF!</f>
        <v>#REF!</v>
      </c>
      <c r="AB418" s="642" t="e">
        <f t="shared" si="1212"/>
        <v>#REF!</v>
      </c>
      <c r="AC418" s="642" t="e">
        <f>#REF!</f>
        <v>#REF!</v>
      </c>
      <c r="AD418" s="642" t="e">
        <f>#REF!</f>
        <v>#REF!</v>
      </c>
      <c r="AE418" s="642" t="e">
        <f>#REF!</f>
        <v>#REF!</v>
      </c>
      <c r="AF418" s="642">
        <f>'Новосибирск.обл'!K418</f>
        <v>0</v>
      </c>
      <c r="AG418" s="642" t="e">
        <f>#REF!</f>
        <v>#REF!</v>
      </c>
      <c r="AH418" s="642" t="e">
        <f>#REF!</f>
        <v>#REF!</v>
      </c>
      <c r="AI418" s="642" t="e">
        <f>#REF!</f>
        <v>#REF!</v>
      </c>
      <c r="AJ418" s="642" t="e">
        <f>#REF!</f>
        <v>#REF!</v>
      </c>
      <c r="AK418" s="642" t="e">
        <f>#REF!</f>
        <v>#REF!</v>
      </c>
      <c r="AL418" s="642" t="e">
        <f>#REF!</f>
        <v>#REF!</v>
      </c>
      <c r="AM418" s="1"/>
      <c r="AN418" s="642" t="e">
        <f t="shared" si="1213"/>
        <v>#REF!</v>
      </c>
      <c r="AO418" s="642" t="e">
        <f>#REF!</f>
        <v>#REF!</v>
      </c>
      <c r="AP418" s="642" t="e">
        <f>#REF!</f>
        <v>#REF!</v>
      </c>
      <c r="AQ418" s="642" t="e">
        <f>#REF!</f>
        <v>#REF!</v>
      </c>
      <c r="AR418" s="642">
        <f>'Новосибирск.обл'!M418</f>
        <v>0</v>
      </c>
      <c r="AS418" s="642" t="e">
        <f>#REF!</f>
        <v>#REF!</v>
      </c>
      <c r="AT418" s="642" t="e">
        <f>#REF!</f>
        <v>#REF!</v>
      </c>
      <c r="AU418" s="642" t="e">
        <f>#REF!</f>
        <v>#REF!</v>
      </c>
      <c r="AV418" s="642" t="e">
        <f>#REF!</f>
        <v>#REF!</v>
      </c>
      <c r="AW418" s="642" t="e">
        <f>#REF!</f>
        <v>#REF!</v>
      </c>
      <c r="AX418" s="642" t="e">
        <f>#REF!</f>
        <v>#REF!</v>
      </c>
      <c r="AY418" s="66"/>
      <c r="AZ418" s="642" t="e">
        <f t="shared" si="1214"/>
        <v>#REF!</v>
      </c>
      <c r="BA418" s="642" t="e">
        <f>#REF!</f>
        <v>#REF!</v>
      </c>
      <c r="BB418" s="642" t="e">
        <f>#REF!</f>
        <v>#REF!</v>
      </c>
      <c r="BC418" s="642" t="e">
        <f>#REF!</f>
        <v>#REF!</v>
      </c>
      <c r="BD418" s="642">
        <f>'Новосибирск.обл'!Y418</f>
        <v>0</v>
      </c>
      <c r="BE418" s="642" t="e">
        <f>#REF!</f>
        <v>#REF!</v>
      </c>
      <c r="BF418" s="642" t="e">
        <f>#REF!</f>
        <v>#REF!</v>
      </c>
      <c r="BG418" s="642" t="e">
        <f>#REF!</f>
        <v>#REF!</v>
      </c>
      <c r="BH418" s="642" t="e">
        <f>#REF!</f>
        <v>#REF!</v>
      </c>
      <c r="BI418" s="642" t="e">
        <f>#REF!</f>
        <v>#REF!</v>
      </c>
      <c r="BJ418" s="642" t="e">
        <f>#REF!</f>
        <v>#REF!</v>
      </c>
      <c r="BK418" s="1" t="e">
        <f>#REF!+#REF!</f>
        <v>#REF!</v>
      </c>
      <c r="BL418" s="1"/>
      <c r="BM418" s="469" t="e">
        <f t="shared" si="1215"/>
        <v>#REF!</v>
      </c>
      <c r="BN418" s="66" t="e">
        <f>#REF!+#REF!+#REF!+'Новосибирск.обл'!E418+#REF!+#REF!+#REF!+#REF!+#REF!+#REF!</f>
        <v>#REF!</v>
      </c>
      <c r="BO418" s="79" t="e">
        <f t="shared" si="1216"/>
        <v>#REF!</v>
      </c>
    </row>
    <row r="419" s="470" customFormat="1" ht="25.5" customHeight="1">
      <c r="A419" s="471" t="s">
        <v>816</v>
      </c>
      <c r="B419" s="485" t="s">
        <v>574</v>
      </c>
      <c r="C419" s="473" t="s">
        <v>32</v>
      </c>
      <c r="D419" s="642"/>
      <c r="E419" s="642"/>
      <c r="F419" s="642"/>
      <c r="G419" s="642"/>
      <c r="H419" s="642"/>
      <c r="I419" s="642"/>
      <c r="J419" s="642"/>
      <c r="K419" s="642"/>
      <c r="L419" s="642"/>
      <c r="M419" s="642"/>
      <c r="N419" s="642"/>
      <c r="O419" s="469" t="e">
        <f>#REF!+#REF!+#REF!+'Новосибирск.обл'!D419+#REF!+#REF!+#REF!+#REF!+#REF!+#REF!</f>
        <v>#REF!</v>
      </c>
      <c r="P419" s="642" t="e">
        <f t="shared" si="1211"/>
        <v>#REF!</v>
      </c>
      <c r="Q419" s="642" t="e">
        <f>#REF!</f>
        <v>#REF!</v>
      </c>
      <c r="R419" s="642" t="e">
        <f>#REF!</f>
        <v>#REF!</v>
      </c>
      <c r="S419" s="642" t="e">
        <f>#REF!</f>
        <v>#REF!</v>
      </c>
      <c r="T419" s="642">
        <f>'Новосибирск.обл'!E419</f>
        <v>0</v>
      </c>
      <c r="U419" s="642" t="e">
        <f>#REF!</f>
        <v>#REF!</v>
      </c>
      <c r="V419" s="642" t="e">
        <f>#REF!</f>
        <v>#REF!</v>
      </c>
      <c r="W419" s="642" t="e">
        <f>#REF!</f>
        <v>#REF!</v>
      </c>
      <c r="X419" s="642" t="e">
        <f>#REF!</f>
        <v>#REF!</v>
      </c>
      <c r="Y419" s="642" t="e">
        <f>#REF!</f>
        <v>#REF!</v>
      </c>
      <c r="Z419" s="642" t="e">
        <f>#REF!</f>
        <v>#REF!</v>
      </c>
      <c r="AA419" s="66" t="e">
        <f>#REF!+#REF!+#REF!+'Новосибирск.обл'!E419+#REF!+#REF!+#REF!+#REF!+#REF!+#REF!</f>
        <v>#REF!</v>
      </c>
      <c r="AB419" s="642" t="e">
        <f t="shared" si="1212"/>
        <v>#REF!</v>
      </c>
      <c r="AC419" s="642" t="e">
        <f>#REF!</f>
        <v>#REF!</v>
      </c>
      <c r="AD419" s="642" t="e">
        <f>#REF!</f>
        <v>#REF!</v>
      </c>
      <c r="AE419" s="642" t="e">
        <f>#REF!</f>
        <v>#REF!</v>
      </c>
      <c r="AF419" s="642">
        <f>'Новосибирск.обл'!K419</f>
        <v>0</v>
      </c>
      <c r="AG419" s="642" t="e">
        <f>#REF!</f>
        <v>#REF!</v>
      </c>
      <c r="AH419" s="642" t="e">
        <f>#REF!</f>
        <v>#REF!</v>
      </c>
      <c r="AI419" s="642" t="e">
        <f>#REF!</f>
        <v>#REF!</v>
      </c>
      <c r="AJ419" s="642" t="e">
        <f>#REF!</f>
        <v>#REF!</v>
      </c>
      <c r="AK419" s="642" t="e">
        <f>#REF!</f>
        <v>#REF!</v>
      </c>
      <c r="AL419" s="642" t="e">
        <f>#REF!</f>
        <v>#REF!</v>
      </c>
      <c r="AM419" s="1"/>
      <c r="AN419" s="642" t="e">
        <f t="shared" si="1213"/>
        <v>#REF!</v>
      </c>
      <c r="AO419" s="642" t="e">
        <f>#REF!</f>
        <v>#REF!</v>
      </c>
      <c r="AP419" s="642" t="e">
        <f>#REF!</f>
        <v>#REF!</v>
      </c>
      <c r="AQ419" s="642" t="e">
        <f>#REF!</f>
        <v>#REF!</v>
      </c>
      <c r="AR419" s="642">
        <f>'Новосибирск.обл'!M419</f>
        <v>0</v>
      </c>
      <c r="AS419" s="642" t="e">
        <f>#REF!</f>
        <v>#REF!</v>
      </c>
      <c r="AT419" s="642" t="e">
        <f>#REF!</f>
        <v>#REF!</v>
      </c>
      <c r="AU419" s="642" t="e">
        <f>#REF!</f>
        <v>#REF!</v>
      </c>
      <c r="AV419" s="642" t="e">
        <f>#REF!</f>
        <v>#REF!</v>
      </c>
      <c r="AW419" s="642" t="e">
        <f>#REF!</f>
        <v>#REF!</v>
      </c>
      <c r="AX419" s="642" t="e">
        <f>#REF!</f>
        <v>#REF!</v>
      </c>
      <c r="AY419" s="66"/>
      <c r="AZ419" s="642" t="e">
        <f t="shared" si="1214"/>
        <v>#REF!</v>
      </c>
      <c r="BA419" s="642" t="e">
        <f>#REF!</f>
        <v>#REF!</v>
      </c>
      <c r="BB419" s="642" t="e">
        <f>#REF!</f>
        <v>#REF!</v>
      </c>
      <c r="BC419" s="642" t="e">
        <f>#REF!</f>
        <v>#REF!</v>
      </c>
      <c r="BD419" s="642">
        <f>'Новосибирск.обл'!Y419</f>
        <v>0</v>
      </c>
      <c r="BE419" s="642" t="e">
        <f>#REF!</f>
        <v>#REF!</v>
      </c>
      <c r="BF419" s="642" t="e">
        <f>#REF!</f>
        <v>#REF!</v>
      </c>
      <c r="BG419" s="642" t="e">
        <f>#REF!</f>
        <v>#REF!</v>
      </c>
      <c r="BH419" s="642" t="e">
        <f>#REF!</f>
        <v>#REF!</v>
      </c>
      <c r="BI419" s="642" t="e">
        <f>#REF!</f>
        <v>#REF!</v>
      </c>
      <c r="BJ419" s="642" t="e">
        <f>#REF!</f>
        <v>#REF!</v>
      </c>
      <c r="BK419" s="1" t="e">
        <f>#REF!+#REF!</f>
        <v>#REF!</v>
      </c>
      <c r="BL419" s="1"/>
      <c r="BM419" s="469" t="e">
        <f t="shared" si="1215"/>
        <v>#REF!</v>
      </c>
      <c r="BN419" s="66" t="e">
        <f>#REF!+#REF!+#REF!+'Новосибирск.обл'!E419+#REF!+#REF!+#REF!+#REF!+#REF!+#REF!</f>
        <v>#REF!</v>
      </c>
      <c r="BO419" s="79" t="e">
        <f t="shared" si="1216"/>
        <v>#REF!</v>
      </c>
    </row>
    <row r="420" s="470" customFormat="1" ht="25.5" customHeight="1">
      <c r="A420" s="471" t="s">
        <v>817</v>
      </c>
      <c r="B420" s="485" t="s">
        <v>577</v>
      </c>
      <c r="C420" s="473" t="s">
        <v>32</v>
      </c>
      <c r="D420" s="642"/>
      <c r="E420" s="642"/>
      <c r="F420" s="642"/>
      <c r="G420" s="642"/>
      <c r="H420" s="642"/>
      <c r="I420" s="642"/>
      <c r="J420" s="642"/>
      <c r="K420" s="642"/>
      <c r="L420" s="642"/>
      <c r="M420" s="642"/>
      <c r="N420" s="642"/>
      <c r="O420" s="469" t="e">
        <f>#REF!+#REF!+#REF!+'Новосибирск.обл'!D420+#REF!+#REF!+#REF!+#REF!+#REF!+#REF!</f>
        <v>#REF!</v>
      </c>
      <c r="P420" s="642" t="e">
        <f t="shared" si="1211"/>
        <v>#REF!</v>
      </c>
      <c r="Q420" s="642" t="e">
        <f>#REF!</f>
        <v>#REF!</v>
      </c>
      <c r="R420" s="642" t="e">
        <f>#REF!</f>
        <v>#REF!</v>
      </c>
      <c r="S420" s="642" t="e">
        <f>#REF!</f>
        <v>#REF!</v>
      </c>
      <c r="T420" s="642">
        <f>'Новосибирск.обл'!E420</f>
        <v>0</v>
      </c>
      <c r="U420" s="642" t="e">
        <f>#REF!</f>
        <v>#REF!</v>
      </c>
      <c r="V420" s="642" t="e">
        <f>#REF!</f>
        <v>#REF!</v>
      </c>
      <c r="W420" s="642" t="e">
        <f>#REF!</f>
        <v>#REF!</v>
      </c>
      <c r="X420" s="642" t="e">
        <f>#REF!</f>
        <v>#REF!</v>
      </c>
      <c r="Y420" s="642" t="e">
        <f>#REF!</f>
        <v>#REF!</v>
      </c>
      <c r="Z420" s="642" t="e">
        <f>#REF!</f>
        <v>#REF!</v>
      </c>
      <c r="AA420" s="66" t="e">
        <f>#REF!+#REF!+#REF!+'Новосибирск.обл'!E420+#REF!+#REF!+#REF!+#REF!+#REF!+#REF!</f>
        <v>#REF!</v>
      </c>
      <c r="AB420" s="642" t="e">
        <f t="shared" si="1212"/>
        <v>#REF!</v>
      </c>
      <c r="AC420" s="642" t="e">
        <f>#REF!</f>
        <v>#REF!</v>
      </c>
      <c r="AD420" s="642" t="e">
        <f>#REF!</f>
        <v>#REF!</v>
      </c>
      <c r="AE420" s="642" t="e">
        <f>#REF!</f>
        <v>#REF!</v>
      </c>
      <c r="AF420" s="642">
        <f>'Новосибирск.обл'!K420</f>
        <v>0</v>
      </c>
      <c r="AG420" s="642" t="e">
        <f>#REF!</f>
        <v>#REF!</v>
      </c>
      <c r="AH420" s="642" t="e">
        <f>#REF!</f>
        <v>#REF!</v>
      </c>
      <c r="AI420" s="642" t="e">
        <f>#REF!</f>
        <v>#REF!</v>
      </c>
      <c r="AJ420" s="642" t="e">
        <f>#REF!</f>
        <v>#REF!</v>
      </c>
      <c r="AK420" s="642" t="e">
        <f>#REF!</f>
        <v>#REF!</v>
      </c>
      <c r="AL420" s="642" t="e">
        <f>#REF!</f>
        <v>#REF!</v>
      </c>
      <c r="AM420" s="1"/>
      <c r="AN420" s="642" t="e">
        <f t="shared" si="1213"/>
        <v>#REF!</v>
      </c>
      <c r="AO420" s="642" t="e">
        <f>#REF!</f>
        <v>#REF!</v>
      </c>
      <c r="AP420" s="642" t="e">
        <f>#REF!</f>
        <v>#REF!</v>
      </c>
      <c r="AQ420" s="642" t="e">
        <f>#REF!</f>
        <v>#REF!</v>
      </c>
      <c r="AR420" s="642">
        <f>'Новосибирск.обл'!M420</f>
        <v>0</v>
      </c>
      <c r="AS420" s="642" t="e">
        <f>#REF!</f>
        <v>#REF!</v>
      </c>
      <c r="AT420" s="642" t="e">
        <f>#REF!</f>
        <v>#REF!</v>
      </c>
      <c r="AU420" s="642" t="e">
        <f>#REF!</f>
        <v>#REF!</v>
      </c>
      <c r="AV420" s="642" t="e">
        <f>#REF!</f>
        <v>#REF!</v>
      </c>
      <c r="AW420" s="642" t="e">
        <f>#REF!</f>
        <v>#REF!</v>
      </c>
      <c r="AX420" s="642" t="e">
        <f>#REF!</f>
        <v>#REF!</v>
      </c>
      <c r="AY420" s="66"/>
      <c r="AZ420" s="642" t="e">
        <f t="shared" si="1214"/>
        <v>#REF!</v>
      </c>
      <c r="BA420" s="642" t="e">
        <f>#REF!</f>
        <v>#REF!</v>
      </c>
      <c r="BB420" s="642" t="e">
        <f>#REF!</f>
        <v>#REF!</v>
      </c>
      <c r="BC420" s="642" t="e">
        <f>#REF!</f>
        <v>#REF!</v>
      </c>
      <c r="BD420" s="642">
        <f>'Новосибирск.обл'!Y420</f>
        <v>0</v>
      </c>
      <c r="BE420" s="642" t="e">
        <f>#REF!</f>
        <v>#REF!</v>
      </c>
      <c r="BF420" s="642" t="e">
        <f>#REF!</f>
        <v>#REF!</v>
      </c>
      <c r="BG420" s="642" t="e">
        <f>#REF!</f>
        <v>#REF!</v>
      </c>
      <c r="BH420" s="642" t="e">
        <f>#REF!</f>
        <v>#REF!</v>
      </c>
      <c r="BI420" s="642" t="e">
        <f>#REF!</f>
        <v>#REF!</v>
      </c>
      <c r="BJ420" s="642" t="e">
        <f>#REF!</f>
        <v>#REF!</v>
      </c>
      <c r="BK420" s="1" t="e">
        <f>#REF!+#REF!</f>
        <v>#REF!</v>
      </c>
      <c r="BL420" s="1"/>
      <c r="BM420" s="469" t="e">
        <f t="shared" si="1215"/>
        <v>#REF!</v>
      </c>
      <c r="BN420" s="66" t="e">
        <f>#REF!+#REF!+#REF!+'Новосибирск.обл'!E420+#REF!+#REF!+#REF!+#REF!+#REF!+#REF!</f>
        <v>#REF!</v>
      </c>
      <c r="BO420" s="79" t="e">
        <f t="shared" si="1216"/>
        <v>#REF!</v>
      </c>
    </row>
    <row r="421" s="470" customFormat="1" ht="25.5" customHeight="1">
      <c r="A421" s="471" t="s">
        <v>818</v>
      </c>
      <c r="B421" s="485" t="s">
        <v>580</v>
      </c>
      <c r="C421" s="473" t="s">
        <v>32</v>
      </c>
      <c r="D421" s="642"/>
      <c r="E421" s="642"/>
      <c r="F421" s="642"/>
      <c r="G421" s="642"/>
      <c r="H421" s="642"/>
      <c r="I421" s="642"/>
      <c r="J421" s="642"/>
      <c r="K421" s="642"/>
      <c r="L421" s="642"/>
      <c r="M421" s="642"/>
      <c r="N421" s="642"/>
      <c r="O421" s="469" t="e">
        <f>#REF!+#REF!+#REF!+'Новосибирск.обл'!D421+#REF!+#REF!+#REF!+#REF!+#REF!+#REF!</f>
        <v>#REF!</v>
      </c>
      <c r="P421" s="642" t="e">
        <f t="shared" si="1211"/>
        <v>#REF!</v>
      </c>
      <c r="Q421" s="642" t="e">
        <f>#REF!</f>
        <v>#REF!</v>
      </c>
      <c r="R421" s="642" t="e">
        <f>#REF!</f>
        <v>#REF!</v>
      </c>
      <c r="S421" s="642" t="e">
        <f>#REF!</f>
        <v>#REF!</v>
      </c>
      <c r="T421" s="642">
        <f>'Новосибирск.обл'!E421</f>
        <v>0</v>
      </c>
      <c r="U421" s="642" t="e">
        <f>#REF!</f>
        <v>#REF!</v>
      </c>
      <c r="V421" s="642" t="e">
        <f>#REF!</f>
        <v>#REF!</v>
      </c>
      <c r="W421" s="642" t="e">
        <f>#REF!</f>
        <v>#REF!</v>
      </c>
      <c r="X421" s="642" t="e">
        <f>#REF!</f>
        <v>#REF!</v>
      </c>
      <c r="Y421" s="642" t="e">
        <f>#REF!</f>
        <v>#REF!</v>
      </c>
      <c r="Z421" s="642" t="e">
        <f>#REF!</f>
        <v>#REF!</v>
      </c>
      <c r="AA421" s="66" t="e">
        <f>#REF!+#REF!+#REF!+'Новосибирск.обл'!E421+#REF!+#REF!+#REF!+#REF!+#REF!+#REF!</f>
        <v>#REF!</v>
      </c>
      <c r="AB421" s="642" t="e">
        <f t="shared" si="1212"/>
        <v>#REF!</v>
      </c>
      <c r="AC421" s="642" t="e">
        <f>#REF!</f>
        <v>#REF!</v>
      </c>
      <c r="AD421" s="642" t="e">
        <f>#REF!</f>
        <v>#REF!</v>
      </c>
      <c r="AE421" s="642" t="e">
        <f>#REF!</f>
        <v>#REF!</v>
      </c>
      <c r="AF421" s="642">
        <f>'Новосибирск.обл'!K421</f>
        <v>0</v>
      </c>
      <c r="AG421" s="642" t="e">
        <f>#REF!</f>
        <v>#REF!</v>
      </c>
      <c r="AH421" s="642" t="e">
        <f>#REF!</f>
        <v>#REF!</v>
      </c>
      <c r="AI421" s="642" t="e">
        <f>#REF!</f>
        <v>#REF!</v>
      </c>
      <c r="AJ421" s="642" t="e">
        <f>#REF!</f>
        <v>#REF!</v>
      </c>
      <c r="AK421" s="642" t="e">
        <f>#REF!</f>
        <v>#REF!</v>
      </c>
      <c r="AL421" s="642" t="e">
        <f>#REF!</f>
        <v>#REF!</v>
      </c>
      <c r="AM421" s="1"/>
      <c r="AN421" s="642" t="e">
        <f t="shared" si="1213"/>
        <v>#REF!</v>
      </c>
      <c r="AO421" s="642" t="e">
        <f>#REF!</f>
        <v>#REF!</v>
      </c>
      <c r="AP421" s="642" t="e">
        <f>#REF!</f>
        <v>#REF!</v>
      </c>
      <c r="AQ421" s="642" t="e">
        <f>#REF!</f>
        <v>#REF!</v>
      </c>
      <c r="AR421" s="642">
        <f>'Новосибирск.обл'!M421</f>
        <v>0</v>
      </c>
      <c r="AS421" s="642" t="e">
        <f>#REF!</f>
        <v>#REF!</v>
      </c>
      <c r="AT421" s="642" t="e">
        <f>#REF!</f>
        <v>#REF!</v>
      </c>
      <c r="AU421" s="642" t="e">
        <f>#REF!</f>
        <v>#REF!</v>
      </c>
      <c r="AV421" s="642" t="e">
        <f>#REF!</f>
        <v>#REF!</v>
      </c>
      <c r="AW421" s="642" t="e">
        <f>#REF!</f>
        <v>#REF!</v>
      </c>
      <c r="AX421" s="642" t="e">
        <f>#REF!</f>
        <v>#REF!</v>
      </c>
      <c r="AY421" s="66"/>
      <c r="AZ421" s="642" t="e">
        <f t="shared" si="1214"/>
        <v>#REF!</v>
      </c>
      <c r="BA421" s="642" t="e">
        <f>#REF!</f>
        <v>#REF!</v>
      </c>
      <c r="BB421" s="642" t="e">
        <f>#REF!</f>
        <v>#REF!</v>
      </c>
      <c r="BC421" s="642" t="e">
        <f>#REF!</f>
        <v>#REF!</v>
      </c>
      <c r="BD421" s="642">
        <f>'Новосибирск.обл'!Y421</f>
        <v>0</v>
      </c>
      <c r="BE421" s="642" t="e">
        <f>#REF!</f>
        <v>#REF!</v>
      </c>
      <c r="BF421" s="642" t="e">
        <f>#REF!</f>
        <v>#REF!</v>
      </c>
      <c r="BG421" s="642" t="e">
        <f>#REF!</f>
        <v>#REF!</v>
      </c>
      <c r="BH421" s="642" t="e">
        <f>#REF!</f>
        <v>#REF!</v>
      </c>
      <c r="BI421" s="642" t="e">
        <f>#REF!</f>
        <v>#REF!</v>
      </c>
      <c r="BJ421" s="642" t="e">
        <f>#REF!</f>
        <v>#REF!</v>
      </c>
      <c r="BK421" s="1" t="e">
        <f>#REF!+#REF!</f>
        <v>#REF!</v>
      </c>
      <c r="BL421" s="1"/>
      <c r="BM421" s="469" t="e">
        <f t="shared" si="1215"/>
        <v>#REF!</v>
      </c>
      <c r="BN421" s="66" t="e">
        <f>#REF!+#REF!+#REF!+'Новосибирск.обл'!E421+#REF!+#REF!+#REF!+#REF!+#REF!+#REF!</f>
        <v>#REF!</v>
      </c>
      <c r="BO421" s="79" t="e">
        <f t="shared" si="1216"/>
        <v>#REF!</v>
      </c>
    </row>
    <row r="422" s="470" customFormat="1" ht="25.5" customHeight="1">
      <c r="A422" s="471" t="s">
        <v>819</v>
      </c>
      <c r="B422" s="485" t="s">
        <v>586</v>
      </c>
      <c r="C422" s="473" t="s">
        <v>32</v>
      </c>
      <c r="D422" s="642"/>
      <c r="E422" s="642"/>
      <c r="F422" s="642"/>
      <c r="G422" s="642"/>
      <c r="H422" s="642"/>
      <c r="I422" s="642"/>
      <c r="J422" s="642"/>
      <c r="K422" s="642"/>
      <c r="L422" s="642"/>
      <c r="M422" s="642"/>
      <c r="N422" s="642"/>
      <c r="O422" s="469" t="e">
        <f>#REF!+#REF!+#REF!+'Новосибирск.обл'!D422+#REF!+#REF!+#REF!+#REF!+#REF!+#REF!</f>
        <v>#REF!</v>
      </c>
      <c r="P422" s="642" t="e">
        <f t="shared" si="1211"/>
        <v>#REF!</v>
      </c>
      <c r="Q422" s="642" t="e">
        <f>#REF!</f>
        <v>#REF!</v>
      </c>
      <c r="R422" s="642" t="e">
        <f>#REF!</f>
        <v>#REF!</v>
      </c>
      <c r="S422" s="642" t="e">
        <f>#REF!</f>
        <v>#REF!</v>
      </c>
      <c r="T422" s="642">
        <f>'Новосибирск.обл'!E422</f>
        <v>0</v>
      </c>
      <c r="U422" s="642" t="e">
        <f>#REF!</f>
        <v>#REF!</v>
      </c>
      <c r="V422" s="642" t="e">
        <f>#REF!</f>
        <v>#REF!</v>
      </c>
      <c r="W422" s="642" t="e">
        <f>#REF!</f>
        <v>#REF!</v>
      </c>
      <c r="X422" s="642" t="e">
        <f>#REF!</f>
        <v>#REF!</v>
      </c>
      <c r="Y422" s="642" t="e">
        <f>#REF!</f>
        <v>#REF!</v>
      </c>
      <c r="Z422" s="642" t="e">
        <f>#REF!</f>
        <v>#REF!</v>
      </c>
      <c r="AA422" s="66" t="e">
        <f>#REF!+#REF!+#REF!+'Новосибирск.обл'!E422+#REF!+#REF!+#REF!+#REF!+#REF!+#REF!</f>
        <v>#REF!</v>
      </c>
      <c r="AB422" s="642" t="e">
        <f t="shared" si="1212"/>
        <v>#REF!</v>
      </c>
      <c r="AC422" s="642" t="e">
        <f>#REF!</f>
        <v>#REF!</v>
      </c>
      <c r="AD422" s="642" t="e">
        <f>#REF!</f>
        <v>#REF!</v>
      </c>
      <c r="AE422" s="642" t="e">
        <f>#REF!</f>
        <v>#REF!</v>
      </c>
      <c r="AF422" s="642">
        <f>'Новосибирск.обл'!K422</f>
        <v>0</v>
      </c>
      <c r="AG422" s="642" t="e">
        <f>#REF!</f>
        <v>#REF!</v>
      </c>
      <c r="AH422" s="642" t="e">
        <f>#REF!</f>
        <v>#REF!</v>
      </c>
      <c r="AI422" s="642" t="e">
        <f>#REF!</f>
        <v>#REF!</v>
      </c>
      <c r="AJ422" s="642" t="e">
        <f>#REF!</f>
        <v>#REF!</v>
      </c>
      <c r="AK422" s="642" t="e">
        <f>#REF!</f>
        <v>#REF!</v>
      </c>
      <c r="AL422" s="642" t="e">
        <f>#REF!</f>
        <v>#REF!</v>
      </c>
      <c r="AM422" s="1"/>
      <c r="AN422" s="642" t="e">
        <f t="shared" si="1213"/>
        <v>#REF!</v>
      </c>
      <c r="AO422" s="642" t="e">
        <f>#REF!</f>
        <v>#REF!</v>
      </c>
      <c r="AP422" s="642" t="e">
        <f>#REF!</f>
        <v>#REF!</v>
      </c>
      <c r="AQ422" s="642" t="e">
        <f>#REF!</f>
        <v>#REF!</v>
      </c>
      <c r="AR422" s="642">
        <f>'Новосибирск.обл'!M422</f>
        <v>0</v>
      </c>
      <c r="AS422" s="642" t="e">
        <f>#REF!</f>
        <v>#REF!</v>
      </c>
      <c r="AT422" s="642" t="e">
        <f>#REF!</f>
        <v>#REF!</v>
      </c>
      <c r="AU422" s="642" t="e">
        <f>#REF!</f>
        <v>#REF!</v>
      </c>
      <c r="AV422" s="642" t="e">
        <f>#REF!</f>
        <v>#REF!</v>
      </c>
      <c r="AW422" s="642" t="e">
        <f>#REF!</f>
        <v>#REF!</v>
      </c>
      <c r="AX422" s="642" t="e">
        <f>#REF!</f>
        <v>#REF!</v>
      </c>
      <c r="AY422" s="66"/>
      <c r="AZ422" s="642" t="e">
        <f t="shared" si="1214"/>
        <v>#REF!</v>
      </c>
      <c r="BA422" s="642" t="e">
        <f>#REF!</f>
        <v>#REF!</v>
      </c>
      <c r="BB422" s="642" t="e">
        <f>#REF!</f>
        <v>#REF!</v>
      </c>
      <c r="BC422" s="642" t="e">
        <f>#REF!</f>
        <v>#REF!</v>
      </c>
      <c r="BD422" s="642">
        <f>'Новосибирск.обл'!Y422</f>
        <v>0</v>
      </c>
      <c r="BE422" s="642" t="e">
        <f>#REF!</f>
        <v>#REF!</v>
      </c>
      <c r="BF422" s="642" t="e">
        <f>#REF!</f>
        <v>#REF!</v>
      </c>
      <c r="BG422" s="642" t="e">
        <f>#REF!</f>
        <v>#REF!</v>
      </c>
      <c r="BH422" s="642" t="e">
        <f>#REF!</f>
        <v>#REF!</v>
      </c>
      <c r="BI422" s="642" t="e">
        <f>#REF!</f>
        <v>#REF!</v>
      </c>
      <c r="BJ422" s="642" t="e">
        <f>#REF!</f>
        <v>#REF!</v>
      </c>
      <c r="BK422" s="1" t="e">
        <f>#REF!+#REF!</f>
        <v>#REF!</v>
      </c>
      <c r="BL422" s="1"/>
      <c r="BM422" s="469" t="e">
        <f t="shared" si="1215"/>
        <v>#REF!</v>
      </c>
      <c r="BN422" s="66" t="e">
        <f>#REF!+#REF!+#REF!+'Новосибирск.обл'!E422+#REF!+#REF!+#REF!+#REF!+#REF!+#REF!</f>
        <v>#REF!</v>
      </c>
      <c r="BO422" s="79" t="e">
        <f t="shared" si="1216"/>
        <v>#REF!</v>
      </c>
    </row>
    <row r="423" s="470" customFormat="1" ht="25.5" customHeight="1">
      <c r="A423" s="471" t="s">
        <v>820</v>
      </c>
      <c r="B423" s="485" t="s">
        <v>588</v>
      </c>
      <c r="C423" s="473" t="s">
        <v>32</v>
      </c>
      <c r="D423" s="642"/>
      <c r="E423" s="642"/>
      <c r="F423" s="642"/>
      <c r="G423" s="642"/>
      <c r="H423" s="642"/>
      <c r="I423" s="642"/>
      <c r="J423" s="642"/>
      <c r="K423" s="642"/>
      <c r="L423" s="642"/>
      <c r="M423" s="642"/>
      <c r="N423" s="642"/>
      <c r="O423" s="469" t="e">
        <f>#REF!+#REF!+#REF!+'Новосибирск.обл'!D423+#REF!+#REF!+#REF!+#REF!+#REF!+#REF!</f>
        <v>#REF!</v>
      </c>
      <c r="P423" s="642" t="e">
        <f t="shared" si="1211"/>
        <v>#REF!</v>
      </c>
      <c r="Q423" s="642" t="e">
        <f>#REF!</f>
        <v>#REF!</v>
      </c>
      <c r="R423" s="642" t="e">
        <f>#REF!</f>
        <v>#REF!</v>
      </c>
      <c r="S423" s="642" t="e">
        <f>#REF!</f>
        <v>#REF!</v>
      </c>
      <c r="T423" s="642">
        <f>'Новосибирск.обл'!E423</f>
        <v>0</v>
      </c>
      <c r="U423" s="642" t="e">
        <f>#REF!</f>
        <v>#REF!</v>
      </c>
      <c r="V423" s="642" t="e">
        <f>#REF!</f>
        <v>#REF!</v>
      </c>
      <c r="W423" s="642" t="e">
        <f>#REF!</f>
        <v>#REF!</v>
      </c>
      <c r="X423" s="642" t="e">
        <f>#REF!</f>
        <v>#REF!</v>
      </c>
      <c r="Y423" s="642" t="e">
        <f>#REF!</f>
        <v>#REF!</v>
      </c>
      <c r="Z423" s="642" t="e">
        <f>#REF!</f>
        <v>#REF!</v>
      </c>
      <c r="AA423" s="66" t="e">
        <f>#REF!+#REF!+#REF!+'Новосибирск.обл'!E423+#REF!+#REF!+#REF!+#REF!+#REF!+#REF!</f>
        <v>#REF!</v>
      </c>
      <c r="AB423" s="642" t="e">
        <f t="shared" si="1212"/>
        <v>#REF!</v>
      </c>
      <c r="AC423" s="642" t="e">
        <f>#REF!</f>
        <v>#REF!</v>
      </c>
      <c r="AD423" s="642" t="e">
        <f>#REF!</f>
        <v>#REF!</v>
      </c>
      <c r="AE423" s="642" t="e">
        <f>#REF!</f>
        <v>#REF!</v>
      </c>
      <c r="AF423" s="642">
        <f>'Новосибирск.обл'!K423</f>
        <v>0</v>
      </c>
      <c r="AG423" s="642" t="e">
        <f>#REF!</f>
        <v>#REF!</v>
      </c>
      <c r="AH423" s="642" t="e">
        <f>#REF!</f>
        <v>#REF!</v>
      </c>
      <c r="AI423" s="642" t="e">
        <f>#REF!</f>
        <v>#REF!</v>
      </c>
      <c r="AJ423" s="642" t="e">
        <f>#REF!</f>
        <v>#REF!</v>
      </c>
      <c r="AK423" s="642" t="e">
        <f>#REF!</f>
        <v>#REF!</v>
      </c>
      <c r="AL423" s="642" t="e">
        <f>#REF!</f>
        <v>#REF!</v>
      </c>
      <c r="AM423" s="1"/>
      <c r="AN423" s="642" t="e">
        <f t="shared" si="1213"/>
        <v>#REF!</v>
      </c>
      <c r="AO423" s="642" t="e">
        <f>#REF!</f>
        <v>#REF!</v>
      </c>
      <c r="AP423" s="642" t="e">
        <f>#REF!</f>
        <v>#REF!</v>
      </c>
      <c r="AQ423" s="642" t="e">
        <f>#REF!</f>
        <v>#REF!</v>
      </c>
      <c r="AR423" s="642">
        <f>'Новосибирск.обл'!M423</f>
        <v>0</v>
      </c>
      <c r="AS423" s="642" t="e">
        <f>#REF!</f>
        <v>#REF!</v>
      </c>
      <c r="AT423" s="642" t="e">
        <f>#REF!</f>
        <v>#REF!</v>
      </c>
      <c r="AU423" s="642" t="e">
        <f>#REF!</f>
        <v>#REF!</v>
      </c>
      <c r="AV423" s="642" t="e">
        <f>#REF!</f>
        <v>#REF!</v>
      </c>
      <c r="AW423" s="642" t="e">
        <f>#REF!</f>
        <v>#REF!</v>
      </c>
      <c r="AX423" s="642" t="e">
        <f>#REF!</f>
        <v>#REF!</v>
      </c>
      <c r="AY423" s="66"/>
      <c r="AZ423" s="642" t="e">
        <f t="shared" si="1214"/>
        <v>#REF!</v>
      </c>
      <c r="BA423" s="642" t="e">
        <f>#REF!</f>
        <v>#REF!</v>
      </c>
      <c r="BB423" s="642" t="e">
        <f>#REF!</f>
        <v>#REF!</v>
      </c>
      <c r="BC423" s="642" t="e">
        <f>#REF!</f>
        <v>#REF!</v>
      </c>
      <c r="BD423" s="642">
        <f>'Новосибирск.обл'!Y423</f>
        <v>0</v>
      </c>
      <c r="BE423" s="642" t="e">
        <f>#REF!</f>
        <v>#REF!</v>
      </c>
      <c r="BF423" s="642" t="e">
        <f>#REF!</f>
        <v>#REF!</v>
      </c>
      <c r="BG423" s="642" t="e">
        <f>#REF!</f>
        <v>#REF!</v>
      </c>
      <c r="BH423" s="642" t="e">
        <f>#REF!</f>
        <v>#REF!</v>
      </c>
      <c r="BI423" s="642" t="e">
        <f>#REF!</f>
        <v>#REF!</v>
      </c>
      <c r="BJ423" s="642" t="e">
        <f>#REF!</f>
        <v>#REF!</v>
      </c>
      <c r="BK423" s="1" t="e">
        <f>#REF!+#REF!</f>
        <v>#REF!</v>
      </c>
      <c r="BL423" s="1"/>
      <c r="BM423" s="469" t="e">
        <f t="shared" si="1215"/>
        <v>#REF!</v>
      </c>
      <c r="BN423" s="66" t="e">
        <f>#REF!+#REF!+#REF!+'Новосибирск.обл'!E423+#REF!+#REF!+#REF!+#REF!+#REF!+#REF!</f>
        <v>#REF!</v>
      </c>
      <c r="BO423" s="79" t="e">
        <f t="shared" si="1216"/>
        <v>#REF!</v>
      </c>
    </row>
    <row r="424" s="470" customFormat="1" ht="25.5" customHeight="1">
      <c r="A424" s="471" t="s">
        <v>821</v>
      </c>
      <c r="B424" s="485" t="s">
        <v>591</v>
      </c>
      <c r="C424" s="473" t="s">
        <v>32</v>
      </c>
      <c r="D424" s="642"/>
      <c r="E424" s="642"/>
      <c r="F424" s="642"/>
      <c r="G424" s="642"/>
      <c r="H424" s="642"/>
      <c r="I424" s="642"/>
      <c r="J424" s="642"/>
      <c r="K424" s="642"/>
      <c r="L424" s="642"/>
      <c r="M424" s="642"/>
      <c r="N424" s="642"/>
      <c r="O424" s="469" t="e">
        <f>#REF!+#REF!+#REF!+'Новосибирск.обл'!D424+#REF!+#REF!+#REF!+#REF!+#REF!+#REF!</f>
        <v>#REF!</v>
      </c>
      <c r="P424" s="642" t="e">
        <f t="shared" si="1211"/>
        <v>#REF!</v>
      </c>
      <c r="Q424" s="642" t="e">
        <f>#REF!</f>
        <v>#REF!</v>
      </c>
      <c r="R424" s="642" t="e">
        <f>#REF!</f>
        <v>#REF!</v>
      </c>
      <c r="S424" s="642" t="e">
        <f>#REF!</f>
        <v>#REF!</v>
      </c>
      <c r="T424" s="642">
        <f>'Новосибирск.обл'!E424</f>
        <v>0</v>
      </c>
      <c r="U424" s="642" t="e">
        <f>#REF!</f>
        <v>#REF!</v>
      </c>
      <c r="V424" s="642" t="e">
        <f>#REF!</f>
        <v>#REF!</v>
      </c>
      <c r="W424" s="642" t="e">
        <f>#REF!</f>
        <v>#REF!</v>
      </c>
      <c r="X424" s="642" t="e">
        <f>#REF!</f>
        <v>#REF!</v>
      </c>
      <c r="Y424" s="642" t="e">
        <f>#REF!</f>
        <v>#REF!</v>
      </c>
      <c r="Z424" s="642" t="e">
        <f>#REF!</f>
        <v>#REF!</v>
      </c>
      <c r="AA424" s="66" t="e">
        <f>#REF!+#REF!+#REF!+'Новосибирск.обл'!E424+#REF!+#REF!+#REF!+#REF!+#REF!+#REF!</f>
        <v>#REF!</v>
      </c>
      <c r="AB424" s="642" t="e">
        <f t="shared" si="1212"/>
        <v>#REF!</v>
      </c>
      <c r="AC424" s="642" t="e">
        <f>#REF!</f>
        <v>#REF!</v>
      </c>
      <c r="AD424" s="642" t="e">
        <f>#REF!</f>
        <v>#REF!</v>
      </c>
      <c r="AE424" s="642" t="e">
        <f>#REF!</f>
        <v>#REF!</v>
      </c>
      <c r="AF424" s="642">
        <f>'Новосибирск.обл'!K424</f>
        <v>0</v>
      </c>
      <c r="AG424" s="642" t="e">
        <f>#REF!</f>
        <v>#REF!</v>
      </c>
      <c r="AH424" s="642" t="e">
        <f>#REF!</f>
        <v>#REF!</v>
      </c>
      <c r="AI424" s="642" t="e">
        <f>#REF!</f>
        <v>#REF!</v>
      </c>
      <c r="AJ424" s="642" t="e">
        <f>#REF!</f>
        <v>#REF!</v>
      </c>
      <c r="AK424" s="642" t="e">
        <f>#REF!</f>
        <v>#REF!</v>
      </c>
      <c r="AL424" s="642" t="e">
        <f>#REF!</f>
        <v>#REF!</v>
      </c>
      <c r="AM424" s="1"/>
      <c r="AN424" s="642" t="e">
        <f t="shared" si="1213"/>
        <v>#REF!</v>
      </c>
      <c r="AO424" s="642" t="e">
        <f>#REF!</f>
        <v>#REF!</v>
      </c>
      <c r="AP424" s="642" t="e">
        <f>#REF!</f>
        <v>#REF!</v>
      </c>
      <c r="AQ424" s="642" t="e">
        <f>#REF!</f>
        <v>#REF!</v>
      </c>
      <c r="AR424" s="642">
        <f>'Новосибирск.обл'!M424</f>
        <v>0</v>
      </c>
      <c r="AS424" s="642" t="e">
        <f>#REF!</f>
        <v>#REF!</v>
      </c>
      <c r="AT424" s="642" t="e">
        <f>#REF!</f>
        <v>#REF!</v>
      </c>
      <c r="AU424" s="642" t="e">
        <f>#REF!</f>
        <v>#REF!</v>
      </c>
      <c r="AV424" s="642" t="e">
        <f>#REF!</f>
        <v>#REF!</v>
      </c>
      <c r="AW424" s="642" t="e">
        <f>#REF!</f>
        <v>#REF!</v>
      </c>
      <c r="AX424" s="642" t="e">
        <f>#REF!</f>
        <v>#REF!</v>
      </c>
      <c r="AY424" s="66"/>
      <c r="AZ424" s="642" t="e">
        <f t="shared" si="1214"/>
        <v>#REF!</v>
      </c>
      <c r="BA424" s="642" t="e">
        <f>#REF!</f>
        <v>#REF!</v>
      </c>
      <c r="BB424" s="642" t="e">
        <f>#REF!</f>
        <v>#REF!</v>
      </c>
      <c r="BC424" s="642" t="e">
        <f>#REF!</f>
        <v>#REF!</v>
      </c>
      <c r="BD424" s="642">
        <f>'Новосибирск.обл'!Y424</f>
        <v>0</v>
      </c>
      <c r="BE424" s="642" t="e">
        <f>#REF!</f>
        <v>#REF!</v>
      </c>
      <c r="BF424" s="642" t="e">
        <f>#REF!</f>
        <v>#REF!</v>
      </c>
      <c r="BG424" s="642" t="e">
        <f>#REF!</f>
        <v>#REF!</v>
      </c>
      <c r="BH424" s="642" t="e">
        <f>#REF!</f>
        <v>#REF!</v>
      </c>
      <c r="BI424" s="642" t="e">
        <f>#REF!</f>
        <v>#REF!</v>
      </c>
      <c r="BJ424" s="642" t="e">
        <f>#REF!</f>
        <v>#REF!</v>
      </c>
      <c r="BK424" s="1" t="e">
        <f>#REF!+#REF!</f>
        <v>#REF!</v>
      </c>
      <c r="BL424" s="1"/>
      <c r="BM424" s="469" t="e">
        <f t="shared" si="1215"/>
        <v>#REF!</v>
      </c>
      <c r="BN424" s="66" t="e">
        <f>#REF!+#REF!+#REF!+'Новосибирск.обл'!E424+#REF!+#REF!+#REF!+#REF!+#REF!+#REF!</f>
        <v>#REF!</v>
      </c>
      <c r="BO424" s="79" t="e">
        <f t="shared" si="1216"/>
        <v>#REF!</v>
      </c>
    </row>
    <row r="425" s="470" customFormat="1" ht="25.5" customHeight="1">
      <c r="A425" s="471" t="s">
        <v>822</v>
      </c>
      <c r="B425" s="492" t="s">
        <v>57</v>
      </c>
      <c r="C425" s="473" t="s">
        <v>32</v>
      </c>
      <c r="D425" s="642"/>
      <c r="E425" s="642"/>
      <c r="F425" s="642"/>
      <c r="G425" s="642"/>
      <c r="H425" s="642"/>
      <c r="I425" s="642"/>
      <c r="J425" s="642"/>
      <c r="K425" s="642"/>
      <c r="L425" s="642"/>
      <c r="M425" s="642"/>
      <c r="N425" s="642"/>
      <c r="O425" s="469" t="e">
        <f>#REF!+#REF!+#REF!+'Новосибирск.обл'!D425+#REF!+#REF!+#REF!+#REF!+#REF!+#REF!</f>
        <v>#REF!</v>
      </c>
      <c r="P425" s="642" t="e">
        <f t="shared" si="1211"/>
        <v>#REF!</v>
      </c>
      <c r="Q425" s="642" t="e">
        <f>#REF!</f>
        <v>#REF!</v>
      </c>
      <c r="R425" s="642" t="e">
        <f>#REF!</f>
        <v>#REF!</v>
      </c>
      <c r="S425" s="642" t="e">
        <f>#REF!</f>
        <v>#REF!</v>
      </c>
      <c r="T425" s="642">
        <f>'Новосибирск.обл'!E425</f>
        <v>0</v>
      </c>
      <c r="U425" s="642" t="e">
        <f>#REF!</f>
        <v>#REF!</v>
      </c>
      <c r="V425" s="642" t="e">
        <f>#REF!</f>
        <v>#REF!</v>
      </c>
      <c r="W425" s="642" t="e">
        <f>#REF!</f>
        <v>#REF!</v>
      </c>
      <c r="X425" s="642" t="e">
        <f>#REF!</f>
        <v>#REF!</v>
      </c>
      <c r="Y425" s="642" t="e">
        <f>#REF!</f>
        <v>#REF!</v>
      </c>
      <c r="Z425" s="642" t="e">
        <f>#REF!</f>
        <v>#REF!</v>
      </c>
      <c r="AA425" s="66" t="e">
        <f>#REF!+#REF!+#REF!+'Новосибирск.обл'!E425+#REF!+#REF!+#REF!+#REF!+#REF!+#REF!</f>
        <v>#REF!</v>
      </c>
      <c r="AB425" s="642" t="e">
        <f t="shared" si="1212"/>
        <v>#REF!</v>
      </c>
      <c r="AC425" s="642" t="e">
        <f>#REF!</f>
        <v>#REF!</v>
      </c>
      <c r="AD425" s="642" t="e">
        <f>#REF!</f>
        <v>#REF!</v>
      </c>
      <c r="AE425" s="642" t="e">
        <f>#REF!</f>
        <v>#REF!</v>
      </c>
      <c r="AF425" s="642">
        <f>'Новосибирск.обл'!K425</f>
        <v>0</v>
      </c>
      <c r="AG425" s="642" t="e">
        <f>#REF!</f>
        <v>#REF!</v>
      </c>
      <c r="AH425" s="642" t="e">
        <f>#REF!</f>
        <v>#REF!</v>
      </c>
      <c r="AI425" s="642" t="e">
        <f>#REF!</f>
        <v>#REF!</v>
      </c>
      <c r="AJ425" s="642" t="e">
        <f>#REF!</f>
        <v>#REF!</v>
      </c>
      <c r="AK425" s="642" t="e">
        <f>#REF!</f>
        <v>#REF!</v>
      </c>
      <c r="AL425" s="642" t="e">
        <f>#REF!</f>
        <v>#REF!</v>
      </c>
      <c r="AM425" s="1"/>
      <c r="AN425" s="642" t="e">
        <f t="shared" si="1213"/>
        <v>#REF!</v>
      </c>
      <c r="AO425" s="642" t="e">
        <f>#REF!</f>
        <v>#REF!</v>
      </c>
      <c r="AP425" s="642" t="e">
        <f>#REF!</f>
        <v>#REF!</v>
      </c>
      <c r="AQ425" s="642" t="e">
        <f>#REF!</f>
        <v>#REF!</v>
      </c>
      <c r="AR425" s="642">
        <f>'Новосибирск.обл'!M425</f>
        <v>0</v>
      </c>
      <c r="AS425" s="642" t="e">
        <f>#REF!</f>
        <v>#REF!</v>
      </c>
      <c r="AT425" s="642" t="e">
        <f>#REF!</f>
        <v>#REF!</v>
      </c>
      <c r="AU425" s="642" t="e">
        <f>#REF!</f>
        <v>#REF!</v>
      </c>
      <c r="AV425" s="642" t="e">
        <f>#REF!</f>
        <v>#REF!</v>
      </c>
      <c r="AW425" s="642" t="e">
        <f>#REF!</f>
        <v>#REF!</v>
      </c>
      <c r="AX425" s="642" t="e">
        <f>#REF!</f>
        <v>#REF!</v>
      </c>
      <c r="AY425" s="66"/>
      <c r="AZ425" s="642" t="e">
        <f t="shared" si="1214"/>
        <v>#REF!</v>
      </c>
      <c r="BA425" s="642" t="e">
        <f>#REF!</f>
        <v>#REF!</v>
      </c>
      <c r="BB425" s="642" t="e">
        <f>#REF!</f>
        <v>#REF!</v>
      </c>
      <c r="BC425" s="642" t="e">
        <f>#REF!</f>
        <v>#REF!</v>
      </c>
      <c r="BD425" s="642">
        <f>'Новосибирск.обл'!Y425</f>
        <v>0</v>
      </c>
      <c r="BE425" s="642" t="e">
        <f>#REF!</f>
        <v>#REF!</v>
      </c>
      <c r="BF425" s="642" t="e">
        <f>#REF!</f>
        <v>#REF!</v>
      </c>
      <c r="BG425" s="642" t="e">
        <f>#REF!</f>
        <v>#REF!</v>
      </c>
      <c r="BH425" s="642" t="e">
        <f>#REF!</f>
        <v>#REF!</v>
      </c>
      <c r="BI425" s="642" t="e">
        <f>#REF!</f>
        <v>#REF!</v>
      </c>
      <c r="BJ425" s="642" t="e">
        <f>#REF!</f>
        <v>#REF!</v>
      </c>
      <c r="BK425" s="1" t="e">
        <f>#REF!+#REF!</f>
        <v>#REF!</v>
      </c>
      <c r="BL425" s="1"/>
      <c r="BM425" s="469" t="e">
        <f t="shared" si="1215"/>
        <v>#REF!</v>
      </c>
      <c r="BN425" s="66" t="e">
        <f>#REF!+#REF!+#REF!+'Новосибирск.обл'!E425+#REF!+#REF!+#REF!+#REF!+#REF!+#REF!</f>
        <v>#REF!</v>
      </c>
      <c r="BO425" s="79" t="e">
        <f t="shared" si="1216"/>
        <v>#REF!</v>
      </c>
    </row>
    <row r="426" s="470" customFormat="1" ht="25.5" customHeight="1">
      <c r="A426" s="471" t="s">
        <v>823</v>
      </c>
      <c r="B426" s="492" t="s">
        <v>59</v>
      </c>
      <c r="C426" s="473" t="s">
        <v>32</v>
      </c>
      <c r="D426" s="642"/>
      <c r="E426" s="642"/>
      <c r="F426" s="642"/>
      <c r="G426" s="642"/>
      <c r="H426" s="642"/>
      <c r="I426" s="642"/>
      <c r="J426" s="642"/>
      <c r="K426" s="642"/>
      <c r="L426" s="642"/>
      <c r="M426" s="642"/>
      <c r="N426" s="642"/>
      <c r="O426" s="469" t="e">
        <f>#REF!+#REF!+#REF!+'Новосибирск.обл'!D426+#REF!+#REF!+#REF!+#REF!+#REF!+#REF!</f>
        <v>#REF!</v>
      </c>
      <c r="P426" s="642" t="e">
        <f t="shared" si="1211"/>
        <v>#REF!</v>
      </c>
      <c r="Q426" s="642" t="e">
        <f>#REF!</f>
        <v>#REF!</v>
      </c>
      <c r="R426" s="642" t="e">
        <f>#REF!</f>
        <v>#REF!</v>
      </c>
      <c r="S426" s="642" t="e">
        <f>#REF!</f>
        <v>#REF!</v>
      </c>
      <c r="T426" s="642">
        <f>'Новосибирск.обл'!E426</f>
        <v>0</v>
      </c>
      <c r="U426" s="642" t="e">
        <f>#REF!</f>
        <v>#REF!</v>
      </c>
      <c r="V426" s="642" t="e">
        <f>#REF!</f>
        <v>#REF!</v>
      </c>
      <c r="W426" s="642" t="e">
        <f>#REF!</f>
        <v>#REF!</v>
      </c>
      <c r="X426" s="642" t="e">
        <f>#REF!</f>
        <v>#REF!</v>
      </c>
      <c r="Y426" s="642" t="e">
        <f>#REF!</f>
        <v>#REF!</v>
      </c>
      <c r="Z426" s="642" t="e">
        <f>#REF!</f>
        <v>#REF!</v>
      </c>
      <c r="AA426" s="66" t="e">
        <f>#REF!+#REF!+#REF!+'Новосибирск.обл'!E426+#REF!+#REF!+#REF!+#REF!+#REF!+#REF!</f>
        <v>#REF!</v>
      </c>
      <c r="AB426" s="642" t="e">
        <f t="shared" si="1212"/>
        <v>#REF!</v>
      </c>
      <c r="AC426" s="642" t="e">
        <f>#REF!</f>
        <v>#REF!</v>
      </c>
      <c r="AD426" s="642" t="e">
        <f>#REF!</f>
        <v>#REF!</v>
      </c>
      <c r="AE426" s="642" t="e">
        <f>#REF!</f>
        <v>#REF!</v>
      </c>
      <c r="AF426" s="642">
        <f>'Новосибирск.обл'!K426</f>
        <v>0</v>
      </c>
      <c r="AG426" s="642" t="e">
        <f>#REF!</f>
        <v>#REF!</v>
      </c>
      <c r="AH426" s="642" t="e">
        <f>#REF!</f>
        <v>#REF!</v>
      </c>
      <c r="AI426" s="642" t="e">
        <f>#REF!</f>
        <v>#REF!</v>
      </c>
      <c r="AJ426" s="642" t="e">
        <f>#REF!</f>
        <v>#REF!</v>
      </c>
      <c r="AK426" s="642" t="e">
        <f>#REF!</f>
        <v>#REF!</v>
      </c>
      <c r="AL426" s="642" t="e">
        <f>#REF!</f>
        <v>#REF!</v>
      </c>
      <c r="AM426" s="1"/>
      <c r="AN426" s="642" t="e">
        <f t="shared" si="1213"/>
        <v>#REF!</v>
      </c>
      <c r="AO426" s="642" t="e">
        <f>#REF!</f>
        <v>#REF!</v>
      </c>
      <c r="AP426" s="642" t="e">
        <f>#REF!</f>
        <v>#REF!</v>
      </c>
      <c r="AQ426" s="642" t="e">
        <f>#REF!</f>
        <v>#REF!</v>
      </c>
      <c r="AR426" s="642">
        <f>'Новосибирск.обл'!M426</f>
        <v>0</v>
      </c>
      <c r="AS426" s="642" t="e">
        <f>#REF!</f>
        <v>#REF!</v>
      </c>
      <c r="AT426" s="642" t="e">
        <f>#REF!</f>
        <v>#REF!</v>
      </c>
      <c r="AU426" s="642" t="e">
        <f>#REF!</f>
        <v>#REF!</v>
      </c>
      <c r="AV426" s="642" t="e">
        <f>#REF!</f>
        <v>#REF!</v>
      </c>
      <c r="AW426" s="642" t="e">
        <f>#REF!</f>
        <v>#REF!</v>
      </c>
      <c r="AX426" s="642" t="e">
        <f>#REF!</f>
        <v>#REF!</v>
      </c>
      <c r="AY426" s="66"/>
      <c r="AZ426" s="642" t="e">
        <f t="shared" si="1214"/>
        <v>#REF!</v>
      </c>
      <c r="BA426" s="642" t="e">
        <f>#REF!</f>
        <v>#REF!</v>
      </c>
      <c r="BB426" s="642" t="e">
        <f>#REF!</f>
        <v>#REF!</v>
      </c>
      <c r="BC426" s="642" t="e">
        <f>#REF!</f>
        <v>#REF!</v>
      </c>
      <c r="BD426" s="642">
        <f>'Новосибирск.обл'!Y426</f>
        <v>0</v>
      </c>
      <c r="BE426" s="642" t="e">
        <f>#REF!</f>
        <v>#REF!</v>
      </c>
      <c r="BF426" s="642" t="e">
        <f>#REF!</f>
        <v>#REF!</v>
      </c>
      <c r="BG426" s="642" t="e">
        <f>#REF!</f>
        <v>#REF!</v>
      </c>
      <c r="BH426" s="642" t="e">
        <f>#REF!</f>
        <v>#REF!</v>
      </c>
      <c r="BI426" s="642" t="e">
        <f>#REF!</f>
        <v>#REF!</v>
      </c>
      <c r="BJ426" s="642" t="e">
        <f>#REF!</f>
        <v>#REF!</v>
      </c>
      <c r="BK426" s="1" t="e">
        <f>#REF!+#REF!</f>
        <v>#REF!</v>
      </c>
      <c r="BL426" s="1"/>
      <c r="BM426" s="469" t="e">
        <f t="shared" si="1215"/>
        <v>#REF!</v>
      </c>
      <c r="BN426" s="66" t="e">
        <f>#REF!+#REF!+#REF!+'Новосибирск.обл'!E426+#REF!+#REF!+#REF!+#REF!+#REF!+#REF!</f>
        <v>#REF!</v>
      </c>
      <c r="BO426" s="79" t="e">
        <f t="shared" si="1216"/>
        <v>#REF!</v>
      </c>
    </row>
    <row r="427" s="487" customFormat="1" ht="25.5" customHeight="1">
      <c r="A427" s="471" t="s">
        <v>44</v>
      </c>
      <c r="B427" s="472" t="s">
        <v>824</v>
      </c>
      <c r="C427" s="473" t="s">
        <v>32</v>
      </c>
      <c r="D427" s="642"/>
      <c r="E427" s="642"/>
      <c r="F427" s="642"/>
      <c r="G427" s="642"/>
      <c r="H427" s="642"/>
      <c r="I427" s="642"/>
      <c r="J427" s="642"/>
      <c r="K427" s="642"/>
      <c r="L427" s="642"/>
      <c r="M427" s="642"/>
      <c r="N427" s="642"/>
      <c r="O427" s="469" t="e">
        <f>#REF!+#REF!+#REF!+'Новосибирск.обл'!D427+#REF!+#REF!+#REF!+#REF!+#REF!+#REF!</f>
        <v>#REF!</v>
      </c>
      <c r="P427" s="642" t="e">
        <f t="shared" si="1211"/>
        <v>#REF!</v>
      </c>
      <c r="Q427" s="642" t="e">
        <f>#REF!</f>
        <v>#REF!</v>
      </c>
      <c r="R427" s="642" t="e">
        <f>#REF!</f>
        <v>#REF!</v>
      </c>
      <c r="S427" s="642" t="e">
        <f>#REF!</f>
        <v>#REF!</v>
      </c>
      <c r="T427" s="642">
        <f>'Новосибирск.обл'!E427</f>
        <v>1.738</v>
      </c>
      <c r="U427" s="642" t="e">
        <f>#REF!</f>
        <v>#REF!</v>
      </c>
      <c r="V427" s="642" t="e">
        <f>#REF!</f>
        <v>#REF!</v>
      </c>
      <c r="W427" s="642" t="e">
        <f>#REF!</f>
        <v>#REF!</v>
      </c>
      <c r="X427" s="642" t="e">
        <f>#REF!</f>
        <v>#REF!</v>
      </c>
      <c r="Y427" s="642" t="e">
        <f>#REF!</f>
        <v>#REF!</v>
      </c>
      <c r="Z427" s="642" t="e">
        <f>#REF!</f>
        <v>#REF!</v>
      </c>
      <c r="AA427" s="66" t="e">
        <f>#REF!+#REF!+#REF!+'Новосибирск.обл'!E427+#REF!+#REF!+#REF!+#REF!+#REF!+#REF!</f>
        <v>#REF!</v>
      </c>
      <c r="AB427" s="642" t="e">
        <f t="shared" si="1212"/>
        <v>#REF!</v>
      </c>
      <c r="AC427" s="642" t="e">
        <f>#REF!</f>
        <v>#REF!</v>
      </c>
      <c r="AD427" s="642" t="e">
        <f>#REF!</f>
        <v>#REF!</v>
      </c>
      <c r="AE427" s="642" t="e">
        <f>#REF!</f>
        <v>#REF!</v>
      </c>
      <c r="AF427" s="642">
        <f>'Новосибирск.обл'!K427</f>
        <v>3.0285585599999996</v>
      </c>
      <c r="AG427" s="642" t="e">
        <f>#REF!</f>
        <v>#REF!</v>
      </c>
      <c r="AH427" s="642" t="e">
        <f>#REF!</f>
        <v>#REF!</v>
      </c>
      <c r="AI427" s="642" t="e">
        <f>#REF!</f>
        <v>#REF!</v>
      </c>
      <c r="AJ427" s="642" t="e">
        <f>#REF!</f>
        <v>#REF!</v>
      </c>
      <c r="AK427" s="642" t="e">
        <f>#REF!</f>
        <v>#REF!</v>
      </c>
      <c r="AL427" s="642" t="e">
        <f>#REF!</f>
        <v>#REF!</v>
      </c>
      <c r="AM427" s="1"/>
      <c r="AN427" s="642" t="e">
        <f t="shared" si="1213"/>
        <v>#REF!</v>
      </c>
      <c r="AO427" s="642" t="e">
        <f>#REF!</f>
        <v>#REF!</v>
      </c>
      <c r="AP427" s="642" t="e">
        <f>#REF!</f>
        <v>#REF!</v>
      </c>
      <c r="AQ427" s="642" t="e">
        <f>#REF!</f>
        <v>#REF!</v>
      </c>
      <c r="AR427" s="642">
        <f>'Новосибирск.обл'!M427</f>
        <v>1.7996229999999998</v>
      </c>
      <c r="AS427" s="642" t="e">
        <f>#REF!</f>
        <v>#REF!</v>
      </c>
      <c r="AT427" s="642" t="e">
        <f>#REF!</f>
        <v>#REF!</v>
      </c>
      <c r="AU427" s="642" t="e">
        <f>#REF!</f>
        <v>#REF!</v>
      </c>
      <c r="AV427" s="642" t="e">
        <f>#REF!</f>
        <v>#REF!</v>
      </c>
      <c r="AW427" s="642" t="e">
        <f>#REF!</f>
        <v>#REF!</v>
      </c>
      <c r="AX427" s="642" t="e">
        <f>#REF!</f>
        <v>#REF!</v>
      </c>
      <c r="AY427" s="66"/>
      <c r="AZ427" s="642" t="e">
        <f t="shared" si="1214"/>
        <v>#REF!</v>
      </c>
      <c r="BA427" s="642" t="e">
        <f>#REF!</f>
        <v>#REF!</v>
      </c>
      <c r="BB427" s="642" t="e">
        <f>#REF!</f>
        <v>#REF!</v>
      </c>
      <c r="BC427" s="642" t="e">
        <f>#REF!</f>
        <v>#REF!</v>
      </c>
      <c r="BD427" s="642">
        <f>'Новосибирск.обл'!Y427</f>
        <v>0</v>
      </c>
      <c r="BE427" s="642" t="e">
        <f>#REF!</f>
        <v>#REF!</v>
      </c>
      <c r="BF427" s="642" t="e">
        <f>#REF!</f>
        <v>#REF!</v>
      </c>
      <c r="BG427" s="642" t="e">
        <f>#REF!</f>
        <v>#REF!</v>
      </c>
      <c r="BH427" s="642" t="e">
        <f>#REF!</f>
        <v>#REF!</v>
      </c>
      <c r="BI427" s="642" t="e">
        <f>#REF!</f>
        <v>#REF!</v>
      </c>
      <c r="BJ427" s="642" t="e">
        <f>#REF!</f>
        <v>#REF!</v>
      </c>
      <c r="BK427" s="1" t="e">
        <f>#REF!+#REF!</f>
        <v>#REF!</v>
      </c>
      <c r="BL427" s="1"/>
      <c r="BM427" s="469" t="e">
        <f t="shared" si="1215"/>
        <v>#REF!</v>
      </c>
      <c r="BN427" s="66" t="e">
        <f>#REF!+#REF!+#REF!+'Новосибирск.обл'!E427+#REF!+#REF!+#REF!+#REF!+#REF!+#REF!</f>
        <v>#REF!</v>
      </c>
      <c r="BO427" s="79" t="e">
        <f t="shared" si="1216"/>
        <v>#REF!</v>
      </c>
    </row>
    <row r="428" s="470" customFormat="1" ht="25.5" customHeight="1">
      <c r="A428" s="471" t="s">
        <v>46</v>
      </c>
      <c r="B428" s="472" t="s">
        <v>825</v>
      </c>
      <c r="C428" s="473" t="s">
        <v>32</v>
      </c>
      <c r="D428" s="642"/>
      <c r="E428" s="642"/>
      <c r="F428" s="642"/>
      <c r="G428" s="642"/>
      <c r="H428" s="642"/>
      <c r="I428" s="642"/>
      <c r="J428" s="642"/>
      <c r="K428" s="642"/>
      <c r="L428" s="642"/>
      <c r="M428" s="642"/>
      <c r="N428" s="642"/>
      <c r="O428" s="469" t="e">
        <f>#REF!+#REF!+#REF!+'Новосибирск.обл'!D428+#REF!+#REF!+#REF!+#REF!+#REF!+#REF!</f>
        <v>#REF!</v>
      </c>
      <c r="P428" s="642" t="e">
        <f t="shared" si="1211"/>
        <v>#REF!</v>
      </c>
      <c r="Q428" s="642" t="e">
        <f>#REF!</f>
        <v>#REF!</v>
      </c>
      <c r="R428" s="642" t="e">
        <f>#REF!</f>
        <v>#REF!</v>
      </c>
      <c r="S428" s="642" t="e">
        <f>#REF!</f>
        <v>#REF!</v>
      </c>
      <c r="T428" s="642">
        <f>'Новосибирск.обл'!E428</f>
        <v>0</v>
      </c>
      <c r="U428" s="642" t="e">
        <f>#REF!</f>
        <v>#REF!</v>
      </c>
      <c r="V428" s="642" t="e">
        <f>#REF!</f>
        <v>#REF!</v>
      </c>
      <c r="W428" s="642" t="e">
        <f>#REF!</f>
        <v>#REF!</v>
      </c>
      <c r="X428" s="642" t="e">
        <f>#REF!</f>
        <v>#REF!</v>
      </c>
      <c r="Y428" s="642" t="e">
        <f>#REF!</f>
        <v>#REF!</v>
      </c>
      <c r="Z428" s="642" t="e">
        <f>#REF!</f>
        <v>#REF!</v>
      </c>
      <c r="AA428" s="66" t="e">
        <f>#REF!+#REF!+#REF!+'Новосибирск.обл'!E428+#REF!+#REF!+#REF!+#REF!+#REF!+#REF!</f>
        <v>#REF!</v>
      </c>
      <c r="AB428" s="642" t="e">
        <f t="shared" si="1212"/>
        <v>#REF!</v>
      </c>
      <c r="AC428" s="642" t="e">
        <f>#REF!</f>
        <v>#REF!</v>
      </c>
      <c r="AD428" s="642" t="e">
        <f>#REF!</f>
        <v>#REF!</v>
      </c>
      <c r="AE428" s="642" t="e">
        <f>#REF!</f>
        <v>#REF!</v>
      </c>
      <c r="AF428" s="642">
        <f>'Новосибирск.обл'!K428</f>
        <v>3.1746937699999997</v>
      </c>
      <c r="AG428" s="642" t="e">
        <f>#REF!</f>
        <v>#REF!</v>
      </c>
      <c r="AH428" s="642" t="e">
        <f>#REF!</f>
        <v>#REF!</v>
      </c>
      <c r="AI428" s="642" t="e">
        <f>#REF!</f>
        <v>#REF!</v>
      </c>
      <c r="AJ428" s="642" t="e">
        <f>#REF!</f>
        <v>#REF!</v>
      </c>
      <c r="AK428" s="642" t="e">
        <f>#REF!</f>
        <v>#REF!</v>
      </c>
      <c r="AL428" s="642" t="e">
        <f>#REF!</f>
        <v>#REF!</v>
      </c>
      <c r="AM428" s="1"/>
      <c r="AN428" s="642" t="e">
        <f t="shared" si="1213"/>
        <v>#REF!</v>
      </c>
      <c r="AO428" s="642" t="e">
        <f>#REF!</f>
        <v>#REF!</v>
      </c>
      <c r="AP428" s="642" t="e">
        <f>#REF!</f>
        <v>#REF!</v>
      </c>
      <c r="AQ428" s="642" t="e">
        <f>#REF!</f>
        <v>#REF!</v>
      </c>
      <c r="AR428" s="642">
        <f>'Новосибирск.обл'!M428</f>
        <v>0</v>
      </c>
      <c r="AS428" s="642" t="e">
        <f>#REF!</f>
        <v>#REF!</v>
      </c>
      <c r="AT428" s="642" t="e">
        <f>#REF!</f>
        <v>#REF!</v>
      </c>
      <c r="AU428" s="642" t="e">
        <f>#REF!</f>
        <v>#REF!</v>
      </c>
      <c r="AV428" s="642" t="e">
        <f>#REF!</f>
        <v>#REF!</v>
      </c>
      <c r="AW428" s="642" t="e">
        <f>#REF!</f>
        <v>#REF!</v>
      </c>
      <c r="AX428" s="642" t="e">
        <f>#REF!</f>
        <v>#REF!</v>
      </c>
      <c r="AY428" s="66"/>
      <c r="AZ428" s="642" t="e">
        <f t="shared" si="1214"/>
        <v>#REF!</v>
      </c>
      <c r="BA428" s="642" t="e">
        <f>#REF!</f>
        <v>#REF!</v>
      </c>
      <c r="BB428" s="642" t="e">
        <f>#REF!</f>
        <v>#REF!</v>
      </c>
      <c r="BC428" s="642" t="e">
        <f>#REF!</f>
        <v>#REF!</v>
      </c>
      <c r="BD428" s="642">
        <f>'Новосибирск.обл'!Y428</f>
        <v>0</v>
      </c>
      <c r="BE428" s="642" t="e">
        <f>#REF!</f>
        <v>#REF!</v>
      </c>
      <c r="BF428" s="642" t="e">
        <f>#REF!</f>
        <v>#REF!</v>
      </c>
      <c r="BG428" s="642" t="e">
        <f>#REF!</f>
        <v>#REF!</v>
      </c>
      <c r="BH428" s="642" t="e">
        <f>#REF!</f>
        <v>#REF!</v>
      </c>
      <c r="BI428" s="642" t="e">
        <f>#REF!</f>
        <v>#REF!</v>
      </c>
      <c r="BJ428" s="642" t="e">
        <f>#REF!</f>
        <v>#REF!</v>
      </c>
      <c r="BK428" s="1" t="e">
        <f>#REF!+#REF!</f>
        <v>#REF!</v>
      </c>
      <c r="BL428" s="1"/>
      <c r="BM428" s="469" t="e">
        <f t="shared" si="1215"/>
        <v>#REF!</v>
      </c>
      <c r="BN428" s="66" t="e">
        <f>#REF!+#REF!+#REF!+'Новосибирск.обл'!E428+#REF!+#REF!+#REF!+#REF!+#REF!+#REF!</f>
        <v>#REF!</v>
      </c>
      <c r="BO428" s="79" t="e">
        <f t="shared" si="1216"/>
        <v>#REF!</v>
      </c>
    </row>
    <row r="429" s="470" customFormat="1" ht="25.5" customHeight="1">
      <c r="A429" s="471" t="s">
        <v>826</v>
      </c>
      <c r="B429" s="484" t="s">
        <v>827</v>
      </c>
      <c r="C429" s="473" t="s">
        <v>32</v>
      </c>
      <c r="D429" s="642"/>
      <c r="E429" s="642"/>
      <c r="F429" s="642"/>
      <c r="G429" s="642"/>
      <c r="H429" s="642"/>
      <c r="I429" s="642"/>
      <c r="J429" s="642"/>
      <c r="K429" s="642"/>
      <c r="L429" s="642"/>
      <c r="M429" s="642"/>
      <c r="N429" s="642"/>
      <c r="O429" s="469" t="e">
        <f>#REF!+#REF!+#REF!+'Новосибирск.обл'!D429+#REF!+#REF!+#REF!+#REF!+#REF!+#REF!</f>
        <v>#REF!</v>
      </c>
      <c r="P429" s="642" t="e">
        <f t="shared" si="1211"/>
        <v>#REF!</v>
      </c>
      <c r="Q429" s="642" t="e">
        <f>#REF!</f>
        <v>#REF!</v>
      </c>
      <c r="R429" s="642" t="e">
        <f>#REF!</f>
        <v>#REF!</v>
      </c>
      <c r="S429" s="642" t="e">
        <f>#REF!</f>
        <v>#REF!</v>
      </c>
      <c r="T429" s="642">
        <f>'Новосибирск.обл'!E429</f>
        <v>0</v>
      </c>
      <c r="U429" s="642" t="e">
        <f>#REF!</f>
        <v>#REF!</v>
      </c>
      <c r="V429" s="642" t="e">
        <f>#REF!</f>
        <v>#REF!</v>
      </c>
      <c r="W429" s="642" t="e">
        <f>#REF!</f>
        <v>#REF!</v>
      </c>
      <c r="X429" s="642" t="e">
        <f>#REF!</f>
        <v>#REF!</v>
      </c>
      <c r="Y429" s="642" t="e">
        <f>#REF!</f>
        <v>#REF!</v>
      </c>
      <c r="Z429" s="642" t="e">
        <f>#REF!</f>
        <v>#REF!</v>
      </c>
      <c r="AA429" s="66" t="e">
        <f>#REF!+#REF!+#REF!+'Новосибирск.обл'!E429+#REF!+#REF!+#REF!+#REF!+#REF!+#REF!</f>
        <v>#REF!</v>
      </c>
      <c r="AB429" s="642" t="e">
        <f t="shared" si="1212"/>
        <v>#REF!</v>
      </c>
      <c r="AC429" s="642" t="e">
        <f>#REF!</f>
        <v>#REF!</v>
      </c>
      <c r="AD429" s="642" t="e">
        <f>#REF!</f>
        <v>#REF!</v>
      </c>
      <c r="AE429" s="642" t="e">
        <f>#REF!</f>
        <v>#REF!</v>
      </c>
      <c r="AF429" s="642">
        <f>'Новосибирск.обл'!K429</f>
        <v>0</v>
      </c>
      <c r="AG429" s="642" t="e">
        <f>#REF!</f>
        <v>#REF!</v>
      </c>
      <c r="AH429" s="642" t="e">
        <f>#REF!</f>
        <v>#REF!</v>
      </c>
      <c r="AI429" s="642" t="e">
        <f>#REF!</f>
        <v>#REF!</v>
      </c>
      <c r="AJ429" s="642" t="e">
        <f>#REF!</f>
        <v>#REF!</v>
      </c>
      <c r="AK429" s="642" t="e">
        <f>#REF!</f>
        <v>#REF!</v>
      </c>
      <c r="AL429" s="642" t="e">
        <f>#REF!</f>
        <v>#REF!</v>
      </c>
      <c r="AM429" s="1"/>
      <c r="AN429" s="642" t="e">
        <f t="shared" si="1213"/>
        <v>#REF!</v>
      </c>
      <c r="AO429" s="642" t="e">
        <f>#REF!</f>
        <v>#REF!</v>
      </c>
      <c r="AP429" s="642" t="e">
        <f>#REF!</f>
        <v>#REF!</v>
      </c>
      <c r="AQ429" s="642" t="e">
        <f>#REF!</f>
        <v>#REF!</v>
      </c>
      <c r="AR429" s="642">
        <f>'Новосибирск.обл'!M429</f>
        <v>0</v>
      </c>
      <c r="AS429" s="642" t="e">
        <f>#REF!</f>
        <v>#REF!</v>
      </c>
      <c r="AT429" s="642" t="e">
        <f>#REF!</f>
        <v>#REF!</v>
      </c>
      <c r="AU429" s="642" t="e">
        <f>#REF!</f>
        <v>#REF!</v>
      </c>
      <c r="AV429" s="642" t="e">
        <f>#REF!</f>
        <v>#REF!</v>
      </c>
      <c r="AW429" s="642" t="e">
        <f>#REF!</f>
        <v>#REF!</v>
      </c>
      <c r="AX429" s="642" t="e">
        <f>#REF!</f>
        <v>#REF!</v>
      </c>
      <c r="AY429" s="66"/>
      <c r="AZ429" s="642" t="e">
        <f t="shared" si="1214"/>
        <v>#REF!</v>
      </c>
      <c r="BA429" s="642" t="e">
        <f>#REF!</f>
        <v>#REF!</v>
      </c>
      <c r="BB429" s="642" t="e">
        <f>#REF!</f>
        <v>#REF!</v>
      </c>
      <c r="BC429" s="642" t="e">
        <f>#REF!</f>
        <v>#REF!</v>
      </c>
      <c r="BD429" s="642">
        <f>'Новосибирск.обл'!Y429</f>
        <v>0</v>
      </c>
      <c r="BE429" s="642" t="e">
        <f>#REF!</f>
        <v>#REF!</v>
      </c>
      <c r="BF429" s="642" t="e">
        <f>#REF!</f>
        <v>#REF!</v>
      </c>
      <c r="BG429" s="642" t="e">
        <f>#REF!</f>
        <v>#REF!</v>
      </c>
      <c r="BH429" s="642" t="e">
        <f>#REF!</f>
        <v>#REF!</v>
      </c>
      <c r="BI429" s="642" t="e">
        <f>#REF!</f>
        <v>#REF!</v>
      </c>
      <c r="BJ429" s="642" t="e">
        <f>#REF!</f>
        <v>#REF!</v>
      </c>
      <c r="BK429" s="1" t="e">
        <f>#REF!+#REF!</f>
        <v>#REF!</v>
      </c>
      <c r="BL429" s="1"/>
      <c r="BM429" s="469" t="e">
        <f t="shared" si="1215"/>
        <v>#REF!</v>
      </c>
      <c r="BN429" s="66" t="e">
        <f>#REF!+#REF!+#REF!+'Новосибирск.обл'!E429+#REF!+#REF!+#REF!+#REF!+#REF!+#REF!</f>
        <v>#REF!</v>
      </c>
      <c r="BO429" s="79" t="e">
        <f t="shared" si="1216"/>
        <v>#REF!</v>
      </c>
    </row>
    <row r="430" s="470" customFormat="1" ht="25.5" customHeight="1">
      <c r="A430" s="471" t="s">
        <v>828</v>
      </c>
      <c r="B430" s="484" t="s">
        <v>829</v>
      </c>
      <c r="C430" s="473" t="s">
        <v>32</v>
      </c>
      <c r="D430" s="642"/>
      <c r="E430" s="642"/>
      <c r="F430" s="642"/>
      <c r="G430" s="642"/>
      <c r="H430" s="642"/>
      <c r="I430" s="642"/>
      <c r="J430" s="642"/>
      <c r="K430" s="642"/>
      <c r="L430" s="642"/>
      <c r="M430" s="642"/>
      <c r="N430" s="642"/>
      <c r="O430" s="469" t="e">
        <f>#REF!+#REF!+#REF!+'Новосибирск.обл'!D430+#REF!+#REF!+#REF!+#REF!+#REF!+#REF!</f>
        <v>#REF!</v>
      </c>
      <c r="P430" s="642" t="e">
        <f t="shared" si="1211"/>
        <v>#REF!</v>
      </c>
      <c r="Q430" s="642" t="e">
        <f>#REF!</f>
        <v>#REF!</v>
      </c>
      <c r="R430" s="642" t="e">
        <f>#REF!</f>
        <v>#REF!</v>
      </c>
      <c r="S430" s="642" t="e">
        <f>#REF!</f>
        <v>#REF!</v>
      </c>
      <c r="T430" s="642">
        <f>'Новосибирск.обл'!E430</f>
        <v>0</v>
      </c>
      <c r="U430" s="642" t="e">
        <f>#REF!</f>
        <v>#REF!</v>
      </c>
      <c r="V430" s="642" t="e">
        <f>#REF!</f>
        <v>#REF!</v>
      </c>
      <c r="W430" s="642" t="e">
        <f>#REF!</f>
        <v>#REF!</v>
      </c>
      <c r="X430" s="642" t="e">
        <f>#REF!</f>
        <v>#REF!</v>
      </c>
      <c r="Y430" s="642" t="e">
        <f>#REF!</f>
        <v>#REF!</v>
      </c>
      <c r="Z430" s="642" t="e">
        <f>#REF!</f>
        <v>#REF!</v>
      </c>
      <c r="AA430" s="66" t="e">
        <f>#REF!+#REF!+#REF!+'Новосибирск.обл'!E430+#REF!+#REF!+#REF!+#REF!+#REF!+#REF!</f>
        <v>#REF!</v>
      </c>
      <c r="AB430" s="642" t="e">
        <f t="shared" si="1212"/>
        <v>#REF!</v>
      </c>
      <c r="AC430" s="642" t="e">
        <f>#REF!</f>
        <v>#REF!</v>
      </c>
      <c r="AD430" s="642" t="e">
        <f>#REF!</f>
        <v>#REF!</v>
      </c>
      <c r="AE430" s="642" t="e">
        <f>#REF!</f>
        <v>#REF!</v>
      </c>
      <c r="AF430" s="642">
        <f>'Новосибирск.обл'!K430</f>
        <v>0</v>
      </c>
      <c r="AG430" s="642" t="e">
        <f>#REF!</f>
        <v>#REF!</v>
      </c>
      <c r="AH430" s="642" t="e">
        <f>#REF!</f>
        <v>#REF!</v>
      </c>
      <c r="AI430" s="642" t="e">
        <f>#REF!</f>
        <v>#REF!</v>
      </c>
      <c r="AJ430" s="642" t="e">
        <f>#REF!</f>
        <v>#REF!</v>
      </c>
      <c r="AK430" s="642" t="e">
        <f>#REF!</f>
        <v>#REF!</v>
      </c>
      <c r="AL430" s="642" t="e">
        <f>#REF!</f>
        <v>#REF!</v>
      </c>
      <c r="AM430" s="1"/>
      <c r="AN430" s="642" t="e">
        <f t="shared" si="1213"/>
        <v>#REF!</v>
      </c>
      <c r="AO430" s="642" t="e">
        <f>#REF!</f>
        <v>#REF!</v>
      </c>
      <c r="AP430" s="642" t="e">
        <f>#REF!</f>
        <v>#REF!</v>
      </c>
      <c r="AQ430" s="642" t="e">
        <f>#REF!</f>
        <v>#REF!</v>
      </c>
      <c r="AR430" s="642">
        <f>'Новосибирск.обл'!M430</f>
        <v>0</v>
      </c>
      <c r="AS430" s="642" t="e">
        <f>#REF!</f>
        <v>#REF!</v>
      </c>
      <c r="AT430" s="642" t="e">
        <f>#REF!</f>
        <v>#REF!</v>
      </c>
      <c r="AU430" s="642" t="e">
        <f>#REF!</f>
        <v>#REF!</v>
      </c>
      <c r="AV430" s="642" t="e">
        <f>#REF!</f>
        <v>#REF!</v>
      </c>
      <c r="AW430" s="642" t="e">
        <f>#REF!</f>
        <v>#REF!</v>
      </c>
      <c r="AX430" s="642" t="e">
        <f>#REF!</f>
        <v>#REF!</v>
      </c>
      <c r="AY430" s="66"/>
      <c r="AZ430" s="642" t="e">
        <f t="shared" si="1214"/>
        <v>#REF!</v>
      </c>
      <c r="BA430" s="642" t="e">
        <f>#REF!</f>
        <v>#REF!</v>
      </c>
      <c r="BB430" s="642" t="e">
        <f>#REF!</f>
        <v>#REF!</v>
      </c>
      <c r="BC430" s="642" t="e">
        <f>#REF!</f>
        <v>#REF!</v>
      </c>
      <c r="BD430" s="642">
        <f>'Новосибирск.обл'!Y430</f>
        <v>0</v>
      </c>
      <c r="BE430" s="642" t="e">
        <f>#REF!</f>
        <v>#REF!</v>
      </c>
      <c r="BF430" s="642" t="e">
        <f>#REF!</f>
        <v>#REF!</v>
      </c>
      <c r="BG430" s="642" t="e">
        <f>#REF!</f>
        <v>#REF!</v>
      </c>
      <c r="BH430" s="642" t="e">
        <f>#REF!</f>
        <v>#REF!</v>
      </c>
      <c r="BI430" s="642" t="e">
        <f>#REF!</f>
        <v>#REF!</v>
      </c>
      <c r="BJ430" s="642" t="e">
        <f>#REF!</f>
        <v>#REF!</v>
      </c>
      <c r="BK430" s="1" t="e">
        <f>#REF!+#REF!</f>
        <v>#REF!</v>
      </c>
      <c r="BL430" s="1"/>
      <c r="BM430" s="469" t="e">
        <f t="shared" si="1215"/>
        <v>#REF!</v>
      </c>
      <c r="BN430" s="66" t="e">
        <f>#REF!+#REF!+#REF!+'Новосибирск.обл'!E430+#REF!+#REF!+#REF!+#REF!+#REF!+#REF!</f>
        <v>#REF!</v>
      </c>
      <c r="BO430" s="79" t="e">
        <f t="shared" si="1216"/>
        <v>#REF!</v>
      </c>
    </row>
    <row r="431" s="470" customFormat="1" ht="25.5" customHeight="1">
      <c r="A431" s="471" t="s">
        <v>63</v>
      </c>
      <c r="B431" s="499" t="s">
        <v>830</v>
      </c>
      <c r="C431" s="473" t="s">
        <v>32</v>
      </c>
      <c r="D431" s="642"/>
      <c r="E431" s="642"/>
      <c r="F431" s="642"/>
      <c r="G431" s="642"/>
      <c r="H431" s="642"/>
      <c r="I431" s="642"/>
      <c r="J431" s="642"/>
      <c r="K431" s="642"/>
      <c r="L431" s="642"/>
      <c r="M431" s="642"/>
      <c r="N431" s="642"/>
      <c r="O431" s="469" t="e">
        <f>#REF!+#REF!+#REF!+'Новосибирск.обл'!D431+#REF!+#REF!+#REF!+#REF!+#REF!+#REF!</f>
        <v>#REF!</v>
      </c>
      <c r="P431" s="642" t="e">
        <f t="shared" si="1211"/>
        <v>#REF!</v>
      </c>
      <c r="Q431" s="642" t="e">
        <f>#REF!</f>
        <v>#REF!</v>
      </c>
      <c r="R431" s="642" t="e">
        <f>#REF!</f>
        <v>#REF!</v>
      </c>
      <c r="S431" s="642" t="e">
        <f>#REF!</f>
        <v>#REF!</v>
      </c>
      <c r="T431" s="642">
        <f>'Новосибирск.обл'!E431</f>
        <v>0</v>
      </c>
      <c r="U431" s="642" t="e">
        <f>#REF!</f>
        <v>#REF!</v>
      </c>
      <c r="V431" s="642" t="e">
        <f>#REF!</f>
        <v>#REF!</v>
      </c>
      <c r="W431" s="642" t="e">
        <f>#REF!</f>
        <v>#REF!</v>
      </c>
      <c r="X431" s="642" t="e">
        <f>#REF!</f>
        <v>#REF!</v>
      </c>
      <c r="Y431" s="642" t="e">
        <f>#REF!</f>
        <v>#REF!</v>
      </c>
      <c r="Z431" s="642" t="e">
        <f>#REF!</f>
        <v>#REF!</v>
      </c>
      <c r="AA431" s="66" t="e">
        <f>#REF!+#REF!+#REF!+'Новосибирск.обл'!E431+#REF!+#REF!+#REF!+#REF!+#REF!+#REF!</f>
        <v>#REF!</v>
      </c>
      <c r="AB431" s="642" t="e">
        <f t="shared" si="1212"/>
        <v>#REF!</v>
      </c>
      <c r="AC431" s="642" t="e">
        <f>#REF!</f>
        <v>#REF!</v>
      </c>
      <c r="AD431" s="642" t="e">
        <f>#REF!</f>
        <v>#REF!</v>
      </c>
      <c r="AE431" s="642" t="e">
        <f>#REF!</f>
        <v>#REF!</v>
      </c>
      <c r="AF431" s="642">
        <f>'Новосибирск.обл'!K431</f>
        <v>0</v>
      </c>
      <c r="AG431" s="642" t="e">
        <f>#REF!</f>
        <v>#REF!</v>
      </c>
      <c r="AH431" s="642" t="e">
        <f>#REF!</f>
        <v>#REF!</v>
      </c>
      <c r="AI431" s="642" t="e">
        <f>#REF!</f>
        <v>#REF!</v>
      </c>
      <c r="AJ431" s="642" t="e">
        <f>#REF!</f>
        <v>#REF!</v>
      </c>
      <c r="AK431" s="642" t="e">
        <f>#REF!</f>
        <v>#REF!</v>
      </c>
      <c r="AL431" s="642" t="e">
        <f>#REF!</f>
        <v>#REF!</v>
      </c>
      <c r="AM431" s="1"/>
      <c r="AN431" s="642" t="e">
        <f t="shared" si="1213"/>
        <v>#REF!</v>
      </c>
      <c r="AO431" s="642" t="e">
        <f>#REF!</f>
        <v>#REF!</v>
      </c>
      <c r="AP431" s="642" t="e">
        <f>#REF!</f>
        <v>#REF!</v>
      </c>
      <c r="AQ431" s="642" t="e">
        <f>#REF!</f>
        <v>#REF!</v>
      </c>
      <c r="AR431" s="642">
        <f>'Новосибирск.обл'!M431</f>
        <v>0</v>
      </c>
      <c r="AS431" s="642" t="e">
        <f>#REF!</f>
        <v>#REF!</v>
      </c>
      <c r="AT431" s="642" t="e">
        <f>#REF!</f>
        <v>#REF!</v>
      </c>
      <c r="AU431" s="642" t="e">
        <f>#REF!</f>
        <v>#REF!</v>
      </c>
      <c r="AV431" s="642" t="e">
        <f>#REF!</f>
        <v>#REF!</v>
      </c>
      <c r="AW431" s="642" t="e">
        <f>#REF!</f>
        <v>#REF!</v>
      </c>
      <c r="AX431" s="642" t="e">
        <f>#REF!</f>
        <v>#REF!</v>
      </c>
      <c r="AY431" s="66"/>
      <c r="AZ431" s="642" t="e">
        <f t="shared" si="1214"/>
        <v>#REF!</v>
      </c>
      <c r="BA431" s="642" t="e">
        <f>#REF!</f>
        <v>#REF!</v>
      </c>
      <c r="BB431" s="642" t="e">
        <f>#REF!</f>
        <v>#REF!</v>
      </c>
      <c r="BC431" s="642" t="e">
        <f>#REF!</f>
        <v>#REF!</v>
      </c>
      <c r="BD431" s="642">
        <f>'Новосибирск.обл'!Y431</f>
        <v>0</v>
      </c>
      <c r="BE431" s="642" t="e">
        <f>#REF!</f>
        <v>#REF!</v>
      </c>
      <c r="BF431" s="642" t="e">
        <f>#REF!</f>
        <v>#REF!</v>
      </c>
      <c r="BG431" s="642" t="e">
        <f>#REF!</f>
        <v>#REF!</v>
      </c>
      <c r="BH431" s="642" t="e">
        <f>#REF!</f>
        <v>#REF!</v>
      </c>
      <c r="BI431" s="642" t="e">
        <f>#REF!</f>
        <v>#REF!</v>
      </c>
      <c r="BJ431" s="642" t="e">
        <f>#REF!</f>
        <v>#REF!</v>
      </c>
      <c r="BK431" s="1" t="e">
        <f>#REF!+#REF!</f>
        <v>#REF!</v>
      </c>
      <c r="BL431" s="1"/>
      <c r="BM431" s="469" t="e">
        <f t="shared" si="1215"/>
        <v>#REF!</v>
      </c>
      <c r="BN431" s="66" t="e">
        <f>#REF!+#REF!+#REF!+'Новосибирск.обл'!E431+#REF!+#REF!+#REF!+#REF!+#REF!+#REF!</f>
        <v>#REF!</v>
      </c>
      <c r="BO431" s="79" t="e">
        <f t="shared" si="1216"/>
        <v>#REF!</v>
      </c>
    </row>
    <row r="432" s="470" customFormat="1" ht="25.5" customHeight="1">
      <c r="A432" s="471" t="s">
        <v>65</v>
      </c>
      <c r="B432" s="472" t="s">
        <v>831</v>
      </c>
      <c r="C432" s="473" t="s">
        <v>32</v>
      </c>
      <c r="D432" s="642"/>
      <c r="E432" s="642"/>
      <c r="F432" s="642"/>
      <c r="G432" s="642"/>
      <c r="H432" s="642"/>
      <c r="I432" s="642"/>
      <c r="J432" s="642"/>
      <c r="K432" s="642"/>
      <c r="L432" s="642"/>
      <c r="M432" s="642"/>
      <c r="N432" s="642"/>
      <c r="O432" s="469" t="e">
        <f>#REF!+#REF!+#REF!+'Новосибирск.обл'!D432+#REF!+#REF!+#REF!+#REF!+#REF!+#REF!</f>
        <v>#REF!</v>
      </c>
      <c r="P432" s="642" t="e">
        <f t="shared" si="1211"/>
        <v>#REF!</v>
      </c>
      <c r="Q432" s="642" t="e">
        <f>#REF!</f>
        <v>#REF!</v>
      </c>
      <c r="R432" s="642" t="e">
        <f>#REF!</f>
        <v>#REF!</v>
      </c>
      <c r="S432" s="642" t="e">
        <f>#REF!</f>
        <v>#REF!</v>
      </c>
      <c r="T432" s="642">
        <f>'Новосибирск.обл'!E432</f>
        <v>0</v>
      </c>
      <c r="U432" s="642" t="e">
        <f>#REF!</f>
        <v>#REF!</v>
      </c>
      <c r="V432" s="642" t="e">
        <f>#REF!</f>
        <v>#REF!</v>
      </c>
      <c r="W432" s="642" t="e">
        <f>#REF!</f>
        <v>#REF!</v>
      </c>
      <c r="X432" s="642" t="e">
        <f>#REF!</f>
        <v>#REF!</v>
      </c>
      <c r="Y432" s="642" t="e">
        <f>#REF!</f>
        <v>#REF!</v>
      </c>
      <c r="Z432" s="642" t="e">
        <f>#REF!</f>
        <v>#REF!</v>
      </c>
      <c r="AA432" s="66" t="e">
        <f>#REF!+#REF!+#REF!+'Новосибирск.обл'!E432+#REF!+#REF!+#REF!+#REF!+#REF!+#REF!</f>
        <v>#REF!</v>
      </c>
      <c r="AB432" s="642" t="e">
        <f t="shared" si="1212"/>
        <v>#REF!</v>
      </c>
      <c r="AC432" s="642" t="e">
        <f>#REF!</f>
        <v>#REF!</v>
      </c>
      <c r="AD432" s="642" t="e">
        <f>#REF!</f>
        <v>#REF!</v>
      </c>
      <c r="AE432" s="642" t="e">
        <f>#REF!</f>
        <v>#REF!</v>
      </c>
      <c r="AF432" s="642">
        <f>'Новосибирск.обл'!K432</f>
        <v>0</v>
      </c>
      <c r="AG432" s="642" t="e">
        <f>#REF!</f>
        <v>#REF!</v>
      </c>
      <c r="AH432" s="642" t="e">
        <f>#REF!</f>
        <v>#REF!</v>
      </c>
      <c r="AI432" s="642" t="e">
        <f>#REF!</f>
        <v>#REF!</v>
      </c>
      <c r="AJ432" s="642" t="e">
        <f>#REF!</f>
        <v>#REF!</v>
      </c>
      <c r="AK432" s="642" t="e">
        <f>#REF!</f>
        <v>#REF!</v>
      </c>
      <c r="AL432" s="642" t="e">
        <f>#REF!</f>
        <v>#REF!</v>
      </c>
      <c r="AM432" s="1"/>
      <c r="AN432" s="642" t="e">
        <f t="shared" si="1213"/>
        <v>#REF!</v>
      </c>
      <c r="AO432" s="642" t="e">
        <f>#REF!</f>
        <v>#REF!</v>
      </c>
      <c r="AP432" s="642" t="e">
        <f>#REF!</f>
        <v>#REF!</v>
      </c>
      <c r="AQ432" s="642" t="e">
        <f>#REF!</f>
        <v>#REF!</v>
      </c>
      <c r="AR432" s="642">
        <f>'Новосибирск.обл'!M432</f>
        <v>0</v>
      </c>
      <c r="AS432" s="642" t="e">
        <f>#REF!</f>
        <v>#REF!</v>
      </c>
      <c r="AT432" s="642" t="e">
        <f>#REF!</f>
        <v>#REF!</v>
      </c>
      <c r="AU432" s="642" t="e">
        <f>#REF!</f>
        <v>#REF!</v>
      </c>
      <c r="AV432" s="642" t="e">
        <f>#REF!</f>
        <v>#REF!</v>
      </c>
      <c r="AW432" s="642" t="e">
        <f>#REF!</f>
        <v>#REF!</v>
      </c>
      <c r="AX432" s="642" t="e">
        <f>#REF!</f>
        <v>#REF!</v>
      </c>
      <c r="AY432" s="66"/>
      <c r="AZ432" s="642" t="e">
        <f t="shared" si="1214"/>
        <v>#REF!</v>
      </c>
      <c r="BA432" s="642" t="e">
        <f>#REF!</f>
        <v>#REF!</v>
      </c>
      <c r="BB432" s="642" t="e">
        <f>#REF!</f>
        <v>#REF!</v>
      </c>
      <c r="BC432" s="642" t="e">
        <f>#REF!</f>
        <v>#REF!</v>
      </c>
      <c r="BD432" s="642">
        <f>'Новосибирск.обл'!Y432</f>
        <v>0</v>
      </c>
      <c r="BE432" s="642" t="e">
        <f>#REF!</f>
        <v>#REF!</v>
      </c>
      <c r="BF432" s="642" t="e">
        <f>#REF!</f>
        <v>#REF!</v>
      </c>
      <c r="BG432" s="642" t="e">
        <f>#REF!</f>
        <v>#REF!</v>
      </c>
      <c r="BH432" s="642" t="e">
        <f>#REF!</f>
        <v>#REF!</v>
      </c>
      <c r="BI432" s="642" t="e">
        <f>#REF!</f>
        <v>#REF!</v>
      </c>
      <c r="BJ432" s="642" t="e">
        <f>#REF!</f>
        <v>#REF!</v>
      </c>
      <c r="BK432" s="1" t="e">
        <f>#REF!+#REF!</f>
        <v>#REF!</v>
      </c>
      <c r="BL432" s="1"/>
      <c r="BM432" s="469" t="e">
        <f t="shared" si="1215"/>
        <v>#REF!</v>
      </c>
      <c r="BN432" s="66" t="e">
        <f>#REF!+#REF!+#REF!+'Новосибирск.обл'!E432+#REF!+#REF!+#REF!+#REF!+#REF!+#REF!</f>
        <v>#REF!</v>
      </c>
      <c r="BO432" s="79" t="e">
        <f t="shared" si="1216"/>
        <v>#REF!</v>
      </c>
    </row>
    <row r="433" s="470" customFormat="1" ht="25.5" customHeight="1">
      <c r="A433" s="471" t="s">
        <v>69</v>
      </c>
      <c r="B433" s="472" t="s">
        <v>832</v>
      </c>
      <c r="C433" s="473" t="s">
        <v>32</v>
      </c>
      <c r="D433" s="642"/>
      <c r="E433" s="642"/>
      <c r="F433" s="642"/>
      <c r="G433" s="642"/>
      <c r="H433" s="642"/>
      <c r="I433" s="642"/>
      <c r="J433" s="642"/>
      <c r="K433" s="642"/>
      <c r="L433" s="642"/>
      <c r="M433" s="642"/>
      <c r="N433" s="642"/>
      <c r="O433" s="469" t="e">
        <f>#REF!+#REF!+#REF!+'Новосибирск.обл'!D433+#REF!+#REF!+#REF!+#REF!+#REF!+#REF!</f>
        <v>#REF!</v>
      </c>
      <c r="P433" s="642" t="e">
        <f t="shared" si="1211"/>
        <v>#REF!</v>
      </c>
      <c r="Q433" s="642" t="e">
        <f>#REF!</f>
        <v>#REF!</v>
      </c>
      <c r="R433" s="642" t="e">
        <f>#REF!</f>
        <v>#REF!</v>
      </c>
      <c r="S433" s="642" t="e">
        <f>#REF!</f>
        <v>#REF!</v>
      </c>
      <c r="T433" s="642">
        <f>'Новосибирск.обл'!E433</f>
        <v>0</v>
      </c>
      <c r="U433" s="642" t="e">
        <f>#REF!</f>
        <v>#REF!</v>
      </c>
      <c r="V433" s="642" t="e">
        <f>#REF!</f>
        <v>#REF!</v>
      </c>
      <c r="W433" s="642" t="e">
        <f>#REF!</f>
        <v>#REF!</v>
      </c>
      <c r="X433" s="642" t="e">
        <f>#REF!</f>
        <v>#REF!</v>
      </c>
      <c r="Y433" s="642" t="e">
        <f>#REF!</f>
        <v>#REF!</v>
      </c>
      <c r="Z433" s="642" t="e">
        <f>#REF!</f>
        <v>#REF!</v>
      </c>
      <c r="AA433" s="66" t="e">
        <f>#REF!+#REF!+#REF!+'Новосибирск.обл'!E433+#REF!+#REF!+#REF!+#REF!+#REF!+#REF!</f>
        <v>#REF!</v>
      </c>
      <c r="AB433" s="642" t="e">
        <f t="shared" si="1212"/>
        <v>#REF!</v>
      </c>
      <c r="AC433" s="642" t="e">
        <f>#REF!</f>
        <v>#REF!</v>
      </c>
      <c r="AD433" s="642" t="e">
        <f>#REF!</f>
        <v>#REF!</v>
      </c>
      <c r="AE433" s="642" t="e">
        <f>#REF!</f>
        <v>#REF!</v>
      </c>
      <c r="AF433" s="642">
        <f>'Новосибирск.обл'!K433</f>
        <v>0</v>
      </c>
      <c r="AG433" s="642" t="e">
        <f>#REF!</f>
        <v>#REF!</v>
      </c>
      <c r="AH433" s="642" t="e">
        <f>#REF!</f>
        <v>#REF!</v>
      </c>
      <c r="AI433" s="642" t="e">
        <f>#REF!</f>
        <v>#REF!</v>
      </c>
      <c r="AJ433" s="642" t="e">
        <f>#REF!</f>
        <v>#REF!</v>
      </c>
      <c r="AK433" s="642" t="e">
        <f>#REF!</f>
        <v>#REF!</v>
      </c>
      <c r="AL433" s="642" t="e">
        <f>#REF!</f>
        <v>#REF!</v>
      </c>
      <c r="AM433" s="1"/>
      <c r="AN433" s="642" t="e">
        <f t="shared" si="1213"/>
        <v>#REF!</v>
      </c>
      <c r="AO433" s="642" t="e">
        <f>#REF!</f>
        <v>#REF!</v>
      </c>
      <c r="AP433" s="642" t="e">
        <f>#REF!</f>
        <v>#REF!</v>
      </c>
      <c r="AQ433" s="642" t="e">
        <f>#REF!</f>
        <v>#REF!</v>
      </c>
      <c r="AR433" s="642">
        <f>'Новосибирск.обл'!M433</f>
        <v>0</v>
      </c>
      <c r="AS433" s="642" t="e">
        <f>#REF!</f>
        <v>#REF!</v>
      </c>
      <c r="AT433" s="642" t="e">
        <f>#REF!</f>
        <v>#REF!</v>
      </c>
      <c r="AU433" s="642" t="e">
        <f>#REF!</f>
        <v>#REF!</v>
      </c>
      <c r="AV433" s="642" t="e">
        <f>#REF!</f>
        <v>#REF!</v>
      </c>
      <c r="AW433" s="642" t="e">
        <f>#REF!</f>
        <v>#REF!</v>
      </c>
      <c r="AX433" s="642" t="e">
        <f>#REF!</f>
        <v>#REF!</v>
      </c>
      <c r="AY433" s="66"/>
      <c r="AZ433" s="642" t="e">
        <f t="shared" si="1214"/>
        <v>#REF!</v>
      </c>
      <c r="BA433" s="642" t="e">
        <f>#REF!</f>
        <v>#REF!</v>
      </c>
      <c r="BB433" s="642" t="e">
        <f>#REF!</f>
        <v>#REF!</v>
      </c>
      <c r="BC433" s="642" t="e">
        <f>#REF!</f>
        <v>#REF!</v>
      </c>
      <c r="BD433" s="642">
        <f>'Новосибирск.обл'!Y433</f>
        <v>0</v>
      </c>
      <c r="BE433" s="642" t="e">
        <f>#REF!</f>
        <v>#REF!</v>
      </c>
      <c r="BF433" s="642" t="e">
        <f>#REF!</f>
        <v>#REF!</v>
      </c>
      <c r="BG433" s="642" t="e">
        <f>#REF!</f>
        <v>#REF!</v>
      </c>
      <c r="BH433" s="642" t="e">
        <f>#REF!</f>
        <v>#REF!</v>
      </c>
      <c r="BI433" s="642" t="e">
        <f>#REF!</f>
        <v>#REF!</v>
      </c>
      <c r="BJ433" s="642" t="e">
        <f>#REF!</f>
        <v>#REF!</v>
      </c>
      <c r="BK433" s="1" t="e">
        <f>#REF!+#REF!</f>
        <v>#REF!</v>
      </c>
      <c r="BL433" s="1"/>
      <c r="BM433" s="469" t="e">
        <f t="shared" si="1215"/>
        <v>#REF!</v>
      </c>
      <c r="BN433" s="66" t="e">
        <f>#REF!+#REF!+#REF!+'Новосибирск.обл'!E433+#REF!+#REF!+#REF!+#REF!+#REF!+#REF!</f>
        <v>#REF!</v>
      </c>
      <c r="BO433" s="79" t="e">
        <f t="shared" si="1216"/>
        <v>#REF!</v>
      </c>
    </row>
    <row r="434" s="470" customFormat="1" ht="25.5" customHeight="1">
      <c r="A434" s="471" t="s">
        <v>70</v>
      </c>
      <c r="B434" s="472" t="s">
        <v>833</v>
      </c>
      <c r="C434" s="473" t="s">
        <v>32</v>
      </c>
      <c r="D434" s="642"/>
      <c r="E434" s="642"/>
      <c r="F434" s="642"/>
      <c r="G434" s="642"/>
      <c r="H434" s="642"/>
      <c r="I434" s="642"/>
      <c r="J434" s="642"/>
      <c r="K434" s="642"/>
      <c r="L434" s="642"/>
      <c r="M434" s="642"/>
      <c r="N434" s="642"/>
      <c r="O434" s="469" t="e">
        <f>#REF!+#REF!+#REF!+'Новосибирск.обл'!D434+#REF!+#REF!+#REF!+#REF!+#REF!+#REF!</f>
        <v>#REF!</v>
      </c>
      <c r="P434" s="642" t="e">
        <f t="shared" si="1211"/>
        <v>#REF!</v>
      </c>
      <c r="Q434" s="642" t="e">
        <f>#REF!</f>
        <v>#REF!</v>
      </c>
      <c r="R434" s="642" t="e">
        <f>#REF!</f>
        <v>#REF!</v>
      </c>
      <c r="S434" s="642" t="e">
        <f>#REF!</f>
        <v>#REF!</v>
      </c>
      <c r="T434" s="642">
        <f>'Новосибирск.обл'!E434</f>
        <v>0</v>
      </c>
      <c r="U434" s="642" t="e">
        <f>#REF!</f>
        <v>#REF!</v>
      </c>
      <c r="V434" s="642" t="e">
        <f>#REF!</f>
        <v>#REF!</v>
      </c>
      <c r="W434" s="642" t="e">
        <f>#REF!</f>
        <v>#REF!</v>
      </c>
      <c r="X434" s="642" t="e">
        <f>#REF!</f>
        <v>#REF!</v>
      </c>
      <c r="Y434" s="642" t="e">
        <f>#REF!</f>
        <v>#REF!</v>
      </c>
      <c r="Z434" s="642" t="e">
        <f>#REF!</f>
        <v>#REF!</v>
      </c>
      <c r="AA434" s="66" t="e">
        <f>#REF!+#REF!+#REF!+'Новосибирск.обл'!E434+#REF!+#REF!+#REF!+#REF!+#REF!+#REF!</f>
        <v>#REF!</v>
      </c>
      <c r="AB434" s="642" t="e">
        <f t="shared" si="1212"/>
        <v>#REF!</v>
      </c>
      <c r="AC434" s="642" t="e">
        <f>#REF!</f>
        <v>#REF!</v>
      </c>
      <c r="AD434" s="642" t="e">
        <f>#REF!</f>
        <v>#REF!</v>
      </c>
      <c r="AE434" s="642" t="e">
        <f>#REF!</f>
        <v>#REF!</v>
      </c>
      <c r="AF434" s="642">
        <f>'Новосибирск.обл'!K434</f>
        <v>0</v>
      </c>
      <c r="AG434" s="642" t="e">
        <f>#REF!</f>
        <v>#REF!</v>
      </c>
      <c r="AH434" s="642" t="e">
        <f>#REF!</f>
        <v>#REF!</v>
      </c>
      <c r="AI434" s="642" t="e">
        <f>#REF!</f>
        <v>#REF!</v>
      </c>
      <c r="AJ434" s="642" t="e">
        <f>#REF!</f>
        <v>#REF!</v>
      </c>
      <c r="AK434" s="642" t="e">
        <f>#REF!</f>
        <v>#REF!</v>
      </c>
      <c r="AL434" s="642" t="e">
        <f>#REF!</f>
        <v>#REF!</v>
      </c>
      <c r="AM434" s="1"/>
      <c r="AN434" s="642" t="e">
        <f t="shared" si="1213"/>
        <v>#REF!</v>
      </c>
      <c r="AO434" s="642" t="e">
        <f>#REF!</f>
        <v>#REF!</v>
      </c>
      <c r="AP434" s="642" t="e">
        <f>#REF!</f>
        <v>#REF!</v>
      </c>
      <c r="AQ434" s="642" t="e">
        <f>#REF!</f>
        <v>#REF!</v>
      </c>
      <c r="AR434" s="642">
        <f>'Новосибирск.обл'!M434</f>
        <v>0</v>
      </c>
      <c r="AS434" s="642" t="e">
        <f>#REF!</f>
        <v>#REF!</v>
      </c>
      <c r="AT434" s="642" t="e">
        <f>#REF!</f>
        <v>#REF!</v>
      </c>
      <c r="AU434" s="642" t="e">
        <f>#REF!</f>
        <v>#REF!</v>
      </c>
      <c r="AV434" s="642" t="e">
        <f>#REF!</f>
        <v>#REF!</v>
      </c>
      <c r="AW434" s="642" t="e">
        <f>#REF!</f>
        <v>#REF!</v>
      </c>
      <c r="AX434" s="642" t="e">
        <f>#REF!</f>
        <v>#REF!</v>
      </c>
      <c r="AY434" s="66"/>
      <c r="AZ434" s="642" t="e">
        <f t="shared" si="1214"/>
        <v>#REF!</v>
      </c>
      <c r="BA434" s="642" t="e">
        <f>#REF!</f>
        <v>#REF!</v>
      </c>
      <c r="BB434" s="642" t="e">
        <f>#REF!</f>
        <v>#REF!</v>
      </c>
      <c r="BC434" s="642" t="e">
        <f>#REF!</f>
        <v>#REF!</v>
      </c>
      <c r="BD434" s="642">
        <f>'Новосибирск.обл'!Y434</f>
        <v>0</v>
      </c>
      <c r="BE434" s="642" t="e">
        <f>#REF!</f>
        <v>#REF!</v>
      </c>
      <c r="BF434" s="642" t="e">
        <f>#REF!</f>
        <v>#REF!</v>
      </c>
      <c r="BG434" s="642" t="e">
        <f>#REF!</f>
        <v>#REF!</v>
      </c>
      <c r="BH434" s="642" t="e">
        <f>#REF!</f>
        <v>#REF!</v>
      </c>
      <c r="BI434" s="642" t="e">
        <f>#REF!</f>
        <v>#REF!</v>
      </c>
      <c r="BJ434" s="642" t="e">
        <f>#REF!</f>
        <v>#REF!</v>
      </c>
      <c r="BK434" s="1" t="e">
        <f>#REF!+#REF!</f>
        <v>#REF!</v>
      </c>
      <c r="BL434" s="1"/>
      <c r="BM434" s="469" t="e">
        <f t="shared" si="1215"/>
        <v>#REF!</v>
      </c>
      <c r="BN434" s="66" t="e">
        <f>#REF!+#REF!+#REF!+'Новосибирск.обл'!E434+#REF!+#REF!+#REF!+#REF!+#REF!+#REF!</f>
        <v>#REF!</v>
      </c>
      <c r="BO434" s="79" t="e">
        <f t="shared" si="1216"/>
        <v>#REF!</v>
      </c>
    </row>
    <row r="435" s="470" customFormat="1" ht="25.5" customHeight="1">
      <c r="A435" s="471" t="s">
        <v>71</v>
      </c>
      <c r="B435" s="472" t="s">
        <v>834</v>
      </c>
      <c r="C435" s="473" t="s">
        <v>32</v>
      </c>
      <c r="D435" s="642"/>
      <c r="E435" s="642"/>
      <c r="F435" s="642"/>
      <c r="G435" s="642"/>
      <c r="H435" s="642"/>
      <c r="I435" s="642"/>
      <c r="J435" s="642"/>
      <c r="K435" s="642"/>
      <c r="L435" s="642"/>
      <c r="M435" s="642"/>
      <c r="N435" s="642"/>
      <c r="O435" s="469" t="e">
        <f>#REF!+#REF!+#REF!+'Новосибирск.обл'!D435+#REF!+#REF!+#REF!+#REF!+#REF!+#REF!</f>
        <v>#REF!</v>
      </c>
      <c r="P435" s="642" t="e">
        <f t="shared" si="1211"/>
        <v>#REF!</v>
      </c>
      <c r="Q435" s="642" t="e">
        <f>#REF!</f>
        <v>#REF!</v>
      </c>
      <c r="R435" s="642" t="e">
        <f>#REF!</f>
        <v>#REF!</v>
      </c>
      <c r="S435" s="642" t="e">
        <f>#REF!</f>
        <v>#REF!</v>
      </c>
      <c r="T435" s="642">
        <f>'Новосибирск.обл'!E435</f>
        <v>0</v>
      </c>
      <c r="U435" s="642" t="e">
        <f>#REF!</f>
        <v>#REF!</v>
      </c>
      <c r="V435" s="642" t="e">
        <f>#REF!</f>
        <v>#REF!</v>
      </c>
      <c r="W435" s="642" t="e">
        <f>#REF!</f>
        <v>#REF!</v>
      </c>
      <c r="X435" s="642" t="e">
        <f>#REF!</f>
        <v>#REF!</v>
      </c>
      <c r="Y435" s="642" t="e">
        <f>#REF!</f>
        <v>#REF!</v>
      </c>
      <c r="Z435" s="642" t="e">
        <f>#REF!</f>
        <v>#REF!</v>
      </c>
      <c r="AA435" s="66" t="e">
        <f>#REF!+#REF!+#REF!+'Новосибирск.обл'!E435+#REF!+#REF!+#REF!+#REF!+#REF!+#REF!</f>
        <v>#REF!</v>
      </c>
      <c r="AB435" s="642" t="e">
        <f t="shared" si="1212"/>
        <v>#REF!</v>
      </c>
      <c r="AC435" s="642" t="e">
        <f>#REF!</f>
        <v>#REF!</v>
      </c>
      <c r="AD435" s="642" t="e">
        <f>#REF!</f>
        <v>#REF!</v>
      </c>
      <c r="AE435" s="642" t="e">
        <f>#REF!</f>
        <v>#REF!</v>
      </c>
      <c r="AF435" s="642">
        <f>'Новосибирск.обл'!K435</f>
        <v>0</v>
      </c>
      <c r="AG435" s="642" t="e">
        <f>#REF!</f>
        <v>#REF!</v>
      </c>
      <c r="AH435" s="642" t="e">
        <f>#REF!</f>
        <v>#REF!</v>
      </c>
      <c r="AI435" s="642" t="e">
        <f>#REF!</f>
        <v>#REF!</v>
      </c>
      <c r="AJ435" s="642" t="e">
        <f>#REF!</f>
        <v>#REF!</v>
      </c>
      <c r="AK435" s="642" t="e">
        <f>#REF!</f>
        <v>#REF!</v>
      </c>
      <c r="AL435" s="642" t="e">
        <f>#REF!</f>
        <v>#REF!</v>
      </c>
      <c r="AM435" s="1"/>
      <c r="AN435" s="642" t="e">
        <f t="shared" si="1213"/>
        <v>#REF!</v>
      </c>
      <c r="AO435" s="642" t="e">
        <f>#REF!</f>
        <v>#REF!</v>
      </c>
      <c r="AP435" s="642" t="e">
        <f>#REF!</f>
        <v>#REF!</v>
      </c>
      <c r="AQ435" s="642" t="e">
        <f>#REF!</f>
        <v>#REF!</v>
      </c>
      <c r="AR435" s="642">
        <f>'Новосибирск.обл'!M435</f>
        <v>0</v>
      </c>
      <c r="AS435" s="642" t="e">
        <f>#REF!</f>
        <v>#REF!</v>
      </c>
      <c r="AT435" s="642" t="e">
        <f>#REF!</f>
        <v>#REF!</v>
      </c>
      <c r="AU435" s="642" t="e">
        <f>#REF!</f>
        <v>#REF!</v>
      </c>
      <c r="AV435" s="642" t="e">
        <f>#REF!</f>
        <v>#REF!</v>
      </c>
      <c r="AW435" s="642" t="e">
        <f>#REF!</f>
        <v>#REF!</v>
      </c>
      <c r="AX435" s="642" t="e">
        <f>#REF!</f>
        <v>#REF!</v>
      </c>
      <c r="AY435" s="66"/>
      <c r="AZ435" s="642" t="e">
        <f t="shared" si="1214"/>
        <v>#REF!</v>
      </c>
      <c r="BA435" s="642" t="e">
        <f>#REF!</f>
        <v>#REF!</v>
      </c>
      <c r="BB435" s="642" t="e">
        <f>#REF!</f>
        <v>#REF!</v>
      </c>
      <c r="BC435" s="642" t="e">
        <f>#REF!</f>
        <v>#REF!</v>
      </c>
      <c r="BD435" s="642">
        <f>'Новосибирск.обл'!Y435</f>
        <v>0</v>
      </c>
      <c r="BE435" s="642" t="e">
        <f>#REF!</f>
        <v>#REF!</v>
      </c>
      <c r="BF435" s="642" t="e">
        <f>#REF!</f>
        <v>#REF!</v>
      </c>
      <c r="BG435" s="642" t="e">
        <f>#REF!</f>
        <v>#REF!</v>
      </c>
      <c r="BH435" s="642" t="e">
        <f>#REF!</f>
        <v>#REF!</v>
      </c>
      <c r="BI435" s="642" t="e">
        <f>#REF!</f>
        <v>#REF!</v>
      </c>
      <c r="BJ435" s="642" t="e">
        <f>#REF!</f>
        <v>#REF!</v>
      </c>
      <c r="BK435" s="1" t="e">
        <f>#REF!+#REF!</f>
        <v>#REF!</v>
      </c>
      <c r="BL435" s="1"/>
      <c r="BM435" s="469" t="e">
        <f t="shared" si="1215"/>
        <v>#REF!</v>
      </c>
      <c r="BN435" s="66" t="e">
        <f>#REF!+#REF!+#REF!+'Новосибирск.обл'!E435+#REF!+#REF!+#REF!+#REF!+#REF!+#REF!</f>
        <v>#REF!</v>
      </c>
      <c r="BO435" s="79" t="e">
        <f t="shared" si="1216"/>
        <v>#REF!</v>
      </c>
    </row>
    <row r="436" s="470" customFormat="1" ht="25.5" customHeight="1">
      <c r="A436" s="471" t="s">
        <v>72</v>
      </c>
      <c r="B436" s="472" t="s">
        <v>835</v>
      </c>
      <c r="C436" s="473" t="s">
        <v>32</v>
      </c>
      <c r="D436" s="642"/>
      <c r="E436" s="642"/>
      <c r="F436" s="642"/>
      <c r="G436" s="642"/>
      <c r="H436" s="642"/>
      <c r="I436" s="642"/>
      <c r="J436" s="642"/>
      <c r="K436" s="642"/>
      <c r="L436" s="642"/>
      <c r="M436" s="642"/>
      <c r="N436" s="642"/>
      <c r="O436" s="469" t="e">
        <f>#REF!+#REF!+#REF!+'Новосибирск.обл'!D436+#REF!+#REF!+#REF!+#REF!+#REF!+#REF!</f>
        <v>#REF!</v>
      </c>
      <c r="P436" s="642" t="e">
        <f t="shared" si="1211"/>
        <v>#REF!</v>
      </c>
      <c r="Q436" s="642" t="e">
        <f>#REF!</f>
        <v>#REF!</v>
      </c>
      <c r="R436" s="642" t="e">
        <f>#REF!</f>
        <v>#REF!</v>
      </c>
      <c r="S436" s="642" t="e">
        <f>#REF!</f>
        <v>#REF!</v>
      </c>
      <c r="T436" s="642">
        <f>'Новосибирск.обл'!E436</f>
        <v>0</v>
      </c>
      <c r="U436" s="642" t="e">
        <f>#REF!</f>
        <v>#REF!</v>
      </c>
      <c r="V436" s="642" t="e">
        <f>#REF!</f>
        <v>#REF!</v>
      </c>
      <c r="W436" s="642" t="e">
        <f>#REF!</f>
        <v>#REF!</v>
      </c>
      <c r="X436" s="642" t="e">
        <f>#REF!</f>
        <v>#REF!</v>
      </c>
      <c r="Y436" s="642" t="e">
        <f>#REF!</f>
        <v>#REF!</v>
      </c>
      <c r="Z436" s="642" t="e">
        <f>#REF!</f>
        <v>#REF!</v>
      </c>
      <c r="AA436" s="66" t="e">
        <f>#REF!+#REF!+#REF!+'Новосибирск.обл'!E436+#REF!+#REF!+#REF!+#REF!+#REF!+#REF!</f>
        <v>#REF!</v>
      </c>
      <c r="AB436" s="642" t="e">
        <f t="shared" si="1212"/>
        <v>#REF!</v>
      </c>
      <c r="AC436" s="642" t="e">
        <f>#REF!</f>
        <v>#REF!</v>
      </c>
      <c r="AD436" s="642" t="e">
        <f>#REF!</f>
        <v>#REF!</v>
      </c>
      <c r="AE436" s="642" t="e">
        <f>#REF!</f>
        <v>#REF!</v>
      </c>
      <c r="AF436" s="642">
        <f>'Новосибирск.обл'!K436</f>
        <v>0</v>
      </c>
      <c r="AG436" s="642" t="e">
        <f>#REF!</f>
        <v>#REF!</v>
      </c>
      <c r="AH436" s="642" t="e">
        <f>#REF!</f>
        <v>#REF!</v>
      </c>
      <c r="AI436" s="642" t="e">
        <f>#REF!</f>
        <v>#REF!</v>
      </c>
      <c r="AJ436" s="642" t="e">
        <f>#REF!</f>
        <v>#REF!</v>
      </c>
      <c r="AK436" s="642" t="e">
        <f>#REF!</f>
        <v>#REF!</v>
      </c>
      <c r="AL436" s="642" t="e">
        <f>#REF!</f>
        <v>#REF!</v>
      </c>
      <c r="AM436" s="1"/>
      <c r="AN436" s="642" t="e">
        <f t="shared" si="1213"/>
        <v>#REF!</v>
      </c>
      <c r="AO436" s="642" t="e">
        <f>#REF!</f>
        <v>#REF!</v>
      </c>
      <c r="AP436" s="642" t="e">
        <f>#REF!</f>
        <v>#REF!</v>
      </c>
      <c r="AQ436" s="642" t="e">
        <f>#REF!</f>
        <v>#REF!</v>
      </c>
      <c r="AR436" s="642">
        <f>'Новосибирск.обл'!M436</f>
        <v>0</v>
      </c>
      <c r="AS436" s="642" t="e">
        <f>#REF!</f>
        <v>#REF!</v>
      </c>
      <c r="AT436" s="642" t="e">
        <f>#REF!</f>
        <v>#REF!</v>
      </c>
      <c r="AU436" s="642" t="e">
        <f>#REF!</f>
        <v>#REF!</v>
      </c>
      <c r="AV436" s="642" t="e">
        <f>#REF!</f>
        <v>#REF!</v>
      </c>
      <c r="AW436" s="642" t="e">
        <f>#REF!</f>
        <v>#REF!</v>
      </c>
      <c r="AX436" s="642" t="e">
        <f>#REF!</f>
        <v>#REF!</v>
      </c>
      <c r="AY436" s="66"/>
      <c r="AZ436" s="642" t="e">
        <f t="shared" si="1214"/>
        <v>#REF!</v>
      </c>
      <c r="BA436" s="642" t="e">
        <f>#REF!</f>
        <v>#REF!</v>
      </c>
      <c r="BB436" s="642" t="e">
        <f>#REF!</f>
        <v>#REF!</v>
      </c>
      <c r="BC436" s="642" t="e">
        <f>#REF!</f>
        <v>#REF!</v>
      </c>
      <c r="BD436" s="642">
        <f>'Новосибирск.обл'!Y436</f>
        <v>0</v>
      </c>
      <c r="BE436" s="642" t="e">
        <f>#REF!</f>
        <v>#REF!</v>
      </c>
      <c r="BF436" s="642" t="e">
        <f>#REF!</f>
        <v>#REF!</v>
      </c>
      <c r="BG436" s="642" t="e">
        <f>#REF!</f>
        <v>#REF!</v>
      </c>
      <c r="BH436" s="642" t="e">
        <f>#REF!</f>
        <v>#REF!</v>
      </c>
      <c r="BI436" s="642" t="e">
        <f>#REF!</f>
        <v>#REF!</v>
      </c>
      <c r="BJ436" s="642" t="e">
        <f>#REF!</f>
        <v>#REF!</v>
      </c>
      <c r="BK436" s="1" t="e">
        <f>#REF!+#REF!</f>
        <v>#REF!</v>
      </c>
      <c r="BL436" s="1"/>
      <c r="BM436" s="469" t="e">
        <f t="shared" si="1215"/>
        <v>#REF!</v>
      </c>
      <c r="BN436" s="66" t="e">
        <f>#REF!+#REF!+#REF!+'Новосибирск.обл'!E436+#REF!+#REF!+#REF!+#REF!+#REF!+#REF!</f>
        <v>#REF!</v>
      </c>
      <c r="BO436" s="79" t="e">
        <f t="shared" si="1216"/>
        <v>#REF!</v>
      </c>
    </row>
    <row r="437" s="470" customFormat="1" ht="25.5" customHeight="1">
      <c r="A437" s="471" t="s">
        <v>175</v>
      </c>
      <c r="B437" s="484" t="s">
        <v>473</v>
      </c>
      <c r="C437" s="473" t="s">
        <v>32</v>
      </c>
      <c r="D437" s="642"/>
      <c r="E437" s="642"/>
      <c r="F437" s="642"/>
      <c r="G437" s="642"/>
      <c r="H437" s="642"/>
      <c r="I437" s="642"/>
      <c r="J437" s="642"/>
      <c r="K437" s="642"/>
      <c r="L437" s="642"/>
      <c r="M437" s="642"/>
      <c r="N437" s="642"/>
      <c r="O437" s="469" t="e">
        <f>#REF!+#REF!+#REF!+'Новосибирск.обл'!D437+#REF!+#REF!+#REF!+#REF!+#REF!+#REF!</f>
        <v>#REF!</v>
      </c>
      <c r="P437" s="642" t="e">
        <f t="shared" ref="P437:P451" si="1217">SUM(Q437:Z437)</f>
        <v>#REF!</v>
      </c>
      <c r="Q437" s="642" t="e">
        <f>#REF!</f>
        <v>#REF!</v>
      </c>
      <c r="R437" s="642" t="e">
        <f>#REF!</f>
        <v>#REF!</v>
      </c>
      <c r="S437" s="642" t="e">
        <f>#REF!</f>
        <v>#REF!</v>
      </c>
      <c r="T437" s="642">
        <f>'Новосибирск.обл'!E437</f>
        <v>0</v>
      </c>
      <c r="U437" s="642" t="e">
        <f>#REF!</f>
        <v>#REF!</v>
      </c>
      <c r="V437" s="642" t="e">
        <f>#REF!</f>
        <v>#REF!</v>
      </c>
      <c r="W437" s="642" t="e">
        <f>#REF!</f>
        <v>#REF!</v>
      </c>
      <c r="X437" s="642" t="e">
        <f>#REF!</f>
        <v>#REF!</v>
      </c>
      <c r="Y437" s="642" t="e">
        <f>#REF!</f>
        <v>#REF!</v>
      </c>
      <c r="Z437" s="642" t="e">
        <f>#REF!</f>
        <v>#REF!</v>
      </c>
      <c r="AA437" s="66" t="e">
        <f>#REF!+#REF!+#REF!+'Новосибирск.обл'!E437+#REF!+#REF!+#REF!+#REF!+#REF!+#REF!</f>
        <v>#REF!</v>
      </c>
      <c r="AB437" s="642" t="e">
        <f t="shared" ref="AB437:AB451" si="1218">SUM(AC437:AL437)</f>
        <v>#REF!</v>
      </c>
      <c r="AC437" s="642" t="e">
        <f>#REF!</f>
        <v>#REF!</v>
      </c>
      <c r="AD437" s="642" t="e">
        <f>#REF!</f>
        <v>#REF!</v>
      </c>
      <c r="AE437" s="642" t="e">
        <f>#REF!</f>
        <v>#REF!</v>
      </c>
      <c r="AF437" s="642">
        <f>'Новосибирск.обл'!K437</f>
        <v>0</v>
      </c>
      <c r="AG437" s="642" t="e">
        <f>#REF!</f>
        <v>#REF!</v>
      </c>
      <c r="AH437" s="642" t="e">
        <f>#REF!</f>
        <v>#REF!</v>
      </c>
      <c r="AI437" s="642" t="e">
        <f>#REF!</f>
        <v>#REF!</v>
      </c>
      <c r="AJ437" s="642" t="e">
        <f>#REF!</f>
        <v>#REF!</v>
      </c>
      <c r="AK437" s="642" t="e">
        <f>#REF!</f>
        <v>#REF!</v>
      </c>
      <c r="AL437" s="642" t="e">
        <f>#REF!</f>
        <v>#REF!</v>
      </c>
      <c r="AM437" s="1"/>
      <c r="AN437" s="642" t="e">
        <f t="shared" ref="AN437:AN451" si="1219">SUM(AO437:AX437)</f>
        <v>#REF!</v>
      </c>
      <c r="AO437" s="642" t="e">
        <f>#REF!</f>
        <v>#REF!</v>
      </c>
      <c r="AP437" s="642" t="e">
        <f>#REF!</f>
        <v>#REF!</v>
      </c>
      <c r="AQ437" s="642" t="e">
        <f>#REF!</f>
        <v>#REF!</v>
      </c>
      <c r="AR437" s="642">
        <f>'Новосибирск.обл'!M437</f>
        <v>0</v>
      </c>
      <c r="AS437" s="642" t="e">
        <f>#REF!</f>
        <v>#REF!</v>
      </c>
      <c r="AT437" s="642" t="e">
        <f>#REF!</f>
        <v>#REF!</v>
      </c>
      <c r="AU437" s="642" t="e">
        <f>#REF!</f>
        <v>#REF!</v>
      </c>
      <c r="AV437" s="642" t="e">
        <f>#REF!</f>
        <v>#REF!</v>
      </c>
      <c r="AW437" s="642" t="e">
        <f>#REF!</f>
        <v>#REF!</v>
      </c>
      <c r="AX437" s="642" t="e">
        <f>#REF!</f>
        <v>#REF!</v>
      </c>
      <c r="AY437" s="66"/>
      <c r="AZ437" s="642" t="e">
        <f t="shared" ref="AZ437:AZ451" si="1220">SUM(BA437:BJ437)</f>
        <v>#REF!</v>
      </c>
      <c r="BA437" s="642" t="e">
        <f>#REF!</f>
        <v>#REF!</v>
      </c>
      <c r="BB437" s="642" t="e">
        <f>#REF!</f>
        <v>#REF!</v>
      </c>
      <c r="BC437" s="642" t="e">
        <f>#REF!</f>
        <v>#REF!</v>
      </c>
      <c r="BD437" s="642">
        <f>'Новосибирск.обл'!Y437</f>
        <v>0</v>
      </c>
      <c r="BE437" s="642" t="e">
        <f>#REF!</f>
        <v>#REF!</v>
      </c>
      <c r="BF437" s="642" t="e">
        <f>#REF!</f>
        <v>#REF!</v>
      </c>
      <c r="BG437" s="642" t="e">
        <f>#REF!</f>
        <v>#REF!</v>
      </c>
      <c r="BH437" s="642" t="e">
        <f>#REF!</f>
        <v>#REF!</v>
      </c>
      <c r="BI437" s="642" t="e">
        <f>#REF!</f>
        <v>#REF!</v>
      </c>
      <c r="BJ437" s="642" t="e">
        <f>#REF!</f>
        <v>#REF!</v>
      </c>
      <c r="BK437" s="1" t="e">
        <f>#REF!+#REF!</f>
        <v>#REF!</v>
      </c>
      <c r="BL437" s="1"/>
      <c r="BM437" s="469" t="e">
        <f t="shared" si="1215"/>
        <v>#REF!</v>
      </c>
      <c r="BN437" s="66" t="e">
        <f>#REF!+#REF!+#REF!+'Новосибирск.обл'!E437+#REF!+#REF!+#REF!+#REF!+#REF!+#REF!</f>
        <v>#REF!</v>
      </c>
      <c r="BO437" s="79" t="e">
        <f t="shared" si="1216"/>
        <v>#REF!</v>
      </c>
    </row>
    <row r="438" s="470" customFormat="1" ht="25.5" customHeight="1">
      <c r="A438" s="471" t="s">
        <v>836</v>
      </c>
      <c r="B438" s="485" t="s">
        <v>837</v>
      </c>
      <c r="C438" s="473" t="s">
        <v>32</v>
      </c>
      <c r="D438" s="642"/>
      <c r="E438" s="642"/>
      <c r="F438" s="642"/>
      <c r="G438" s="642"/>
      <c r="H438" s="642"/>
      <c r="I438" s="642"/>
      <c r="J438" s="642"/>
      <c r="K438" s="642"/>
      <c r="L438" s="642"/>
      <c r="M438" s="642"/>
      <c r="N438" s="642"/>
      <c r="O438" s="469" t="e">
        <f>#REF!+#REF!+#REF!+'Новосибирск.обл'!D438+#REF!+#REF!+#REF!+#REF!+#REF!+#REF!</f>
        <v>#REF!</v>
      </c>
      <c r="P438" s="642" t="e">
        <f t="shared" si="1217"/>
        <v>#REF!</v>
      </c>
      <c r="Q438" s="642" t="e">
        <f>#REF!</f>
        <v>#REF!</v>
      </c>
      <c r="R438" s="642" t="e">
        <f>#REF!</f>
        <v>#REF!</v>
      </c>
      <c r="S438" s="642" t="e">
        <f>#REF!</f>
        <v>#REF!</v>
      </c>
      <c r="T438" s="642">
        <f>'Новосибирск.обл'!E438</f>
        <v>0</v>
      </c>
      <c r="U438" s="642" t="e">
        <f>#REF!</f>
        <v>#REF!</v>
      </c>
      <c r="V438" s="642" t="e">
        <f>#REF!</f>
        <v>#REF!</v>
      </c>
      <c r="W438" s="642" t="e">
        <f>#REF!</f>
        <v>#REF!</v>
      </c>
      <c r="X438" s="642" t="e">
        <f>#REF!</f>
        <v>#REF!</v>
      </c>
      <c r="Y438" s="642" t="e">
        <f>#REF!</f>
        <v>#REF!</v>
      </c>
      <c r="Z438" s="642" t="e">
        <f>#REF!</f>
        <v>#REF!</v>
      </c>
      <c r="AA438" s="66" t="e">
        <f>#REF!+#REF!+#REF!+'Новосибирск.обл'!E438+#REF!+#REF!+#REF!+#REF!+#REF!+#REF!</f>
        <v>#REF!</v>
      </c>
      <c r="AB438" s="642" t="e">
        <f t="shared" si="1218"/>
        <v>#REF!</v>
      </c>
      <c r="AC438" s="642" t="e">
        <f>#REF!</f>
        <v>#REF!</v>
      </c>
      <c r="AD438" s="642" t="e">
        <f>#REF!</f>
        <v>#REF!</v>
      </c>
      <c r="AE438" s="642" t="e">
        <f>#REF!</f>
        <v>#REF!</v>
      </c>
      <c r="AF438" s="642">
        <f>'Новосибирск.обл'!K438</f>
        <v>0</v>
      </c>
      <c r="AG438" s="642" t="e">
        <f>#REF!</f>
        <v>#REF!</v>
      </c>
      <c r="AH438" s="642" t="e">
        <f>#REF!</f>
        <v>#REF!</v>
      </c>
      <c r="AI438" s="642" t="e">
        <f>#REF!</f>
        <v>#REF!</v>
      </c>
      <c r="AJ438" s="642" t="e">
        <f>#REF!</f>
        <v>#REF!</v>
      </c>
      <c r="AK438" s="642" t="e">
        <f>#REF!</f>
        <v>#REF!</v>
      </c>
      <c r="AL438" s="642" t="e">
        <f>#REF!</f>
        <v>#REF!</v>
      </c>
      <c r="AM438" s="1"/>
      <c r="AN438" s="642" t="e">
        <f t="shared" si="1219"/>
        <v>#REF!</v>
      </c>
      <c r="AO438" s="642" t="e">
        <f>#REF!</f>
        <v>#REF!</v>
      </c>
      <c r="AP438" s="642" t="e">
        <f>#REF!</f>
        <v>#REF!</v>
      </c>
      <c r="AQ438" s="642" t="e">
        <f>#REF!</f>
        <v>#REF!</v>
      </c>
      <c r="AR438" s="642">
        <f>'Новосибирск.обл'!M438</f>
        <v>0</v>
      </c>
      <c r="AS438" s="642" t="e">
        <f>#REF!</f>
        <v>#REF!</v>
      </c>
      <c r="AT438" s="642" t="e">
        <f>#REF!</f>
        <v>#REF!</v>
      </c>
      <c r="AU438" s="642" t="e">
        <f>#REF!</f>
        <v>#REF!</v>
      </c>
      <c r="AV438" s="642" t="e">
        <f>#REF!</f>
        <v>#REF!</v>
      </c>
      <c r="AW438" s="642" t="e">
        <f>#REF!</f>
        <v>#REF!</v>
      </c>
      <c r="AX438" s="642" t="e">
        <f>#REF!</f>
        <v>#REF!</v>
      </c>
      <c r="AY438" s="66"/>
      <c r="AZ438" s="642" t="e">
        <f t="shared" si="1220"/>
        <v>#REF!</v>
      </c>
      <c r="BA438" s="642" t="e">
        <f>#REF!</f>
        <v>#REF!</v>
      </c>
      <c r="BB438" s="642" t="e">
        <f>#REF!</f>
        <v>#REF!</v>
      </c>
      <c r="BC438" s="642" t="e">
        <f>#REF!</f>
        <v>#REF!</v>
      </c>
      <c r="BD438" s="642">
        <f>'Новосибирск.обл'!Y438</f>
        <v>0</v>
      </c>
      <c r="BE438" s="642" t="e">
        <f>#REF!</f>
        <v>#REF!</v>
      </c>
      <c r="BF438" s="642" t="e">
        <f>#REF!</f>
        <v>#REF!</v>
      </c>
      <c r="BG438" s="642" t="e">
        <f>#REF!</f>
        <v>#REF!</v>
      </c>
      <c r="BH438" s="642" t="e">
        <f>#REF!</f>
        <v>#REF!</v>
      </c>
      <c r="BI438" s="642" t="e">
        <f>#REF!</f>
        <v>#REF!</v>
      </c>
      <c r="BJ438" s="642" t="e">
        <f>#REF!</f>
        <v>#REF!</v>
      </c>
      <c r="BK438" s="1" t="e">
        <f>#REF!+#REF!</f>
        <v>#REF!</v>
      </c>
      <c r="BL438" s="1"/>
      <c r="BM438" s="469" t="e">
        <f t="shared" si="1215"/>
        <v>#REF!</v>
      </c>
      <c r="BN438" s="66" t="e">
        <f>#REF!+#REF!+#REF!+'Новосибирск.обл'!E438+#REF!+#REF!+#REF!+#REF!+#REF!+#REF!</f>
        <v>#REF!</v>
      </c>
      <c r="BO438" s="79" t="e">
        <f t="shared" si="1216"/>
        <v>#REF!</v>
      </c>
    </row>
    <row r="439" s="470" customFormat="1" ht="25.5" customHeight="1">
      <c r="A439" s="471" t="s">
        <v>178</v>
      </c>
      <c r="B439" s="484" t="s">
        <v>475</v>
      </c>
      <c r="C439" s="473" t="s">
        <v>32</v>
      </c>
      <c r="D439" s="642"/>
      <c r="E439" s="642"/>
      <c r="F439" s="642"/>
      <c r="G439" s="642"/>
      <c r="H439" s="642"/>
      <c r="I439" s="642"/>
      <c r="J439" s="642"/>
      <c r="K439" s="642"/>
      <c r="L439" s="642"/>
      <c r="M439" s="642"/>
      <c r="N439" s="642"/>
      <c r="O439" s="469" t="e">
        <f>#REF!+#REF!+#REF!+'Новосибирск.обл'!D439+#REF!+#REF!+#REF!+#REF!+#REF!+#REF!</f>
        <v>#REF!</v>
      </c>
      <c r="P439" s="642" t="e">
        <f t="shared" si="1217"/>
        <v>#REF!</v>
      </c>
      <c r="Q439" s="642" t="e">
        <f>#REF!</f>
        <v>#REF!</v>
      </c>
      <c r="R439" s="642" t="e">
        <f>#REF!</f>
        <v>#REF!</v>
      </c>
      <c r="S439" s="642" t="e">
        <f>#REF!</f>
        <v>#REF!</v>
      </c>
      <c r="T439" s="642">
        <f>'Новосибирск.обл'!E439</f>
        <v>0</v>
      </c>
      <c r="U439" s="642" t="e">
        <f>#REF!</f>
        <v>#REF!</v>
      </c>
      <c r="V439" s="642" t="e">
        <f>#REF!</f>
        <v>#REF!</v>
      </c>
      <c r="W439" s="642" t="e">
        <f>#REF!</f>
        <v>#REF!</v>
      </c>
      <c r="X439" s="642" t="e">
        <f>#REF!</f>
        <v>#REF!</v>
      </c>
      <c r="Y439" s="642" t="e">
        <f>#REF!</f>
        <v>#REF!</v>
      </c>
      <c r="Z439" s="642" t="e">
        <f>#REF!</f>
        <v>#REF!</v>
      </c>
      <c r="AA439" s="66" t="e">
        <f>#REF!+#REF!+#REF!+'Новосибирск.обл'!E439+#REF!+#REF!+#REF!+#REF!+#REF!+#REF!</f>
        <v>#REF!</v>
      </c>
      <c r="AB439" s="642" t="e">
        <f t="shared" si="1218"/>
        <v>#REF!</v>
      </c>
      <c r="AC439" s="642" t="e">
        <f>#REF!</f>
        <v>#REF!</v>
      </c>
      <c r="AD439" s="642" t="e">
        <f>#REF!</f>
        <v>#REF!</v>
      </c>
      <c r="AE439" s="642" t="e">
        <f>#REF!</f>
        <v>#REF!</v>
      </c>
      <c r="AF439" s="642">
        <f>'Новосибирск.обл'!K439</f>
        <v>0</v>
      </c>
      <c r="AG439" s="642" t="e">
        <f>#REF!</f>
        <v>#REF!</v>
      </c>
      <c r="AH439" s="642" t="e">
        <f>#REF!</f>
        <v>#REF!</v>
      </c>
      <c r="AI439" s="642" t="e">
        <f>#REF!</f>
        <v>#REF!</v>
      </c>
      <c r="AJ439" s="642" t="e">
        <f>#REF!</f>
        <v>#REF!</v>
      </c>
      <c r="AK439" s="642" t="e">
        <f>#REF!</f>
        <v>#REF!</v>
      </c>
      <c r="AL439" s="642" t="e">
        <f>#REF!</f>
        <v>#REF!</v>
      </c>
      <c r="AM439" s="1"/>
      <c r="AN439" s="642" t="e">
        <f t="shared" si="1219"/>
        <v>#REF!</v>
      </c>
      <c r="AO439" s="642" t="e">
        <f>#REF!</f>
        <v>#REF!</v>
      </c>
      <c r="AP439" s="642" t="e">
        <f>#REF!</f>
        <v>#REF!</v>
      </c>
      <c r="AQ439" s="642" t="e">
        <f>#REF!</f>
        <v>#REF!</v>
      </c>
      <c r="AR439" s="642">
        <f>'Новосибирск.обл'!M439</f>
        <v>0</v>
      </c>
      <c r="AS439" s="642" t="e">
        <f>#REF!</f>
        <v>#REF!</v>
      </c>
      <c r="AT439" s="642" t="e">
        <f>#REF!</f>
        <v>#REF!</v>
      </c>
      <c r="AU439" s="642" t="e">
        <f>#REF!</f>
        <v>#REF!</v>
      </c>
      <c r="AV439" s="642" t="e">
        <f>#REF!</f>
        <v>#REF!</v>
      </c>
      <c r="AW439" s="642" t="e">
        <f>#REF!</f>
        <v>#REF!</v>
      </c>
      <c r="AX439" s="642" t="e">
        <f>#REF!</f>
        <v>#REF!</v>
      </c>
      <c r="AY439" s="66"/>
      <c r="AZ439" s="642" t="e">
        <f t="shared" si="1220"/>
        <v>#REF!</v>
      </c>
      <c r="BA439" s="642" t="e">
        <f>#REF!</f>
        <v>#REF!</v>
      </c>
      <c r="BB439" s="642" t="e">
        <f>#REF!</f>
        <v>#REF!</v>
      </c>
      <c r="BC439" s="642" t="e">
        <f>#REF!</f>
        <v>#REF!</v>
      </c>
      <c r="BD439" s="642">
        <f>'Новосибирск.обл'!Y439</f>
        <v>0</v>
      </c>
      <c r="BE439" s="642" t="e">
        <f>#REF!</f>
        <v>#REF!</v>
      </c>
      <c r="BF439" s="642" t="e">
        <f>#REF!</f>
        <v>#REF!</v>
      </c>
      <c r="BG439" s="642" t="e">
        <f>#REF!</f>
        <v>#REF!</v>
      </c>
      <c r="BH439" s="642" t="e">
        <f>#REF!</f>
        <v>#REF!</v>
      </c>
      <c r="BI439" s="642" t="e">
        <f>#REF!</f>
        <v>#REF!</v>
      </c>
      <c r="BJ439" s="642" t="e">
        <f>#REF!</f>
        <v>#REF!</v>
      </c>
      <c r="BK439" s="1" t="e">
        <f>#REF!+#REF!</f>
        <v>#REF!</v>
      </c>
      <c r="BL439" s="1"/>
      <c r="BM439" s="469" t="e">
        <f t="shared" si="1215"/>
        <v>#REF!</v>
      </c>
      <c r="BN439" s="66" t="e">
        <f>#REF!+#REF!+#REF!+'Новосибирск.обл'!E439+#REF!+#REF!+#REF!+#REF!+#REF!+#REF!</f>
        <v>#REF!</v>
      </c>
      <c r="BO439" s="79" t="e">
        <f t="shared" si="1216"/>
        <v>#REF!</v>
      </c>
    </row>
    <row r="440" s="470" customFormat="1" ht="25.5" customHeight="1">
      <c r="A440" s="471" t="s">
        <v>838</v>
      </c>
      <c r="B440" s="485" t="s">
        <v>839</v>
      </c>
      <c r="C440" s="473" t="s">
        <v>32</v>
      </c>
      <c r="D440" s="642"/>
      <c r="E440" s="642"/>
      <c r="F440" s="642"/>
      <c r="G440" s="642"/>
      <c r="H440" s="642"/>
      <c r="I440" s="642"/>
      <c r="J440" s="642"/>
      <c r="K440" s="642"/>
      <c r="L440" s="642"/>
      <c r="M440" s="642"/>
      <c r="N440" s="642"/>
      <c r="O440" s="469" t="e">
        <f>#REF!+#REF!+#REF!+'Новосибирск.обл'!D440+#REF!+#REF!+#REF!+#REF!+#REF!+#REF!</f>
        <v>#REF!</v>
      </c>
      <c r="P440" s="642" t="e">
        <f t="shared" si="1217"/>
        <v>#REF!</v>
      </c>
      <c r="Q440" s="642" t="e">
        <f>#REF!</f>
        <v>#REF!</v>
      </c>
      <c r="R440" s="642" t="e">
        <f>#REF!</f>
        <v>#REF!</v>
      </c>
      <c r="S440" s="642" t="e">
        <f>#REF!</f>
        <v>#REF!</v>
      </c>
      <c r="T440" s="642">
        <f>'Новосибирск.обл'!E440</f>
        <v>0</v>
      </c>
      <c r="U440" s="642" t="e">
        <f>#REF!</f>
        <v>#REF!</v>
      </c>
      <c r="V440" s="642" t="e">
        <f>#REF!</f>
        <v>#REF!</v>
      </c>
      <c r="W440" s="642" t="e">
        <f>#REF!</f>
        <v>#REF!</v>
      </c>
      <c r="X440" s="642" t="e">
        <f>#REF!</f>
        <v>#REF!</v>
      </c>
      <c r="Y440" s="642" t="e">
        <f>#REF!</f>
        <v>#REF!</v>
      </c>
      <c r="Z440" s="642" t="e">
        <f>#REF!</f>
        <v>#REF!</v>
      </c>
      <c r="AA440" s="66" t="e">
        <f>#REF!+#REF!+#REF!+'Новосибирск.обл'!E440+#REF!+#REF!+#REF!+#REF!+#REF!+#REF!</f>
        <v>#REF!</v>
      </c>
      <c r="AB440" s="642" t="e">
        <f t="shared" si="1218"/>
        <v>#REF!</v>
      </c>
      <c r="AC440" s="642" t="e">
        <f>#REF!</f>
        <v>#REF!</v>
      </c>
      <c r="AD440" s="642" t="e">
        <f>#REF!</f>
        <v>#REF!</v>
      </c>
      <c r="AE440" s="642" t="e">
        <f>#REF!</f>
        <v>#REF!</v>
      </c>
      <c r="AF440" s="642">
        <f>'Новосибирск.обл'!K440</f>
        <v>0</v>
      </c>
      <c r="AG440" s="642" t="e">
        <f>#REF!</f>
        <v>#REF!</v>
      </c>
      <c r="AH440" s="642" t="e">
        <f>#REF!</f>
        <v>#REF!</v>
      </c>
      <c r="AI440" s="642" t="e">
        <f>#REF!</f>
        <v>#REF!</v>
      </c>
      <c r="AJ440" s="642" t="e">
        <f>#REF!</f>
        <v>#REF!</v>
      </c>
      <c r="AK440" s="642" t="e">
        <f>#REF!</f>
        <v>#REF!</v>
      </c>
      <c r="AL440" s="642" t="e">
        <f>#REF!</f>
        <v>#REF!</v>
      </c>
      <c r="AM440" s="1"/>
      <c r="AN440" s="642" t="e">
        <f t="shared" si="1219"/>
        <v>#REF!</v>
      </c>
      <c r="AO440" s="642" t="e">
        <f>#REF!</f>
        <v>#REF!</v>
      </c>
      <c r="AP440" s="642" t="e">
        <f>#REF!</f>
        <v>#REF!</v>
      </c>
      <c r="AQ440" s="642" t="e">
        <f>#REF!</f>
        <v>#REF!</v>
      </c>
      <c r="AR440" s="642">
        <f>'Новосибирск.обл'!M440</f>
        <v>0</v>
      </c>
      <c r="AS440" s="642" t="e">
        <f>#REF!</f>
        <v>#REF!</v>
      </c>
      <c r="AT440" s="642" t="e">
        <f>#REF!</f>
        <v>#REF!</v>
      </c>
      <c r="AU440" s="642" t="e">
        <f>#REF!</f>
        <v>#REF!</v>
      </c>
      <c r="AV440" s="642" t="e">
        <f>#REF!</f>
        <v>#REF!</v>
      </c>
      <c r="AW440" s="642" t="e">
        <f>#REF!</f>
        <v>#REF!</v>
      </c>
      <c r="AX440" s="642" t="e">
        <f>#REF!</f>
        <v>#REF!</v>
      </c>
      <c r="AY440" s="66"/>
      <c r="AZ440" s="642" t="e">
        <f t="shared" si="1220"/>
        <v>#REF!</v>
      </c>
      <c r="BA440" s="642" t="e">
        <f>#REF!</f>
        <v>#REF!</v>
      </c>
      <c r="BB440" s="642" t="e">
        <f>#REF!</f>
        <v>#REF!</v>
      </c>
      <c r="BC440" s="642" t="e">
        <f>#REF!</f>
        <v>#REF!</v>
      </c>
      <c r="BD440" s="642">
        <f>'Новосибирск.обл'!Y440</f>
        <v>0</v>
      </c>
      <c r="BE440" s="642" t="e">
        <f>#REF!</f>
        <v>#REF!</v>
      </c>
      <c r="BF440" s="642" t="e">
        <f>#REF!</f>
        <v>#REF!</v>
      </c>
      <c r="BG440" s="642" t="e">
        <f>#REF!</f>
        <v>#REF!</v>
      </c>
      <c r="BH440" s="642" t="e">
        <f>#REF!</f>
        <v>#REF!</v>
      </c>
      <c r="BI440" s="642" t="e">
        <f>#REF!</f>
        <v>#REF!</v>
      </c>
      <c r="BJ440" s="642" t="e">
        <f>#REF!</f>
        <v>#REF!</v>
      </c>
      <c r="BK440" s="1" t="e">
        <f>#REF!+#REF!</f>
        <v>#REF!</v>
      </c>
      <c r="BL440" s="1"/>
      <c r="BM440" s="469" t="e">
        <f t="shared" si="1215"/>
        <v>#REF!</v>
      </c>
      <c r="BN440" s="66" t="e">
        <f>#REF!+#REF!+#REF!+'Новосибирск.обл'!E440+#REF!+#REF!+#REF!+#REF!+#REF!+#REF!</f>
        <v>#REF!</v>
      </c>
      <c r="BO440" s="79" t="e">
        <f t="shared" si="1216"/>
        <v>#REF!</v>
      </c>
    </row>
    <row r="441" s="470" customFormat="1" ht="25.5" customHeight="1">
      <c r="A441" s="471" t="s">
        <v>73</v>
      </c>
      <c r="B441" s="472" t="s">
        <v>840</v>
      </c>
      <c r="C441" s="473" t="s">
        <v>32</v>
      </c>
      <c r="D441" s="642"/>
      <c r="E441" s="642"/>
      <c r="F441" s="642"/>
      <c r="G441" s="642"/>
      <c r="H441" s="642"/>
      <c r="I441" s="642"/>
      <c r="J441" s="642"/>
      <c r="K441" s="642"/>
      <c r="L441" s="642"/>
      <c r="M441" s="642"/>
      <c r="N441" s="642"/>
      <c r="O441" s="469" t="e">
        <f>#REF!+#REF!+#REF!+'Новосибирск.обл'!D441+#REF!+#REF!+#REF!+#REF!+#REF!+#REF!</f>
        <v>#REF!</v>
      </c>
      <c r="P441" s="642" t="e">
        <f t="shared" si="1217"/>
        <v>#REF!</v>
      </c>
      <c r="Q441" s="642" t="e">
        <f>#REF!</f>
        <v>#REF!</v>
      </c>
      <c r="R441" s="642" t="e">
        <f>#REF!</f>
        <v>#REF!</v>
      </c>
      <c r="S441" s="642" t="e">
        <f>#REF!</f>
        <v>#REF!</v>
      </c>
      <c r="T441" s="642">
        <f>'Новосибирск.обл'!E441</f>
        <v>0</v>
      </c>
      <c r="U441" s="642" t="e">
        <f>#REF!</f>
        <v>#REF!</v>
      </c>
      <c r="V441" s="642" t="e">
        <f>#REF!</f>
        <v>#REF!</v>
      </c>
      <c r="W441" s="642" t="e">
        <f>#REF!</f>
        <v>#REF!</v>
      </c>
      <c r="X441" s="642" t="e">
        <f>#REF!</f>
        <v>#REF!</v>
      </c>
      <c r="Y441" s="642" t="e">
        <f>#REF!</f>
        <v>#REF!</v>
      </c>
      <c r="Z441" s="642" t="e">
        <f>#REF!</f>
        <v>#REF!</v>
      </c>
      <c r="AA441" s="66" t="e">
        <f>#REF!+#REF!+#REF!+'Новосибирск.обл'!E441+#REF!+#REF!+#REF!+#REF!+#REF!+#REF!</f>
        <v>#REF!</v>
      </c>
      <c r="AB441" s="642" t="e">
        <f t="shared" si="1218"/>
        <v>#REF!</v>
      </c>
      <c r="AC441" s="642" t="e">
        <f>#REF!</f>
        <v>#REF!</v>
      </c>
      <c r="AD441" s="642" t="e">
        <f>#REF!</f>
        <v>#REF!</v>
      </c>
      <c r="AE441" s="642" t="e">
        <f>#REF!</f>
        <v>#REF!</v>
      </c>
      <c r="AF441" s="642">
        <f>'Новосибирск.обл'!K441</f>
        <v>0</v>
      </c>
      <c r="AG441" s="642" t="e">
        <f>#REF!</f>
        <v>#REF!</v>
      </c>
      <c r="AH441" s="642" t="e">
        <f>#REF!</f>
        <v>#REF!</v>
      </c>
      <c r="AI441" s="642" t="e">
        <f>#REF!</f>
        <v>#REF!</v>
      </c>
      <c r="AJ441" s="642" t="e">
        <f>#REF!</f>
        <v>#REF!</v>
      </c>
      <c r="AK441" s="642" t="e">
        <f>#REF!</f>
        <v>#REF!</v>
      </c>
      <c r="AL441" s="642" t="e">
        <f>#REF!</f>
        <v>#REF!</v>
      </c>
      <c r="AM441" s="1"/>
      <c r="AN441" s="642" t="e">
        <f t="shared" si="1219"/>
        <v>#REF!</v>
      </c>
      <c r="AO441" s="642" t="e">
        <f>#REF!</f>
        <v>#REF!</v>
      </c>
      <c r="AP441" s="642" t="e">
        <f>#REF!</f>
        <v>#REF!</v>
      </c>
      <c r="AQ441" s="642" t="e">
        <f>#REF!</f>
        <v>#REF!</v>
      </c>
      <c r="AR441" s="642">
        <f>'Новосибирск.обл'!M441</f>
        <v>0</v>
      </c>
      <c r="AS441" s="642" t="e">
        <f>#REF!</f>
        <v>#REF!</v>
      </c>
      <c r="AT441" s="642" t="e">
        <f>#REF!</f>
        <v>#REF!</v>
      </c>
      <c r="AU441" s="642" t="e">
        <f>#REF!</f>
        <v>#REF!</v>
      </c>
      <c r="AV441" s="642" t="e">
        <f>#REF!</f>
        <v>#REF!</v>
      </c>
      <c r="AW441" s="642" t="e">
        <f>#REF!</f>
        <v>#REF!</v>
      </c>
      <c r="AX441" s="642" t="e">
        <f>#REF!</f>
        <v>#REF!</v>
      </c>
      <c r="AY441" s="66"/>
      <c r="AZ441" s="642" t="e">
        <f t="shared" si="1220"/>
        <v>#REF!</v>
      </c>
      <c r="BA441" s="642" t="e">
        <f>#REF!</f>
        <v>#REF!</v>
      </c>
      <c r="BB441" s="642" t="e">
        <f>#REF!</f>
        <v>#REF!</v>
      </c>
      <c r="BC441" s="642" t="e">
        <f>#REF!</f>
        <v>#REF!</v>
      </c>
      <c r="BD441" s="642">
        <f>'Новосибирск.обл'!Y441</f>
        <v>0</v>
      </c>
      <c r="BE441" s="642" t="e">
        <f>#REF!</f>
        <v>#REF!</v>
      </c>
      <c r="BF441" s="642" t="e">
        <f>#REF!</f>
        <v>#REF!</v>
      </c>
      <c r="BG441" s="642" t="e">
        <f>#REF!</f>
        <v>#REF!</v>
      </c>
      <c r="BH441" s="642" t="e">
        <f>#REF!</f>
        <v>#REF!</v>
      </c>
      <c r="BI441" s="642" t="e">
        <f>#REF!</f>
        <v>#REF!</v>
      </c>
      <c r="BJ441" s="642" t="e">
        <f>#REF!</f>
        <v>#REF!</v>
      </c>
      <c r="BK441" s="1" t="e">
        <f>#REF!+#REF!</f>
        <v>#REF!</v>
      </c>
      <c r="BL441" s="1"/>
      <c r="BM441" s="469" t="e">
        <f t="shared" si="1215"/>
        <v>#REF!</v>
      </c>
      <c r="BN441" s="66" t="e">
        <f>#REF!+#REF!+#REF!+'Новосибирск.обл'!E441+#REF!+#REF!+#REF!+#REF!+#REF!+#REF!</f>
        <v>#REF!</v>
      </c>
      <c r="BO441" s="79" t="e">
        <f t="shared" si="1216"/>
        <v>#REF!</v>
      </c>
    </row>
    <row r="442" s="470" customFormat="1" ht="25.5" customHeight="1">
      <c r="A442" s="500" t="s">
        <v>74</v>
      </c>
      <c r="B442" s="501" t="s">
        <v>841</v>
      </c>
      <c r="C442" s="502" t="s">
        <v>32</v>
      </c>
      <c r="D442" s="642"/>
      <c r="E442" s="642"/>
      <c r="F442" s="642"/>
      <c r="G442" s="642"/>
      <c r="H442" s="642"/>
      <c r="I442" s="642"/>
      <c r="J442" s="642"/>
      <c r="K442" s="642"/>
      <c r="L442" s="642"/>
      <c r="M442" s="642"/>
      <c r="N442" s="642"/>
      <c r="O442" s="469" t="e">
        <f>#REF!+#REF!+#REF!+'Новосибирск.обл'!D442+#REF!+#REF!+#REF!+#REF!+#REF!+#REF!</f>
        <v>#REF!</v>
      </c>
      <c r="P442" s="642" t="e">
        <f t="shared" si="1217"/>
        <v>#REF!</v>
      </c>
      <c r="Q442" s="642" t="e">
        <f>#REF!</f>
        <v>#REF!</v>
      </c>
      <c r="R442" s="642" t="e">
        <f>#REF!</f>
        <v>#REF!</v>
      </c>
      <c r="S442" s="642" t="e">
        <f>#REF!</f>
        <v>#REF!</v>
      </c>
      <c r="T442" s="642">
        <f>'Новосибирск.обл'!E442</f>
        <v>0</v>
      </c>
      <c r="U442" s="642" t="e">
        <f>#REF!</f>
        <v>#REF!</v>
      </c>
      <c r="V442" s="642" t="e">
        <f>#REF!</f>
        <v>#REF!</v>
      </c>
      <c r="W442" s="642" t="e">
        <f>#REF!</f>
        <v>#REF!</v>
      </c>
      <c r="X442" s="642" t="e">
        <f>#REF!</f>
        <v>#REF!</v>
      </c>
      <c r="Y442" s="642" t="e">
        <f>#REF!</f>
        <v>#REF!</v>
      </c>
      <c r="Z442" s="642" t="e">
        <f>#REF!</f>
        <v>#REF!</v>
      </c>
      <c r="AA442" s="66" t="e">
        <f>#REF!+#REF!+#REF!+'Новосибирск.обл'!E442+#REF!+#REF!+#REF!+#REF!+#REF!+#REF!</f>
        <v>#REF!</v>
      </c>
      <c r="AB442" s="642" t="e">
        <f t="shared" si="1218"/>
        <v>#REF!</v>
      </c>
      <c r="AC442" s="642" t="e">
        <f>#REF!</f>
        <v>#REF!</v>
      </c>
      <c r="AD442" s="642" t="e">
        <f>#REF!</f>
        <v>#REF!</v>
      </c>
      <c r="AE442" s="642" t="e">
        <f>#REF!</f>
        <v>#REF!</v>
      </c>
      <c r="AF442" s="642">
        <f>'Новосибирск.обл'!K442</f>
        <v>0</v>
      </c>
      <c r="AG442" s="642" t="e">
        <f>#REF!</f>
        <v>#REF!</v>
      </c>
      <c r="AH442" s="642" t="e">
        <f>#REF!</f>
        <v>#REF!</v>
      </c>
      <c r="AI442" s="642" t="e">
        <f>#REF!</f>
        <v>#REF!</v>
      </c>
      <c r="AJ442" s="642" t="e">
        <f>#REF!</f>
        <v>#REF!</v>
      </c>
      <c r="AK442" s="642" t="e">
        <f>#REF!</f>
        <v>#REF!</v>
      </c>
      <c r="AL442" s="642" t="e">
        <f>#REF!</f>
        <v>#REF!</v>
      </c>
      <c r="AM442" s="1"/>
      <c r="AN442" s="642" t="e">
        <f t="shared" si="1219"/>
        <v>#REF!</v>
      </c>
      <c r="AO442" s="642" t="e">
        <f>#REF!</f>
        <v>#REF!</v>
      </c>
      <c r="AP442" s="642" t="e">
        <f>#REF!</f>
        <v>#REF!</v>
      </c>
      <c r="AQ442" s="642" t="e">
        <f>#REF!</f>
        <v>#REF!</v>
      </c>
      <c r="AR442" s="642">
        <f>'Новосибирск.обл'!M442</f>
        <v>0</v>
      </c>
      <c r="AS442" s="642" t="e">
        <f>#REF!</f>
        <v>#REF!</v>
      </c>
      <c r="AT442" s="642" t="e">
        <f>#REF!</f>
        <v>#REF!</v>
      </c>
      <c r="AU442" s="642" t="e">
        <f>#REF!</f>
        <v>#REF!</v>
      </c>
      <c r="AV442" s="642" t="e">
        <f>#REF!</f>
        <v>#REF!</v>
      </c>
      <c r="AW442" s="642" t="e">
        <f>#REF!</f>
        <v>#REF!</v>
      </c>
      <c r="AX442" s="642" t="e">
        <f>#REF!</f>
        <v>#REF!</v>
      </c>
      <c r="AY442" s="66"/>
      <c r="AZ442" s="642" t="e">
        <f t="shared" si="1220"/>
        <v>#REF!</v>
      </c>
      <c r="BA442" s="642" t="e">
        <f>#REF!</f>
        <v>#REF!</v>
      </c>
      <c r="BB442" s="642" t="e">
        <f>#REF!</f>
        <v>#REF!</v>
      </c>
      <c r="BC442" s="642" t="e">
        <f>#REF!</f>
        <v>#REF!</v>
      </c>
      <c r="BD442" s="642">
        <f>'Новосибирск.обл'!Y442</f>
        <v>0</v>
      </c>
      <c r="BE442" s="642" t="e">
        <f>#REF!</f>
        <v>#REF!</v>
      </c>
      <c r="BF442" s="642" t="e">
        <f>#REF!</f>
        <v>#REF!</v>
      </c>
      <c r="BG442" s="642" t="e">
        <f>#REF!</f>
        <v>#REF!</v>
      </c>
      <c r="BH442" s="642" t="e">
        <f>#REF!</f>
        <v>#REF!</v>
      </c>
      <c r="BI442" s="642" t="e">
        <f>#REF!</f>
        <v>#REF!</v>
      </c>
      <c r="BJ442" s="642" t="e">
        <f>#REF!</f>
        <v>#REF!</v>
      </c>
      <c r="BK442" s="1" t="e">
        <f>#REF!+#REF!</f>
        <v>#REF!</v>
      </c>
      <c r="BL442" s="1"/>
      <c r="BM442" s="469" t="e">
        <f t="shared" si="1215"/>
        <v>#REF!</v>
      </c>
      <c r="BN442" s="66" t="e">
        <f>#REF!+#REF!+#REF!+'Новосибирск.обл'!E442+#REF!+#REF!+#REF!+#REF!+#REF!+#REF!</f>
        <v>#REF!</v>
      </c>
      <c r="BO442" s="79" t="e">
        <f t="shared" si="1216"/>
        <v>#REF!</v>
      </c>
    </row>
    <row r="443" s="470" customFormat="1" ht="25.5" customHeight="1">
      <c r="A443" s="513" t="s">
        <v>254</v>
      </c>
      <c r="B443" s="514" t="s">
        <v>247</v>
      </c>
      <c r="C443" s="515" t="s">
        <v>35</v>
      </c>
      <c r="D443" s="642"/>
      <c r="E443" s="642"/>
      <c r="F443" s="642"/>
      <c r="G443" s="642"/>
      <c r="H443" s="642"/>
      <c r="I443" s="642"/>
      <c r="J443" s="642"/>
      <c r="K443" s="642"/>
      <c r="L443" s="642"/>
      <c r="M443" s="642"/>
      <c r="N443" s="642"/>
      <c r="O443" s="469" t="e">
        <f>#REF!+#REF!+#REF!+'Новосибирск.обл'!D443+#REF!+#REF!+#REF!+#REF!+#REF!+#REF!</f>
        <v>#REF!</v>
      </c>
      <c r="P443" s="642" t="e">
        <f t="shared" si="1217"/>
        <v>#REF!</v>
      </c>
      <c r="Q443" s="642" t="e">
        <f>#REF!</f>
        <v>#REF!</v>
      </c>
      <c r="R443" s="642" t="e">
        <f>#REF!</f>
        <v>#REF!</v>
      </c>
      <c r="S443" s="642" t="e">
        <f>#REF!</f>
        <v>#REF!</v>
      </c>
      <c r="T443" s="642">
        <f>'Новосибирск.обл'!E443</f>
        <v>0</v>
      </c>
      <c r="U443" s="642" t="e">
        <f>#REF!</f>
        <v>#REF!</v>
      </c>
      <c r="V443" s="642" t="e">
        <f>#REF!</f>
        <v>#REF!</v>
      </c>
      <c r="W443" s="642" t="e">
        <f>#REF!</f>
        <v>#REF!</v>
      </c>
      <c r="X443" s="642" t="e">
        <f>#REF!</f>
        <v>#REF!</v>
      </c>
      <c r="Y443" s="642" t="e">
        <f>#REF!</f>
        <v>#REF!</v>
      </c>
      <c r="Z443" s="642" t="e">
        <f>#REF!</f>
        <v>#REF!</v>
      </c>
      <c r="AA443" s="66" t="e">
        <f>#REF!+#REF!+#REF!+'Новосибирск.обл'!E443+#REF!+#REF!+#REF!+#REF!+#REF!+#REF!</f>
        <v>#REF!</v>
      </c>
      <c r="AB443" s="642" t="e">
        <f t="shared" si="1218"/>
        <v>#REF!</v>
      </c>
      <c r="AC443" s="642" t="e">
        <f>#REF!</f>
        <v>#REF!</v>
      </c>
      <c r="AD443" s="642" t="e">
        <f>#REF!</f>
        <v>#REF!</v>
      </c>
      <c r="AE443" s="642" t="e">
        <f>#REF!</f>
        <v>#REF!</v>
      </c>
      <c r="AF443" s="642">
        <f>'Новосибирск.обл'!K443</f>
        <v>0</v>
      </c>
      <c r="AG443" s="642" t="e">
        <f>#REF!</f>
        <v>#REF!</v>
      </c>
      <c r="AH443" s="642" t="e">
        <f>#REF!</f>
        <v>#REF!</v>
      </c>
      <c r="AI443" s="642" t="e">
        <f>#REF!</f>
        <v>#REF!</v>
      </c>
      <c r="AJ443" s="642" t="e">
        <f>#REF!</f>
        <v>#REF!</v>
      </c>
      <c r="AK443" s="642" t="e">
        <f>#REF!</f>
        <v>#REF!</v>
      </c>
      <c r="AL443" s="642" t="e">
        <f>#REF!</f>
        <v>#REF!</v>
      </c>
      <c r="AM443" s="1"/>
      <c r="AN443" s="642" t="e">
        <f t="shared" si="1219"/>
        <v>#REF!</v>
      </c>
      <c r="AO443" s="642" t="e">
        <f>#REF!</f>
        <v>#REF!</v>
      </c>
      <c r="AP443" s="642" t="e">
        <f>#REF!</f>
        <v>#REF!</v>
      </c>
      <c r="AQ443" s="642" t="e">
        <f>#REF!</f>
        <v>#REF!</v>
      </c>
      <c r="AR443" s="642">
        <f>'Новосибирск.обл'!M443</f>
        <v>0</v>
      </c>
      <c r="AS443" s="642" t="e">
        <f>#REF!</f>
        <v>#REF!</v>
      </c>
      <c r="AT443" s="642" t="e">
        <f>#REF!</f>
        <v>#REF!</v>
      </c>
      <c r="AU443" s="642" t="e">
        <f>#REF!</f>
        <v>#REF!</v>
      </c>
      <c r="AV443" s="642" t="e">
        <f>#REF!</f>
        <v>#REF!</v>
      </c>
      <c r="AW443" s="642" t="e">
        <f>#REF!</f>
        <v>#REF!</v>
      </c>
      <c r="AX443" s="642" t="e">
        <f>#REF!</f>
        <v>#REF!</v>
      </c>
      <c r="AY443" s="66"/>
      <c r="AZ443" s="642" t="e">
        <f t="shared" si="1220"/>
        <v>#REF!</v>
      </c>
      <c r="BA443" s="642" t="e">
        <f>#REF!</f>
        <v>#REF!</v>
      </c>
      <c r="BB443" s="642" t="e">
        <f>#REF!</f>
        <v>#REF!</v>
      </c>
      <c r="BC443" s="642" t="e">
        <f>#REF!</f>
        <v>#REF!</v>
      </c>
      <c r="BD443" s="642">
        <f>'Новосибирск.обл'!Y443</f>
        <v>0</v>
      </c>
      <c r="BE443" s="642" t="e">
        <f>#REF!</f>
        <v>#REF!</v>
      </c>
      <c r="BF443" s="642" t="e">
        <f>#REF!</f>
        <v>#REF!</v>
      </c>
      <c r="BG443" s="642" t="e">
        <f>#REF!</f>
        <v>#REF!</v>
      </c>
      <c r="BH443" s="642" t="e">
        <f>#REF!</f>
        <v>#REF!</v>
      </c>
      <c r="BI443" s="642" t="e">
        <f>#REF!</f>
        <v>#REF!</v>
      </c>
      <c r="BJ443" s="642" t="e">
        <f>#REF!</f>
        <v>#REF!</v>
      </c>
      <c r="BK443" s="1" t="e">
        <f>#REF!+#REF!</f>
        <v>#REF!</v>
      </c>
      <c r="BL443" s="1"/>
      <c r="BM443" s="469" t="e">
        <f t="shared" si="1215"/>
        <v>#REF!</v>
      </c>
      <c r="BN443" s="66" t="e">
        <f>#REF!+#REF!+#REF!+'Новосибирск.обл'!E443+#REF!+#REF!+#REF!+#REF!+#REF!+#REF!</f>
        <v>#REF!</v>
      </c>
      <c r="BO443" s="79" t="e">
        <f t="shared" si="1216"/>
        <v>#REF!</v>
      </c>
    </row>
    <row r="444" s="470" customFormat="1" ht="54.75" customHeight="1">
      <c r="A444" s="526" t="s">
        <v>842</v>
      </c>
      <c r="B444" s="527" t="s">
        <v>843</v>
      </c>
      <c r="C444" s="528" t="s">
        <v>32</v>
      </c>
      <c r="D444" s="642"/>
      <c r="E444" s="642"/>
      <c r="F444" s="642"/>
      <c r="G444" s="642"/>
      <c r="H444" s="642"/>
      <c r="I444" s="642"/>
      <c r="J444" s="642"/>
      <c r="K444" s="642"/>
      <c r="L444" s="642"/>
      <c r="M444" s="642"/>
      <c r="N444" s="642"/>
      <c r="O444" s="469" t="e">
        <f>#REF!+#REF!+#REF!+'Новосибирск.обл'!D444+#REF!+#REF!+#REF!+#REF!+#REF!+#REF!</f>
        <v>#REF!</v>
      </c>
      <c r="P444" s="642" t="e">
        <f t="shared" si="1217"/>
        <v>#REF!</v>
      </c>
      <c r="Q444" s="642" t="e">
        <f>#REF!</f>
        <v>#REF!</v>
      </c>
      <c r="R444" s="642" t="e">
        <f>#REF!</f>
        <v>#REF!</v>
      </c>
      <c r="S444" s="642" t="e">
        <f>#REF!</f>
        <v>#REF!</v>
      </c>
      <c r="T444" s="642">
        <f>'Новосибирск.обл'!E444</f>
        <v>0</v>
      </c>
      <c r="U444" s="642" t="e">
        <f>#REF!</f>
        <v>#REF!</v>
      </c>
      <c r="V444" s="642" t="e">
        <f>#REF!</f>
        <v>#REF!</v>
      </c>
      <c r="W444" s="642" t="e">
        <f>#REF!</f>
        <v>#REF!</v>
      </c>
      <c r="X444" s="642" t="e">
        <f>#REF!</f>
        <v>#REF!</v>
      </c>
      <c r="Y444" s="642" t="e">
        <f>#REF!</f>
        <v>#REF!</v>
      </c>
      <c r="Z444" s="642" t="e">
        <f>#REF!</f>
        <v>#REF!</v>
      </c>
      <c r="AA444" s="66" t="e">
        <f>#REF!+#REF!+#REF!+'Новосибирск.обл'!E444+#REF!+#REF!+#REF!+#REF!+#REF!+#REF!</f>
        <v>#REF!</v>
      </c>
      <c r="AB444" s="642" t="e">
        <f t="shared" si="1218"/>
        <v>#REF!</v>
      </c>
      <c r="AC444" s="642" t="e">
        <f>#REF!</f>
        <v>#REF!</v>
      </c>
      <c r="AD444" s="642" t="e">
        <f>#REF!</f>
        <v>#REF!</v>
      </c>
      <c r="AE444" s="642" t="e">
        <f>#REF!</f>
        <v>#REF!</v>
      </c>
      <c r="AF444" s="642">
        <f>'Новосибирск.обл'!K444</f>
        <v>0</v>
      </c>
      <c r="AG444" s="642" t="e">
        <f>#REF!</f>
        <v>#REF!</v>
      </c>
      <c r="AH444" s="642" t="e">
        <f>#REF!</f>
        <v>#REF!</v>
      </c>
      <c r="AI444" s="642" t="e">
        <f>#REF!</f>
        <v>#REF!</v>
      </c>
      <c r="AJ444" s="642" t="e">
        <f>#REF!</f>
        <v>#REF!</v>
      </c>
      <c r="AK444" s="642" t="e">
        <f>#REF!</f>
        <v>#REF!</v>
      </c>
      <c r="AL444" s="642" t="e">
        <f>#REF!</f>
        <v>#REF!</v>
      </c>
      <c r="AM444" s="1"/>
      <c r="AN444" s="642" t="e">
        <f t="shared" si="1219"/>
        <v>#REF!</v>
      </c>
      <c r="AO444" s="642" t="e">
        <f>#REF!</f>
        <v>#REF!</v>
      </c>
      <c r="AP444" s="642" t="e">
        <f>#REF!</f>
        <v>#REF!</v>
      </c>
      <c r="AQ444" s="642" t="e">
        <f>#REF!</f>
        <v>#REF!</v>
      </c>
      <c r="AR444" s="642">
        <f>'Новосибирск.обл'!M444</f>
        <v>0</v>
      </c>
      <c r="AS444" s="642" t="e">
        <f>#REF!</f>
        <v>#REF!</v>
      </c>
      <c r="AT444" s="642" t="e">
        <f>#REF!</f>
        <v>#REF!</v>
      </c>
      <c r="AU444" s="642" t="e">
        <f>#REF!</f>
        <v>#REF!</v>
      </c>
      <c r="AV444" s="642" t="e">
        <f>#REF!</f>
        <v>#REF!</v>
      </c>
      <c r="AW444" s="642" t="e">
        <f>#REF!</f>
        <v>#REF!</v>
      </c>
      <c r="AX444" s="642" t="e">
        <f>#REF!</f>
        <v>#REF!</v>
      </c>
      <c r="AY444" s="66"/>
      <c r="AZ444" s="642" t="e">
        <f t="shared" si="1220"/>
        <v>#REF!</v>
      </c>
      <c r="BA444" s="642" t="e">
        <f>#REF!</f>
        <v>#REF!</v>
      </c>
      <c r="BB444" s="642" t="e">
        <f>#REF!</f>
        <v>#REF!</v>
      </c>
      <c r="BC444" s="642" t="e">
        <f>#REF!</f>
        <v>#REF!</v>
      </c>
      <c r="BD444" s="642">
        <f>'Новосибирск.обл'!Y444</f>
        <v>0</v>
      </c>
      <c r="BE444" s="642" t="e">
        <f>#REF!</f>
        <v>#REF!</v>
      </c>
      <c r="BF444" s="642" t="e">
        <f>#REF!</f>
        <v>#REF!</v>
      </c>
      <c r="BG444" s="642" t="e">
        <f>#REF!</f>
        <v>#REF!</v>
      </c>
      <c r="BH444" s="642" t="e">
        <f>#REF!</f>
        <v>#REF!</v>
      </c>
      <c r="BI444" s="642" t="e">
        <f>#REF!</f>
        <v>#REF!</v>
      </c>
      <c r="BJ444" s="642" t="e">
        <f>#REF!</f>
        <v>#REF!</v>
      </c>
      <c r="BK444" s="1" t="e">
        <f>#REF!+#REF!</f>
        <v>#REF!</v>
      </c>
      <c r="BL444" s="1"/>
      <c r="BM444" s="469" t="e">
        <f t="shared" si="1215"/>
        <v>#REF!</v>
      </c>
      <c r="BN444" s="66" t="e">
        <f>#REF!+#REF!+#REF!+'Новосибирск.обл'!E444+#REF!+#REF!+#REF!+#REF!+#REF!+#REF!</f>
        <v>#REF!</v>
      </c>
      <c r="BO444" s="79" t="e">
        <f t="shared" si="1216"/>
        <v>#REF!</v>
      </c>
    </row>
    <row r="445" s="470" customFormat="1" ht="25.5" customHeight="1">
      <c r="A445" s="526" t="s">
        <v>257</v>
      </c>
      <c r="B445" s="536" t="s">
        <v>844</v>
      </c>
      <c r="C445" s="528" t="s">
        <v>32</v>
      </c>
      <c r="D445" s="642"/>
      <c r="E445" s="642"/>
      <c r="F445" s="642"/>
      <c r="G445" s="642"/>
      <c r="H445" s="642"/>
      <c r="I445" s="642"/>
      <c r="J445" s="642"/>
      <c r="K445" s="642"/>
      <c r="L445" s="642"/>
      <c r="M445" s="642"/>
      <c r="N445" s="642"/>
      <c r="O445" s="469" t="e">
        <f>#REF!+#REF!+#REF!+'Новосибирск.обл'!D445+#REF!+#REF!+#REF!+#REF!+#REF!+#REF!</f>
        <v>#REF!</v>
      </c>
      <c r="P445" s="642" t="e">
        <f t="shared" si="1217"/>
        <v>#REF!</v>
      </c>
      <c r="Q445" s="642" t="e">
        <f>#REF!</f>
        <v>#REF!</v>
      </c>
      <c r="R445" s="642" t="e">
        <f>#REF!</f>
        <v>#REF!</v>
      </c>
      <c r="S445" s="642" t="e">
        <f>#REF!</f>
        <v>#REF!</v>
      </c>
      <c r="T445" s="642">
        <f>'Новосибирск.обл'!E445</f>
        <v>0</v>
      </c>
      <c r="U445" s="642" t="e">
        <f>#REF!</f>
        <v>#REF!</v>
      </c>
      <c r="V445" s="642" t="e">
        <f>#REF!</f>
        <v>#REF!</v>
      </c>
      <c r="W445" s="642" t="e">
        <f>#REF!</f>
        <v>#REF!</v>
      </c>
      <c r="X445" s="642" t="e">
        <f>#REF!</f>
        <v>#REF!</v>
      </c>
      <c r="Y445" s="642" t="e">
        <f>#REF!</f>
        <v>#REF!</v>
      </c>
      <c r="Z445" s="642" t="e">
        <f>#REF!</f>
        <v>#REF!</v>
      </c>
      <c r="AA445" s="66" t="e">
        <f>#REF!+#REF!+#REF!+'Новосибирск.обл'!E445+#REF!+#REF!+#REF!+#REF!+#REF!+#REF!</f>
        <v>#REF!</v>
      </c>
      <c r="AB445" s="642" t="e">
        <f t="shared" si="1218"/>
        <v>#REF!</v>
      </c>
      <c r="AC445" s="642" t="e">
        <f>#REF!</f>
        <v>#REF!</v>
      </c>
      <c r="AD445" s="642" t="e">
        <f>#REF!</f>
        <v>#REF!</v>
      </c>
      <c r="AE445" s="642" t="e">
        <f>#REF!</f>
        <v>#REF!</v>
      </c>
      <c r="AF445" s="642">
        <f>'Новосибирск.обл'!K445</f>
        <v>0</v>
      </c>
      <c r="AG445" s="642" t="e">
        <f>#REF!</f>
        <v>#REF!</v>
      </c>
      <c r="AH445" s="642" t="e">
        <f>#REF!</f>
        <v>#REF!</v>
      </c>
      <c r="AI445" s="642" t="e">
        <f>#REF!</f>
        <v>#REF!</v>
      </c>
      <c r="AJ445" s="642" t="e">
        <f>#REF!</f>
        <v>#REF!</v>
      </c>
      <c r="AK445" s="642" t="e">
        <f>#REF!</f>
        <v>#REF!</v>
      </c>
      <c r="AL445" s="642" t="e">
        <f>#REF!</f>
        <v>#REF!</v>
      </c>
      <c r="AM445" s="1"/>
      <c r="AN445" s="642" t="e">
        <f t="shared" si="1219"/>
        <v>#REF!</v>
      </c>
      <c r="AO445" s="642" t="e">
        <f>#REF!</f>
        <v>#REF!</v>
      </c>
      <c r="AP445" s="642" t="e">
        <f>#REF!</f>
        <v>#REF!</v>
      </c>
      <c r="AQ445" s="642" t="e">
        <f>#REF!</f>
        <v>#REF!</v>
      </c>
      <c r="AR445" s="642">
        <f>'Новосибирск.обл'!M445</f>
        <v>0</v>
      </c>
      <c r="AS445" s="642" t="e">
        <f>#REF!</f>
        <v>#REF!</v>
      </c>
      <c r="AT445" s="642" t="e">
        <f>#REF!</f>
        <v>#REF!</v>
      </c>
      <c r="AU445" s="642" t="e">
        <f>#REF!</f>
        <v>#REF!</v>
      </c>
      <c r="AV445" s="642" t="e">
        <f>#REF!</f>
        <v>#REF!</v>
      </c>
      <c r="AW445" s="642" t="e">
        <f>#REF!</f>
        <v>#REF!</v>
      </c>
      <c r="AX445" s="642" t="e">
        <f>#REF!</f>
        <v>#REF!</v>
      </c>
      <c r="AY445" s="66"/>
      <c r="AZ445" s="642" t="e">
        <f t="shared" si="1220"/>
        <v>#REF!</v>
      </c>
      <c r="BA445" s="642" t="e">
        <f>#REF!</f>
        <v>#REF!</v>
      </c>
      <c r="BB445" s="642" t="e">
        <f>#REF!</f>
        <v>#REF!</v>
      </c>
      <c r="BC445" s="642" t="e">
        <f>#REF!</f>
        <v>#REF!</v>
      </c>
      <c r="BD445" s="642">
        <f>'Новосибирск.обл'!Y445</f>
        <v>0</v>
      </c>
      <c r="BE445" s="642" t="e">
        <f>#REF!</f>
        <v>#REF!</v>
      </c>
      <c r="BF445" s="642" t="e">
        <f>#REF!</f>
        <v>#REF!</v>
      </c>
      <c r="BG445" s="642" t="e">
        <f>#REF!</f>
        <v>#REF!</v>
      </c>
      <c r="BH445" s="642" t="e">
        <f>#REF!</f>
        <v>#REF!</v>
      </c>
      <c r="BI445" s="642" t="e">
        <f>#REF!</f>
        <v>#REF!</v>
      </c>
      <c r="BJ445" s="642" t="e">
        <f>#REF!</f>
        <v>#REF!</v>
      </c>
      <c r="BK445" s="1" t="e">
        <f>#REF!+#REF!</f>
        <v>#REF!</v>
      </c>
      <c r="BL445" s="1"/>
      <c r="BM445" s="469" t="e">
        <f t="shared" si="1215"/>
        <v>#REF!</v>
      </c>
      <c r="BN445" s="66" t="e">
        <f>#REF!+#REF!+#REF!+'Новосибирск.обл'!E445+#REF!+#REF!+#REF!+#REF!+#REF!+#REF!</f>
        <v>#REF!</v>
      </c>
      <c r="BO445" s="79" t="e">
        <f t="shared" si="1216"/>
        <v>#REF!</v>
      </c>
    </row>
    <row r="446" s="470" customFormat="1" ht="32.25" customHeight="1">
      <c r="A446" s="526" t="s">
        <v>258</v>
      </c>
      <c r="B446" s="536" t="s">
        <v>845</v>
      </c>
      <c r="C446" s="528" t="s">
        <v>32</v>
      </c>
      <c r="D446" s="642" t="e">
        <f t="shared" ref="D446:D451" si="1221">SUM(E446:N446)</f>
        <v>#REF!</v>
      </c>
      <c r="E446" s="642" t="e">
        <f>#REF!</f>
        <v>#REF!</v>
      </c>
      <c r="F446" s="642" t="e">
        <f>#REF!</f>
        <v>#REF!</v>
      </c>
      <c r="G446" s="642" t="e">
        <f>#REF!</f>
        <v>#REF!</v>
      </c>
      <c r="H446" s="642">
        <f>Новосибирск.обл!G446</f>
        <v>0</v>
      </c>
      <c r="I446" s="642" t="e">
        <f>#REF!</f>
        <v>#REF!</v>
      </c>
      <c r="J446" s="642" t="e">
        <f>#REF!</f>
        <v>#REF!</v>
      </c>
      <c r="K446" s="642" t="e">
        <f>#REF!</f>
        <v>#REF!</v>
      </c>
      <c r="L446" s="642" t="e">
        <f>#REF!</f>
        <v>#REF!</v>
      </c>
      <c r="M446" s="642" t="e">
        <f>#REF!</f>
        <v>#REF!</v>
      </c>
      <c r="N446" s="642" t="e">
        <f>#REF!</f>
        <v>#REF!</v>
      </c>
      <c r="O446" s="469" t="e">
        <f>#REF!+#REF!+#REF!+'Новосибирск.обл'!D446+#REF!+#REF!+#REF!+#REF!+#REF!+#REF!</f>
        <v>#REF!</v>
      </c>
      <c r="P446" s="642" t="e">
        <f t="shared" si="1217"/>
        <v>#REF!</v>
      </c>
      <c r="Q446" s="642" t="e">
        <f>#REF!</f>
        <v>#REF!</v>
      </c>
      <c r="R446" s="642" t="e">
        <f>#REF!</f>
        <v>#REF!</v>
      </c>
      <c r="S446" s="642" t="e">
        <f>#REF!</f>
        <v>#REF!</v>
      </c>
      <c r="T446" s="642">
        <f>'Новосибирск.обл'!E446</f>
        <v>0</v>
      </c>
      <c r="U446" s="642" t="e">
        <f>#REF!</f>
        <v>#REF!</v>
      </c>
      <c r="V446" s="642" t="e">
        <f>#REF!</f>
        <v>#REF!</v>
      </c>
      <c r="W446" s="642" t="e">
        <f>#REF!</f>
        <v>#REF!</v>
      </c>
      <c r="X446" s="642" t="e">
        <f>#REF!</f>
        <v>#REF!</v>
      </c>
      <c r="Y446" s="642" t="e">
        <f>#REF!</f>
        <v>#REF!</v>
      </c>
      <c r="Z446" s="642" t="e">
        <f>#REF!</f>
        <v>#REF!</v>
      </c>
      <c r="AA446" s="66" t="e">
        <f>#REF!+#REF!+#REF!+'Новосибирск.обл'!E446+#REF!+#REF!+#REF!+#REF!+#REF!+#REF!</f>
        <v>#REF!</v>
      </c>
      <c r="AB446" s="642" t="e">
        <f t="shared" si="1218"/>
        <v>#REF!</v>
      </c>
      <c r="AC446" s="642" t="e">
        <f>#REF!</f>
        <v>#REF!</v>
      </c>
      <c r="AD446" s="642" t="e">
        <f>#REF!</f>
        <v>#REF!</v>
      </c>
      <c r="AE446" s="642" t="e">
        <f>#REF!</f>
        <v>#REF!</v>
      </c>
      <c r="AF446" s="642">
        <f>'Новосибирск.обл'!K446</f>
        <v>0</v>
      </c>
      <c r="AG446" s="642" t="e">
        <f>#REF!</f>
        <v>#REF!</v>
      </c>
      <c r="AH446" s="642" t="e">
        <f>#REF!</f>
        <v>#REF!</v>
      </c>
      <c r="AI446" s="642" t="e">
        <f>#REF!</f>
        <v>#REF!</v>
      </c>
      <c r="AJ446" s="642" t="e">
        <f>#REF!</f>
        <v>#REF!</v>
      </c>
      <c r="AK446" s="642" t="e">
        <f>#REF!</f>
        <v>#REF!</v>
      </c>
      <c r="AL446" s="642" t="e">
        <f>#REF!</f>
        <v>#REF!</v>
      </c>
      <c r="AM446" s="1"/>
      <c r="AN446" s="642" t="e">
        <f t="shared" si="1219"/>
        <v>#REF!</v>
      </c>
      <c r="AO446" s="642" t="e">
        <f>#REF!</f>
        <v>#REF!</v>
      </c>
      <c r="AP446" s="642" t="e">
        <f>#REF!</f>
        <v>#REF!</v>
      </c>
      <c r="AQ446" s="642" t="e">
        <f>#REF!</f>
        <v>#REF!</v>
      </c>
      <c r="AR446" s="642">
        <f>'Новосибирск.обл'!M446</f>
        <v>0</v>
      </c>
      <c r="AS446" s="642" t="e">
        <f>#REF!</f>
        <v>#REF!</v>
      </c>
      <c r="AT446" s="642" t="e">
        <f>#REF!</f>
        <v>#REF!</v>
      </c>
      <c r="AU446" s="642" t="e">
        <f>#REF!</f>
        <v>#REF!</v>
      </c>
      <c r="AV446" s="642" t="e">
        <f>#REF!</f>
        <v>#REF!</v>
      </c>
      <c r="AW446" s="642" t="e">
        <f>#REF!</f>
        <v>#REF!</v>
      </c>
      <c r="AX446" s="642" t="e">
        <f>#REF!</f>
        <v>#REF!</v>
      </c>
      <c r="AY446" s="66"/>
      <c r="AZ446" s="642" t="e">
        <f t="shared" si="1220"/>
        <v>#REF!</v>
      </c>
      <c r="BA446" s="642" t="e">
        <f>#REF!</f>
        <v>#REF!</v>
      </c>
      <c r="BB446" s="642" t="e">
        <f>#REF!</f>
        <v>#REF!</v>
      </c>
      <c r="BC446" s="642" t="e">
        <f>#REF!</f>
        <v>#REF!</v>
      </c>
      <c r="BD446" s="642">
        <f>'Новосибирск.обл'!Y446</f>
        <v>0</v>
      </c>
      <c r="BE446" s="642" t="e">
        <f>#REF!</f>
        <v>#REF!</v>
      </c>
      <c r="BF446" s="642" t="e">
        <f>#REF!</f>
        <v>#REF!</v>
      </c>
      <c r="BG446" s="642" t="e">
        <f>#REF!</f>
        <v>#REF!</v>
      </c>
      <c r="BH446" s="642" t="e">
        <f>#REF!</f>
        <v>#REF!</v>
      </c>
      <c r="BI446" s="642" t="e">
        <f>#REF!</f>
        <v>#REF!</v>
      </c>
      <c r="BJ446" s="642" t="e">
        <f>#REF!</f>
        <v>#REF!</v>
      </c>
      <c r="BK446" s="1" t="e">
        <f>#REF!+#REF!</f>
        <v>#REF!</v>
      </c>
      <c r="BL446" s="1"/>
      <c r="BM446" s="469" t="e">
        <f t="shared" si="1215"/>
        <v>#REF!</v>
      </c>
      <c r="BN446" s="66" t="e">
        <f>#REF!+#REF!+#REF!+'Новосибирск.обл'!E446+#REF!+#REF!+#REF!+#REF!+#REF!+#REF!</f>
        <v>#REF!</v>
      </c>
      <c r="BO446" s="79" t="e">
        <f t="shared" si="1216"/>
        <v>#REF!</v>
      </c>
    </row>
    <row r="447" s="470" customFormat="1" ht="25.5" customHeight="1">
      <c r="A447" s="526" t="s">
        <v>259</v>
      </c>
      <c r="B447" s="536" t="s">
        <v>846</v>
      </c>
      <c r="C447" s="528" t="s">
        <v>32</v>
      </c>
      <c r="D447" s="642" t="e">
        <f t="shared" si="1221"/>
        <v>#REF!</v>
      </c>
      <c r="E447" s="642" t="e">
        <f>#REF!</f>
        <v>#REF!</v>
      </c>
      <c r="F447" s="642" t="e">
        <f>#REF!</f>
        <v>#REF!</v>
      </c>
      <c r="G447" s="642" t="e">
        <f>#REF!</f>
        <v>#REF!</v>
      </c>
      <c r="H447" s="642">
        <f>'Новосибирск.обл'!G447</f>
        <v>0</v>
      </c>
      <c r="I447" s="642" t="e">
        <f>#REF!</f>
        <v>#REF!</v>
      </c>
      <c r="J447" s="642" t="e">
        <f>#REF!</f>
        <v>#REF!</v>
      </c>
      <c r="K447" s="642" t="e">
        <f>#REF!</f>
        <v>#REF!</v>
      </c>
      <c r="L447" s="642" t="e">
        <f>#REF!</f>
        <v>#REF!</v>
      </c>
      <c r="M447" s="642" t="e">
        <f>#REF!</f>
        <v>#REF!</v>
      </c>
      <c r="N447" s="642" t="e">
        <f>#REF!</f>
        <v>#REF!</v>
      </c>
      <c r="O447" s="469" t="e">
        <f>#REF!+#REF!+#REF!+'Новосибирск.обл'!D447+#REF!+#REF!+#REF!+#REF!+#REF!+#REF!</f>
        <v>#REF!</v>
      </c>
      <c r="P447" s="642" t="e">
        <f t="shared" si="1217"/>
        <v>#REF!</v>
      </c>
      <c r="Q447" s="642" t="e">
        <f>#REF!</f>
        <v>#REF!</v>
      </c>
      <c r="R447" s="642" t="e">
        <f>#REF!</f>
        <v>#REF!</v>
      </c>
      <c r="S447" s="642" t="e">
        <f>#REF!</f>
        <v>#REF!</v>
      </c>
      <c r="T447" s="642">
        <f>'Новосибирск.обл'!E447</f>
        <v>0</v>
      </c>
      <c r="U447" s="642" t="e">
        <f>#REF!</f>
        <v>#REF!</v>
      </c>
      <c r="V447" s="642" t="e">
        <f>#REF!</f>
        <v>#REF!</v>
      </c>
      <c r="W447" s="642" t="e">
        <f>#REF!</f>
        <v>#REF!</v>
      </c>
      <c r="X447" s="642" t="e">
        <f>#REF!</f>
        <v>#REF!</v>
      </c>
      <c r="Y447" s="642" t="e">
        <f>#REF!</f>
        <v>#REF!</v>
      </c>
      <c r="Z447" s="642" t="e">
        <f>#REF!</f>
        <v>#REF!</v>
      </c>
      <c r="AA447" s="66" t="e">
        <f>#REF!+#REF!+#REF!+'Новосибирск.обл'!E447+#REF!+#REF!+#REF!+#REF!+#REF!+#REF!</f>
        <v>#REF!</v>
      </c>
      <c r="AB447" s="642" t="e">
        <f t="shared" si="1218"/>
        <v>#REF!</v>
      </c>
      <c r="AC447" s="642" t="e">
        <f>#REF!</f>
        <v>#REF!</v>
      </c>
      <c r="AD447" s="642" t="e">
        <f>#REF!</f>
        <v>#REF!</v>
      </c>
      <c r="AE447" s="642" t="e">
        <f>#REF!</f>
        <v>#REF!</v>
      </c>
      <c r="AF447" s="642">
        <f>'Новосибирск.обл'!K447</f>
        <v>0</v>
      </c>
      <c r="AG447" s="642" t="e">
        <f>#REF!</f>
        <v>#REF!</v>
      </c>
      <c r="AH447" s="642" t="e">
        <f>#REF!</f>
        <v>#REF!</v>
      </c>
      <c r="AI447" s="642" t="e">
        <f>#REF!</f>
        <v>#REF!</v>
      </c>
      <c r="AJ447" s="642" t="e">
        <f>#REF!</f>
        <v>#REF!</v>
      </c>
      <c r="AK447" s="642" t="e">
        <f>#REF!</f>
        <v>#REF!</v>
      </c>
      <c r="AL447" s="642" t="e">
        <f>#REF!</f>
        <v>#REF!</v>
      </c>
      <c r="AM447" s="1"/>
      <c r="AN447" s="642" t="e">
        <f t="shared" si="1219"/>
        <v>#REF!</v>
      </c>
      <c r="AO447" s="642" t="e">
        <f>#REF!</f>
        <v>#REF!</v>
      </c>
      <c r="AP447" s="642" t="e">
        <f>#REF!</f>
        <v>#REF!</v>
      </c>
      <c r="AQ447" s="642" t="e">
        <f>#REF!</f>
        <v>#REF!</v>
      </c>
      <c r="AR447" s="642">
        <f>'Новосибирск.обл'!M447</f>
        <v>0</v>
      </c>
      <c r="AS447" s="642" t="e">
        <f>#REF!</f>
        <v>#REF!</v>
      </c>
      <c r="AT447" s="642" t="e">
        <f>#REF!</f>
        <v>#REF!</v>
      </c>
      <c r="AU447" s="642" t="e">
        <f>#REF!</f>
        <v>#REF!</v>
      </c>
      <c r="AV447" s="642" t="e">
        <f>#REF!</f>
        <v>#REF!</v>
      </c>
      <c r="AW447" s="642" t="e">
        <f>#REF!</f>
        <v>#REF!</v>
      </c>
      <c r="AX447" s="642" t="e">
        <f>#REF!</f>
        <v>#REF!</v>
      </c>
      <c r="AY447" s="66"/>
      <c r="AZ447" s="642" t="e">
        <f t="shared" si="1220"/>
        <v>#REF!</v>
      </c>
      <c r="BA447" s="642" t="e">
        <f>#REF!</f>
        <v>#REF!</v>
      </c>
      <c r="BB447" s="642" t="e">
        <f>#REF!</f>
        <v>#REF!</v>
      </c>
      <c r="BC447" s="642" t="e">
        <f>#REF!</f>
        <v>#REF!</v>
      </c>
      <c r="BD447" s="642">
        <f>'Новосибирск.обл'!Y447</f>
        <v>0</v>
      </c>
      <c r="BE447" s="642" t="e">
        <f>#REF!</f>
        <v>#REF!</v>
      </c>
      <c r="BF447" s="642" t="e">
        <f>#REF!</f>
        <v>#REF!</v>
      </c>
      <c r="BG447" s="642" t="e">
        <f>#REF!</f>
        <v>#REF!</v>
      </c>
      <c r="BH447" s="642" t="e">
        <f>#REF!</f>
        <v>#REF!</v>
      </c>
      <c r="BI447" s="642" t="e">
        <f>#REF!</f>
        <v>#REF!</v>
      </c>
      <c r="BJ447" s="642" t="e">
        <f>#REF!</f>
        <v>#REF!</v>
      </c>
      <c r="BK447" s="1" t="e">
        <f>#REF!+#REF!</f>
        <v>#REF!</v>
      </c>
      <c r="BL447" s="1"/>
      <c r="BM447" s="469" t="e">
        <f t="shared" si="1215"/>
        <v>#REF!</v>
      </c>
      <c r="BN447" s="66" t="e">
        <f>#REF!+#REF!+#REF!+'Новосибирск.обл'!E447+#REF!+#REF!+#REF!+#REF!+#REF!+#REF!</f>
        <v>#REF!</v>
      </c>
      <c r="BO447" s="79" t="e">
        <f t="shared" si="1216"/>
        <v>#REF!</v>
      </c>
    </row>
    <row r="448" s="470" customFormat="1" ht="40.5" customHeight="1">
      <c r="A448" s="526" t="s">
        <v>260</v>
      </c>
      <c r="B448" s="527" t="s">
        <v>847</v>
      </c>
      <c r="C448" s="538" t="s">
        <v>35</v>
      </c>
      <c r="D448" s="642" t="e">
        <f t="shared" si="1221"/>
        <v>#REF!</v>
      </c>
      <c r="E448" s="642" t="e">
        <f>#REF!</f>
        <v>#REF!</v>
      </c>
      <c r="F448" s="642" t="e">
        <f>#REF!</f>
        <v>#REF!</v>
      </c>
      <c r="G448" s="642" t="e">
        <f>#REF!</f>
        <v>#REF!</v>
      </c>
      <c r="H448" s="642">
        <f>'Новосибирск.обл'!G448</f>
        <v>0</v>
      </c>
      <c r="I448" s="642" t="e">
        <f>#REF!</f>
        <v>#REF!</v>
      </c>
      <c r="J448" s="642" t="e">
        <f>#REF!</f>
        <v>#REF!</v>
      </c>
      <c r="K448" s="642" t="e">
        <f>#REF!</f>
        <v>#REF!</v>
      </c>
      <c r="L448" s="642" t="e">
        <f>#REF!</f>
        <v>#REF!</v>
      </c>
      <c r="M448" s="642" t="e">
        <f>#REF!</f>
        <v>#REF!</v>
      </c>
      <c r="N448" s="642" t="e">
        <f>#REF!</f>
        <v>#REF!</v>
      </c>
      <c r="O448" s="469" t="e">
        <f>#REF!+#REF!+#REF!+'Новосибирск.обл'!D448+#REF!+#REF!+#REF!+#REF!+#REF!+#REF!</f>
        <v>#REF!</v>
      </c>
      <c r="P448" s="642" t="e">
        <f t="shared" si="1217"/>
        <v>#REF!</v>
      </c>
      <c r="Q448" s="642" t="e">
        <f>#REF!</f>
        <v>#REF!</v>
      </c>
      <c r="R448" s="642" t="e">
        <f>#REF!</f>
        <v>#REF!</v>
      </c>
      <c r="S448" s="642" t="e">
        <f>#REF!</f>
        <v>#REF!</v>
      </c>
      <c r="T448" s="642">
        <f>'Новосибирск.обл'!E448</f>
        <v>0</v>
      </c>
      <c r="U448" s="642" t="e">
        <f>#REF!</f>
        <v>#REF!</v>
      </c>
      <c r="V448" s="642" t="e">
        <f>#REF!</f>
        <v>#REF!</v>
      </c>
      <c r="W448" s="642" t="e">
        <f>#REF!</f>
        <v>#REF!</v>
      </c>
      <c r="X448" s="642" t="e">
        <f>#REF!</f>
        <v>#REF!</v>
      </c>
      <c r="Y448" s="642" t="e">
        <f>#REF!</f>
        <v>#REF!</v>
      </c>
      <c r="Z448" s="642" t="e">
        <f>#REF!</f>
        <v>#REF!</v>
      </c>
      <c r="AA448" s="66" t="e">
        <f>#REF!+#REF!+#REF!+'Новосибирск.обл'!E448+#REF!+#REF!+#REF!+#REF!+#REF!+#REF!</f>
        <v>#REF!</v>
      </c>
      <c r="AB448" s="642" t="e">
        <f t="shared" si="1218"/>
        <v>#REF!</v>
      </c>
      <c r="AC448" s="642" t="e">
        <f>#REF!</f>
        <v>#REF!</v>
      </c>
      <c r="AD448" s="642" t="e">
        <f>#REF!</f>
        <v>#REF!</v>
      </c>
      <c r="AE448" s="642" t="e">
        <f>#REF!</f>
        <v>#REF!</v>
      </c>
      <c r="AF448" s="642">
        <f>'Новосибирск.обл'!K448</f>
        <v>0</v>
      </c>
      <c r="AG448" s="642" t="e">
        <f>#REF!</f>
        <v>#REF!</v>
      </c>
      <c r="AH448" s="642" t="e">
        <f>#REF!</f>
        <v>#REF!</v>
      </c>
      <c r="AI448" s="642" t="e">
        <f>#REF!</f>
        <v>#REF!</v>
      </c>
      <c r="AJ448" s="642" t="e">
        <f>#REF!</f>
        <v>#REF!</v>
      </c>
      <c r="AK448" s="642" t="e">
        <f>#REF!</f>
        <v>#REF!</v>
      </c>
      <c r="AL448" s="642" t="e">
        <f>#REF!</f>
        <v>#REF!</v>
      </c>
      <c r="AM448" s="1"/>
      <c r="AN448" s="642" t="e">
        <f t="shared" si="1219"/>
        <v>#REF!</v>
      </c>
      <c r="AO448" s="642" t="e">
        <f>#REF!</f>
        <v>#REF!</v>
      </c>
      <c r="AP448" s="642" t="e">
        <f>#REF!</f>
        <v>#REF!</v>
      </c>
      <c r="AQ448" s="642" t="e">
        <f>#REF!</f>
        <v>#REF!</v>
      </c>
      <c r="AR448" s="642">
        <f>'Новосибирск.обл'!M448</f>
        <v>0</v>
      </c>
      <c r="AS448" s="642" t="e">
        <f>#REF!</f>
        <v>#REF!</v>
      </c>
      <c r="AT448" s="642" t="e">
        <f>#REF!</f>
        <v>#REF!</v>
      </c>
      <c r="AU448" s="642" t="e">
        <f>#REF!</f>
        <v>#REF!</v>
      </c>
      <c r="AV448" s="642" t="e">
        <f>#REF!</f>
        <v>#REF!</v>
      </c>
      <c r="AW448" s="642" t="e">
        <f>#REF!</f>
        <v>#REF!</v>
      </c>
      <c r="AX448" s="642" t="e">
        <f>#REF!</f>
        <v>#REF!</v>
      </c>
      <c r="AY448" s="66"/>
      <c r="AZ448" s="642" t="e">
        <f t="shared" si="1220"/>
        <v>#REF!</v>
      </c>
      <c r="BA448" s="642" t="e">
        <f>#REF!</f>
        <v>#REF!</v>
      </c>
      <c r="BB448" s="642" t="e">
        <f>#REF!</f>
        <v>#REF!</v>
      </c>
      <c r="BC448" s="642" t="e">
        <f>#REF!</f>
        <v>#REF!</v>
      </c>
      <c r="BD448" s="642">
        <f>'Новосибирск.обл'!Y448</f>
        <v>0</v>
      </c>
      <c r="BE448" s="642" t="e">
        <f>#REF!</f>
        <v>#REF!</v>
      </c>
      <c r="BF448" s="642" t="e">
        <f>#REF!</f>
        <v>#REF!</v>
      </c>
      <c r="BG448" s="642" t="e">
        <f>#REF!</f>
        <v>#REF!</v>
      </c>
      <c r="BH448" s="642" t="e">
        <f>#REF!</f>
        <v>#REF!</v>
      </c>
      <c r="BI448" s="642" t="e">
        <f>#REF!</f>
        <v>#REF!</v>
      </c>
      <c r="BJ448" s="642" t="e">
        <f>#REF!</f>
        <v>#REF!</v>
      </c>
      <c r="BK448" s="1" t="e">
        <f>#REF!+#REF!</f>
        <v>#REF!</v>
      </c>
      <c r="BL448" s="1"/>
      <c r="BM448" s="469" t="e">
        <f t="shared" si="1215"/>
        <v>#REF!</v>
      </c>
      <c r="BN448" s="66" t="e">
        <f>#REF!+#REF!+#REF!+'Новосибирск.обл'!E448+#REF!+#REF!+#REF!+#REF!+#REF!+#REF!</f>
        <v>#REF!</v>
      </c>
      <c r="BO448" s="79" t="e">
        <f t="shared" si="1216"/>
        <v>#REF!</v>
      </c>
    </row>
    <row r="449" s="470" customFormat="1" ht="25.5" customHeight="1">
      <c r="A449" s="526" t="s">
        <v>848</v>
      </c>
      <c r="B449" s="536" t="s">
        <v>849</v>
      </c>
      <c r="C449" s="528" t="s">
        <v>32</v>
      </c>
      <c r="D449" s="642" t="e">
        <f t="shared" si="1221"/>
        <v>#REF!</v>
      </c>
      <c r="E449" s="642" t="e">
        <f>#REF!</f>
        <v>#REF!</v>
      </c>
      <c r="F449" s="642" t="e">
        <f>#REF!</f>
        <v>#REF!</v>
      </c>
      <c r="G449" s="642" t="e">
        <f>#REF!</f>
        <v>#REF!</v>
      </c>
      <c r="H449" s="642">
        <f>'Новосибирск.обл'!G449</f>
        <v>0</v>
      </c>
      <c r="I449" s="642" t="e">
        <f>#REF!</f>
        <v>#REF!</v>
      </c>
      <c r="J449" s="642" t="e">
        <f>#REF!</f>
        <v>#REF!</v>
      </c>
      <c r="K449" s="642" t="e">
        <f>#REF!</f>
        <v>#REF!</v>
      </c>
      <c r="L449" s="642" t="e">
        <f>#REF!</f>
        <v>#REF!</v>
      </c>
      <c r="M449" s="642" t="e">
        <f>#REF!</f>
        <v>#REF!</v>
      </c>
      <c r="N449" s="642" t="e">
        <f>#REF!</f>
        <v>#REF!</v>
      </c>
      <c r="O449" s="469" t="e">
        <f>#REF!+#REF!+#REF!+'Новосибирск.обл'!D449+#REF!+#REF!+#REF!+#REF!+#REF!+#REF!</f>
        <v>#REF!</v>
      </c>
      <c r="P449" s="642" t="e">
        <f t="shared" si="1217"/>
        <v>#REF!</v>
      </c>
      <c r="Q449" s="642" t="e">
        <f>#REF!</f>
        <v>#REF!</v>
      </c>
      <c r="R449" s="642" t="e">
        <f>#REF!</f>
        <v>#REF!</v>
      </c>
      <c r="S449" s="642" t="e">
        <f>#REF!</f>
        <v>#REF!</v>
      </c>
      <c r="T449" s="642">
        <f>'Новосибирск.обл'!E449</f>
        <v>0</v>
      </c>
      <c r="U449" s="642" t="e">
        <f>#REF!</f>
        <v>#REF!</v>
      </c>
      <c r="V449" s="642" t="e">
        <f>#REF!</f>
        <v>#REF!</v>
      </c>
      <c r="W449" s="642" t="e">
        <f>#REF!</f>
        <v>#REF!</v>
      </c>
      <c r="X449" s="642" t="e">
        <f>#REF!</f>
        <v>#REF!</v>
      </c>
      <c r="Y449" s="642" t="e">
        <f>#REF!</f>
        <v>#REF!</v>
      </c>
      <c r="Z449" s="642" t="e">
        <f>#REF!</f>
        <v>#REF!</v>
      </c>
      <c r="AA449" s="66" t="e">
        <f>#REF!+#REF!+#REF!+'Новосибирск.обл'!E449+#REF!+#REF!+#REF!+#REF!+#REF!+#REF!</f>
        <v>#REF!</v>
      </c>
      <c r="AB449" s="642" t="e">
        <f t="shared" si="1218"/>
        <v>#REF!</v>
      </c>
      <c r="AC449" s="642" t="e">
        <f>#REF!</f>
        <v>#REF!</v>
      </c>
      <c r="AD449" s="642" t="e">
        <f>#REF!</f>
        <v>#REF!</v>
      </c>
      <c r="AE449" s="642" t="e">
        <f>#REF!</f>
        <v>#REF!</v>
      </c>
      <c r="AF449" s="642">
        <f>'Новосибирск.обл'!K449</f>
        <v>0</v>
      </c>
      <c r="AG449" s="642" t="e">
        <f>#REF!</f>
        <v>#REF!</v>
      </c>
      <c r="AH449" s="642" t="e">
        <f>#REF!</f>
        <v>#REF!</v>
      </c>
      <c r="AI449" s="642" t="e">
        <f>#REF!</f>
        <v>#REF!</v>
      </c>
      <c r="AJ449" s="642" t="e">
        <f>#REF!</f>
        <v>#REF!</v>
      </c>
      <c r="AK449" s="642" t="e">
        <f>#REF!</f>
        <v>#REF!</v>
      </c>
      <c r="AL449" s="642" t="e">
        <f>#REF!</f>
        <v>#REF!</v>
      </c>
      <c r="AM449" s="1"/>
      <c r="AN449" s="642" t="e">
        <f t="shared" si="1219"/>
        <v>#REF!</v>
      </c>
      <c r="AO449" s="642" t="e">
        <f>#REF!</f>
        <v>#REF!</v>
      </c>
      <c r="AP449" s="642" t="e">
        <f>#REF!</f>
        <v>#REF!</v>
      </c>
      <c r="AQ449" s="642" t="e">
        <f>#REF!</f>
        <v>#REF!</v>
      </c>
      <c r="AR449" s="642">
        <f>'Новосибирск.обл'!M449</f>
        <v>0</v>
      </c>
      <c r="AS449" s="642" t="e">
        <f>#REF!</f>
        <v>#REF!</v>
      </c>
      <c r="AT449" s="642" t="e">
        <f>#REF!</f>
        <v>#REF!</v>
      </c>
      <c r="AU449" s="642" t="e">
        <f>#REF!</f>
        <v>#REF!</v>
      </c>
      <c r="AV449" s="642" t="e">
        <f>#REF!</f>
        <v>#REF!</v>
      </c>
      <c r="AW449" s="642" t="e">
        <f>#REF!</f>
        <v>#REF!</v>
      </c>
      <c r="AX449" s="642" t="e">
        <f>#REF!</f>
        <v>#REF!</v>
      </c>
      <c r="AY449" s="66"/>
      <c r="AZ449" s="642" t="e">
        <f t="shared" si="1220"/>
        <v>#REF!</v>
      </c>
      <c r="BA449" s="642" t="e">
        <f>#REF!</f>
        <v>#REF!</v>
      </c>
      <c r="BB449" s="642" t="e">
        <f>#REF!</f>
        <v>#REF!</v>
      </c>
      <c r="BC449" s="642" t="e">
        <f>#REF!</f>
        <v>#REF!</v>
      </c>
      <c r="BD449" s="642">
        <f>'Новосибирск.обл'!Y449</f>
        <v>0</v>
      </c>
      <c r="BE449" s="642" t="e">
        <f>#REF!</f>
        <v>#REF!</v>
      </c>
      <c r="BF449" s="642" t="e">
        <f>#REF!</f>
        <v>#REF!</v>
      </c>
      <c r="BG449" s="642" t="e">
        <f>#REF!</f>
        <v>#REF!</v>
      </c>
      <c r="BH449" s="642" t="e">
        <f>#REF!</f>
        <v>#REF!</v>
      </c>
      <c r="BI449" s="642" t="e">
        <f>#REF!</f>
        <v>#REF!</v>
      </c>
      <c r="BJ449" s="642" t="e">
        <f>#REF!</f>
        <v>#REF!</v>
      </c>
      <c r="BK449" s="1" t="e">
        <f>#REF!+#REF!</f>
        <v>#REF!</v>
      </c>
      <c r="BL449" s="1"/>
      <c r="BM449" s="469" t="e">
        <f t="shared" si="1215"/>
        <v>#REF!</v>
      </c>
      <c r="BN449" s="66" t="e">
        <f>#REF!+#REF!+#REF!+'Новосибирск.обл'!E449+#REF!+#REF!+#REF!+#REF!+#REF!+#REF!</f>
        <v>#REF!</v>
      </c>
      <c r="BO449" s="79" t="e">
        <f t="shared" si="1216"/>
        <v>#REF!</v>
      </c>
    </row>
    <row r="450" s="470" customFormat="1" ht="25.5" customHeight="1">
      <c r="A450" s="526" t="s">
        <v>850</v>
      </c>
      <c r="B450" s="536" t="s">
        <v>851</v>
      </c>
      <c r="C450" s="528" t="s">
        <v>32</v>
      </c>
      <c r="D450" s="642" t="e">
        <f t="shared" si="1221"/>
        <v>#REF!</v>
      </c>
      <c r="E450" s="642" t="e">
        <f>#REF!</f>
        <v>#REF!</v>
      </c>
      <c r="F450" s="642" t="e">
        <f>#REF!</f>
        <v>#REF!</v>
      </c>
      <c r="G450" s="642" t="e">
        <f>#REF!</f>
        <v>#REF!</v>
      </c>
      <c r="H450" s="642">
        <f>'Новосибирск.обл'!G450</f>
        <v>0</v>
      </c>
      <c r="I450" s="642" t="e">
        <f>#REF!</f>
        <v>#REF!</v>
      </c>
      <c r="J450" s="642" t="e">
        <f>#REF!</f>
        <v>#REF!</v>
      </c>
      <c r="K450" s="642" t="e">
        <f>#REF!</f>
        <v>#REF!</v>
      </c>
      <c r="L450" s="642" t="e">
        <f>#REF!</f>
        <v>#REF!</v>
      </c>
      <c r="M450" s="642" t="e">
        <f>#REF!</f>
        <v>#REF!</v>
      </c>
      <c r="N450" s="642" t="e">
        <f>#REF!</f>
        <v>#REF!</v>
      </c>
      <c r="O450" s="469" t="e">
        <f>#REF!+#REF!+#REF!+'Новосибирск.обл'!D450+#REF!+#REF!+#REF!+#REF!+#REF!+#REF!</f>
        <v>#REF!</v>
      </c>
      <c r="P450" s="642" t="e">
        <f t="shared" si="1217"/>
        <v>#REF!</v>
      </c>
      <c r="Q450" s="642" t="e">
        <f>#REF!</f>
        <v>#REF!</v>
      </c>
      <c r="R450" s="642" t="e">
        <f>#REF!</f>
        <v>#REF!</v>
      </c>
      <c r="S450" s="642" t="e">
        <f>#REF!</f>
        <v>#REF!</v>
      </c>
      <c r="T450" s="642">
        <f>'Новосибирск.обл'!E450</f>
        <v>0</v>
      </c>
      <c r="U450" s="642" t="e">
        <f>#REF!</f>
        <v>#REF!</v>
      </c>
      <c r="V450" s="642" t="e">
        <f>#REF!</f>
        <v>#REF!</v>
      </c>
      <c r="W450" s="642" t="e">
        <f>#REF!</f>
        <v>#REF!</v>
      </c>
      <c r="X450" s="642" t="e">
        <f>#REF!</f>
        <v>#REF!</v>
      </c>
      <c r="Y450" s="642" t="e">
        <f>#REF!</f>
        <v>#REF!</v>
      </c>
      <c r="Z450" s="642" t="e">
        <f>#REF!</f>
        <v>#REF!</v>
      </c>
      <c r="AA450" s="66" t="e">
        <f>#REF!+#REF!+#REF!+'Новосибирск.обл'!E450+#REF!+#REF!+#REF!+#REF!+#REF!+#REF!</f>
        <v>#REF!</v>
      </c>
      <c r="AB450" s="642" t="e">
        <f t="shared" si="1218"/>
        <v>#REF!</v>
      </c>
      <c r="AC450" s="642" t="e">
        <f>#REF!</f>
        <v>#REF!</v>
      </c>
      <c r="AD450" s="642" t="e">
        <f>#REF!</f>
        <v>#REF!</v>
      </c>
      <c r="AE450" s="642" t="e">
        <f>#REF!</f>
        <v>#REF!</v>
      </c>
      <c r="AF450" s="642">
        <f>'Новосибирск.обл'!K450</f>
        <v>0</v>
      </c>
      <c r="AG450" s="642" t="e">
        <f>#REF!</f>
        <v>#REF!</v>
      </c>
      <c r="AH450" s="642" t="e">
        <f>#REF!</f>
        <v>#REF!</v>
      </c>
      <c r="AI450" s="642" t="e">
        <f>#REF!</f>
        <v>#REF!</v>
      </c>
      <c r="AJ450" s="642" t="e">
        <f>#REF!</f>
        <v>#REF!</v>
      </c>
      <c r="AK450" s="642" t="e">
        <f>#REF!</f>
        <v>#REF!</v>
      </c>
      <c r="AL450" s="642" t="e">
        <f>#REF!</f>
        <v>#REF!</v>
      </c>
      <c r="AM450" s="1"/>
      <c r="AN450" s="642" t="e">
        <f t="shared" si="1219"/>
        <v>#REF!</v>
      </c>
      <c r="AO450" s="642" t="e">
        <f>#REF!</f>
        <v>#REF!</v>
      </c>
      <c r="AP450" s="642" t="e">
        <f>#REF!</f>
        <v>#REF!</v>
      </c>
      <c r="AQ450" s="642" t="e">
        <f>#REF!</f>
        <v>#REF!</v>
      </c>
      <c r="AR450" s="642">
        <f>'Новосибирск.обл'!M450</f>
        <v>0</v>
      </c>
      <c r="AS450" s="642" t="e">
        <f>#REF!</f>
        <v>#REF!</v>
      </c>
      <c r="AT450" s="642" t="e">
        <f>#REF!</f>
        <v>#REF!</v>
      </c>
      <c r="AU450" s="642" t="e">
        <f>#REF!</f>
        <v>#REF!</v>
      </c>
      <c r="AV450" s="642" t="e">
        <f>#REF!</f>
        <v>#REF!</v>
      </c>
      <c r="AW450" s="642" t="e">
        <f>#REF!</f>
        <v>#REF!</v>
      </c>
      <c r="AX450" s="642" t="e">
        <f>#REF!</f>
        <v>#REF!</v>
      </c>
      <c r="AY450" s="66"/>
      <c r="AZ450" s="642" t="e">
        <f t="shared" si="1220"/>
        <v>#REF!</v>
      </c>
      <c r="BA450" s="642" t="e">
        <f>#REF!</f>
        <v>#REF!</v>
      </c>
      <c r="BB450" s="642" t="e">
        <f>#REF!</f>
        <v>#REF!</v>
      </c>
      <c r="BC450" s="642" t="e">
        <f>#REF!</f>
        <v>#REF!</v>
      </c>
      <c r="BD450" s="642">
        <f>'Новосибирск.обл'!Y450</f>
        <v>0</v>
      </c>
      <c r="BE450" s="642" t="e">
        <f>#REF!</f>
        <v>#REF!</v>
      </c>
      <c r="BF450" s="642" t="e">
        <f>#REF!</f>
        <v>#REF!</v>
      </c>
      <c r="BG450" s="642" t="e">
        <f>#REF!</f>
        <v>#REF!</v>
      </c>
      <c r="BH450" s="642" t="e">
        <f>#REF!</f>
        <v>#REF!</v>
      </c>
      <c r="BI450" s="642" t="e">
        <f>#REF!</f>
        <v>#REF!</v>
      </c>
      <c r="BJ450" s="642" t="e">
        <f>#REF!</f>
        <v>#REF!</v>
      </c>
      <c r="BK450" s="1" t="e">
        <f>#REF!+#REF!</f>
        <v>#REF!</v>
      </c>
      <c r="BL450" s="1"/>
      <c r="BM450" s="469" t="e">
        <f t="shared" si="1215"/>
        <v>#REF!</v>
      </c>
      <c r="BN450" s="66" t="e">
        <f>#REF!+#REF!+#REF!+'Новосибирск.обл'!E450+#REF!+#REF!+#REF!+#REF!+#REF!+#REF!</f>
        <v>#REF!</v>
      </c>
      <c r="BO450" s="79" t="e">
        <f t="shared" si="1216"/>
        <v>#REF!</v>
      </c>
    </row>
    <row r="451" s="470" customFormat="1" ht="25.5" customHeight="1">
      <c r="A451" s="539" t="s">
        <v>852</v>
      </c>
      <c r="B451" s="540" t="s">
        <v>853</v>
      </c>
      <c r="C451" s="541" t="s">
        <v>32</v>
      </c>
      <c r="D451" s="642" t="e">
        <f t="shared" si="1221"/>
        <v>#REF!</v>
      </c>
      <c r="E451" s="642" t="e">
        <f>#REF!</f>
        <v>#REF!</v>
      </c>
      <c r="F451" s="642" t="e">
        <f>#REF!</f>
        <v>#REF!</v>
      </c>
      <c r="G451" s="642" t="e">
        <f>#REF!</f>
        <v>#REF!</v>
      </c>
      <c r="H451" s="642">
        <f>'Новосибирск.обл'!G451</f>
        <v>0</v>
      </c>
      <c r="I451" s="642" t="e">
        <f>#REF!</f>
        <v>#REF!</v>
      </c>
      <c r="J451" s="642" t="e">
        <f>#REF!</f>
        <v>#REF!</v>
      </c>
      <c r="K451" s="642" t="e">
        <f>#REF!</f>
        <v>#REF!</v>
      </c>
      <c r="L451" s="642" t="e">
        <f>#REF!</f>
        <v>#REF!</v>
      </c>
      <c r="M451" s="642" t="e">
        <f>#REF!</f>
        <v>#REF!</v>
      </c>
      <c r="N451" s="642" t="e">
        <f>#REF!</f>
        <v>#REF!</v>
      </c>
      <c r="O451" s="469" t="e">
        <f>#REF!+#REF!+#REF!+'Новосибирск.обл'!D451+#REF!+#REF!+#REF!+#REF!+#REF!+#REF!</f>
        <v>#REF!</v>
      </c>
      <c r="P451" s="642" t="e">
        <f t="shared" si="1217"/>
        <v>#REF!</v>
      </c>
      <c r="Q451" s="642" t="e">
        <f>#REF!</f>
        <v>#REF!</v>
      </c>
      <c r="R451" s="642" t="e">
        <f>#REF!</f>
        <v>#REF!</v>
      </c>
      <c r="S451" s="642" t="e">
        <f>#REF!</f>
        <v>#REF!</v>
      </c>
      <c r="T451" s="642">
        <f>'Новосибирск.обл'!E451</f>
        <v>0</v>
      </c>
      <c r="U451" s="642" t="e">
        <f>#REF!</f>
        <v>#REF!</v>
      </c>
      <c r="V451" s="642" t="e">
        <f>#REF!</f>
        <v>#REF!</v>
      </c>
      <c r="W451" s="642" t="e">
        <f>#REF!</f>
        <v>#REF!</v>
      </c>
      <c r="X451" s="642" t="e">
        <f>#REF!</f>
        <v>#REF!</v>
      </c>
      <c r="Y451" s="642" t="e">
        <f>#REF!</f>
        <v>#REF!</v>
      </c>
      <c r="Z451" s="642" t="e">
        <f>#REF!</f>
        <v>#REF!</v>
      </c>
      <c r="AA451" s="66" t="e">
        <f>#REF!+#REF!+#REF!+'Новосибирск.обл'!E451+#REF!+#REF!+#REF!+#REF!+#REF!+#REF!</f>
        <v>#REF!</v>
      </c>
      <c r="AB451" s="642" t="e">
        <f t="shared" si="1218"/>
        <v>#REF!</v>
      </c>
      <c r="AC451" s="642" t="e">
        <f>#REF!</f>
        <v>#REF!</v>
      </c>
      <c r="AD451" s="642" t="e">
        <f>#REF!</f>
        <v>#REF!</v>
      </c>
      <c r="AE451" s="642" t="e">
        <f>#REF!</f>
        <v>#REF!</v>
      </c>
      <c r="AF451" s="642">
        <f>'Новосибирск.обл'!K451</f>
        <v>0</v>
      </c>
      <c r="AG451" s="642" t="e">
        <f>#REF!</f>
        <v>#REF!</v>
      </c>
      <c r="AH451" s="642" t="e">
        <f>#REF!</f>
        <v>#REF!</v>
      </c>
      <c r="AI451" s="642" t="e">
        <f>#REF!</f>
        <v>#REF!</v>
      </c>
      <c r="AJ451" s="642" t="e">
        <f>#REF!</f>
        <v>#REF!</v>
      </c>
      <c r="AK451" s="642" t="e">
        <f>#REF!</f>
        <v>#REF!</v>
      </c>
      <c r="AL451" s="642" t="e">
        <f>#REF!</f>
        <v>#REF!</v>
      </c>
      <c r="AM451" s="1"/>
      <c r="AN451" s="642" t="e">
        <f t="shared" si="1219"/>
        <v>#REF!</v>
      </c>
      <c r="AO451" s="642" t="e">
        <f>#REF!</f>
        <v>#REF!</v>
      </c>
      <c r="AP451" s="642" t="e">
        <f>#REF!</f>
        <v>#REF!</v>
      </c>
      <c r="AQ451" s="642" t="e">
        <f>#REF!</f>
        <v>#REF!</v>
      </c>
      <c r="AR451" s="642">
        <f>'Новосибирск.обл'!M451</f>
        <v>0</v>
      </c>
      <c r="AS451" s="642" t="e">
        <f>#REF!</f>
        <v>#REF!</v>
      </c>
      <c r="AT451" s="642" t="e">
        <f>#REF!</f>
        <v>#REF!</v>
      </c>
      <c r="AU451" s="642" t="e">
        <f>#REF!</f>
        <v>#REF!</v>
      </c>
      <c r="AV451" s="642" t="e">
        <f>#REF!</f>
        <v>#REF!</v>
      </c>
      <c r="AW451" s="642" t="e">
        <f>#REF!</f>
        <v>#REF!</v>
      </c>
      <c r="AX451" s="642" t="e">
        <f>#REF!</f>
        <v>#REF!</v>
      </c>
      <c r="AY451" s="66"/>
      <c r="AZ451" s="642" t="e">
        <f t="shared" si="1220"/>
        <v>#REF!</v>
      </c>
      <c r="BA451" s="642" t="e">
        <f>#REF!</f>
        <v>#REF!</v>
      </c>
      <c r="BB451" s="642" t="e">
        <f>#REF!</f>
        <v>#REF!</v>
      </c>
      <c r="BC451" s="642" t="e">
        <f>#REF!</f>
        <v>#REF!</v>
      </c>
      <c r="BD451" s="642">
        <f>'Новосибирск.обл'!Y451</f>
        <v>0</v>
      </c>
      <c r="BE451" s="642" t="e">
        <f>#REF!</f>
        <v>#REF!</v>
      </c>
      <c r="BF451" s="642" t="e">
        <f>#REF!</f>
        <v>#REF!</v>
      </c>
      <c r="BG451" s="642" t="e">
        <f>#REF!</f>
        <v>#REF!</v>
      </c>
      <c r="BH451" s="642" t="e">
        <f>#REF!</f>
        <v>#REF!</v>
      </c>
      <c r="BI451" s="642" t="e">
        <f>#REF!</f>
        <v>#REF!</v>
      </c>
      <c r="BJ451" s="642" t="e">
        <f>#REF!</f>
        <v>#REF!</v>
      </c>
      <c r="BK451" s="1" t="e">
        <f>#REF!+#REF!</f>
        <v>#REF!</v>
      </c>
      <c r="BL451" s="1"/>
      <c r="BM451" s="469" t="e">
        <f t="shared" si="1215"/>
        <v>#REF!</v>
      </c>
      <c r="BN451" s="66" t="e">
        <f>#REF!+#REF!+#REF!+'Новосибирск.обл'!E451+#REF!+#REF!+#REF!+#REF!+#REF!+#REF!</f>
        <v>#REF!</v>
      </c>
      <c r="BO451" s="79" t="e">
        <f t="shared" si="1216"/>
        <v>#REF!</v>
      </c>
    </row>
    <row r="452">
      <c r="A452" s="11"/>
      <c r="B452" s="12"/>
      <c r="C452" s="6"/>
    </row>
    <row r="453">
      <c r="A453" s="11"/>
      <c r="B453" s="12"/>
      <c r="C453" s="6"/>
    </row>
    <row r="454">
      <c r="A454" s="549" t="s">
        <v>854</v>
      </c>
      <c r="B454" s="12"/>
      <c r="C454" s="6"/>
    </row>
    <row r="455">
      <c r="A455" s="550" t="s">
        <v>855</v>
      </c>
      <c r="B455" s="550"/>
      <c r="C455" s="550"/>
      <c r="D455" s="550"/>
      <c r="E455" s="1"/>
      <c r="F455" s="1"/>
      <c r="G455" s="1"/>
      <c r="H455" s="1"/>
      <c r="I455" s="1"/>
      <c r="J455" s="1"/>
      <c r="K455" s="1"/>
      <c r="L455" s="1"/>
      <c r="M455" s="1"/>
      <c r="N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</row>
    <row r="456">
      <c r="A456" s="550" t="s">
        <v>856</v>
      </c>
      <c r="B456" s="550"/>
      <c r="C456" s="550"/>
      <c r="D456" s="550"/>
      <c r="E456" s="1"/>
      <c r="F456" s="1"/>
      <c r="G456" s="1"/>
      <c r="H456" s="1"/>
      <c r="I456" s="1"/>
      <c r="J456" s="1"/>
      <c r="K456" s="1"/>
      <c r="L456" s="1"/>
      <c r="M456" s="1"/>
      <c r="N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</row>
    <row r="457">
      <c r="A457" s="550" t="s">
        <v>857</v>
      </c>
      <c r="B457" s="550"/>
      <c r="C457" s="550"/>
      <c r="D457" s="550"/>
      <c r="E457" s="1"/>
      <c r="F457" s="1"/>
      <c r="G457" s="1"/>
      <c r="H457" s="1"/>
      <c r="I457" s="1"/>
      <c r="J457" s="1"/>
      <c r="K457" s="1"/>
      <c r="L457" s="1"/>
      <c r="M457" s="1"/>
      <c r="N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</row>
    <row r="458">
      <c r="A458" s="551" t="s">
        <v>858</v>
      </c>
      <c r="B458" s="551"/>
      <c r="C458" s="551"/>
      <c r="D458" s="551"/>
      <c r="E458" s="1"/>
      <c r="F458" s="1"/>
      <c r="G458" s="1"/>
      <c r="H458" s="1"/>
      <c r="I458" s="1"/>
      <c r="J458" s="1"/>
      <c r="K458" s="1"/>
      <c r="L458" s="1"/>
      <c r="M458" s="1"/>
      <c r="N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</row>
    <row r="459">
      <c r="A459" s="552" t="s">
        <v>859</v>
      </c>
      <c r="B459" s="552"/>
      <c r="C459" s="552"/>
      <c r="D459" s="552"/>
      <c r="E459" s="1"/>
      <c r="F459" s="1"/>
      <c r="G459" s="1"/>
      <c r="H459" s="1"/>
      <c r="I459" s="1"/>
      <c r="J459" s="1"/>
      <c r="K459" s="1"/>
      <c r="L459" s="1"/>
      <c r="M459" s="1"/>
      <c r="N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</row>
  </sheetData>
  <mergeCells count="31">
    <mergeCell ref="A6:D7"/>
    <mergeCell ref="A9:B9"/>
    <mergeCell ref="A12:B12"/>
    <mergeCell ref="A14:B14"/>
    <mergeCell ref="A15:B15"/>
    <mergeCell ref="A19:A20"/>
    <mergeCell ref="B19:B20"/>
    <mergeCell ref="C19:C20"/>
    <mergeCell ref="D19:N19"/>
    <mergeCell ref="P19:Z19"/>
    <mergeCell ref="AB19:AL19"/>
    <mergeCell ref="AN19:AX19"/>
    <mergeCell ref="AZ19:BJ19"/>
    <mergeCell ref="A22:D22"/>
    <mergeCell ref="A166:D166"/>
    <mergeCell ref="A318:D318"/>
    <mergeCell ref="A368:D369"/>
    <mergeCell ref="A370:A371"/>
    <mergeCell ref="B370:B371"/>
    <mergeCell ref="C370:C371"/>
    <mergeCell ref="D370:N370"/>
    <mergeCell ref="P370:Z370"/>
    <mergeCell ref="AB370:AL370"/>
    <mergeCell ref="AN370:AX370"/>
    <mergeCell ref="AZ370:BJ370"/>
    <mergeCell ref="A373:B373"/>
    <mergeCell ref="A455:D455"/>
    <mergeCell ref="A456:D456"/>
    <mergeCell ref="A457:D457"/>
    <mergeCell ref="A458:D458"/>
    <mergeCell ref="A459:D459"/>
  </mergeCells>
  <printOptions headings="0" gridLines="0"/>
  <pageMargins left="0.70866141732283472" right="0.70866141732283472" top="0.74803149606299213" bottom="0.74803149606299213" header="0.31496062992125984" footer="0.31496062992125984"/>
  <pageSetup paperSize="9" scale="10" fitToWidth="1" fitToHeight="5" pageOrder="downThenOver" orientation="portrait" usePrinterDefaults="1" blackAndWhite="0" draft="0" cellComments="none" useFirstPageNumber="0" errors="displayed" horizontalDpi="600" verticalDpi="600" copies="1"/>
  <headerFooter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Views>
    <sheetView zoomScale="100" workbookViewId="0">
      <selection activeCell="Q27" activeCellId="0" sqref="Q27"/>
    </sheetView>
  </sheetViews>
  <sheetFormatPr defaultRowHeight="14.25"/>
  <sheetData>
    <row r="1">
      <c r="B1" s="693">
        <v>2021</v>
      </c>
      <c r="C1" s="693"/>
      <c r="D1" s="693"/>
      <c r="E1" s="693"/>
      <c r="F1" s="693"/>
      <c r="G1" s="693"/>
      <c r="H1" s="693"/>
      <c r="I1" s="693"/>
      <c r="J1" s="693"/>
      <c r="K1" s="693"/>
      <c r="M1" s="693">
        <v>2022</v>
      </c>
      <c r="N1" s="693"/>
      <c r="O1" s="693"/>
      <c r="P1" s="693"/>
      <c r="Q1" s="693"/>
      <c r="R1" s="693"/>
      <c r="S1" s="693"/>
      <c r="T1" s="693"/>
      <c r="U1" s="693"/>
      <c r="V1" s="693"/>
      <c r="X1" s="693">
        <v>2023</v>
      </c>
      <c r="Y1" s="693"/>
      <c r="Z1" s="693"/>
      <c r="AA1" s="693"/>
      <c r="AB1" s="693"/>
      <c r="AC1" s="693"/>
      <c r="AD1" s="693"/>
      <c r="AE1" s="693"/>
      <c r="AF1" s="693"/>
      <c r="AG1" s="693"/>
      <c r="AI1" s="693">
        <v>2024</v>
      </c>
      <c r="AJ1" s="693"/>
      <c r="AK1" s="693"/>
      <c r="AL1" s="693"/>
      <c r="AM1" s="693"/>
      <c r="AN1" s="693"/>
      <c r="AO1" s="693"/>
      <c r="AP1" s="693"/>
      <c r="AQ1" s="693"/>
      <c r="AR1" s="693"/>
      <c r="AT1" s="693">
        <v>2025</v>
      </c>
      <c r="AU1" s="693"/>
      <c r="AV1" s="693"/>
      <c r="AW1" s="693"/>
      <c r="AX1" s="693"/>
      <c r="AY1" s="693"/>
      <c r="AZ1" s="693"/>
      <c r="BA1" s="693"/>
      <c r="BB1" s="693"/>
      <c r="BC1" s="693"/>
    </row>
    <row r="2">
      <c r="B2" t="s">
        <v>864</v>
      </c>
      <c r="C2" t="s">
        <v>865</v>
      </c>
      <c r="D2" t="s">
        <v>866</v>
      </c>
      <c r="E2" t="s">
        <v>867</v>
      </c>
      <c r="F2" t="s">
        <v>868</v>
      </c>
      <c r="G2" t="s">
        <v>869</v>
      </c>
      <c r="H2" t="s">
        <v>870</v>
      </c>
      <c r="I2" t="s">
        <v>871</v>
      </c>
      <c r="J2" t="s">
        <v>872</v>
      </c>
      <c r="K2" t="s">
        <v>873</v>
      </c>
      <c r="M2" t="s">
        <v>864</v>
      </c>
      <c r="N2" t="s">
        <v>865</v>
      </c>
      <c r="O2" t="s">
        <v>866</v>
      </c>
      <c r="P2" t="s">
        <v>867</v>
      </c>
      <c r="Q2" t="s">
        <v>868</v>
      </c>
      <c r="R2" t="s">
        <v>869</v>
      </c>
      <c r="S2" t="s">
        <v>870</v>
      </c>
      <c r="T2" t="s">
        <v>871</v>
      </c>
      <c r="U2" t="s">
        <v>872</v>
      </c>
      <c r="V2" t="s">
        <v>873</v>
      </c>
      <c r="X2" t="s">
        <v>864</v>
      </c>
      <c r="Y2" t="s">
        <v>865</v>
      </c>
      <c r="Z2" t="s">
        <v>866</v>
      </c>
      <c r="AA2" t="s">
        <v>867</v>
      </c>
      <c r="AB2" t="s">
        <v>868</v>
      </c>
      <c r="AC2" t="s">
        <v>869</v>
      </c>
      <c r="AD2" t="s">
        <v>870</v>
      </c>
      <c r="AE2" t="s">
        <v>871</v>
      </c>
      <c r="AF2" t="s">
        <v>872</v>
      </c>
      <c r="AG2" t="s">
        <v>873</v>
      </c>
      <c r="AI2" t="s">
        <v>864</v>
      </c>
      <c r="AJ2" t="s">
        <v>865</v>
      </c>
      <c r="AK2" t="s">
        <v>866</v>
      </c>
      <c r="AL2" t="s">
        <v>867</v>
      </c>
      <c r="AM2" t="s">
        <v>868</v>
      </c>
      <c r="AN2" t="s">
        <v>869</v>
      </c>
      <c r="AO2" t="s">
        <v>870</v>
      </c>
      <c r="AP2" t="s">
        <v>871</v>
      </c>
      <c r="AQ2" t="s">
        <v>872</v>
      </c>
      <c r="AR2" t="s">
        <v>873</v>
      </c>
      <c r="AT2" t="s">
        <v>864</v>
      </c>
      <c r="AU2" t="s">
        <v>865</v>
      </c>
      <c r="AV2" t="s">
        <v>866</v>
      </c>
      <c r="AW2" t="s">
        <v>867</v>
      </c>
      <c r="AX2" t="s">
        <v>868</v>
      </c>
      <c r="AY2" t="s">
        <v>869</v>
      </c>
      <c r="AZ2" t="s">
        <v>870</v>
      </c>
      <c r="BA2" t="s">
        <v>871</v>
      </c>
      <c r="BB2" t="s">
        <v>872</v>
      </c>
      <c r="BC2" t="s">
        <v>873</v>
      </c>
    </row>
    <row r="3">
      <c r="A3" t="s">
        <v>886</v>
      </c>
      <c r="B3" s="328">
        <f>([26]ИО!$BC$55+'[26]АУП пер'!$W$55)/1000</f>
        <v>-3.7866741955722065</v>
      </c>
      <c r="C3" s="328">
        <f>([26]РБ!$BC$55+'[26]АУП пер'!$AE$55)/1000</f>
        <v>-15.667161700076445</v>
      </c>
      <c r="D3" s="328">
        <f>([26]ЗК!$BC$55+'[26]АУП пер'!$O$55)/1000</f>
        <v>-3.2257430065410997</v>
      </c>
      <c r="E3" s="328">
        <f>([26]НО!$BC$55+'[26]АУП пер'!$CQ$55)/1000</f>
        <v>-10.003330719978969</v>
      </c>
      <c r="F3" s="328">
        <f>([26]Норильск!$BC$55+'[26]АУП пер'!$CI$55)/1000</f>
        <v>-0.11432798606149411</v>
      </c>
      <c r="G3" s="328">
        <f>([26]КК!$BC$55+'[26]АУП пер'!$BK$55)/1000</f>
        <v>-3.5136367233359649</v>
      </c>
      <c r="H3" s="328">
        <f>([26]КО!$BC$55+'[26]АУП пер'!$AU$55)/1000</f>
        <v>-0.85642090759742606</v>
      </c>
      <c r="I3" s="328">
        <f>([26]ТО!$BC$55+'[26]АУП пер'!$CY$55)/1000</f>
        <v>-0.57000713324027641</v>
      </c>
      <c r="J3" s="328">
        <f>([26]ОО!$BC$55+'[26]АУП пер'!$DG$55)/1000</f>
        <v>-0.72423283443466635</v>
      </c>
      <c r="K3" s="328">
        <f>([26]АК!$BC$55+'[26]АУП пер'!$AM$55)/1000</f>
        <v>-3.8250784922940371</v>
      </c>
      <c r="M3" s="328">
        <f t="shared" ref="M3:M5" si="1222">B3*$V$10</f>
        <v>-3.9343544891995221</v>
      </c>
      <c r="N3" s="328">
        <f t="shared" ref="N3:V5" si="1223">C3*$V$10</f>
        <v>-16.278181006379427</v>
      </c>
      <c r="O3" s="328">
        <f t="shared" si="1223"/>
        <v>-3.3515469837962022</v>
      </c>
      <c r="P3" s="328">
        <f t="shared" si="1223"/>
        <v>-10.393460618058148</v>
      </c>
      <c r="Q3" s="328">
        <f t="shared" si="1223"/>
        <v>-0.11878677751789236</v>
      </c>
      <c r="R3" s="328">
        <f t="shared" si="1223"/>
        <v>-3.6506685555460674</v>
      </c>
      <c r="S3" s="328">
        <f t="shared" si="1223"/>
        <v>-0.88982132299372563</v>
      </c>
      <c r="T3" s="328">
        <f t="shared" si="1223"/>
        <v>-0.5922374114366471</v>
      </c>
      <c r="U3" s="328">
        <f t="shared" si="1223"/>
        <v>-0.75247791497761829</v>
      </c>
      <c r="V3" s="328">
        <f t="shared" si="1223"/>
        <v>-3.9742565534935044</v>
      </c>
      <c r="X3" s="328">
        <f t="shared" ref="X3:X5" si="1224">M3*$AG$10</f>
        <v>-4.0917286687675034</v>
      </c>
      <c r="Y3" s="328">
        <f t="shared" ref="Y3:AG5" si="1225">N3*$AG$10</f>
        <v>-16.929308246634605</v>
      </c>
      <c r="Z3" s="328">
        <f t="shared" si="1225"/>
        <v>-3.4856088631480504</v>
      </c>
      <c r="AA3" s="328">
        <f t="shared" si="1225"/>
        <v>-10.809199042780474</v>
      </c>
      <c r="AB3" s="328">
        <f t="shared" si="1225"/>
        <v>-0.12353824861860806</v>
      </c>
      <c r="AC3" s="328">
        <f t="shared" si="1225"/>
        <v>-3.79669529776791</v>
      </c>
      <c r="AD3" s="328">
        <f t="shared" si="1225"/>
        <v>-0.92541417591347463</v>
      </c>
      <c r="AE3" s="328">
        <f t="shared" si="1225"/>
        <v>-0.61592690789411297</v>
      </c>
      <c r="AF3" s="328">
        <f t="shared" si="1225"/>
        <v>-0.78257703157672309</v>
      </c>
      <c r="AG3" s="328">
        <f t="shared" si="1225"/>
        <v>-4.133226815633245</v>
      </c>
      <c r="AI3" s="328">
        <f t="shared" ref="AI3:AI5" si="1226">X3*$AR$10</f>
        <v>-4.2553978155182035</v>
      </c>
      <c r="AJ3" s="328">
        <f t="shared" ref="AJ3:AR5" si="1227">Y3*$AR$10</f>
        <v>-17.60648057649999</v>
      </c>
      <c r="AK3" s="328">
        <f t="shared" si="1227"/>
        <v>-3.6250332176739724</v>
      </c>
      <c r="AL3" s="328">
        <f t="shared" si="1227"/>
        <v>-11.241567004491694</v>
      </c>
      <c r="AM3" s="328">
        <f t="shared" si="1227"/>
        <v>-0.12847977856335238</v>
      </c>
      <c r="AN3" s="328">
        <f t="shared" si="1227"/>
        <v>-3.9485631096786267</v>
      </c>
      <c r="AO3" s="328">
        <f t="shared" si="1227"/>
        <v>-0.96243074295001363</v>
      </c>
      <c r="AP3" s="328">
        <f t="shared" si="1227"/>
        <v>-0.64056398420987748</v>
      </c>
      <c r="AQ3" s="328">
        <f t="shared" si="1227"/>
        <v>-0.813880112839792</v>
      </c>
      <c r="AR3" s="328">
        <f t="shared" si="1227"/>
        <v>-4.2985558882585746</v>
      </c>
      <c r="AT3" s="328">
        <f t="shared" ref="AT3:AT5" si="1228">AI3*$BC$10</f>
        <v>-4.4256137281389316</v>
      </c>
      <c r="AU3" s="328">
        <f t="shared" ref="AU3:BC5" si="1229">AJ3*$BC$10</f>
        <v>-18.31073979955999</v>
      </c>
      <c r="AV3" s="328">
        <f t="shared" si="1229"/>
        <v>-3.7700345463809315</v>
      </c>
      <c r="AW3" s="328">
        <f t="shared" si="1229"/>
        <v>-11.691229684671363</v>
      </c>
      <c r="AX3" s="328">
        <f t="shared" si="1229"/>
        <v>-0.13361896970588649</v>
      </c>
      <c r="AY3" s="328">
        <f t="shared" si="1229"/>
        <v>-4.1065056340657717</v>
      </c>
      <c r="AZ3" s="328">
        <f t="shared" si="1229"/>
        <v>-1.0009279726680143</v>
      </c>
      <c r="BA3" s="328">
        <f t="shared" si="1229"/>
        <v>-0.66618654357827256</v>
      </c>
      <c r="BB3" s="328">
        <f t="shared" si="1229"/>
        <v>-0.84643531735338373</v>
      </c>
      <c r="BC3" s="328">
        <f t="shared" si="1229"/>
        <v>-4.4704981237889179</v>
      </c>
    </row>
    <row r="4">
      <c r="A4" t="s">
        <v>887</v>
      </c>
      <c r="B4" s="328">
        <f>([26]ИО!$BS$55+'[26]АУП ТП'!$W$55)/1000</f>
        <v>-0.069246414067379566</v>
      </c>
      <c r="C4" s="328">
        <f>([26]РБ!$BS$55+'[26]АУП ТП'!$AE$55)/1000</f>
        <v>-0.043853663911446267</v>
      </c>
      <c r="D4" s="328">
        <f>([26]ЗК!$BS$55+'[26]АУП ТП'!$O$55)/1000</f>
        <v>-0.10880671591413148</v>
      </c>
      <c r="E4" s="328">
        <f>([26]НО!$BS$55+'[26]АУП ТП'!$CQ$55)/1000</f>
        <v>-0.052394180570350488</v>
      </c>
      <c r="F4" s="328">
        <f>([26]Норильск!$BS$55+'[26]АУП ТП'!$CI$55)/1000</f>
        <v>0</v>
      </c>
      <c r="G4" s="328">
        <f>([26]КК!$BS$55+'[26]АУП ТП'!$BK$55)/1000</f>
        <v>-0.047572261017789087</v>
      </c>
      <c r="H4" s="328">
        <f>([26]КО!$BS$55+'[26]АУП ТП'!$AU$55)/1000</f>
        <v>0</v>
      </c>
      <c r="I4" s="328">
        <f>([26]ТО!$BS$55+'[26]АУП ТП'!$CY$55)/1000</f>
        <v>-0.0068966609215912432</v>
      </c>
      <c r="J4" s="328">
        <f>([26]ОО!$BS$55+'[26]АУП ТП'!$DG$55)/1000</f>
        <v>-0.0042636702150856375</v>
      </c>
      <c r="K4" s="328">
        <f>([26]АК!$BS$55+'[26]АУП ТП'!$AM$55)/1000</f>
        <v>-0.001433911007258194</v>
      </c>
      <c r="M4" s="328">
        <f t="shared" si="1222"/>
        <v>-0.071947024216007363</v>
      </c>
      <c r="N4" s="328">
        <f t="shared" si="1223"/>
        <v>-0.045563956803992667</v>
      </c>
      <c r="O4" s="328">
        <f t="shared" si="1223"/>
        <v>-0.11305017783478259</v>
      </c>
      <c r="P4" s="328">
        <f t="shared" si="1223"/>
        <v>-0.054437553612594156</v>
      </c>
      <c r="Q4" s="328">
        <f t="shared" si="1223"/>
        <v>0</v>
      </c>
      <c r="R4" s="328">
        <f t="shared" si="1223"/>
        <v>-0.049427579197482856</v>
      </c>
      <c r="S4" s="328">
        <f t="shared" si="1223"/>
        <v>0</v>
      </c>
      <c r="T4" s="328">
        <f t="shared" si="1223"/>
        <v>-0.0071656306975333012</v>
      </c>
      <c r="U4" s="328">
        <f t="shared" si="1223"/>
        <v>-0.004429953353473977</v>
      </c>
      <c r="V4" s="328">
        <f t="shared" si="1223"/>
        <v>-0.0014898335365412635</v>
      </c>
      <c r="X4" s="328">
        <f t="shared" si="1224"/>
        <v>-0.074824905184647655</v>
      </c>
      <c r="Y4" s="328">
        <f t="shared" si="1225"/>
        <v>-0.047386515076152373</v>
      </c>
      <c r="Z4" s="328">
        <f t="shared" si="1225"/>
        <v>-0.1175721849481739</v>
      </c>
      <c r="AA4" s="328">
        <f t="shared" si="1225"/>
        <v>-0.056615055757097923</v>
      </c>
      <c r="AB4" s="328">
        <f t="shared" si="1225"/>
        <v>0</v>
      </c>
      <c r="AC4" s="328">
        <f t="shared" si="1225"/>
        <v>-0.051404682365382169</v>
      </c>
      <c r="AD4" s="328">
        <f t="shared" si="1225"/>
        <v>0</v>
      </c>
      <c r="AE4" s="328">
        <f t="shared" si="1225"/>
        <v>-0.0074522559254346331</v>
      </c>
      <c r="AF4" s="328">
        <f t="shared" si="1225"/>
        <v>-0.0046071514876129364</v>
      </c>
      <c r="AG4" s="328">
        <f t="shared" si="1225"/>
        <v>-0.0015494268780029141</v>
      </c>
      <c r="AI4" s="328">
        <f t="shared" si="1226"/>
        <v>-0.077817901392033567</v>
      </c>
      <c r="AJ4" s="328">
        <f t="shared" si="1227"/>
        <v>-0.049281975679198467</v>
      </c>
      <c r="AK4" s="328">
        <f t="shared" si="1227"/>
        <v>-0.12227507234610085</v>
      </c>
      <c r="AL4" s="328">
        <f t="shared" si="1227"/>
        <v>-0.058879657987381845</v>
      </c>
      <c r="AM4" s="328">
        <f t="shared" si="1227"/>
        <v>0</v>
      </c>
      <c r="AN4" s="328">
        <f t="shared" si="1227"/>
        <v>-0.053460869659997461</v>
      </c>
      <c r="AO4" s="328">
        <f t="shared" si="1227"/>
        <v>0</v>
      </c>
      <c r="AP4" s="328">
        <f t="shared" si="1227"/>
        <v>-0.0077503461624520188</v>
      </c>
      <c r="AQ4" s="328">
        <f t="shared" si="1227"/>
        <v>-0.0047914375471174537</v>
      </c>
      <c r="AR4" s="328">
        <f t="shared" si="1227"/>
        <v>-0.0016114039531230308</v>
      </c>
      <c r="AT4" s="328">
        <f t="shared" si="1228"/>
        <v>-0.080930617447714917</v>
      </c>
      <c r="AU4" s="328">
        <f t="shared" si="1229"/>
        <v>-0.051253254706366408</v>
      </c>
      <c r="AV4" s="328">
        <f t="shared" si="1229"/>
        <v>-0.12716607523994489</v>
      </c>
      <c r="AW4" s="328">
        <f t="shared" si="1229"/>
        <v>-0.061234844306877118</v>
      </c>
      <c r="AX4" s="328">
        <f t="shared" si="1229"/>
        <v>0</v>
      </c>
      <c r="AY4" s="328">
        <f t="shared" si="1229"/>
        <v>-0.055599304446397359</v>
      </c>
      <c r="AZ4" s="328">
        <f t="shared" si="1229"/>
        <v>0</v>
      </c>
      <c r="BA4" s="328">
        <f t="shared" si="1229"/>
        <v>-0.0080603600089501001</v>
      </c>
      <c r="BB4" s="328">
        <f t="shared" si="1229"/>
        <v>-0.004983095049002152</v>
      </c>
      <c r="BC4" s="328">
        <f t="shared" si="1229"/>
        <v>-0.001675860111247952</v>
      </c>
    </row>
    <row r="5">
      <c r="A5" t="s">
        <v>889</v>
      </c>
      <c r="B5" s="328">
        <f>([26]ИО!$CA$55+[26]ИО!$BK$55+'[26]АУП ГК'!$W$55+'[26]АУП прочие'!$W$55)/1000</f>
        <v>0.19452615062375903</v>
      </c>
      <c r="C5" s="328">
        <f>([26]РБ!$BK$55+[26]РБ!$CA$55+'[26]АУП ГК'!$AE$55+'[26]АУП прочие'!$AE$55)/1000</f>
        <v>0.91166202048770428</v>
      </c>
      <c r="D5" s="328">
        <f>([26]ЗК!$BK$55+[26]ЗК!$CA$55+'[26]АУП ГК'!$O$55+'[26]АУП прочие'!$O$55)/1000</f>
        <v>0.25155366673415108</v>
      </c>
      <c r="E5" s="328">
        <f>([26]НО!$CA$55+[26]НО!$BK$55+'[26]АУП ГК'!$CQ$55+'[26]АУП прочие'!$CQ$55)/1000</f>
        <v>0.0089349666261495306</v>
      </c>
      <c r="F5" s="328">
        <f>([26]Норильск!$BK$55+[26]Норильск!$CA$55+'[26]АУП ГК'!$CI$55+'[26]АУП прочие'!$CI$55)/1000</f>
        <v>0</v>
      </c>
      <c r="G5" s="328">
        <f>([26]КК!$BK$55+[26]КК!$CA$55+'[26]АУП ГК'!$BK$55+'[26]АУП прочие'!$BK$55)/1000</f>
        <v>-0.094389318937018268</v>
      </c>
      <c r="H5" s="328">
        <f>([26]КО!$BK$55+[26]КО!$CA$55+'[26]АУП ГК'!$AU$55+'[26]АУП прочие'!$AU$55)/1000</f>
        <v>0.013041681965141926</v>
      </c>
      <c r="I5" s="328">
        <f>([26]ТО!$BK$55+[26]ТО!$CA$55+'[26]АУП ГК'!$CY$55+'[26]АУП прочие'!$CY$55)/1000</f>
        <v>0</v>
      </c>
      <c r="J5" s="328">
        <f>([26]ОО!$BK$55+[26]ОО!$CA$55+'[26]АУП ГК'!$DG$55+'[26]АУП прочие'!$DG$55)/1000</f>
        <v>-0.073526229193447951</v>
      </c>
      <c r="K5" s="328">
        <f>([26]АК!$BK$55+[26]АК!$CA$55+'[26]АУП ГК'!$AM$55+'[26]АУП прочие'!$AM$55)/1000</f>
        <v>0.002622507332328656</v>
      </c>
      <c r="M5" s="328">
        <f t="shared" si="1222"/>
        <v>0.20211267049808562</v>
      </c>
      <c r="N5" s="328">
        <f t="shared" si="1223"/>
        <v>0.94721683928672473</v>
      </c>
      <c r="O5" s="328">
        <f t="shared" si="1223"/>
        <v>0.26136425973678296</v>
      </c>
      <c r="P5" s="328">
        <f t="shared" si="1223"/>
        <v>0.0092834303245693615</v>
      </c>
      <c r="Q5" s="328">
        <f t="shared" si="1223"/>
        <v>0</v>
      </c>
      <c r="R5" s="328">
        <f t="shared" si="1223"/>
        <v>-0.098070502375561974</v>
      </c>
      <c r="S5" s="328">
        <f t="shared" si="1223"/>
        <v>0.01355030756178246</v>
      </c>
      <c r="T5" s="328">
        <f t="shared" si="1223"/>
        <v>0</v>
      </c>
      <c r="U5" s="328">
        <f t="shared" si="1223"/>
        <v>-0.076393752131992412</v>
      </c>
      <c r="V5" s="328">
        <f t="shared" si="1223"/>
        <v>0.0027247851182894732</v>
      </c>
      <c r="X5" s="328">
        <f t="shared" si="1224"/>
        <v>0.21019717731800905</v>
      </c>
      <c r="Y5" s="328">
        <f t="shared" si="1225"/>
        <v>0.98510551285819381</v>
      </c>
      <c r="Z5" s="328">
        <f t="shared" si="1225"/>
        <v>0.2718188301262543</v>
      </c>
      <c r="AA5" s="328">
        <f t="shared" si="1225"/>
        <v>0.0096547675375521363</v>
      </c>
      <c r="AB5" s="328">
        <f t="shared" si="1225"/>
        <v>0</v>
      </c>
      <c r="AC5" s="328">
        <f t="shared" si="1225"/>
        <v>-0.10199332247058446</v>
      </c>
      <c r="AD5" s="328">
        <f t="shared" si="1225"/>
        <v>0.01409231986425376</v>
      </c>
      <c r="AE5" s="328">
        <f t="shared" si="1225"/>
        <v>0</v>
      </c>
      <c r="AF5" s="328">
        <f t="shared" si="1225"/>
        <v>-0.079449502217272108</v>
      </c>
      <c r="AG5" s="328">
        <f t="shared" si="1225"/>
        <v>0.0028337765230210523</v>
      </c>
      <c r="AI5" s="328">
        <f t="shared" si="1226"/>
        <v>0.21860506441072941</v>
      </c>
      <c r="AJ5" s="328">
        <f t="shared" si="1227"/>
        <v>1.0245097333725215</v>
      </c>
      <c r="AK5" s="328">
        <f t="shared" si="1227"/>
        <v>0.28269158333130445</v>
      </c>
      <c r="AL5" s="328">
        <f t="shared" si="1227"/>
        <v>0.010040958239054222</v>
      </c>
      <c r="AM5" s="328">
        <f t="shared" si="1227"/>
        <v>0</v>
      </c>
      <c r="AN5" s="328">
        <f t="shared" si="1227"/>
        <v>-0.10607305536940784</v>
      </c>
      <c r="AO5" s="328">
        <f t="shared" si="1227"/>
        <v>0.01465601265882391</v>
      </c>
      <c r="AP5" s="328">
        <f t="shared" si="1227"/>
        <v>0</v>
      </c>
      <c r="AQ5" s="328">
        <f t="shared" si="1227"/>
        <v>-0.082627482305962993</v>
      </c>
      <c r="AR5" s="328">
        <f t="shared" si="1227"/>
        <v>0.0029471275839418947</v>
      </c>
      <c r="AT5" s="328">
        <f t="shared" si="1228"/>
        <v>0.2273492669871586</v>
      </c>
      <c r="AU5" s="328">
        <f t="shared" si="1229"/>
        <v>1.0654901227074225</v>
      </c>
      <c r="AV5" s="328">
        <f t="shared" si="1229"/>
        <v>0.29399924666455662</v>
      </c>
      <c r="AW5" s="328">
        <f t="shared" si="1229"/>
        <v>0.01044259656861639</v>
      </c>
      <c r="AX5" s="328">
        <f t="shared" si="1229"/>
        <v>0</v>
      </c>
      <c r="AY5" s="328">
        <f t="shared" si="1229"/>
        <v>-0.11031597758418416</v>
      </c>
      <c r="AZ5" s="328">
        <f t="shared" si="1229"/>
        <v>0.015242253165176866</v>
      </c>
      <c r="BA5" s="328">
        <f t="shared" si="1229"/>
        <v>0</v>
      </c>
      <c r="BB5" s="328">
        <f t="shared" si="1229"/>
        <v>-0.08593258159820151</v>
      </c>
      <c r="BC5" s="328">
        <f t="shared" si="1229"/>
        <v>0.0030650126872995708</v>
      </c>
    </row>
    <row r="6">
      <c r="B6">
        <f>B3+B4+B5</f>
        <v>-3.6613944590158272</v>
      </c>
      <c r="C6">
        <f t="shared" ref="C6:K6" si="1230">C3+C4+C5</f>
        <v>-14.799353343500188</v>
      </c>
      <c r="D6">
        <f t="shared" si="1230"/>
        <v>-3.0829960557210803</v>
      </c>
      <c r="E6">
        <f t="shared" si="1230"/>
        <v>-10.04678993392317</v>
      </c>
      <c r="F6">
        <f t="shared" si="1230"/>
        <v>-0.11432798606149411</v>
      </c>
      <c r="G6">
        <f t="shared" si="1230"/>
        <v>-3.655598303290772</v>
      </c>
      <c r="H6">
        <f t="shared" si="1230"/>
        <v>-0.84337922563228418</v>
      </c>
      <c r="I6">
        <f t="shared" si="1230"/>
        <v>-0.57690379416186766</v>
      </c>
      <c r="J6">
        <f t="shared" si="1230"/>
        <v>-0.8020227338432</v>
      </c>
      <c r="K6">
        <f t="shared" si="1230"/>
        <v>-3.8238898959689664</v>
      </c>
    </row>
    <row r="7">
      <c r="B7" t="e">
        <f>B6-#REF!</f>
        <v>#REF!</v>
      </c>
      <c r="C7" t="e">
        <f>C6-#REF!</f>
        <v>#REF!</v>
      </c>
      <c r="D7" t="e">
        <f>D6-#REF!</f>
        <v>#REF!</v>
      </c>
      <c r="E7" t="e">
        <f>E6-#REF!</f>
        <v>#REF!</v>
      </c>
      <c r="F7" t="e">
        <f>F6-#REF!</f>
        <v>#REF!</v>
      </c>
      <c r="G7" t="e">
        <f>G6-#REF!</f>
        <v>#REF!</v>
      </c>
      <c r="H7" t="e">
        <f>H6-#REF!</f>
        <v>#REF!</v>
      </c>
      <c r="I7" t="e">
        <f>I6-#REF!</f>
        <v>#REF!</v>
      </c>
      <c r="J7" t="e">
        <f>J6-#REF!</f>
        <v>#REF!</v>
      </c>
      <c r="K7" t="e">
        <f>K6-#REF!</f>
        <v>#REF!</v>
      </c>
    </row>
    <row r="10">
      <c r="U10" s="328" t="s">
        <v>862</v>
      </c>
      <c r="V10" s="328">
        <v>1.0389999999999999</v>
      </c>
      <c r="AF10" s="328" t="s">
        <v>862</v>
      </c>
      <c r="AG10" s="328">
        <v>1.04</v>
      </c>
      <c r="AQ10" s="328" t="s">
        <v>862</v>
      </c>
      <c r="AR10" s="328">
        <v>1.04</v>
      </c>
      <c r="BB10" s="328" t="s">
        <v>862</v>
      </c>
      <c r="BC10" s="328">
        <v>1.04</v>
      </c>
    </row>
    <row r="11">
      <c r="B11" s="693" t="s">
        <v>892</v>
      </c>
      <c r="C11" s="693"/>
      <c r="D11" s="693"/>
      <c r="E11" s="693"/>
      <c r="F11" s="693"/>
      <c r="G11" s="693"/>
      <c r="H11" s="693"/>
      <c r="I11" s="693"/>
      <c r="J11" s="693"/>
      <c r="K11" s="693"/>
    </row>
    <row r="12">
      <c r="B12" t="s">
        <v>864</v>
      </c>
      <c r="C12" t="s">
        <v>865</v>
      </c>
      <c r="D12" t="s">
        <v>866</v>
      </c>
      <c r="E12" t="s">
        <v>867</v>
      </c>
      <c r="F12" t="s">
        <v>868</v>
      </c>
      <c r="G12" t="s">
        <v>869</v>
      </c>
      <c r="H12" t="s">
        <v>870</v>
      </c>
      <c r="I12" t="s">
        <v>871</v>
      </c>
      <c r="J12" t="s">
        <v>872</v>
      </c>
      <c r="K12" t="s">
        <v>873</v>
      </c>
    </row>
    <row r="13">
      <c r="A13" t="s">
        <v>886</v>
      </c>
      <c r="B13" s="328">
        <f>([25]Произ.Ирк!$BI$54+'[25]АУП пер'!$AC$54)/1000</f>
        <v>2.6151366109121659</v>
      </c>
      <c r="C13" s="328">
        <f>([25]Произ.Бур!$BI$54+'[25]АУП пер'!$AK$54)/1000</f>
        <v>-6.2788341519964712</v>
      </c>
      <c r="D13" s="328">
        <f>([25]Произ.Заб!$BI$54+'[25]АУП пер'!$U$54)/1000</f>
        <v>-2.6120245277619678</v>
      </c>
      <c r="E13" s="328">
        <f>('[25]Произ. Нов обл'!$BI$54+'[25]АУП пер'!$CW$54)/1000</f>
        <v>1.3594424897821014</v>
      </c>
      <c r="F13" s="328">
        <f>('[25]Произ. Норильск'!$BI$54+'[25]АУП пер'!$CO$54)/1000</f>
        <v>0.071524958091094784</v>
      </c>
      <c r="G13" s="328">
        <f>('[25]Произ. Крас кр'!$BI$54+'[25]АУП пер'!$BQ$54)/1000</f>
        <v>1.6295207732836265</v>
      </c>
      <c r="H13" s="328">
        <f>([25]Произ.Кем!$BI$54+'[25]АУП пер'!$BA$54)/1000</f>
        <v>0.36227253537889398</v>
      </c>
      <c r="I13" s="328">
        <f>('[25]Произ. Томск'!$BI$54+'[25]АУП пер'!$DE$54)/1000</f>
        <v>0.80909306521868618</v>
      </c>
      <c r="J13" s="328">
        <f>('[25]Произ. Омск'!$BI$54+'[25]АУП пер'!$DM$54)/1000</f>
        <v>0.3603297895232998</v>
      </c>
      <c r="K13" s="328">
        <f>('[25]Произ. Алт кр'!$BI$54+'[25]АУП пер'!$AS$54)/1000</f>
        <v>1.7235979909953587</v>
      </c>
    </row>
    <row r="14">
      <c r="A14" t="s">
        <v>887</v>
      </c>
      <c r="B14" s="328">
        <f>([25]Произ.Ирк!$BY$54+'[25]АУП ТП'!$AC$54)/1000</f>
        <v>0.050061057880674248</v>
      </c>
      <c r="C14" s="328">
        <f>([25]Произ.Бур!$BY$54+'[25]АУП ТП'!$AK$54)/1000</f>
        <v>0.024526485494879315</v>
      </c>
      <c r="D14" s="328">
        <f>([25]Произ.Заб!$BY$54+'[25]АУП ТП'!$U$54)/1000</f>
        <v>2.8316659555618244</v>
      </c>
      <c r="E14" s="328">
        <f>('[25]Произ. Нов обл'!$BY$54+'[25]АУП ТП'!$CW$54)/1000</f>
        <v>0.029989881064566248</v>
      </c>
      <c r="F14" s="328">
        <f>('[25]Произ. Норильск'!$BY$54+'[25]АУП ТП'!$CO$54)/1000</f>
        <v>0</v>
      </c>
      <c r="G14" s="328">
        <f>('[25]Произ. Крас кр'!$BY$54+'[25]АУП ТП'!$BQ$54)/1000</f>
        <v>-0.0024946644558660152</v>
      </c>
      <c r="H14" s="328">
        <f>([25]Произ.Кем!$BY$54+'[25]АУП ТП'!$BA$54)/1000</f>
        <v>0</v>
      </c>
      <c r="I14" s="328">
        <f>('[25]Произ. Томск'!$BY$54+'[25]АУП ТП'!$DE$54)/1000</f>
        <v>0.0028244491389012019</v>
      </c>
      <c r="J14" s="328">
        <f>('[25]Произ. Омск'!$BY$54+'[25]АУП ТП'!$DM$54)/1000</f>
        <v>0.0048776818233220815</v>
      </c>
      <c r="K14" s="328">
        <f>('[25]Произ. Алт кр'!$BY$54+'[25]АУП ТП'!$AS$54)/1000</f>
        <v>0</v>
      </c>
    </row>
    <row r="15">
      <c r="A15" t="s">
        <v>889</v>
      </c>
      <c r="B15" s="328">
        <f>([25]Произ.Ирк!$CG$54+[25]Произ.Ирк!$BQ$54+'[25]АУП ГК'!$AC$54+'[25]АУП прочие'!$AC$54)/1000</f>
        <v>0.048748388643072411</v>
      </c>
      <c r="C15" s="328">
        <f>([25]Произ.Бур!$CG$54+[25]Произ.Бур!$BQ$54+'[25]АУП ГК'!$AK$54+'[25]АУП прочие'!$AK$54)/1000</f>
        <v>0.23031895315833925</v>
      </c>
      <c r="D15" s="328">
        <f>([25]Произ.Заб!$CG$54+[25]Произ.Заб!$BQ$54+'[25]АУП ГК'!$U$54+'[25]АУП прочие'!$U$54)/1000</f>
        <v>0.063419472726344642</v>
      </c>
      <c r="E15" s="328">
        <f>('[25]Произ. Нов обл'!$BQ$54+'[25]Произ. Нов обл'!$CG$54+'[25]АУП прочие'!$CW$54+'[25]АУП ГК'!$CW$54)/1000</f>
        <v>0.0039330098806259709</v>
      </c>
      <c r="F15" s="328">
        <f>('[25]Произ. Норильск'!$CG$54+'[25]Произ. Норильск'!$BQ$54+'[25]АУП ГК'!$CO$54+'[25]АУП прочие'!$CO$54)/1000</f>
        <v>0</v>
      </c>
      <c r="G15" s="328">
        <f>('[25]Произ. Крас кр'!$CG$54+'[25]Произ. Крас кр'!$BQ$54+'[25]АУП ГК'!$BQ$54+'[25]АУП прочие'!$BQ$54)/1000</f>
        <v>0.21752269197706892</v>
      </c>
      <c r="H15" s="328">
        <f>([25]Произ.Кем!$BQ$54+[25]Произ.Кем!$CG$54+'[25]АУП ГК'!$BA$54+'[25]АУП прочие'!$BA$54)/1000</f>
        <v>0.0058994568208835148</v>
      </c>
      <c r="I15" s="328">
        <f>('[25]Произ. Томск'!$BQ$54+'[25]Произ. Томск'!$CG$54+'[25]АУП ГК'!$DE$54+'[25]АУП прочие'!$DE$54)/1000</f>
        <v>0</v>
      </c>
      <c r="J15" s="328">
        <f>('[25]Произ. Омск'!$BQ$54+'[25]Произ. Омск'!$CG$54+'[25]АУП ГК'!$DM$54+'[25]АУП прочие'!$DM$54)/1000</f>
        <v>0.034948829065042812</v>
      </c>
      <c r="K15" s="328">
        <f>('[25]Произ. Алт кр'!$CG$54+'[25]Произ. Алт кр'!$BQ$54+'[25]АУП прочие'!$AS$54+'[25]АУП ГК'!$AS$54)/1000</f>
        <v>0.0019646591982903994</v>
      </c>
    </row>
    <row r="16">
      <c r="B16">
        <f>B13+B14+B15</f>
        <v>2.7139460574359129</v>
      </c>
      <c r="C16">
        <f t="shared" ref="C16:K16" si="1231">C13+C14+C15</f>
        <v>-6.0239887133432521</v>
      </c>
      <c r="D16">
        <f t="shared" si="1231"/>
        <v>0.28306090052620125</v>
      </c>
      <c r="E16">
        <f t="shared" si="1231"/>
        <v>1.3933653807272937</v>
      </c>
      <c r="F16">
        <f t="shared" si="1231"/>
        <v>0.071524958091094784</v>
      </c>
      <c r="G16">
        <f t="shared" si="1231"/>
        <v>1.8445488008048294</v>
      </c>
      <c r="H16">
        <f t="shared" si="1231"/>
        <v>0.36817199219977748</v>
      </c>
      <c r="I16">
        <f t="shared" si="1231"/>
        <v>0.81191751435758741</v>
      </c>
      <c r="J16">
        <f t="shared" si="1231"/>
        <v>0.40015630041166472</v>
      </c>
      <c r="K16">
        <f t="shared" si="1231"/>
        <v>1.7255626501936492</v>
      </c>
    </row>
    <row r="17">
      <c r="B17">
        <f>B16-'2020 ожид'!E96</f>
        <v>0</v>
      </c>
      <c r="C17">
        <f>C16-'2020 ожид'!F96</f>
        <v>0</v>
      </c>
      <c r="D17">
        <f>D16-'2020 ожид'!G96</f>
        <v>-6.6613381477509392e-16</v>
      </c>
      <c r="E17">
        <f>E16-'2020 ожид'!H96</f>
        <v>0</v>
      </c>
      <c r="F17">
        <f>F16-'2020 ожид'!I96</f>
        <v>0</v>
      </c>
      <c r="G17">
        <f>G16-'2020 ожид'!J96</f>
        <v>0</v>
      </c>
      <c r="H17">
        <f>H16-'2020 ожид'!K96</f>
        <v>0</v>
      </c>
      <c r="I17">
        <f>I16-'2020 ожид'!L96</f>
        <v>0</v>
      </c>
      <c r="J17">
        <f>J16-'2020 ожид'!M96</f>
        <v>0</v>
      </c>
      <c r="K17">
        <f>K16-'2020 ожид'!N96</f>
        <v>0</v>
      </c>
    </row>
  </sheetData>
  <mergeCells count="6">
    <mergeCell ref="B1:K1"/>
    <mergeCell ref="M1:V1"/>
    <mergeCell ref="X1:AG1"/>
    <mergeCell ref="AI1:AR1"/>
    <mergeCell ref="AT1:BC1"/>
    <mergeCell ref="B11:K11"/>
  </mergeCells>
  <printOptions headings="0" gridLines="0"/>
  <pageMargins left="0.69999999999999996" right="0.69999999999999996" top="0.75" bottom="0.75" header="0.29999999999999999" footer="0.29999999999999999"/>
  <pageSetup paperSize="9" scale="100" fitToWidth="1" fitToHeight="1" pageOrder="downThenOver" orientation="portrait" usePrinterDefaults="1" blackAndWhite="0" draft="0" cellComments="none" useFirstPageNumber="0" errors="displayed" horizontalDpi="600" verticalDpi="60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Р7-Офис/7.3.3.0</Application>
  <DocSecurity>0</DocSecurity>
  <HyperlinksChanged>false</HyperlinksChanged>
  <LinksUpToDate>false</LinksUpToDate>
  <ScaleCrop>false</ScaleCrop>
  <SharedDoc>false</SharedDoc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revision>1</cp:revision>
  <dcterms:created xsi:type="dcterms:W3CDTF">2020-12-06T09:07:02Z</dcterms:created>
  <dcterms:modified xsi:type="dcterms:W3CDTF">2023-07-05T11:08:55Z</dcterms:modified>
</cp:coreProperties>
</file>